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June Q2'23 (LKH)\"/>
    </mc:Choice>
  </mc:AlternateContent>
  <xr:revisionPtr revIDLastSave="0" documentId="13_ncr:1_{F20A1B0E-9426-467A-8D68-47AB80553B66}" xr6:coauthVersionLast="47" xr6:coauthVersionMax="47" xr10:uidLastSave="{00000000-0000-0000-0000-000000000000}"/>
  <bookViews>
    <workbookView xWindow="-120" yWindow="-120" windowWidth="21840" windowHeight="13140" activeTab="5" xr2:uid="{BCF6CBF1-BA0D-467C-9BE7-58A65BCBA69D}"/>
  </bookViews>
  <sheets>
    <sheet name="BS (2-4)" sheetId="1" r:id="rId1"/>
    <sheet name="PL 5-6 (3M)" sheetId="2" r:id="rId2"/>
    <sheet name="PL 7-8 (6M)" sheetId="3" r:id="rId3"/>
    <sheet name="EQ-CONSO 9" sheetId="4" r:id="rId4"/>
    <sheet name="EQ-SC 10" sheetId="5" r:id="rId5"/>
    <sheet name="CF 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D" localSheetId="0" hidden="1">[1]FR!#REF!</definedName>
    <definedName name="__123Graph_D" localSheetId="5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[5]Sheet1!#REF!</definedName>
    <definedName name="_Key1" localSheetId="5" hidden="1">[5]Sheet1!#REF!</definedName>
    <definedName name="_Key1" hidden="1">[5]Sheet1!#REF!</definedName>
    <definedName name="_Order1" hidden="1">255</definedName>
    <definedName name="_Sort" localSheetId="0" hidden="1">[5]Sheet1!#REF!</definedName>
    <definedName name="_Sort" localSheetId="5" hidden="1">[5]Sheet1!#REF!</definedName>
    <definedName name="_Sort" hidden="1">[5]Sheet1!#REF!</definedName>
    <definedName name="_WP11" localSheetId="0" hidden="1">'[6]เครื่องใช้สำนักงาน '!#REF!</definedName>
    <definedName name="_WP11" localSheetId="5" hidden="1">'[6]เครื่องใช้สำนักงาน '!#REF!</definedName>
    <definedName name="_WP11" hidden="1">'[6]เครื่องใช้สำนักงาน '!#REF!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'[7]Library Procedures'!$K$32</definedName>
    <definedName name="cd" localSheetId="0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'[2]เครื่องใช้สำนักงาน '!#REF!</definedName>
    <definedName name="FAAA" hidden="1">'[2]เครื่องใช้สำนักงาน '!#REF!</definedName>
    <definedName name="FAAAA" hidden="1">'[2]เครื่องใช้สำนักงาน '!#REF!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0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0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6" l="1"/>
  <c r="I90" i="6"/>
  <c r="G90" i="6"/>
  <c r="E90" i="6"/>
  <c r="K77" i="6"/>
  <c r="I77" i="6"/>
  <c r="G77" i="6"/>
  <c r="E77" i="6"/>
  <c r="K62" i="6"/>
  <c r="I62" i="6"/>
  <c r="A57" i="6"/>
  <c r="K45" i="6"/>
  <c r="K49" i="6" s="1"/>
  <c r="I45" i="6"/>
  <c r="I49" i="6" s="1"/>
  <c r="G45" i="6"/>
  <c r="G49" i="6" s="1"/>
  <c r="E29" i="6"/>
  <c r="E28" i="6"/>
  <c r="K8" i="6"/>
  <c r="I8" i="6"/>
  <c r="R31" i="5"/>
  <c r="P31" i="5"/>
  <c r="N31" i="5"/>
  <c r="L31" i="5"/>
  <c r="J31" i="5"/>
  <c r="H31" i="5"/>
  <c r="F31" i="5"/>
  <c r="T29" i="5"/>
  <c r="T28" i="5"/>
  <c r="T27" i="5"/>
  <c r="T26" i="5"/>
  <c r="T25" i="5"/>
  <c r="T22" i="5"/>
  <c r="R20" i="5"/>
  <c r="P20" i="5"/>
  <c r="N20" i="5"/>
  <c r="L20" i="5"/>
  <c r="J20" i="5"/>
  <c r="H20" i="5"/>
  <c r="F20" i="5"/>
  <c r="T18" i="5"/>
  <c r="T17" i="5"/>
  <c r="T16" i="5"/>
  <c r="T15" i="5"/>
  <c r="T14" i="5"/>
  <c r="T11" i="5"/>
  <c r="Z33" i="4"/>
  <c r="V33" i="4"/>
  <c r="T33" i="4"/>
  <c r="R33" i="4"/>
  <c r="P33" i="4"/>
  <c r="L33" i="4"/>
  <c r="J33" i="4"/>
  <c r="H33" i="4"/>
  <c r="F33" i="4"/>
  <c r="AB30" i="4"/>
  <c r="X30" i="4"/>
  <c r="X29" i="4"/>
  <c r="AB28" i="4"/>
  <c r="X28" i="4"/>
  <c r="AB27" i="4"/>
  <c r="X27" i="4"/>
  <c r="AB24" i="4"/>
  <c r="X24" i="4"/>
  <c r="Z22" i="4"/>
  <c r="V22" i="4"/>
  <c r="T22" i="4"/>
  <c r="R22" i="4"/>
  <c r="P22" i="4"/>
  <c r="N22" i="4"/>
  <c r="L22" i="4"/>
  <c r="J22" i="4"/>
  <c r="H22" i="4"/>
  <c r="F22" i="4"/>
  <c r="AB20" i="4"/>
  <c r="X20" i="4"/>
  <c r="X19" i="4"/>
  <c r="AB19" i="4" s="1"/>
  <c r="X18" i="4"/>
  <c r="AB18" i="4" s="1"/>
  <c r="AB17" i="4"/>
  <c r="X17" i="4"/>
  <c r="X22" i="4" s="1"/>
  <c r="AB16" i="4"/>
  <c r="X16" i="4"/>
  <c r="X13" i="4"/>
  <c r="AB13" i="4" s="1"/>
  <c r="AB22" i="4" s="1"/>
  <c r="A3" i="4"/>
  <c r="A3" i="5" s="1"/>
  <c r="A92" i="3"/>
  <c r="L63" i="3"/>
  <c r="L66" i="3" s="1"/>
  <c r="J63" i="3"/>
  <c r="J66" i="3" s="1"/>
  <c r="H63" i="3"/>
  <c r="H66" i="3" s="1"/>
  <c r="F63" i="3"/>
  <c r="F66" i="3" s="1"/>
  <c r="L52" i="3"/>
  <c r="J52" i="3"/>
  <c r="A47" i="3"/>
  <c r="L25" i="3"/>
  <c r="J25" i="3"/>
  <c r="H25" i="3"/>
  <c r="F25" i="3"/>
  <c r="L17" i="3"/>
  <c r="L27" i="3" s="1"/>
  <c r="L34" i="3" s="1"/>
  <c r="L37" i="3" s="1"/>
  <c r="J17" i="3"/>
  <c r="J27" i="3" s="1"/>
  <c r="J34" i="3" s="1"/>
  <c r="J37" i="3" s="1"/>
  <c r="H17" i="3"/>
  <c r="H27" i="3" s="1"/>
  <c r="H34" i="3" s="1"/>
  <c r="H37" i="3" s="1"/>
  <c r="F17" i="3"/>
  <c r="F27" i="3" s="1"/>
  <c r="F34" i="3" s="1"/>
  <c r="L8" i="3"/>
  <c r="J8" i="3"/>
  <c r="A92" i="2"/>
  <c r="L63" i="2"/>
  <c r="L66" i="2" s="1"/>
  <c r="J63" i="2"/>
  <c r="J66" i="2" s="1"/>
  <c r="H63" i="2"/>
  <c r="H66" i="2" s="1"/>
  <c r="F63" i="2"/>
  <c r="F66" i="2" s="1"/>
  <c r="L52" i="2"/>
  <c r="J52" i="2"/>
  <c r="A47" i="2"/>
  <c r="A45" i="2"/>
  <c r="J27" i="2"/>
  <c r="J34" i="2" s="1"/>
  <c r="J37" i="2" s="1"/>
  <c r="L25" i="2"/>
  <c r="J25" i="2"/>
  <c r="H25" i="2"/>
  <c r="F25" i="2"/>
  <c r="L17" i="2"/>
  <c r="L27" i="2" s="1"/>
  <c r="L34" i="2" s="1"/>
  <c r="L37" i="2" s="1"/>
  <c r="J17" i="2"/>
  <c r="H17" i="2"/>
  <c r="H27" i="2" s="1"/>
  <c r="H34" i="2" s="1"/>
  <c r="H37" i="2" s="1"/>
  <c r="F17" i="2"/>
  <c r="F27" i="2" s="1"/>
  <c r="F34" i="2" s="1"/>
  <c r="F37" i="2" s="1"/>
  <c r="L8" i="2"/>
  <c r="J8" i="2"/>
  <c r="K125" i="1"/>
  <c r="K122" i="1"/>
  <c r="I122" i="1"/>
  <c r="I125" i="1" s="1"/>
  <c r="G122" i="1"/>
  <c r="G125" i="1" s="1"/>
  <c r="A91" i="1"/>
  <c r="A90" i="1"/>
  <c r="A134" i="1" s="1"/>
  <c r="K85" i="1"/>
  <c r="I85" i="1"/>
  <c r="G85" i="1"/>
  <c r="E85" i="1"/>
  <c r="K72" i="1"/>
  <c r="K87" i="1" s="1"/>
  <c r="K127" i="1" s="1"/>
  <c r="I72" i="1"/>
  <c r="I87" i="1" s="1"/>
  <c r="I127" i="1" s="1"/>
  <c r="G72" i="1"/>
  <c r="G87" i="1" s="1"/>
  <c r="G127" i="1" s="1"/>
  <c r="E72" i="1"/>
  <c r="E87" i="1" s="1"/>
  <c r="A48" i="1"/>
  <c r="A93" i="1" s="1"/>
  <c r="A46" i="1"/>
  <c r="K41" i="1"/>
  <c r="I41" i="1"/>
  <c r="G41" i="1"/>
  <c r="E41" i="1"/>
  <c r="K24" i="1"/>
  <c r="K43" i="1" s="1"/>
  <c r="I24" i="1"/>
  <c r="I43" i="1" s="1"/>
  <c r="G24" i="1"/>
  <c r="G43" i="1" s="1"/>
  <c r="E24" i="1"/>
  <c r="E43" i="1" s="1"/>
  <c r="K92" i="6" l="1"/>
  <c r="K97" i="6" s="1"/>
  <c r="G92" i="6"/>
  <c r="G97" i="6" s="1"/>
  <c r="I92" i="6"/>
  <c r="I97" i="6" s="1"/>
  <c r="T20" i="5"/>
  <c r="T31" i="5"/>
  <c r="J68" i="3"/>
  <c r="J79" i="3" s="1"/>
  <c r="J82" i="3" s="1"/>
  <c r="J72" i="3"/>
  <c r="J75" i="3" s="1"/>
  <c r="L68" i="3"/>
  <c r="L79" i="3" s="1"/>
  <c r="L82" i="3" s="1"/>
  <c r="L72" i="3"/>
  <c r="L75" i="3" s="1"/>
  <c r="J72" i="2"/>
  <c r="J75" i="2" s="1"/>
  <c r="J68" i="2"/>
  <c r="J79" i="2" s="1"/>
  <c r="J82" i="2" s="1"/>
  <c r="L72" i="2"/>
  <c r="L75" i="2" s="1"/>
  <c r="L68" i="2"/>
  <c r="L79" i="2" s="1"/>
  <c r="L82" i="2" s="1"/>
  <c r="F37" i="3"/>
  <c r="E12" i="6"/>
  <c r="E45" i="6" s="1"/>
  <c r="E49" i="6" s="1"/>
  <c r="E92" i="6" s="1"/>
  <c r="E97" i="6" s="1"/>
  <c r="F68" i="2"/>
  <c r="F79" i="2" s="1"/>
  <c r="F82" i="2" s="1"/>
  <c r="F72" i="2"/>
  <c r="F75" i="2" s="1"/>
  <c r="H68" i="2"/>
  <c r="H79" i="2" s="1"/>
  <c r="H82" i="2" s="1"/>
  <c r="H72" i="2"/>
  <c r="H75" i="2" s="1"/>
  <c r="H68" i="3"/>
  <c r="H79" i="3" s="1"/>
  <c r="H82" i="3" s="1"/>
  <c r="H72" i="3"/>
  <c r="H75" i="3" s="1"/>
  <c r="AB29" i="4"/>
  <c r="F68" i="3" l="1"/>
  <c r="F79" i="3" s="1"/>
  <c r="F82" i="3" s="1"/>
  <c r="F72" i="3"/>
  <c r="N31" i="4" l="1"/>
  <c r="F75" i="3"/>
  <c r="X31" i="4" l="1"/>
  <c r="N33" i="4"/>
  <c r="E120" i="1" s="1"/>
  <c r="E122" i="1" s="1"/>
  <c r="E125" i="1" s="1"/>
  <c r="E127" i="1" s="1"/>
  <c r="AB31" i="4" l="1"/>
  <c r="AB33" i="4" s="1"/>
  <c r="X33" i="4"/>
</calcChain>
</file>

<file path=xl/sharedStrings.xml><?xml version="1.0" encoding="utf-8"?>
<sst xmlns="http://schemas.openxmlformats.org/spreadsheetml/2006/main" count="523" uniqueCount="246">
  <si>
    <t xml:space="preserve">บริษัท เอสซี แอสเสท คอร์ปอเรชั่น จำกัด (มหาชน) 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</si>
  <si>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</si>
  <si>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</si>
  <si>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</si>
  <si>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</si>
  <si>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</si>
  <si>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</si>
  <si>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</si>
  <si>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</si>
  <si>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</si>
  <si>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</si>
  <si>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</si>
  <si>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</si>
  <si>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</si>
  <si>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</si>
  <si>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</si>
  <si>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</si>
  <si>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</si>
  <si>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</si>
  <si>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</si>
  <si>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</si>
  <si>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</si>
  <si>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</si>
  <si>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</si>
  <si>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</si>
  <si>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</si>
  <si>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</si>
  <si>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</si>
  <si>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</si>
  <si>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</si>
  <si>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</si>
  <si>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</si>
  <si>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</si>
  <si>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</si>
  <si>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</si>
  <si>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</si>
  <si>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</si>
  <si>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</si>
  <si>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</si>
  <si>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</si>
  <si>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</si>
  <si>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</si>
  <si>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</si>
  <si>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</si>
  <si>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</si>
  <si>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</si>
  <si>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</si>
  <si>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</si>
  <si>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</si>
  <si>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</si>
  <si>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</si>
  <si>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</si>
  <si>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</si>
  <si>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</si>
  <si>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</si>
  <si>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</si>
  <si>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</si>
  <si>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</si>
  <si>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</si>
  <si>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</si>
  <si>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</si>
  <si>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</si>
  <si>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</si>
  <si>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</si>
  <si>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</si>
  <si>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</si>
  <si>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</si>
  <si>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</si>
  <si>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</si>
  <si>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</si>
  <si>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</si>
  <si>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</si>
  <si>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</si>
  <si>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</si>
  <si>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</si>
  <si>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4,222,616,499 หุ้น</t>
  </si>
  <si>
    <t xml:space="preserve">    มูลค่าที่ได้รับชำระแล้วหุ้นละ 1.00 บาท</t>
  </si>
  <si>
    <t xml:space="preserve">    หุ้นสามัญจำนวน 4,266,775,303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</si>
  <si>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</si>
  <si>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</si>
  <si>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</si>
  <si>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</si>
  <si>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</si>
  <si>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</si>
  <si>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</si>
  <si>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</si>
  <si>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</si>
  <si>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</si>
  <si>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</si>
  <si>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มิถุนายน พ.ศ. 2566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</si>
  <si>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</si>
  <si>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</si>
  <si>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</si>
  <si>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</si>
  <si>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</si>
  <si>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</si>
  <si>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</si>
  <si>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</si>
  <si>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</si>
  <si>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</si>
  <si>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</si>
  <si>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</si>
  <si>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</si>
  <si>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</si>
  <si>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</si>
  <si>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ส่วนแบ่งกำไร(ขาดทุน)จากเงินลงทุนในการร่วมค้า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</si>
  <si>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</si>
  <si>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</si>
  <si>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</si>
  <si>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</si>
  <si>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</si>
  <si>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รายการที่จะจัดประเภทรายการใหม่ไปยังกำไร</t>
  </si>
  <si>
    <t xml:space="preserve">     </t>
  </si>
  <si>
    <t>หรือขาดทุนในภายหลัง</t>
  </si>
  <si>
    <t>ผลขาดทุนจากเครื่องมือป้องกันความเสี่ยง</t>
  </si>
  <si>
    <t>กระแสเงินสด</t>
  </si>
  <si>
    <t>ผลต่างของอัตราแลกเปลี่ยน</t>
  </si>
  <si>
    <t>จากการแปลงค่างบการเงิน</t>
  </si>
  <si>
    <t>รวมรายการที่จะจัดประเภทรายการใหม่</t>
  </si>
  <si>
    <t xml:space="preserve">          </t>
  </si>
  <si>
    <t>ไปยังกำไรหรือขาดทุนในภายหลัง</t>
  </si>
  <si>
    <t xml:space="preserve">กำไรเบ็ดเสร็จอื่นสำหรับงวด </t>
  </si>
  <si>
    <t>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</si>
  <si>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</si>
  <si>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</si>
  <si>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</si>
  <si>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</si>
  <si>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</si>
  <si>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</si>
  <si>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</si>
  <si>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</si>
  <si>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สำหรับงวดหกเดือนสิ้นสุดวันที่ 30 มิถุนายน พ.ศ. 2566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</si>
  <si>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</si>
  <si>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</si>
  <si>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</si>
  <si>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</si>
  <si>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การป้องกัน</t>
  </si>
  <si>
    <t>การวัดมูลค่า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</si>
  <si>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</si>
  <si>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</si>
  <si>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</si>
  <si>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</si>
  <si>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</si>
  <si>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</si>
  <si>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</si>
  <si>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การจ่ายโดยใช้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</si>
  <si>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</si>
  <si>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</si>
  <si>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</si>
  <si>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</si>
  <si>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</si>
  <si>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</si>
  <si>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</si>
  <si>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</si>
  <si>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</si>
  <si>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</si>
  <si>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หุ้นเป็นเกณฑ์</t>
  </si>
  <si>
    <t>งบการเงิน</t>
  </si>
  <si>
    <t>ในกระแสเงินสด</t>
  </si>
  <si>
    <t>ในตราสารทุน</t>
  </si>
  <si>
    <t>ของบริษัทใหญ่</t>
  </si>
  <si>
    <t>ควบคุม</t>
  </si>
  <si>
    <t>เจ้าของ</t>
  </si>
  <si>
    <t>ยอดคงเหลือ ณ วันที่ 1 มกราคม พ.ศ. 2565 (ตรวจสอบแล้ว)</t>
  </si>
  <si>
    <t>การเปลี่ยนแปลงในส่วนของเจ้าของสำหรับงวด</t>
  </si>
  <si>
    <t>การเพิ่มหุ้นสามัญ</t>
  </si>
  <si>
    <t>การจ่ายโดยใช้หุ้นเป็นเกณฑ์</t>
  </si>
  <si>
    <t>เงินปันผลจ่าย</t>
  </si>
  <si>
    <t>ยอดคงเหลือ ณ วันที่ 30 มิถุนายน พ.ศ. 2565 (ยังไม่ได้ตรวจสอบ)</t>
  </si>
  <si>
    <t>ยอดคงเหลือ ณ วันที่ 1 มกราคม พ.ศ. 2566 (ตรวจสอบแล้ว)</t>
  </si>
  <si>
    <t>ยอดคงเหลือ ณ วันที่ 30 มิถุนายน พ.ศ. 2566 (ยังไม่ได้ตรวจสอบ)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</si>
  <si>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</si>
  <si>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</si>
  <si>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</si>
  <si>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</si>
  <si>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</si>
  <si>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</si>
  <si>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</si>
  <si>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</si>
  <si>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</si>
  <si>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ส่วนแบ่ง(กำไร)ขาดทุนสุทธิจากเงินลงทุนในการร่วมค้า</t>
  </si>
  <si>
    <t xml:space="preserve">                        -  </t>
  </si>
  <si>
    <t>กำไรที่(รับรู้)ยังไม่รับรู้จากการให้บริการแก่กิจการร่วมค้า</t>
  </si>
  <si>
    <t>ขาดทุนจากการจำหน่ายที่ดิน อาคารและอุปกรณ์</t>
  </si>
  <si>
    <t>กำไรจากการตัดจำหน่ายสินทรัพย์สิทธิการใช้</t>
  </si>
  <si>
    <t>กำไรที่เกิดจากการสูญเสียการควบคุมในบริษัทย่อย</t>
  </si>
  <si>
    <t xml:space="preserve">   เป็นการร่วมค้า</t>
  </si>
  <si>
    <t>ขาดทุนจากการปรับมูลค่ายุติธรรมในเงินลงทุนระยะยาว</t>
  </si>
  <si>
    <t>รายได้ค่าสิทธิการเช่าตัดบัญชี</t>
  </si>
  <si>
    <t>สำรองการจ่ายโดยใช้หุ้นเป็นเกณฑ์</t>
  </si>
  <si>
    <t>กำไรที่ยังไม่เกิดขึ้นจากอัตราแลกเปลี่ยน</t>
  </si>
  <si>
    <t>การแปลงค่างบการเงิน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</si>
  <si>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</si>
  <si>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</si>
  <si>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</si>
  <si>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</si>
  <si>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</si>
  <si>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</si>
  <si>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</si>
  <si>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</si>
  <si>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</si>
  <si>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</si>
  <si>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</si>
  <si>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</si>
  <si>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</si>
  <si>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</si>
  <si>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เงินสด(ใช้ไปใน)ได้มาจากกิจกรรมดำเนินงาน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</si>
  <si>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</si>
  <si>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</si>
  <si>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</si>
  <si>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</si>
  <si>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</si>
  <si>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เงินสดรับจาก(จ่ายเพื่อ)เงินลงทุนระยะสั้น</t>
  </si>
  <si>
    <t>เงินสดจ่ายเพื่อเงินให้กู้ยืมระยะสั้นแก่กิจการที่เกี่ยวข้องกัน - สุทธิ</t>
  </si>
  <si>
    <t xml:space="preserve">                          -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</si>
  <si>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</si>
  <si>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</si>
  <si>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</si>
  <si>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เงินสดจ่ายเพื่อลงทุนเพิ่มในบริษัทย่อย</t>
  </si>
  <si>
    <t>เงินสดจ่ายเพื่อเงินลงทุนระยะยาวอื่น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</si>
  <si>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</si>
  <si>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</si>
  <si>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</si>
  <si>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</si>
  <si>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</si>
  <si>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</si>
  <si>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เงินสดรับจาก(จ่ายเพื่อ)การกู้ยืมระยะสั้นจากสถาบันการเงิน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</si>
  <si>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</si>
  <si>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</si>
  <si>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</si>
  <si>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</si>
  <si>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</si>
  <si>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</si>
  <si>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</si>
  <si>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</si>
  <si>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</si>
  <si>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</si>
  <si>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</si>
  <si>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</si>
  <si>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</si>
  <si>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</si>
  <si>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รายการที่ไม่ใช่เงินสดที่มีสาระสำคัญสำหรับงวดหกเดือนสิ้นสุดวันที่ 30 มิถุนายน มีดังนี้</t>
  </si>
  <si>
    <t>-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</si>
  <si>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</si>
  <si>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</si>
  <si>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การได้มาซึ่งอสังหาริมทรัพย์เพื่อการลงทุนภายใต้สัญญาเช่า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</si>
</sst>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_);_(* \(#,##0\);_(* &quot;-&quot;??_);_(@_)"/>
    <numFmt numFmtId="167" formatCode="#,##0;\(#,##0\)"/>
    <numFmt numFmtId="168" formatCode="_(* #,##0.00_);_(* \(#,##0.00\);_(* &quot;-&quot;??_);_(@_)"/>
    <numFmt numFmtId="169" formatCode="#,##0.00;\(#,##0.00\)"/>
    <numFmt numFmtId="170" formatCode="#,##0.00;\(#,##0.00\);&quot;-&quot;;@"/>
    <numFmt numFmtId="171" formatCode="#,##0.0000;\(#,##0.0000\);&quot;-&quot;;@"/>
  </numFmts>
  <fonts count="12" x14ac:knownFonts="1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" fillId="0" borderId="0"/>
  </cellStyleXfs>
  <cellXfs count="276">
    <xf numFmtId="0" fontId="0" fillId="0" borderId="0" xfId="0"/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left" vertical="center" wrapText="1"/>
    </xf>
    <xf numFmtId="0" fontId="3" fillId="0" borderId="0" xfId="2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9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68" fontId="3" fillId="0" borderId="0" xfId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37" fontId="2" fillId="0" borderId="0" xfId="0" quotePrefix="1" applyNumberFormat="1" applyFont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8" fontId="2" fillId="0" borderId="0" xfId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2" borderId="3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167" fontId="8" fillId="0" borderId="1" xfId="5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7" fontId="8" fillId="0" borderId="2" xfId="5" applyNumberFormat="1" applyFont="1" applyBorder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right" vertical="center"/>
    </xf>
    <xf numFmtId="167" fontId="8" fillId="0" borderId="4" xfId="5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164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164" fontId="8" fillId="0" borderId="4" xfId="5" applyNumberFormat="1" applyFont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4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8" fontId="9" fillId="0" borderId="0" xfId="1" applyFont="1" applyFill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5" fontId="9" fillId="2" borderId="0" xfId="2" applyNumberFormat="1" applyFont="1" applyFill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2" borderId="0" xfId="5" applyNumberFormat="1" applyFont="1" applyFill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2" xfId="1" applyNumberFormat="1" applyFont="1" applyFill="1" applyBorder="1" applyAlignment="1">
      <alignment horizontal="right" vertical="center"/>
    </xf>
    <xf numFmtId="164" fontId="9" fillId="2" borderId="0" xfId="6" applyNumberFormat="1" applyFont="1" applyFill="1" applyAlignment="1">
      <alignment horizontal="right" vertical="center"/>
    </xf>
    <xf numFmtId="164" fontId="9" fillId="2" borderId="3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center" vertical="center"/>
    </xf>
    <xf numFmtId="164" fontId="2" fillId="0" borderId="5" xfId="5" applyNumberFormat="1" applyFont="1" applyBorder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5" fontId="2" fillId="0" borderId="2" xfId="7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8" fontId="3" fillId="0" borderId="0" xfId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164" fontId="3" fillId="3" borderId="0" xfId="1" applyNumberFormat="1" applyFont="1" applyFill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Continuous" vertical="center"/>
    </xf>
    <xf numFmtId="167" fontId="3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horizontal="centerContinuous" vertical="center"/>
    </xf>
    <xf numFmtId="167" fontId="2" fillId="0" borderId="0" xfId="8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0" fontId="2" fillId="0" borderId="2" xfId="8" applyFont="1" applyBorder="1" applyAlignment="1">
      <alignment horizontal="left" vertical="center"/>
    </xf>
    <xf numFmtId="0" fontId="3" fillId="0" borderId="2" xfId="8" applyFont="1" applyBorder="1" applyAlignment="1">
      <alignment horizontal="center" vertical="center"/>
    </xf>
    <xf numFmtId="0" fontId="3" fillId="0" borderId="2" xfId="8" applyFont="1" applyBorder="1" applyAlignment="1">
      <alignment horizontal="centerContinuous" vertical="center"/>
    </xf>
    <xf numFmtId="167" fontId="3" fillId="0" borderId="2" xfId="8" applyNumberFormat="1" applyFont="1" applyBorder="1" applyAlignment="1">
      <alignment horizontal="right" vertical="center"/>
    </xf>
    <xf numFmtId="167" fontId="3" fillId="0" borderId="2" xfId="8" applyNumberFormat="1" applyFont="1" applyBorder="1" applyAlignment="1">
      <alignment horizontal="centerContinuous" vertical="center"/>
    </xf>
    <xf numFmtId="167" fontId="2" fillId="0" borderId="2" xfId="8" applyNumberFormat="1" applyFont="1" applyBorder="1" applyAlignment="1">
      <alignment horizontal="center" vertical="top"/>
    </xf>
    <xf numFmtId="167" fontId="2" fillId="0" borderId="0" xfId="8" applyNumberFormat="1" applyFont="1" applyAlignment="1">
      <alignment horizontal="centerContinuous" vertical="top"/>
    </xf>
    <xf numFmtId="167" fontId="2" fillId="0" borderId="0" xfId="8" applyNumberFormat="1" applyFont="1" applyAlignment="1">
      <alignment horizontal="right" vertical="top"/>
    </xf>
    <xf numFmtId="167" fontId="3" fillId="0" borderId="0" xfId="8" applyNumberFormat="1" applyFont="1" applyAlignment="1">
      <alignment vertical="top"/>
    </xf>
    <xf numFmtId="0" fontId="3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2" fillId="0" borderId="2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167" fontId="2" fillId="0" borderId="2" xfId="8" applyNumberFormat="1" applyFont="1" applyBorder="1" applyAlignment="1">
      <alignment horizontal="right" vertical="center"/>
    </xf>
    <xf numFmtId="167" fontId="2" fillId="0" borderId="0" xfId="8" applyNumberFormat="1" applyFont="1" applyAlignment="1">
      <alignment horizontal="center" vertical="center"/>
    </xf>
    <xf numFmtId="0" fontId="2" fillId="0" borderId="0" xfId="8" applyFont="1" applyAlignment="1">
      <alignment horizontal="center" vertical="top"/>
    </xf>
    <xf numFmtId="167" fontId="2" fillId="2" borderId="0" xfId="8" applyNumberFormat="1" applyFont="1" applyFill="1" applyAlignment="1">
      <alignment horizontal="right" vertical="center"/>
    </xf>
    <xf numFmtId="0" fontId="2" fillId="0" borderId="0" xfId="8" applyFont="1" applyAlignment="1" applyProtection="1">
      <alignment vertical="center"/>
      <protection locked="0"/>
    </xf>
    <xf numFmtId="167" fontId="3" fillId="2" borderId="0" xfId="8" applyNumberFormat="1" applyFont="1" applyFill="1" applyAlignment="1">
      <alignment horizontal="right" vertical="center"/>
    </xf>
    <xf numFmtId="167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8" applyFont="1" applyAlignment="1">
      <alignment horizontal="justify" vertical="center" wrapText="1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164" fontId="3" fillId="0" borderId="0" xfId="8" applyNumberFormat="1" applyFont="1" applyAlignment="1">
      <alignment horizontal="right" vertical="center"/>
    </xf>
    <xf numFmtId="0" fontId="3" fillId="0" borderId="0" xfId="8" quotePrefix="1" applyFont="1" applyAlignment="1">
      <alignment horizontal="center" vertical="center" wrapText="1"/>
    </xf>
    <xf numFmtId="0" fontId="3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vertical="center"/>
    </xf>
    <xf numFmtId="164" fontId="3" fillId="2" borderId="1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7" fontId="3" fillId="2" borderId="0" xfId="9" applyNumberFormat="1" applyFont="1" applyFill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0" fontId="10" fillId="0" borderId="0" xfId="8" applyFont="1"/>
    <xf numFmtId="164" fontId="3" fillId="2" borderId="2" xfId="9" applyNumberFormat="1" applyFont="1" applyFill="1" applyBorder="1" applyAlignment="1">
      <alignment horizontal="right" vertical="center"/>
    </xf>
    <xf numFmtId="164" fontId="3" fillId="0" borderId="2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right" vertical="center"/>
    </xf>
    <xf numFmtId="0" fontId="3" fillId="0" borderId="2" xfId="8" applyFont="1" applyBorder="1" applyAlignment="1">
      <alignment horizontal="justify" vertical="center"/>
    </xf>
    <xf numFmtId="0" fontId="3" fillId="0" borderId="0" xfId="10" applyFont="1"/>
    <xf numFmtId="0" fontId="3" fillId="0" borderId="0" xfId="8" applyFont="1"/>
    <xf numFmtId="164" fontId="3" fillId="2" borderId="4" xfId="9" applyNumberFormat="1" applyFont="1" applyFill="1" applyBorder="1" applyAlignment="1">
      <alignment horizontal="right" vertical="center"/>
    </xf>
    <xf numFmtId="164" fontId="3" fillId="0" borderId="4" xfId="9" applyNumberFormat="1" applyFont="1" applyFill="1" applyBorder="1" applyAlignment="1">
      <alignment horizontal="right" vertical="center"/>
    </xf>
    <xf numFmtId="164" fontId="3" fillId="2" borderId="0" xfId="9" applyNumberFormat="1" applyFont="1" applyFill="1" applyBorder="1" applyAlignment="1">
      <alignment horizontal="right" vertical="center"/>
    </xf>
    <xf numFmtId="164" fontId="3" fillId="0" borderId="0" xfId="9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164" fontId="3" fillId="2" borderId="3" xfId="9" applyNumberFormat="1" applyFont="1" applyFill="1" applyBorder="1" applyAlignment="1">
      <alignment horizontal="right" vertical="center"/>
    </xf>
    <xf numFmtId="164" fontId="3" fillId="0" borderId="3" xfId="9" applyNumberFormat="1" applyFont="1" applyFill="1" applyBorder="1" applyAlignment="1">
      <alignment horizontal="right" vertical="center"/>
    </xf>
    <xf numFmtId="168" fontId="3" fillId="2" borderId="0" xfId="9" applyFont="1" applyFill="1" applyAlignment="1">
      <alignment horizontal="right" vertical="center"/>
    </xf>
    <xf numFmtId="168" fontId="3" fillId="0" borderId="0" xfId="9" applyFont="1" applyAlignment="1">
      <alignment horizontal="center" vertical="center"/>
    </xf>
    <xf numFmtId="168" fontId="3" fillId="0" borderId="0" xfId="9" applyFont="1" applyFill="1" applyAlignment="1">
      <alignment horizontal="right" vertical="center"/>
    </xf>
    <xf numFmtId="168" fontId="3" fillId="0" borderId="0" xfId="9" applyFont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0" fontId="3" fillId="0" borderId="0" xfId="8" applyFont="1" applyAlignment="1">
      <alignment horizontal="justify" vertical="center"/>
    </xf>
    <xf numFmtId="0" fontId="3" fillId="0" borderId="0" xfId="8" applyFont="1" applyAlignment="1">
      <alignment horizontal="left" vertical="top"/>
    </xf>
    <xf numFmtId="0" fontId="3" fillId="0" borderId="0" xfId="8" applyFont="1" applyAlignment="1">
      <alignment vertical="top"/>
    </xf>
    <xf numFmtId="164" fontId="3" fillId="3" borderId="0" xfId="9" applyNumberFormat="1" applyFont="1" applyFill="1" applyAlignment="1">
      <alignment horizontal="right" vertical="center"/>
    </xf>
    <xf numFmtId="168" fontId="3" fillId="0" borderId="0" xfId="1" applyFont="1" applyAlignment="1">
      <alignment horizontal="right" vertical="center"/>
    </xf>
  </cellXfs>
  <cellStyles count="11">
    <cellStyle name="Comma" xfId="1" builtinId="3"/>
    <cellStyle name="Comma 12 2" xfId="3" xr:uid="{EE25BCC0-103B-470F-96E9-A4930F3E1D86}"/>
    <cellStyle name="Comma 2" xfId="9" xr:uid="{423B57BA-2EEF-4176-9829-FEF99C2C831C}"/>
    <cellStyle name="Comma 8" xfId="7" xr:uid="{0FEB757F-23CB-4E72-AD01-FFE95040C76D}"/>
    <cellStyle name="Normal" xfId="0" builtinId="0"/>
    <cellStyle name="Normal 18 2" xfId="2" xr:uid="{27D67494-5505-420A-BCFA-7B051FAB4BD5}"/>
    <cellStyle name="Normal 2" xfId="8" xr:uid="{84817459-63DD-4CBD-A2B6-966DCC9A285B}"/>
    <cellStyle name="Normal 4 2" xfId="5" xr:uid="{195CC65F-10E5-4A2B-8153-44239C6D202E}"/>
    <cellStyle name="Normal 6" xfId="4" xr:uid="{05BAD216-0EE9-4922-AB64-2C03A7F212D0}"/>
    <cellStyle name="Normal 6 2" xfId="6" xr:uid="{DBE3BDA7-3495-48AA-BD89-9980C96CAE8F}"/>
    <cellStyle name="Normal_Copy of ASTC-Q1_'54 T2" xfId="10" xr:uid="{7D99AA22-A1D2-4A24-8C10-0AF1F6884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C%20Asset_Q2'66_FS_T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2-4)"/>
      <sheetName val="PL 5-6 (3M)"/>
      <sheetName val="PL 7-8 (6M)"/>
      <sheetName val="EQ-CONSO 9"/>
      <sheetName val="EQ-SC 10"/>
      <sheetName val="CF 11-1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5C5A5-0F09-437D-8A2D-E351354769FA}">
  <dimension ref="A1:ED134"/>
  <sheetViews>
    <sheetView topLeftCell="A120" zoomScaleNormal="100" zoomScaleSheetLayoutView="80" workbookViewId="0">
      <selection activeCell="B129" sqref="B129"/>
    </sheetView>
  </sheetViews>
  <sheetFormatPr defaultColWidth="9.140625" defaultRowHeight="21.75" customHeight="1" x14ac:dyDescent="0.5"/>
  <cols>
    <col min="1" max="1" width="1.42578125" style="6" customWidth="1"/>
    <col min="2" max="2" width="32.28515625" style="6" customWidth="1"/>
    <col min="3" max="3" width="7.7109375" style="34" customWidth="1"/>
    <col min="4" max="4" width="0.5703125" style="35" customWidth="1"/>
    <col min="5" max="5" width="15.42578125" style="74" customWidth="1"/>
    <col min="6" max="6" width="0.5703125" style="37" customWidth="1"/>
    <col min="7" max="7" width="13.28515625" style="74" customWidth="1"/>
    <col min="8" max="8" width="0.5703125" style="37" customWidth="1"/>
    <col min="9" max="9" width="15.42578125" style="74" customWidth="1"/>
    <col min="10" max="10" width="0.5703125" style="37" customWidth="1"/>
    <col min="11" max="11" width="13.28515625" style="74" customWidth="1"/>
    <col min="12" max="55" width="9.140625" style="6"/>
    <col min="56" max="56" width="1.7109375" style="6" customWidth="1"/>
    <col min="57" max="57" width="29" style="6" customWidth="1"/>
    <col min="58" max="58" width="7.7109375" style="6" customWidth="1"/>
    <col min="59" max="59" width="0.7109375" style="6" customWidth="1"/>
    <col min="60" max="60" width="11.7109375" style="6" customWidth="1"/>
    <col min="61" max="61" width="0.7109375" style="6" customWidth="1"/>
    <col min="62" max="62" width="12.85546875" style="6" bestFit="1" customWidth="1"/>
    <col min="63" max="63" width="0.7109375" style="6" customWidth="1"/>
    <col min="64" max="64" width="11.7109375" style="6" customWidth="1"/>
    <col min="65" max="65" width="0.7109375" style="6" customWidth="1"/>
    <col min="66" max="66" width="11.7109375" style="6" customWidth="1"/>
    <col min="67" max="71" width="9.140625" style="6" hidden="1" customWidth="1"/>
    <col min="72" max="16384" width="9.140625" style="6"/>
  </cols>
  <sheetData>
    <row r="1" spans="1:134" ht="21.75" customHeight="1" x14ac:dyDescent="0.5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34" ht="21.75" customHeight="1" x14ac:dyDescent="0.5">
      <c r="A2" s="1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34" ht="21.75" customHeight="1" x14ac:dyDescent="0.5">
      <c r="A3" s="7" t="s">
        <v>2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34" ht="20.100000000000001" customHeight="1" x14ac:dyDescent="0.5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34" ht="20.100000000000001" customHeight="1" x14ac:dyDescent="0.5">
      <c r="A5" s="14"/>
      <c r="B5" s="14"/>
      <c r="C5" s="15"/>
      <c r="D5" s="15"/>
      <c r="E5" s="16" t="s">
        <v>3</v>
      </c>
      <c r="F5" s="16"/>
      <c r="G5" s="16"/>
      <c r="H5" s="17"/>
      <c r="I5" s="16" t="s">
        <v>4</v>
      </c>
      <c r="J5" s="16"/>
      <c r="K5" s="16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</row>
    <row r="6" spans="1:134" ht="20.100000000000001" customHeight="1" x14ac:dyDescent="0.5">
      <c r="A6" s="18"/>
      <c r="B6" s="18"/>
      <c r="C6" s="18"/>
      <c r="D6" s="18"/>
      <c r="E6" s="19" t="s">
        <v>5</v>
      </c>
      <c r="F6" s="20"/>
      <c r="G6" s="19" t="s">
        <v>6</v>
      </c>
      <c r="H6" s="21"/>
      <c r="I6" s="19" t="s">
        <v>5</v>
      </c>
      <c r="J6" s="20"/>
      <c r="K6" s="19" t="s">
        <v>6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</row>
    <row r="7" spans="1:134" ht="20.100000000000001" customHeight="1" x14ac:dyDescent="0.5">
      <c r="A7" s="18"/>
      <c r="B7" s="18"/>
      <c r="C7" s="18"/>
      <c r="D7" s="18"/>
      <c r="E7" s="19" t="s">
        <v>7</v>
      </c>
      <c r="F7" s="20"/>
      <c r="G7" s="22" t="s">
        <v>8</v>
      </c>
      <c r="H7" s="23"/>
      <c r="I7" s="19" t="s">
        <v>7</v>
      </c>
      <c r="J7" s="20"/>
      <c r="K7" s="22" t="s">
        <v>8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</row>
    <row r="8" spans="1:134" ht="20.100000000000001" customHeight="1" x14ac:dyDescent="0.5">
      <c r="A8" s="24"/>
      <c r="B8" s="24" t="s">
        <v>9</v>
      </c>
      <c r="C8" s="25"/>
      <c r="D8" s="25"/>
      <c r="E8" s="19" t="s">
        <v>10</v>
      </c>
      <c r="F8" s="26"/>
      <c r="G8" s="19" t="s">
        <v>11</v>
      </c>
      <c r="H8" s="21"/>
      <c r="I8" s="19" t="s">
        <v>10</v>
      </c>
      <c r="J8" s="26"/>
      <c r="K8" s="19" t="s">
        <v>11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</row>
    <row r="9" spans="1:134" ht="20.100000000000001" customHeight="1" x14ac:dyDescent="0.5">
      <c r="A9" s="24"/>
      <c r="B9" s="24"/>
      <c r="C9" s="27" t="s">
        <v>12</v>
      </c>
      <c r="D9" s="28"/>
      <c r="E9" s="29" t="s">
        <v>13</v>
      </c>
      <c r="F9" s="30"/>
      <c r="G9" s="29" t="s">
        <v>13</v>
      </c>
      <c r="H9" s="21"/>
      <c r="I9" s="31" t="s">
        <v>13</v>
      </c>
      <c r="J9" s="32"/>
      <c r="K9" s="29" t="s">
        <v>13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</row>
    <row r="10" spans="1:134" ht="20.45" customHeight="1" x14ac:dyDescent="0.5">
      <c r="A10" s="1" t="s">
        <v>14</v>
      </c>
      <c r="B10" s="1"/>
      <c r="C10" s="2"/>
      <c r="D10" s="3"/>
      <c r="E10" s="33"/>
      <c r="F10" s="5"/>
      <c r="G10" s="5"/>
      <c r="H10" s="5"/>
      <c r="I10" s="33"/>
      <c r="J10" s="5"/>
      <c r="K10" s="5"/>
      <c r="L10" s="5"/>
    </row>
    <row r="11" spans="1:134" ht="6" customHeight="1" x14ac:dyDescent="0.5">
      <c r="E11" s="36"/>
      <c r="G11" s="37"/>
      <c r="I11" s="36"/>
      <c r="K11" s="37"/>
      <c r="L11" s="37"/>
    </row>
    <row r="12" spans="1:134" ht="20.45" customHeight="1" x14ac:dyDescent="0.5">
      <c r="A12" s="1" t="s">
        <v>15</v>
      </c>
      <c r="B12" s="1"/>
      <c r="E12" s="36"/>
      <c r="G12" s="37"/>
      <c r="I12" s="36"/>
      <c r="K12" s="37"/>
      <c r="L12" s="37"/>
    </row>
    <row r="13" spans="1:134" ht="6" customHeight="1" x14ac:dyDescent="0.5">
      <c r="E13" s="36"/>
      <c r="G13" s="37"/>
      <c r="I13" s="36"/>
      <c r="K13" s="37"/>
      <c r="L13" s="37"/>
    </row>
    <row r="14" spans="1:134" ht="20.45" customHeight="1" x14ac:dyDescent="0.5">
      <c r="A14" s="38" t="s">
        <v>16</v>
      </c>
      <c r="B14" s="39"/>
      <c r="E14" s="36">
        <v>2256612</v>
      </c>
      <c r="G14" s="37">
        <v>2140115</v>
      </c>
      <c r="I14" s="36">
        <v>1380904</v>
      </c>
      <c r="K14" s="40">
        <v>1192196</v>
      </c>
      <c r="L14" s="37"/>
    </row>
    <row r="15" spans="1:134" ht="20.45" customHeight="1" x14ac:dyDescent="0.5">
      <c r="A15" s="38" t="s">
        <v>17</v>
      </c>
      <c r="B15" s="39"/>
      <c r="E15" s="36">
        <v>122142</v>
      </c>
      <c r="G15" s="37">
        <v>119021</v>
      </c>
      <c r="I15" s="36">
        <v>609559</v>
      </c>
      <c r="K15" s="40">
        <v>563147</v>
      </c>
      <c r="L15" s="37"/>
    </row>
    <row r="16" spans="1:134" ht="20.45" customHeight="1" x14ac:dyDescent="0.5">
      <c r="A16" s="38" t="s">
        <v>18</v>
      </c>
      <c r="B16" s="39"/>
      <c r="C16" s="34">
        <v>18.399999999999999</v>
      </c>
      <c r="E16" s="36">
        <v>0</v>
      </c>
      <c r="G16" s="37">
        <v>0</v>
      </c>
      <c r="I16" s="36">
        <v>2788446</v>
      </c>
      <c r="K16" s="40">
        <v>2328498</v>
      </c>
      <c r="L16" s="37"/>
    </row>
    <row r="17" spans="1:12" ht="20.45" customHeight="1" x14ac:dyDescent="0.5">
      <c r="A17" s="38" t="s">
        <v>19</v>
      </c>
      <c r="B17" s="39"/>
      <c r="E17" s="36"/>
      <c r="G17" s="37"/>
      <c r="I17" s="36"/>
      <c r="K17" s="40"/>
      <c r="L17" s="37"/>
    </row>
    <row r="18" spans="1:12" ht="20.45" customHeight="1" x14ac:dyDescent="0.5">
      <c r="B18" s="39" t="s">
        <v>20</v>
      </c>
      <c r="C18" s="34">
        <v>18.399999999999999</v>
      </c>
      <c r="E18" s="36">
        <v>0</v>
      </c>
      <c r="G18" s="37">
        <v>0</v>
      </c>
      <c r="I18" s="36">
        <v>188000</v>
      </c>
      <c r="K18" s="40">
        <v>124000</v>
      </c>
      <c r="L18" s="37"/>
    </row>
    <row r="19" spans="1:12" ht="20.45" customHeight="1" x14ac:dyDescent="0.5">
      <c r="A19" s="6" t="s">
        <v>21</v>
      </c>
      <c r="B19" s="39"/>
      <c r="C19" s="34">
        <v>7</v>
      </c>
      <c r="E19" s="36">
        <v>44133296</v>
      </c>
      <c r="G19" s="37">
        <v>42488398</v>
      </c>
      <c r="I19" s="36">
        <v>34197574</v>
      </c>
      <c r="K19" s="40">
        <v>31478912</v>
      </c>
      <c r="L19" s="37"/>
    </row>
    <row r="20" spans="1:12" ht="20.45" customHeight="1" x14ac:dyDescent="0.5">
      <c r="A20" s="6" t="s">
        <v>22</v>
      </c>
      <c r="B20" s="39"/>
      <c r="E20" s="36">
        <v>416661</v>
      </c>
      <c r="G20" s="37">
        <v>615791</v>
      </c>
      <c r="I20" s="36">
        <v>19280</v>
      </c>
      <c r="K20" s="40">
        <v>578857</v>
      </c>
      <c r="L20" s="37"/>
    </row>
    <row r="21" spans="1:12" ht="20.45" customHeight="1" x14ac:dyDescent="0.5">
      <c r="A21" s="38" t="s">
        <v>23</v>
      </c>
      <c r="B21" s="39"/>
      <c r="E21" s="36">
        <v>456100</v>
      </c>
      <c r="G21" s="37">
        <v>422969</v>
      </c>
      <c r="I21" s="36">
        <v>333978</v>
      </c>
      <c r="K21" s="41">
        <v>170090</v>
      </c>
      <c r="L21" s="37"/>
    </row>
    <row r="22" spans="1:12" ht="20.45" customHeight="1" x14ac:dyDescent="0.5">
      <c r="A22" s="39" t="s">
        <v>24</v>
      </c>
      <c r="B22" s="39"/>
      <c r="E22" s="42">
        <v>93161</v>
      </c>
      <c r="G22" s="43">
        <v>56954</v>
      </c>
      <c r="I22" s="42">
        <v>29625</v>
      </c>
      <c r="K22" s="44">
        <v>21065</v>
      </c>
      <c r="L22" s="37"/>
    </row>
    <row r="23" spans="1:12" ht="6" customHeight="1" x14ac:dyDescent="0.5">
      <c r="A23" s="13"/>
      <c r="B23" s="13"/>
      <c r="E23" s="36"/>
      <c r="G23" s="6"/>
      <c r="I23" s="36"/>
      <c r="K23" s="37"/>
      <c r="L23" s="37"/>
    </row>
    <row r="24" spans="1:12" ht="20.45" customHeight="1" x14ac:dyDescent="0.5">
      <c r="A24" s="1" t="s">
        <v>25</v>
      </c>
      <c r="E24" s="42">
        <f>SUM(E14:E22)</f>
        <v>47477972</v>
      </c>
      <c r="G24" s="45">
        <f>SUM(G14:G22)</f>
        <v>45843248</v>
      </c>
      <c r="I24" s="42">
        <f>SUM(I14:I22)</f>
        <v>39547366</v>
      </c>
      <c r="K24" s="45">
        <f>SUM(K14:K22)</f>
        <v>36456765</v>
      </c>
      <c r="L24" s="37"/>
    </row>
    <row r="25" spans="1:12" ht="18.75" customHeight="1" x14ac:dyDescent="0.5">
      <c r="A25" s="13"/>
      <c r="B25" s="13"/>
      <c r="E25" s="36"/>
      <c r="G25" s="37"/>
      <c r="I25" s="36"/>
      <c r="K25" s="37"/>
      <c r="L25" s="37"/>
    </row>
    <row r="26" spans="1:12" ht="20.45" customHeight="1" x14ac:dyDescent="0.5">
      <c r="A26" s="1" t="s">
        <v>26</v>
      </c>
      <c r="B26" s="1"/>
      <c r="E26" s="36"/>
      <c r="G26" s="37"/>
      <c r="I26" s="36"/>
      <c r="K26" s="37"/>
      <c r="L26" s="37"/>
    </row>
    <row r="27" spans="1:12" ht="6" customHeight="1" x14ac:dyDescent="0.5">
      <c r="A27" s="1"/>
      <c r="B27" s="1"/>
      <c r="E27" s="36"/>
      <c r="G27" s="37"/>
      <c r="I27" s="36"/>
      <c r="K27" s="37"/>
      <c r="L27" s="37"/>
    </row>
    <row r="28" spans="1:12" ht="20.45" customHeight="1" x14ac:dyDescent="0.5">
      <c r="A28" s="6" t="s">
        <v>27</v>
      </c>
      <c r="B28" s="38"/>
      <c r="E28" s="36">
        <v>231413</v>
      </c>
      <c r="G28" s="46">
        <v>369784</v>
      </c>
      <c r="I28" s="36">
        <v>231413</v>
      </c>
      <c r="K28" s="40">
        <v>369784</v>
      </c>
      <c r="L28" s="37"/>
    </row>
    <row r="29" spans="1:12" ht="20.45" customHeight="1" x14ac:dyDescent="0.5">
      <c r="A29" s="38" t="s">
        <v>28</v>
      </c>
      <c r="B29" s="38"/>
      <c r="C29" s="34">
        <v>8</v>
      </c>
      <c r="E29" s="36">
        <v>0</v>
      </c>
      <c r="G29" s="46">
        <v>0</v>
      </c>
      <c r="I29" s="36">
        <v>1566110</v>
      </c>
      <c r="K29" s="40">
        <v>1569360</v>
      </c>
      <c r="L29" s="37"/>
    </row>
    <row r="30" spans="1:12" ht="20.45" customHeight="1" x14ac:dyDescent="0.5">
      <c r="A30" s="38" t="s">
        <v>29</v>
      </c>
      <c r="B30" s="38"/>
      <c r="C30" s="34">
        <v>8</v>
      </c>
      <c r="E30" s="36">
        <v>711761</v>
      </c>
      <c r="G30" s="46">
        <v>604759</v>
      </c>
      <c r="I30" s="36">
        <v>715000</v>
      </c>
      <c r="K30" s="40">
        <v>660000</v>
      </c>
      <c r="L30" s="37"/>
    </row>
    <row r="31" spans="1:12" ht="20.45" customHeight="1" x14ac:dyDescent="0.5">
      <c r="A31" s="38" t="s">
        <v>30</v>
      </c>
      <c r="B31" s="38"/>
      <c r="E31" s="36">
        <v>182656</v>
      </c>
      <c r="G31" s="46">
        <v>114130</v>
      </c>
      <c r="I31" s="36">
        <v>36751</v>
      </c>
      <c r="K31" s="40">
        <v>37173</v>
      </c>
      <c r="L31" s="37"/>
    </row>
    <row r="32" spans="1:12" ht="20.45" customHeight="1" x14ac:dyDescent="0.5">
      <c r="A32" s="38" t="s">
        <v>19</v>
      </c>
      <c r="B32" s="38"/>
      <c r="C32" s="34">
        <v>18.399999999999999</v>
      </c>
      <c r="E32" s="36">
        <v>418219</v>
      </c>
      <c r="G32" s="46">
        <v>0</v>
      </c>
      <c r="I32" s="36">
        <v>4377445</v>
      </c>
      <c r="K32" s="40">
        <v>3480919</v>
      </c>
      <c r="L32" s="37"/>
    </row>
    <row r="33" spans="1:12" ht="20.45" customHeight="1" x14ac:dyDescent="0.5">
      <c r="A33" s="6" t="s">
        <v>31</v>
      </c>
      <c r="B33" s="39"/>
      <c r="E33" s="36">
        <v>62098</v>
      </c>
      <c r="G33" s="46">
        <v>62118</v>
      </c>
      <c r="I33" s="36">
        <v>0</v>
      </c>
      <c r="K33" s="40">
        <v>0</v>
      </c>
      <c r="L33" s="37"/>
    </row>
    <row r="34" spans="1:12" ht="20.45" customHeight="1" x14ac:dyDescent="0.5">
      <c r="A34" s="47" t="s">
        <v>32</v>
      </c>
      <c r="B34" s="47"/>
      <c r="C34" s="34">
        <v>9</v>
      </c>
      <c r="E34" s="36">
        <v>7967923</v>
      </c>
      <c r="G34" s="46">
        <v>7818646</v>
      </c>
      <c r="I34" s="36">
        <v>5507911</v>
      </c>
      <c r="K34" s="40">
        <v>5496198</v>
      </c>
      <c r="L34" s="37"/>
    </row>
    <row r="35" spans="1:12" ht="20.45" customHeight="1" x14ac:dyDescent="0.5">
      <c r="A35" s="48" t="s">
        <v>33</v>
      </c>
      <c r="B35" s="38"/>
      <c r="C35" s="34">
        <v>10</v>
      </c>
      <c r="E35" s="36">
        <v>1664416</v>
      </c>
      <c r="G35" s="46">
        <v>1624364</v>
      </c>
      <c r="I35" s="36">
        <v>948844</v>
      </c>
      <c r="K35" s="46">
        <v>938788</v>
      </c>
      <c r="L35" s="37"/>
    </row>
    <row r="36" spans="1:12" ht="20.45" customHeight="1" x14ac:dyDescent="0.5">
      <c r="A36" s="48" t="s">
        <v>34</v>
      </c>
      <c r="B36" s="38"/>
      <c r="C36" s="34">
        <v>10</v>
      </c>
      <c r="E36" s="36">
        <v>751877</v>
      </c>
      <c r="G36" s="46">
        <v>764830</v>
      </c>
      <c r="I36" s="36">
        <v>0</v>
      </c>
      <c r="K36" s="46">
        <v>0</v>
      </c>
      <c r="L36" s="37"/>
    </row>
    <row r="37" spans="1:12" ht="20.45" customHeight="1" x14ac:dyDescent="0.5">
      <c r="A37" s="48" t="s">
        <v>35</v>
      </c>
      <c r="B37" s="38"/>
      <c r="E37" s="36">
        <v>120248</v>
      </c>
      <c r="G37" s="46">
        <v>122203</v>
      </c>
      <c r="I37" s="36">
        <v>114688</v>
      </c>
      <c r="K37" s="46">
        <v>115792</v>
      </c>
      <c r="L37" s="37"/>
    </row>
    <row r="38" spans="1:12" ht="20.45" customHeight="1" x14ac:dyDescent="0.5">
      <c r="A38" s="48" t="s">
        <v>36</v>
      </c>
      <c r="B38" s="38"/>
      <c r="E38" s="36">
        <v>62309</v>
      </c>
      <c r="G38" s="46">
        <v>0</v>
      </c>
      <c r="I38" s="36">
        <v>0</v>
      </c>
      <c r="K38" s="46">
        <v>0</v>
      </c>
      <c r="L38" s="37"/>
    </row>
    <row r="39" spans="1:12" ht="20.45" customHeight="1" x14ac:dyDescent="0.5">
      <c r="A39" s="39" t="s">
        <v>37</v>
      </c>
      <c r="B39" s="39"/>
      <c r="E39" s="42">
        <v>85199</v>
      </c>
      <c r="G39" s="49">
        <v>77231</v>
      </c>
      <c r="I39" s="42">
        <v>59763</v>
      </c>
      <c r="K39" s="44">
        <v>54151</v>
      </c>
      <c r="L39" s="37"/>
    </row>
    <row r="40" spans="1:12" ht="6" customHeight="1" x14ac:dyDescent="0.5">
      <c r="B40" s="39"/>
      <c r="E40" s="36"/>
      <c r="G40" s="37"/>
      <c r="I40" s="36"/>
      <c r="K40" s="37"/>
      <c r="L40" s="37"/>
    </row>
    <row r="41" spans="1:12" ht="20.45" customHeight="1" x14ac:dyDescent="0.5">
      <c r="A41" s="1" t="s">
        <v>38</v>
      </c>
      <c r="E41" s="42">
        <f>SUM(E28:E40)</f>
        <v>12258119</v>
      </c>
      <c r="G41" s="45">
        <f>SUM(G28:G40)</f>
        <v>11558065</v>
      </c>
      <c r="I41" s="42">
        <f>SUM(I28:I40)</f>
        <v>13557925</v>
      </c>
      <c r="K41" s="45">
        <f>SUM(K28:K40)</f>
        <v>12722165</v>
      </c>
      <c r="L41" s="37"/>
    </row>
    <row r="42" spans="1:12" ht="6" customHeight="1" x14ac:dyDescent="0.5">
      <c r="A42" s="13"/>
      <c r="B42" s="13"/>
      <c r="E42" s="36"/>
      <c r="G42" s="37"/>
      <c r="I42" s="36"/>
      <c r="K42" s="37"/>
      <c r="L42" s="37"/>
    </row>
    <row r="43" spans="1:12" ht="20.45" customHeight="1" thickBot="1" x14ac:dyDescent="0.55000000000000004">
      <c r="A43" s="1" t="s">
        <v>39</v>
      </c>
      <c r="B43" s="1"/>
      <c r="E43" s="50">
        <f>SUM(E24+E41)</f>
        <v>59736091</v>
      </c>
      <c r="G43" s="51">
        <f>SUM(G24+G41)</f>
        <v>57401313</v>
      </c>
      <c r="I43" s="50">
        <f>SUM(I24+I41)</f>
        <v>53105291</v>
      </c>
      <c r="K43" s="51">
        <f>SUM(K24+K41)</f>
        <v>49178930</v>
      </c>
      <c r="L43" s="37"/>
    </row>
    <row r="44" spans="1:12" ht="23.25" customHeight="1" thickTop="1" x14ac:dyDescent="0.5">
      <c r="A44" s="52"/>
      <c r="B44" s="52"/>
      <c r="C44" s="15"/>
      <c r="D44" s="53"/>
      <c r="E44" s="54"/>
      <c r="F44" s="54"/>
      <c r="G44" s="54"/>
      <c r="H44" s="54"/>
      <c r="I44" s="54"/>
      <c r="J44" s="54"/>
      <c r="K44" s="54"/>
    </row>
    <row r="45" spans="1:12" ht="21.95" customHeight="1" x14ac:dyDescent="0.5">
      <c r="A45" s="55" t="s">
        <v>40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2" ht="21.75" customHeight="1" x14ac:dyDescent="0.5">
      <c r="A46" s="1" t="str">
        <f>A1</f>
        <v xml:space="preserve">บริษัท เอสซี แอสเสท คอร์ปอเรชั่น จำกัด (มหาชน) </v>
      </c>
      <c r="B46" s="1"/>
      <c r="C46" s="2"/>
      <c r="D46" s="3"/>
      <c r="E46" s="4"/>
      <c r="F46" s="5"/>
      <c r="G46" s="4"/>
      <c r="H46" s="5"/>
      <c r="I46" s="4"/>
      <c r="J46" s="5"/>
      <c r="K46" s="4"/>
    </row>
    <row r="47" spans="1:12" ht="21.75" customHeight="1" x14ac:dyDescent="0.5">
      <c r="A47" s="1" t="s">
        <v>41</v>
      </c>
      <c r="B47" s="1"/>
      <c r="C47" s="2"/>
      <c r="D47" s="3"/>
      <c r="E47" s="4"/>
      <c r="F47" s="5"/>
      <c r="G47" s="4"/>
      <c r="H47" s="5"/>
      <c r="I47" s="4"/>
      <c r="J47" s="5"/>
      <c r="K47" s="4"/>
    </row>
    <row r="48" spans="1:12" ht="21.75" customHeight="1" x14ac:dyDescent="0.5">
      <c r="A48" s="56" t="str">
        <f>A3</f>
        <v>ณ วันที่ 30 มิถุนายน พ.ศ. 2566</v>
      </c>
      <c r="B48" s="56"/>
      <c r="C48" s="57"/>
      <c r="D48" s="58"/>
      <c r="E48" s="59"/>
      <c r="F48" s="60"/>
      <c r="G48" s="59"/>
      <c r="H48" s="12"/>
      <c r="I48" s="59"/>
      <c r="J48" s="60"/>
      <c r="K48" s="11"/>
    </row>
    <row r="49" spans="1:134" ht="18.95" customHeight="1" x14ac:dyDescent="0.5">
      <c r="A49" s="13"/>
      <c r="B49" s="13"/>
      <c r="C49" s="2"/>
      <c r="D49" s="3"/>
      <c r="E49" s="4"/>
      <c r="F49" s="5"/>
      <c r="G49" s="4"/>
      <c r="H49" s="5"/>
      <c r="I49" s="4"/>
      <c r="J49" s="5"/>
      <c r="K49" s="4"/>
    </row>
    <row r="50" spans="1:134" ht="18.95" customHeight="1" x14ac:dyDescent="0.5">
      <c r="A50" s="14"/>
      <c r="B50" s="14"/>
      <c r="C50" s="15"/>
      <c r="D50" s="15"/>
      <c r="E50" s="16" t="s">
        <v>3</v>
      </c>
      <c r="F50" s="16"/>
      <c r="G50" s="16"/>
      <c r="H50" s="17"/>
      <c r="I50" s="16" t="s">
        <v>4</v>
      </c>
      <c r="J50" s="16"/>
      <c r="K50" s="16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</row>
    <row r="51" spans="1:134" ht="18.95" customHeight="1" x14ac:dyDescent="0.5">
      <c r="A51" s="18"/>
      <c r="B51" s="18"/>
      <c r="C51" s="18"/>
      <c r="D51" s="18"/>
      <c r="E51" s="19" t="s">
        <v>5</v>
      </c>
      <c r="F51" s="20"/>
      <c r="G51" s="19" t="s">
        <v>6</v>
      </c>
      <c r="H51" s="21"/>
      <c r="I51" s="19" t="s">
        <v>5</v>
      </c>
      <c r="J51" s="20"/>
      <c r="K51" s="19" t="s">
        <v>6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</row>
    <row r="52" spans="1:134" ht="18.95" customHeight="1" x14ac:dyDescent="0.5">
      <c r="A52" s="18"/>
      <c r="B52" s="18"/>
      <c r="C52" s="18"/>
      <c r="D52" s="18"/>
      <c r="E52" s="19" t="s">
        <v>7</v>
      </c>
      <c r="F52" s="20"/>
      <c r="G52" s="22" t="s">
        <v>8</v>
      </c>
      <c r="H52" s="23"/>
      <c r="I52" s="19" t="s">
        <v>7</v>
      </c>
      <c r="J52" s="20"/>
      <c r="K52" s="22" t="s">
        <v>8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34" ht="18.95" customHeight="1" x14ac:dyDescent="0.5">
      <c r="A53" s="24"/>
      <c r="B53" s="24"/>
      <c r="C53" s="25"/>
      <c r="D53" s="25"/>
      <c r="E53" s="19" t="s">
        <v>10</v>
      </c>
      <c r="F53" s="26"/>
      <c r="G53" s="19" t="s">
        <v>11</v>
      </c>
      <c r="H53" s="21"/>
      <c r="I53" s="19" t="s">
        <v>10</v>
      </c>
      <c r="J53" s="26"/>
      <c r="K53" s="19" t="s">
        <v>11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</row>
    <row r="54" spans="1:134" ht="18.95" customHeight="1" x14ac:dyDescent="0.5">
      <c r="A54" s="24"/>
      <c r="B54" s="24"/>
      <c r="C54" s="27" t="s">
        <v>12</v>
      </c>
      <c r="D54" s="28"/>
      <c r="E54" s="29" t="s">
        <v>13</v>
      </c>
      <c r="F54" s="30"/>
      <c r="G54" s="29" t="s">
        <v>13</v>
      </c>
      <c r="H54" s="21"/>
      <c r="I54" s="31" t="s">
        <v>13</v>
      </c>
      <c r="J54" s="32"/>
      <c r="K54" s="29" t="s">
        <v>13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</row>
    <row r="55" spans="1:134" ht="20.45" customHeight="1" x14ac:dyDescent="0.5">
      <c r="A55" s="1" t="s">
        <v>42</v>
      </c>
      <c r="B55" s="1"/>
      <c r="C55" s="2"/>
      <c r="D55" s="3"/>
      <c r="E55" s="33"/>
      <c r="F55" s="5"/>
      <c r="G55" s="5"/>
      <c r="H55" s="5"/>
      <c r="I55" s="33"/>
      <c r="J55" s="5"/>
      <c r="K55" s="5"/>
      <c r="L55" s="5"/>
    </row>
    <row r="56" spans="1:134" ht="6" customHeight="1" x14ac:dyDescent="0.5">
      <c r="E56" s="36"/>
      <c r="G56" s="37"/>
      <c r="I56" s="36"/>
      <c r="K56" s="37"/>
      <c r="L56" s="37"/>
    </row>
    <row r="57" spans="1:134" ht="20.45" customHeight="1" x14ac:dyDescent="0.5">
      <c r="A57" s="1" t="s">
        <v>43</v>
      </c>
      <c r="B57" s="1"/>
      <c r="E57" s="36"/>
      <c r="G57" s="37"/>
      <c r="I57" s="36"/>
      <c r="K57" s="37"/>
      <c r="L57" s="37"/>
    </row>
    <row r="58" spans="1:134" ht="6" customHeight="1" x14ac:dyDescent="0.5">
      <c r="A58" s="1"/>
      <c r="B58" s="1"/>
      <c r="E58" s="36"/>
      <c r="G58" s="37"/>
      <c r="I58" s="36"/>
      <c r="K58" s="37"/>
      <c r="L58" s="37"/>
    </row>
    <row r="59" spans="1:134" ht="20.45" customHeight="1" x14ac:dyDescent="0.5">
      <c r="A59" s="38" t="s">
        <v>44</v>
      </c>
      <c r="E59" s="36">
        <v>7987465</v>
      </c>
      <c r="G59" s="37">
        <v>5749559</v>
      </c>
      <c r="I59" s="36">
        <v>7525965</v>
      </c>
      <c r="K59" s="37">
        <v>4722459</v>
      </c>
      <c r="L59" s="37"/>
    </row>
    <row r="60" spans="1:134" ht="20.45" customHeight="1" x14ac:dyDescent="0.5">
      <c r="A60" s="6" t="s">
        <v>45</v>
      </c>
      <c r="E60" s="36">
        <v>1155519</v>
      </c>
      <c r="G60" s="37">
        <v>1837196</v>
      </c>
      <c r="I60" s="36">
        <v>988119</v>
      </c>
      <c r="K60" s="37">
        <v>1602668</v>
      </c>
      <c r="L60" s="37"/>
    </row>
    <row r="61" spans="1:134" ht="20.45" customHeight="1" x14ac:dyDescent="0.5">
      <c r="A61" s="6" t="s">
        <v>46</v>
      </c>
      <c r="E61" s="36">
        <v>2003713</v>
      </c>
      <c r="G61" s="37">
        <v>2157689</v>
      </c>
      <c r="I61" s="36">
        <v>1697098</v>
      </c>
      <c r="K61" s="37">
        <v>1788539</v>
      </c>
      <c r="L61" s="37"/>
    </row>
    <row r="62" spans="1:134" ht="20.45" customHeight="1" x14ac:dyDescent="0.5">
      <c r="A62" s="6" t="s">
        <v>47</v>
      </c>
      <c r="E62" s="36">
        <v>933068</v>
      </c>
      <c r="G62" s="37">
        <v>908226</v>
      </c>
      <c r="I62" s="36">
        <v>796268</v>
      </c>
      <c r="K62" s="37">
        <v>620792</v>
      </c>
      <c r="L62" s="37"/>
    </row>
    <row r="63" spans="1:134" ht="20.45" customHeight="1" x14ac:dyDescent="0.5">
      <c r="A63" s="6" t="s">
        <v>48</v>
      </c>
      <c r="E63" s="36"/>
      <c r="G63" s="37"/>
      <c r="I63" s="36"/>
      <c r="K63" s="37"/>
      <c r="L63" s="37"/>
    </row>
    <row r="64" spans="1:134" ht="20.45" customHeight="1" x14ac:dyDescent="0.5">
      <c r="B64" s="6" t="s">
        <v>49</v>
      </c>
      <c r="E64" s="36"/>
      <c r="G64" s="37"/>
      <c r="I64" s="36"/>
      <c r="K64" s="37"/>
      <c r="L64" s="37"/>
    </row>
    <row r="65" spans="1:12" ht="20.45" customHeight="1" x14ac:dyDescent="0.5">
      <c r="B65" s="61" t="s">
        <v>50</v>
      </c>
      <c r="C65" s="34">
        <v>11</v>
      </c>
      <c r="E65" s="36">
        <v>5320183</v>
      </c>
      <c r="G65" s="37">
        <v>7645043</v>
      </c>
      <c r="I65" s="36">
        <v>3312794</v>
      </c>
      <c r="K65" s="37">
        <v>3905712</v>
      </c>
      <c r="L65" s="37"/>
    </row>
    <row r="66" spans="1:12" ht="20.45" customHeight="1" x14ac:dyDescent="0.5">
      <c r="B66" s="62" t="s">
        <v>51</v>
      </c>
      <c r="C66" s="34">
        <v>11</v>
      </c>
      <c r="E66" s="36">
        <v>3600000</v>
      </c>
      <c r="G66" s="37">
        <v>2650000</v>
      </c>
      <c r="I66" s="36">
        <v>3600000</v>
      </c>
      <c r="K66" s="37">
        <v>2650000</v>
      </c>
      <c r="L66" s="37"/>
    </row>
    <row r="67" spans="1:12" ht="20.45" customHeight="1" x14ac:dyDescent="0.5">
      <c r="B67" s="62" t="s">
        <v>52</v>
      </c>
      <c r="C67" s="34">
        <v>12</v>
      </c>
      <c r="E67" s="36">
        <v>11408</v>
      </c>
      <c r="G67" s="37">
        <v>14696</v>
      </c>
      <c r="I67" s="36">
        <v>1061</v>
      </c>
      <c r="K67" s="37">
        <v>914</v>
      </c>
      <c r="L67" s="37"/>
    </row>
    <row r="68" spans="1:12" ht="20.45" customHeight="1" x14ac:dyDescent="0.5">
      <c r="A68" s="63" t="s">
        <v>53</v>
      </c>
      <c r="B68" s="63"/>
      <c r="E68" s="36">
        <v>75</v>
      </c>
      <c r="G68" s="37">
        <v>342</v>
      </c>
      <c r="I68" s="36">
        <v>75</v>
      </c>
      <c r="K68" s="37">
        <v>342</v>
      </c>
      <c r="L68" s="37"/>
    </row>
    <row r="69" spans="1:12" ht="20.45" customHeight="1" x14ac:dyDescent="0.5">
      <c r="A69" s="6" t="s">
        <v>54</v>
      </c>
      <c r="E69" s="36">
        <v>141378</v>
      </c>
      <c r="G69" s="37">
        <v>232200</v>
      </c>
      <c r="I69" s="36">
        <v>120105</v>
      </c>
      <c r="K69" s="37">
        <v>203900</v>
      </c>
      <c r="L69" s="37"/>
    </row>
    <row r="70" spans="1:12" ht="20.45" customHeight="1" x14ac:dyDescent="0.5">
      <c r="A70" s="6" t="s">
        <v>55</v>
      </c>
      <c r="E70" s="42">
        <v>543903</v>
      </c>
      <c r="G70" s="45">
        <v>477528</v>
      </c>
      <c r="I70" s="42">
        <v>466818</v>
      </c>
      <c r="K70" s="45">
        <v>408543</v>
      </c>
      <c r="L70" s="37"/>
    </row>
    <row r="71" spans="1:12" ht="6" customHeight="1" x14ac:dyDescent="0.5">
      <c r="A71" s="1"/>
      <c r="B71" s="1"/>
      <c r="E71" s="36"/>
      <c r="G71" s="37"/>
      <c r="I71" s="36"/>
      <c r="K71" s="37"/>
      <c r="L71" s="37"/>
    </row>
    <row r="72" spans="1:12" ht="20.45" customHeight="1" x14ac:dyDescent="0.5">
      <c r="A72" s="1" t="s">
        <v>56</v>
      </c>
      <c r="E72" s="42">
        <f>SUM(E59:E70)</f>
        <v>21696712</v>
      </c>
      <c r="G72" s="45">
        <f>SUM(G59:G70)</f>
        <v>21672479</v>
      </c>
      <c r="I72" s="42">
        <f>SUM(I59:I70)</f>
        <v>18508303</v>
      </c>
      <c r="K72" s="45">
        <f>SUM(K59:K70)</f>
        <v>15903869</v>
      </c>
      <c r="L72" s="37"/>
    </row>
    <row r="73" spans="1:12" ht="20.45" customHeight="1" x14ac:dyDescent="0.5">
      <c r="E73" s="36"/>
      <c r="G73" s="37"/>
      <c r="I73" s="36"/>
      <c r="K73" s="37"/>
      <c r="L73" s="37"/>
    </row>
    <row r="74" spans="1:12" ht="20.45" customHeight="1" x14ac:dyDescent="0.5">
      <c r="A74" s="1" t="s">
        <v>57</v>
      </c>
      <c r="B74" s="1"/>
      <c r="E74" s="36"/>
      <c r="G74" s="37"/>
      <c r="I74" s="36"/>
      <c r="K74" s="37"/>
      <c r="L74" s="37"/>
    </row>
    <row r="75" spans="1:12" ht="6" customHeight="1" x14ac:dyDescent="0.5">
      <c r="E75" s="36"/>
      <c r="G75" s="37"/>
      <c r="I75" s="36"/>
      <c r="K75" s="37"/>
      <c r="L75" s="37"/>
    </row>
    <row r="76" spans="1:12" ht="20.45" customHeight="1" x14ac:dyDescent="0.5">
      <c r="A76" s="6" t="s">
        <v>58</v>
      </c>
      <c r="C76" s="34">
        <v>11</v>
      </c>
      <c r="E76" s="36">
        <v>4742036</v>
      </c>
      <c r="G76" s="37">
        <v>2995042</v>
      </c>
      <c r="I76" s="36">
        <v>3590643</v>
      </c>
      <c r="K76" s="37">
        <v>2426250</v>
      </c>
      <c r="L76" s="37"/>
    </row>
    <row r="77" spans="1:12" ht="20.45" customHeight="1" x14ac:dyDescent="0.5">
      <c r="A77" s="6" t="s">
        <v>59</v>
      </c>
      <c r="C77" s="34">
        <v>11</v>
      </c>
      <c r="E77" s="36">
        <v>8900000</v>
      </c>
      <c r="G77" s="37">
        <v>9100000</v>
      </c>
      <c r="I77" s="36">
        <v>8900000</v>
      </c>
      <c r="K77" s="37">
        <v>9100000</v>
      </c>
      <c r="L77" s="37"/>
    </row>
    <row r="78" spans="1:12" ht="20.45" customHeight="1" x14ac:dyDescent="0.5">
      <c r="A78" s="6" t="s">
        <v>60</v>
      </c>
      <c r="C78" s="34">
        <v>12</v>
      </c>
      <c r="E78" s="36">
        <v>354203</v>
      </c>
      <c r="G78" s="37">
        <v>357913</v>
      </c>
      <c r="I78" s="36">
        <v>132347</v>
      </c>
      <c r="K78" s="37">
        <v>132884</v>
      </c>
      <c r="L78" s="37"/>
    </row>
    <row r="79" spans="1:12" ht="20.45" customHeight="1" x14ac:dyDescent="0.5">
      <c r="A79" s="6" t="s">
        <v>61</v>
      </c>
      <c r="E79" s="36">
        <v>186748</v>
      </c>
      <c r="G79" s="37">
        <v>182286</v>
      </c>
      <c r="I79" s="36">
        <v>156238</v>
      </c>
      <c r="K79" s="37">
        <v>154524</v>
      </c>
      <c r="L79" s="37"/>
    </row>
    <row r="80" spans="1:12" ht="20.45" customHeight="1" x14ac:dyDescent="0.5">
      <c r="A80" s="6" t="s">
        <v>62</v>
      </c>
      <c r="E80" s="36">
        <v>537595</v>
      </c>
      <c r="G80" s="37">
        <v>460980</v>
      </c>
      <c r="I80" s="36">
        <v>361820</v>
      </c>
      <c r="K80" s="37">
        <v>308839</v>
      </c>
      <c r="L80" s="37"/>
    </row>
    <row r="81" spans="1:134" ht="20.45" customHeight="1" x14ac:dyDescent="0.5">
      <c r="A81" s="6" t="s">
        <v>63</v>
      </c>
      <c r="E81" s="36">
        <v>741579</v>
      </c>
      <c r="G81" s="37">
        <v>613733</v>
      </c>
      <c r="I81" s="36">
        <v>623711</v>
      </c>
      <c r="K81" s="37">
        <v>608921</v>
      </c>
      <c r="L81" s="37"/>
    </row>
    <row r="82" spans="1:134" ht="20.45" customHeight="1" x14ac:dyDescent="0.5">
      <c r="A82" s="6" t="s">
        <v>64</v>
      </c>
      <c r="E82" s="36">
        <v>322947</v>
      </c>
      <c r="G82" s="37">
        <v>301959</v>
      </c>
      <c r="I82" s="36">
        <v>299256</v>
      </c>
      <c r="K82" s="37">
        <v>281008</v>
      </c>
      <c r="L82" s="37"/>
    </row>
    <row r="83" spans="1:134" ht="20.45" customHeight="1" x14ac:dyDescent="0.5">
      <c r="A83" s="39" t="s">
        <v>65</v>
      </c>
      <c r="B83" s="39"/>
      <c r="E83" s="42">
        <v>7416</v>
      </c>
      <c r="G83" s="45">
        <v>7595</v>
      </c>
      <c r="I83" s="42">
        <v>6540</v>
      </c>
      <c r="K83" s="45">
        <v>6540</v>
      </c>
      <c r="L83" s="37"/>
    </row>
    <row r="84" spans="1:134" ht="6" customHeight="1" x14ac:dyDescent="0.5">
      <c r="A84" s="39"/>
      <c r="B84" s="39"/>
      <c r="E84" s="36"/>
      <c r="G84" s="37"/>
      <c r="I84" s="36"/>
      <c r="K84" s="37"/>
      <c r="L84" s="37"/>
    </row>
    <row r="85" spans="1:134" ht="20.45" customHeight="1" x14ac:dyDescent="0.5">
      <c r="A85" s="1" t="s">
        <v>66</v>
      </c>
      <c r="E85" s="42">
        <f>SUM(E76:E83)</f>
        <v>15792524</v>
      </c>
      <c r="G85" s="45">
        <f>SUM(G76:G83)</f>
        <v>14019508</v>
      </c>
      <c r="I85" s="42">
        <f>SUM(I76:I83)</f>
        <v>14070555</v>
      </c>
      <c r="K85" s="45">
        <f>SUM(K76:K83)</f>
        <v>13018966</v>
      </c>
      <c r="L85" s="37"/>
    </row>
    <row r="86" spans="1:134" ht="6" customHeight="1" x14ac:dyDescent="0.5">
      <c r="A86" s="39"/>
      <c r="B86" s="39"/>
      <c r="E86" s="36"/>
      <c r="G86" s="37"/>
      <c r="I86" s="36"/>
      <c r="K86" s="37"/>
      <c r="L86" s="37"/>
    </row>
    <row r="87" spans="1:134" ht="20.45" customHeight="1" x14ac:dyDescent="0.5">
      <c r="A87" s="1" t="s">
        <v>67</v>
      </c>
      <c r="B87" s="1"/>
      <c r="E87" s="42">
        <f>E72+E85</f>
        <v>37489236</v>
      </c>
      <c r="G87" s="45">
        <f>G72+G85</f>
        <v>35691987</v>
      </c>
      <c r="I87" s="42">
        <f>I72+I85</f>
        <v>32578858</v>
      </c>
      <c r="K87" s="45">
        <f>K72+K85</f>
        <v>28922835</v>
      </c>
      <c r="L87" s="37"/>
    </row>
    <row r="88" spans="1:134" ht="20.45" customHeight="1" x14ac:dyDescent="0.5">
      <c r="A88" s="1"/>
      <c r="B88" s="1"/>
      <c r="E88" s="37"/>
      <c r="G88" s="37"/>
      <c r="I88" s="37"/>
      <c r="K88" s="37"/>
      <c r="L88" s="37"/>
    </row>
    <row r="89" spans="1:134" ht="25.5" customHeight="1" x14ac:dyDescent="0.5">
      <c r="A89" s="1"/>
      <c r="B89" s="1"/>
      <c r="E89" s="37"/>
      <c r="G89" s="37"/>
      <c r="I89" s="37"/>
      <c r="K89" s="37"/>
      <c r="L89" s="37"/>
    </row>
    <row r="90" spans="1:134" ht="21.95" customHeight="1" x14ac:dyDescent="0.5">
      <c r="A90" s="64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64"/>
      <c r="C90" s="65"/>
      <c r="D90" s="66"/>
      <c r="E90" s="67"/>
      <c r="F90" s="43"/>
      <c r="G90" s="67"/>
      <c r="H90" s="43"/>
      <c r="I90" s="67"/>
      <c r="J90" s="43"/>
      <c r="K90" s="67"/>
    </row>
    <row r="91" spans="1:134" ht="21.75" customHeight="1" x14ac:dyDescent="0.5">
      <c r="A91" s="1" t="str">
        <f>A1</f>
        <v xml:space="preserve">บริษัท เอสซี แอสเสท คอร์ปอเรชั่น จำกัด (มหาชน) </v>
      </c>
      <c r="B91" s="1"/>
      <c r="C91" s="2"/>
      <c r="D91" s="3"/>
      <c r="E91" s="4"/>
      <c r="F91" s="5"/>
      <c r="G91" s="4"/>
      <c r="H91" s="5"/>
      <c r="I91" s="4"/>
      <c r="J91" s="5"/>
      <c r="K91" s="4"/>
    </row>
    <row r="92" spans="1:134" ht="21.75" customHeight="1" x14ac:dyDescent="0.5">
      <c r="A92" s="1" t="s">
        <v>41</v>
      </c>
      <c r="B92" s="1"/>
      <c r="C92" s="2"/>
      <c r="D92" s="3"/>
      <c r="E92" s="4"/>
      <c r="F92" s="5"/>
      <c r="G92" s="4"/>
      <c r="H92" s="5"/>
      <c r="I92" s="4"/>
      <c r="J92" s="5"/>
      <c r="K92" s="4"/>
    </row>
    <row r="93" spans="1:134" ht="21.75" customHeight="1" x14ac:dyDescent="0.5">
      <c r="A93" s="56" t="str">
        <f>A48</f>
        <v>ณ วันที่ 30 มิถุนายน พ.ศ. 2566</v>
      </c>
      <c r="B93" s="56"/>
      <c r="C93" s="57"/>
      <c r="D93" s="58"/>
      <c r="E93" s="59"/>
      <c r="F93" s="60"/>
      <c r="G93" s="59"/>
      <c r="H93" s="12"/>
      <c r="I93" s="59"/>
      <c r="J93" s="60"/>
      <c r="K93" s="11"/>
    </row>
    <row r="94" spans="1:134" ht="21.75" customHeight="1" x14ac:dyDescent="0.5">
      <c r="A94" s="13"/>
      <c r="B94" s="13"/>
      <c r="C94" s="2"/>
      <c r="D94" s="3"/>
      <c r="E94" s="4"/>
      <c r="F94" s="5"/>
      <c r="G94" s="4"/>
      <c r="H94" s="5"/>
      <c r="I94" s="4"/>
      <c r="J94" s="5"/>
      <c r="K94" s="4"/>
    </row>
    <row r="95" spans="1:134" ht="21.75" customHeight="1" x14ac:dyDescent="0.5">
      <c r="A95" s="14"/>
      <c r="B95" s="14"/>
      <c r="C95" s="15"/>
      <c r="D95" s="15"/>
      <c r="E95" s="16" t="s">
        <v>3</v>
      </c>
      <c r="F95" s="16"/>
      <c r="G95" s="16"/>
      <c r="H95" s="17"/>
      <c r="I95" s="16" t="s">
        <v>4</v>
      </c>
      <c r="J95" s="16"/>
      <c r="K95" s="16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</row>
    <row r="96" spans="1:134" ht="20.45" customHeight="1" x14ac:dyDescent="0.5">
      <c r="A96" s="18"/>
      <c r="B96" s="18"/>
      <c r="C96" s="18"/>
      <c r="D96" s="18"/>
      <c r="E96" s="19" t="s">
        <v>5</v>
      </c>
      <c r="F96" s="20"/>
      <c r="G96" s="19" t="s">
        <v>6</v>
      </c>
      <c r="H96" s="21"/>
      <c r="I96" s="19" t="s">
        <v>5</v>
      </c>
      <c r="J96" s="20"/>
      <c r="K96" s="19" t="s">
        <v>6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</row>
    <row r="97" spans="1:134" ht="21.75" customHeight="1" x14ac:dyDescent="0.5">
      <c r="A97" s="18"/>
      <c r="B97" s="18"/>
      <c r="C97" s="18"/>
      <c r="D97" s="18"/>
      <c r="E97" s="19" t="s">
        <v>7</v>
      </c>
      <c r="F97" s="20"/>
      <c r="G97" s="22" t="s">
        <v>8</v>
      </c>
      <c r="H97" s="23"/>
      <c r="I97" s="19" t="s">
        <v>7</v>
      </c>
      <c r="J97" s="20"/>
      <c r="K97" s="22" t="s">
        <v>8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</row>
    <row r="98" spans="1:134" ht="21.75" customHeight="1" x14ac:dyDescent="0.5">
      <c r="A98" s="24"/>
      <c r="B98" s="24"/>
      <c r="C98" s="25"/>
      <c r="D98" s="25"/>
      <c r="E98" s="19" t="s">
        <v>10</v>
      </c>
      <c r="F98" s="26"/>
      <c r="G98" s="19" t="s">
        <v>11</v>
      </c>
      <c r="H98" s="21"/>
      <c r="I98" s="19" t="s">
        <v>10</v>
      </c>
      <c r="J98" s="26"/>
      <c r="K98" s="19" t="s">
        <v>11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ht="21.75" customHeight="1" x14ac:dyDescent="0.5">
      <c r="A99" s="24"/>
      <c r="B99" s="24"/>
      <c r="C99" s="27" t="s">
        <v>12</v>
      </c>
      <c r="D99" s="28"/>
      <c r="E99" s="29" t="s">
        <v>13</v>
      </c>
      <c r="F99" s="30"/>
      <c r="G99" s="29" t="s">
        <v>13</v>
      </c>
      <c r="H99" s="21"/>
      <c r="I99" s="31" t="s">
        <v>13</v>
      </c>
      <c r="J99" s="32"/>
      <c r="K99" s="29" t="s">
        <v>13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ht="20.45" customHeight="1" x14ac:dyDescent="0.5">
      <c r="A100" s="1" t="s">
        <v>68</v>
      </c>
      <c r="B100" s="1"/>
      <c r="C100" s="2"/>
      <c r="D100" s="3"/>
      <c r="E100" s="33"/>
      <c r="F100" s="5"/>
      <c r="G100" s="5"/>
      <c r="H100" s="5"/>
      <c r="I100" s="33"/>
      <c r="J100" s="5"/>
      <c r="K100" s="5"/>
      <c r="L100" s="5"/>
    </row>
    <row r="101" spans="1:134" ht="6" customHeight="1" x14ac:dyDescent="0.5">
      <c r="A101" s="1"/>
      <c r="B101" s="1"/>
      <c r="E101" s="36"/>
      <c r="G101" s="37"/>
      <c r="I101" s="36"/>
      <c r="K101" s="37"/>
      <c r="L101" s="37"/>
    </row>
    <row r="102" spans="1:134" ht="20.45" customHeight="1" x14ac:dyDescent="0.5">
      <c r="A102" s="1" t="s">
        <v>69</v>
      </c>
      <c r="B102" s="1"/>
      <c r="E102" s="36"/>
      <c r="G102" s="37"/>
      <c r="I102" s="36"/>
      <c r="K102" s="37"/>
      <c r="L102" s="37"/>
    </row>
    <row r="103" spans="1:134" ht="6" customHeight="1" x14ac:dyDescent="0.5">
      <c r="A103" s="1"/>
      <c r="B103" s="1"/>
      <c r="E103" s="36"/>
      <c r="G103" s="37"/>
      <c r="I103" s="36"/>
      <c r="K103" s="37"/>
      <c r="L103" s="37"/>
    </row>
    <row r="104" spans="1:134" ht="20.45" customHeight="1" x14ac:dyDescent="0.5">
      <c r="A104" s="39" t="s">
        <v>70</v>
      </c>
      <c r="B104" s="39"/>
      <c r="C104" s="34">
        <v>14</v>
      </c>
      <c r="D104" s="6"/>
      <c r="E104" s="36"/>
      <c r="G104" s="37"/>
      <c r="I104" s="36"/>
      <c r="K104" s="37"/>
      <c r="L104" s="37"/>
    </row>
    <row r="105" spans="1:134" ht="20.45" customHeight="1" x14ac:dyDescent="0.5">
      <c r="A105" s="39"/>
      <c r="B105" s="39" t="s">
        <v>71</v>
      </c>
      <c r="D105" s="6"/>
      <c r="E105" s="36"/>
      <c r="G105" s="37"/>
      <c r="I105" s="36"/>
      <c r="K105" s="37"/>
      <c r="L105" s="37"/>
    </row>
    <row r="106" spans="1:134" ht="20.45" customHeight="1" x14ac:dyDescent="0.5">
      <c r="A106" s="39"/>
      <c r="B106" s="6" t="s">
        <v>72</v>
      </c>
      <c r="D106" s="6"/>
      <c r="E106" s="36"/>
      <c r="G106" s="37"/>
      <c r="I106" s="36"/>
      <c r="K106" s="37"/>
      <c r="L106" s="37"/>
    </row>
    <row r="107" spans="1:134" ht="20.45" customHeight="1" thickBot="1" x14ac:dyDescent="0.55000000000000004">
      <c r="A107" s="39"/>
      <c r="B107" s="38" t="s">
        <v>73</v>
      </c>
      <c r="D107" s="6"/>
      <c r="E107" s="50">
        <v>4379332</v>
      </c>
      <c r="F107" s="68"/>
      <c r="G107" s="51">
        <v>4379332</v>
      </c>
      <c r="H107" s="68"/>
      <c r="I107" s="50">
        <v>4379332</v>
      </c>
      <c r="J107" s="68"/>
      <c r="K107" s="51">
        <v>4379332</v>
      </c>
      <c r="L107" s="68"/>
    </row>
    <row r="108" spans="1:134" ht="6" customHeight="1" thickTop="1" x14ac:dyDescent="0.5">
      <c r="A108" s="1"/>
      <c r="B108" s="1"/>
      <c r="E108" s="36"/>
      <c r="G108" s="37"/>
      <c r="I108" s="36"/>
      <c r="K108" s="37"/>
      <c r="L108" s="37"/>
    </row>
    <row r="109" spans="1:134" ht="20.45" customHeight="1" x14ac:dyDescent="0.5">
      <c r="A109" s="1"/>
      <c r="B109" s="39" t="s">
        <v>74</v>
      </c>
      <c r="E109" s="36"/>
      <c r="G109" s="37"/>
      <c r="I109" s="36"/>
      <c r="K109" s="37"/>
      <c r="L109" s="37"/>
    </row>
    <row r="110" spans="1:134" ht="20.45" customHeight="1" x14ac:dyDescent="0.5">
      <c r="B110" s="6" t="s">
        <v>75</v>
      </c>
      <c r="D110" s="69"/>
      <c r="E110" s="36"/>
      <c r="G110" s="37"/>
      <c r="I110" s="36"/>
      <c r="K110" s="37"/>
      <c r="L110" s="37"/>
    </row>
    <row r="111" spans="1:134" ht="20.45" customHeight="1" x14ac:dyDescent="0.5">
      <c r="B111" s="38" t="s">
        <v>76</v>
      </c>
      <c r="D111" s="69"/>
      <c r="E111" s="36">
        <v>0</v>
      </c>
      <c r="G111" s="37">
        <v>4222616</v>
      </c>
      <c r="I111" s="36">
        <v>0</v>
      </c>
      <c r="K111" s="37">
        <v>4222616</v>
      </c>
      <c r="L111" s="37"/>
    </row>
    <row r="112" spans="1:134" ht="20.45" customHeight="1" x14ac:dyDescent="0.5">
      <c r="A112" s="1"/>
      <c r="B112" s="39" t="s">
        <v>74</v>
      </c>
      <c r="E112" s="36"/>
      <c r="G112" s="37"/>
      <c r="I112" s="36"/>
      <c r="K112" s="37"/>
      <c r="L112" s="37"/>
    </row>
    <row r="113" spans="1:12" ht="20.45" customHeight="1" x14ac:dyDescent="0.5">
      <c r="B113" s="6" t="s">
        <v>77</v>
      </c>
      <c r="D113" s="69"/>
      <c r="E113" s="36"/>
      <c r="G113" s="37"/>
      <c r="I113" s="36"/>
      <c r="K113" s="37"/>
      <c r="L113" s="37"/>
    </row>
    <row r="114" spans="1:12" ht="20.45" customHeight="1" x14ac:dyDescent="0.5">
      <c r="B114" s="38" t="s">
        <v>76</v>
      </c>
      <c r="D114" s="69"/>
      <c r="E114" s="36">
        <v>4266775</v>
      </c>
      <c r="G114" s="37">
        <v>0</v>
      </c>
      <c r="I114" s="36">
        <v>4266775</v>
      </c>
      <c r="K114" s="37">
        <v>0</v>
      </c>
      <c r="L114" s="37"/>
    </row>
    <row r="115" spans="1:12" ht="20.45" customHeight="1" x14ac:dyDescent="0.5">
      <c r="A115" s="39" t="s">
        <v>78</v>
      </c>
      <c r="E115" s="36">
        <v>493400</v>
      </c>
      <c r="G115" s="37">
        <v>392876</v>
      </c>
      <c r="I115" s="36">
        <v>493400</v>
      </c>
      <c r="K115" s="37">
        <v>392876</v>
      </c>
      <c r="L115" s="37"/>
    </row>
    <row r="116" spans="1:12" ht="20.45" customHeight="1" x14ac:dyDescent="0.5">
      <c r="A116" s="39" t="s">
        <v>79</v>
      </c>
      <c r="E116" s="36">
        <v>2093</v>
      </c>
      <c r="G116" s="37">
        <v>37274</v>
      </c>
      <c r="I116" s="36">
        <v>2093</v>
      </c>
      <c r="K116" s="37">
        <v>37274</v>
      </c>
      <c r="L116" s="37"/>
    </row>
    <row r="117" spans="1:12" ht="20.45" customHeight="1" x14ac:dyDescent="0.5">
      <c r="A117" s="39" t="s">
        <v>80</v>
      </c>
      <c r="E117" s="36">
        <v>227855</v>
      </c>
      <c r="G117" s="37">
        <v>209174</v>
      </c>
      <c r="I117" s="36">
        <v>73265</v>
      </c>
      <c r="K117" s="37">
        <v>71591</v>
      </c>
      <c r="L117" s="37"/>
    </row>
    <row r="118" spans="1:12" ht="20.45" customHeight="1" x14ac:dyDescent="0.5">
      <c r="A118" s="39" t="s">
        <v>81</v>
      </c>
      <c r="B118" s="39"/>
      <c r="E118" s="36"/>
      <c r="G118" s="37"/>
      <c r="I118" s="36"/>
      <c r="K118" s="37"/>
      <c r="L118" s="37"/>
    </row>
    <row r="119" spans="1:12" ht="20.45" customHeight="1" x14ac:dyDescent="0.5">
      <c r="B119" s="39" t="s">
        <v>82</v>
      </c>
      <c r="E119" s="36">
        <v>437933</v>
      </c>
      <c r="G119" s="37">
        <v>437933</v>
      </c>
      <c r="I119" s="36">
        <v>437933</v>
      </c>
      <c r="K119" s="37">
        <v>437933</v>
      </c>
      <c r="L119" s="37"/>
    </row>
    <row r="120" spans="1:12" ht="20.45" customHeight="1" x14ac:dyDescent="0.5">
      <c r="B120" s="39" t="s">
        <v>83</v>
      </c>
      <c r="E120" s="70">
        <f>'EQ-CONSO 9'!N33</f>
        <v>16835286</v>
      </c>
      <c r="G120" s="43">
        <v>16432635</v>
      </c>
      <c r="I120" s="70">
        <v>15252967</v>
      </c>
      <c r="K120" s="43">
        <v>15093805</v>
      </c>
      <c r="L120" s="37"/>
    </row>
    <row r="121" spans="1:12" ht="6" customHeight="1" x14ac:dyDescent="0.5">
      <c r="B121" s="39"/>
      <c r="E121" s="36"/>
      <c r="G121" s="6"/>
      <c r="I121" s="36"/>
      <c r="K121" s="6"/>
      <c r="L121" s="37"/>
    </row>
    <row r="122" spans="1:12" ht="20.45" customHeight="1" x14ac:dyDescent="0.5">
      <c r="A122" s="39" t="s">
        <v>84</v>
      </c>
      <c r="E122" s="36">
        <f>SUM(E110:E120)</f>
        <v>22263342</v>
      </c>
      <c r="G122" s="37">
        <f>SUM(G111:G120)</f>
        <v>21732508</v>
      </c>
      <c r="I122" s="36">
        <f>SUM(I110:I120)</f>
        <v>20526433</v>
      </c>
      <c r="K122" s="37">
        <f>SUM(K111:K120)</f>
        <v>20256095</v>
      </c>
      <c r="L122" s="37"/>
    </row>
    <row r="123" spans="1:12" ht="20.45" customHeight="1" x14ac:dyDescent="0.5">
      <c r="A123" s="6" t="s">
        <v>85</v>
      </c>
      <c r="B123" s="39"/>
      <c r="E123" s="42">
        <v>-16487</v>
      </c>
      <c r="G123" s="45">
        <v>-23182</v>
      </c>
      <c r="I123" s="42">
        <v>0</v>
      </c>
      <c r="K123" s="45">
        <v>0</v>
      </c>
      <c r="L123" s="37"/>
    </row>
    <row r="124" spans="1:12" ht="6" customHeight="1" x14ac:dyDescent="0.5">
      <c r="A124" s="1"/>
      <c r="B124" s="1"/>
      <c r="E124" s="36"/>
      <c r="G124" s="37"/>
      <c r="I124" s="36"/>
      <c r="K124" s="37"/>
      <c r="L124" s="37"/>
    </row>
    <row r="125" spans="1:12" ht="20.45" customHeight="1" x14ac:dyDescent="0.5">
      <c r="A125" s="1" t="s">
        <v>86</v>
      </c>
      <c r="B125" s="1"/>
      <c r="E125" s="42">
        <f>SUM(E122:E123)</f>
        <v>22246855</v>
      </c>
      <c r="G125" s="45">
        <f>SUM(G122:G123)</f>
        <v>21709326</v>
      </c>
      <c r="I125" s="42">
        <f>SUM(I122:I123)</f>
        <v>20526433</v>
      </c>
      <c r="K125" s="45">
        <f>SUM(K122:K123)</f>
        <v>20256095</v>
      </c>
      <c r="L125" s="37"/>
    </row>
    <row r="126" spans="1:12" ht="6" customHeight="1" x14ac:dyDescent="0.5">
      <c r="A126" s="1"/>
      <c r="B126" s="1"/>
      <c r="E126" s="36"/>
      <c r="G126" s="37"/>
      <c r="I126" s="36"/>
      <c r="K126" s="37"/>
      <c r="L126" s="37"/>
    </row>
    <row r="127" spans="1:12" ht="20.45" customHeight="1" thickBot="1" x14ac:dyDescent="0.55000000000000004">
      <c r="A127" s="1" t="s">
        <v>87</v>
      </c>
      <c r="B127" s="1"/>
      <c r="E127" s="50">
        <f>E87+E125</f>
        <v>59736091</v>
      </c>
      <c r="G127" s="51">
        <f>G87+G125</f>
        <v>57401313</v>
      </c>
      <c r="I127" s="50">
        <f>I87+I125</f>
        <v>53105291</v>
      </c>
      <c r="K127" s="51">
        <f>K87+K125</f>
        <v>49178930</v>
      </c>
      <c r="L127" s="37"/>
    </row>
    <row r="128" spans="1:12" ht="21.75" customHeight="1" thickTop="1" x14ac:dyDescent="0.5">
      <c r="A128" s="1"/>
      <c r="B128" s="1"/>
      <c r="E128" s="1"/>
      <c r="F128" s="1"/>
      <c r="G128" s="1"/>
      <c r="H128" s="1"/>
      <c r="I128" s="1"/>
      <c r="J128" s="1"/>
      <c r="K128" s="1"/>
    </row>
    <row r="129" spans="1:11" ht="21.75" customHeight="1" x14ac:dyDescent="0.5">
      <c r="A129" s="1"/>
      <c r="B129" s="1"/>
      <c r="E129" s="1"/>
      <c r="F129" s="1"/>
      <c r="G129" s="1"/>
      <c r="H129" s="1"/>
      <c r="I129" s="1"/>
      <c r="J129" s="1"/>
      <c r="K129" s="1"/>
    </row>
    <row r="130" spans="1:11" ht="21.75" customHeight="1" x14ac:dyDescent="0.5">
      <c r="A130" s="1"/>
      <c r="B130" s="1"/>
      <c r="E130" s="1"/>
      <c r="F130" s="1"/>
      <c r="G130" s="1"/>
      <c r="H130" s="1"/>
      <c r="I130" s="1"/>
      <c r="J130" s="1"/>
      <c r="K130" s="1"/>
    </row>
    <row r="131" spans="1:11" ht="24.75" customHeight="1" x14ac:dyDescent="0.5">
      <c r="A131" s="1"/>
      <c r="B131" s="1"/>
      <c r="E131" s="1"/>
      <c r="F131" s="1"/>
      <c r="G131" s="1"/>
      <c r="H131" s="1"/>
      <c r="I131" s="1"/>
      <c r="J131" s="1"/>
      <c r="K131" s="1"/>
    </row>
    <row r="132" spans="1:11" ht="21.75" customHeight="1" x14ac:dyDescent="0.5">
      <c r="A132" s="1"/>
      <c r="B132" s="1"/>
      <c r="E132" s="1"/>
      <c r="F132" s="1"/>
      <c r="G132" s="1"/>
      <c r="H132" s="1"/>
      <c r="I132" s="1"/>
      <c r="J132" s="1"/>
      <c r="K132" s="1"/>
    </row>
    <row r="133" spans="1:11" ht="22.5" customHeight="1" x14ac:dyDescent="0.5">
      <c r="A133" s="1"/>
      <c r="B133" s="1"/>
      <c r="E133" s="40"/>
      <c r="F133" s="40"/>
      <c r="G133" s="40"/>
      <c r="H133" s="40"/>
      <c r="I133" s="40"/>
      <c r="J133" s="40"/>
      <c r="K133" s="40"/>
    </row>
    <row r="134" spans="1:11" ht="21.75" customHeight="1" x14ac:dyDescent="0.5">
      <c r="A134" s="71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4" s="71"/>
      <c r="C134" s="65"/>
      <c r="D134" s="66"/>
      <c r="E134" s="67"/>
      <c r="F134" s="43"/>
      <c r="G134" s="72"/>
      <c r="H134" s="73"/>
      <c r="I134" s="67"/>
      <c r="J134" s="43"/>
      <c r="K134" s="67"/>
    </row>
  </sheetData>
  <mergeCells count="8">
    <mergeCell ref="E95:G95"/>
    <mergeCell ref="I95:K95"/>
    <mergeCell ref="E5:G5"/>
    <mergeCell ref="I5:K5"/>
    <mergeCell ref="A34:B34"/>
    <mergeCell ref="A45:K45"/>
    <mergeCell ref="E50:G50"/>
    <mergeCell ref="I50:K50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3691-36B8-48B8-8B45-C20593415AD1}">
  <dimension ref="A1:L92"/>
  <sheetViews>
    <sheetView topLeftCell="A65" zoomScale="80" zoomScaleNormal="80" zoomScaleSheetLayoutView="100" workbookViewId="0">
      <selection activeCell="B129" sqref="B129"/>
    </sheetView>
  </sheetViews>
  <sheetFormatPr defaultColWidth="9.140625" defaultRowHeight="21.75" customHeight="1" x14ac:dyDescent="0.5"/>
  <cols>
    <col min="1" max="2" width="1.42578125" style="18" customWidth="1"/>
    <col min="3" max="3" width="29.7109375" style="18" customWidth="1"/>
    <col min="4" max="4" width="7.28515625" style="18" customWidth="1"/>
    <col min="5" max="5" width="0.5703125" style="89" customWidth="1"/>
    <col min="6" max="6" width="15.28515625" style="89" customWidth="1"/>
    <col min="7" max="7" width="0.5703125" style="79" customWidth="1"/>
    <col min="8" max="8" width="15.28515625" style="89" customWidth="1"/>
    <col min="9" max="9" width="0.5703125" style="79" customWidth="1"/>
    <col min="10" max="10" width="15.28515625" style="89" customWidth="1"/>
    <col min="11" max="11" width="0.5703125" style="79" customWidth="1"/>
    <col min="12" max="12" width="15.28515625" style="89" customWidth="1"/>
    <col min="13" max="16384" width="9.140625" style="18"/>
  </cols>
  <sheetData>
    <row r="1" spans="1:12" ht="21.75" customHeight="1" x14ac:dyDescent="0.5">
      <c r="A1" s="1" t="s">
        <v>0</v>
      </c>
      <c r="B1" s="52"/>
      <c r="C1" s="52"/>
      <c r="D1" s="75"/>
      <c r="E1" s="76"/>
      <c r="F1" s="77"/>
      <c r="G1" s="76"/>
      <c r="H1" s="77"/>
      <c r="I1" s="76"/>
      <c r="J1" s="78"/>
      <c r="L1" s="78"/>
    </row>
    <row r="2" spans="1:12" ht="21.75" customHeight="1" x14ac:dyDescent="0.5">
      <c r="A2" s="80" t="s">
        <v>88</v>
      </c>
      <c r="B2" s="80"/>
      <c r="C2" s="80"/>
      <c r="D2" s="75"/>
      <c r="E2" s="78"/>
      <c r="F2" s="78"/>
      <c r="G2" s="81"/>
      <c r="H2" s="78"/>
      <c r="I2" s="81"/>
      <c r="J2" s="78"/>
      <c r="L2" s="78"/>
    </row>
    <row r="3" spans="1:12" ht="21.75" customHeight="1" x14ac:dyDescent="0.5">
      <c r="A3" s="82" t="s">
        <v>89</v>
      </c>
      <c r="B3" s="82"/>
      <c r="C3" s="82"/>
      <c r="D3" s="83"/>
      <c r="E3" s="84"/>
      <c r="F3" s="84"/>
      <c r="G3" s="85"/>
      <c r="H3" s="84"/>
      <c r="I3" s="85"/>
      <c r="J3" s="84"/>
      <c r="K3" s="86"/>
      <c r="L3" s="84"/>
    </row>
    <row r="4" spans="1:12" ht="21.75" customHeight="1" x14ac:dyDescent="0.5">
      <c r="D4" s="15"/>
      <c r="E4" s="46"/>
      <c r="F4" s="46"/>
      <c r="G4" s="87"/>
      <c r="H4" s="46"/>
      <c r="I4" s="87"/>
      <c r="J4" s="46"/>
      <c r="L4" s="46"/>
    </row>
    <row r="5" spans="1:12" ht="21.75" customHeight="1" x14ac:dyDescent="0.5">
      <c r="D5" s="15"/>
      <c r="E5" s="46"/>
      <c r="F5" s="88" t="s">
        <v>3</v>
      </c>
      <c r="G5" s="88"/>
      <c r="H5" s="88"/>
      <c r="I5" s="76"/>
      <c r="J5" s="88" t="s">
        <v>4</v>
      </c>
      <c r="K5" s="88"/>
      <c r="L5" s="88"/>
    </row>
    <row r="6" spans="1:12" ht="21.75" customHeight="1" x14ac:dyDescent="0.5">
      <c r="D6" s="15"/>
      <c r="E6" s="46"/>
      <c r="F6" s="19" t="s">
        <v>5</v>
      </c>
      <c r="H6" s="19" t="s">
        <v>5</v>
      </c>
      <c r="J6" s="19" t="s">
        <v>5</v>
      </c>
      <c r="L6" s="19" t="s">
        <v>5</v>
      </c>
    </row>
    <row r="7" spans="1:12" ht="21.75" customHeight="1" x14ac:dyDescent="0.5">
      <c r="D7" s="15"/>
      <c r="E7" s="46"/>
      <c r="F7" s="19" t="s">
        <v>7</v>
      </c>
      <c r="H7" s="19" t="s">
        <v>7</v>
      </c>
      <c r="J7" s="19" t="s">
        <v>7</v>
      </c>
      <c r="L7" s="19" t="s">
        <v>7</v>
      </c>
    </row>
    <row r="8" spans="1:12" ht="21.75" customHeight="1" x14ac:dyDescent="0.5">
      <c r="F8" s="19" t="s">
        <v>10</v>
      </c>
      <c r="H8" s="19" t="s">
        <v>11</v>
      </c>
      <c r="J8" s="19" t="str">
        <f>F8</f>
        <v>พ.ศ. 2566</v>
      </c>
      <c r="L8" s="19" t="str">
        <f>H8</f>
        <v>พ.ศ. 2565</v>
      </c>
    </row>
    <row r="9" spans="1:12" ht="21.75" customHeight="1" x14ac:dyDescent="0.5">
      <c r="D9" s="28"/>
      <c r="E9" s="18"/>
      <c r="F9" s="29" t="s">
        <v>13</v>
      </c>
      <c r="G9" s="21"/>
      <c r="H9" s="29" t="s">
        <v>13</v>
      </c>
      <c r="I9" s="90"/>
      <c r="J9" s="29" t="s">
        <v>13</v>
      </c>
      <c r="K9" s="21"/>
      <c r="L9" s="29" t="s">
        <v>13</v>
      </c>
    </row>
    <row r="10" spans="1:12" ht="21.75" customHeight="1" x14ac:dyDescent="0.5">
      <c r="D10" s="28"/>
      <c r="E10" s="18"/>
      <c r="F10" s="91"/>
      <c r="G10" s="21"/>
      <c r="H10" s="19"/>
      <c r="I10" s="90"/>
      <c r="J10" s="91"/>
      <c r="K10" s="21"/>
      <c r="L10" s="19"/>
    </row>
    <row r="11" spans="1:12" ht="21.75" customHeight="1" x14ac:dyDescent="0.5">
      <c r="A11" s="24" t="s">
        <v>90</v>
      </c>
      <c r="B11" s="24"/>
      <c r="C11" s="24"/>
      <c r="D11" s="28"/>
      <c r="E11" s="19"/>
      <c r="F11" s="91"/>
      <c r="G11" s="21"/>
      <c r="H11" s="19"/>
      <c r="I11" s="21"/>
      <c r="J11" s="91"/>
      <c r="L11" s="19"/>
    </row>
    <row r="12" spans="1:12" ht="6" customHeight="1" x14ac:dyDescent="0.5">
      <c r="D12" s="28"/>
      <c r="E12" s="19"/>
      <c r="F12" s="91"/>
      <c r="G12" s="21"/>
      <c r="H12" s="19"/>
      <c r="I12" s="21"/>
      <c r="J12" s="92"/>
      <c r="L12" s="93"/>
    </row>
    <row r="13" spans="1:12" ht="21.75" customHeight="1" x14ac:dyDescent="0.5">
      <c r="A13" s="94" t="s">
        <v>91</v>
      </c>
      <c r="B13" s="94"/>
      <c r="C13" s="94"/>
      <c r="E13" s="19"/>
      <c r="F13" s="95">
        <v>4947931</v>
      </c>
      <c r="G13" s="40"/>
      <c r="H13" s="96">
        <v>4975113</v>
      </c>
      <c r="I13" s="97"/>
      <c r="J13" s="95">
        <v>3959034</v>
      </c>
      <c r="K13" s="97"/>
      <c r="L13" s="96">
        <v>4642323</v>
      </c>
    </row>
    <row r="14" spans="1:12" ht="21.75" customHeight="1" x14ac:dyDescent="0.5">
      <c r="A14" s="18" t="s">
        <v>92</v>
      </c>
      <c r="D14" s="15"/>
      <c r="E14" s="98"/>
      <c r="F14" s="95">
        <v>240989</v>
      </c>
      <c r="G14" s="40"/>
      <c r="H14" s="96">
        <v>218986</v>
      </c>
      <c r="I14" s="98"/>
      <c r="J14" s="95">
        <v>189399</v>
      </c>
      <c r="K14" s="98"/>
      <c r="L14" s="96">
        <v>175599</v>
      </c>
    </row>
    <row r="15" spans="1:12" ht="21.75" customHeight="1" x14ac:dyDescent="0.5">
      <c r="A15" s="94" t="s">
        <v>93</v>
      </c>
      <c r="B15" s="94"/>
      <c r="C15" s="94"/>
      <c r="D15" s="15"/>
      <c r="E15" s="98"/>
      <c r="F15" s="99">
        <v>24336</v>
      </c>
      <c r="G15" s="40"/>
      <c r="H15" s="100">
        <v>9858</v>
      </c>
      <c r="I15" s="20"/>
      <c r="J15" s="99">
        <v>8278</v>
      </c>
      <c r="K15" s="98"/>
      <c r="L15" s="100">
        <v>6142</v>
      </c>
    </row>
    <row r="16" spans="1:12" ht="6" customHeight="1" x14ac:dyDescent="0.5">
      <c r="D16" s="28"/>
      <c r="E16" s="19"/>
      <c r="F16" s="92"/>
      <c r="H16" s="93"/>
      <c r="I16" s="21"/>
      <c r="J16" s="92"/>
      <c r="L16" s="93"/>
    </row>
    <row r="17" spans="1:12" ht="21.75" customHeight="1" x14ac:dyDescent="0.5">
      <c r="A17" s="14" t="s">
        <v>94</v>
      </c>
      <c r="B17" s="14"/>
      <c r="C17" s="14"/>
      <c r="D17" s="15"/>
      <c r="E17" s="40"/>
      <c r="F17" s="101">
        <f>+SUM(F13:F15)</f>
        <v>5213256</v>
      </c>
      <c r="G17" s="40"/>
      <c r="H17" s="102">
        <f>+SUM(H13:H15)</f>
        <v>5203957</v>
      </c>
      <c r="I17" s="40"/>
      <c r="J17" s="101">
        <f>+SUM(J13:J15)</f>
        <v>4156711</v>
      </c>
      <c r="K17" s="40"/>
      <c r="L17" s="102">
        <f>+SUM(L13:L15)</f>
        <v>4824064</v>
      </c>
    </row>
    <row r="18" spans="1:12" ht="21.75" customHeight="1" x14ac:dyDescent="0.5">
      <c r="D18" s="28"/>
      <c r="E18" s="18"/>
      <c r="F18" s="91"/>
      <c r="G18" s="21"/>
      <c r="H18" s="19"/>
      <c r="I18" s="90"/>
      <c r="J18" s="91"/>
      <c r="K18" s="21"/>
      <c r="L18" s="19"/>
    </row>
    <row r="19" spans="1:12" ht="21.75" customHeight="1" x14ac:dyDescent="0.5">
      <c r="A19" s="24" t="s">
        <v>95</v>
      </c>
      <c r="B19" s="24"/>
      <c r="C19" s="24"/>
      <c r="D19" s="15"/>
      <c r="E19" s="40"/>
      <c r="F19" s="103"/>
      <c r="G19" s="104"/>
      <c r="H19" s="40"/>
      <c r="I19" s="104"/>
      <c r="J19" s="103"/>
      <c r="L19" s="40"/>
    </row>
    <row r="20" spans="1:12" ht="6" customHeight="1" x14ac:dyDescent="0.5">
      <c r="D20" s="28"/>
      <c r="E20" s="19"/>
      <c r="F20" s="91"/>
      <c r="G20" s="21"/>
      <c r="H20" s="19"/>
      <c r="I20" s="21"/>
      <c r="J20" s="91"/>
      <c r="L20" s="19"/>
    </row>
    <row r="21" spans="1:12" ht="21.75" customHeight="1" x14ac:dyDescent="0.5">
      <c r="A21" s="18" t="s">
        <v>96</v>
      </c>
      <c r="D21" s="15"/>
      <c r="E21" s="40"/>
      <c r="F21" s="103">
        <v>-3398178</v>
      </c>
      <c r="G21" s="40"/>
      <c r="H21" s="40">
        <v>-3420057</v>
      </c>
      <c r="I21" s="105"/>
      <c r="J21" s="103">
        <v>-2712008</v>
      </c>
      <c r="K21" s="105"/>
      <c r="L21" s="40">
        <v>-3201601</v>
      </c>
    </row>
    <row r="22" spans="1:12" ht="21.75" customHeight="1" x14ac:dyDescent="0.5">
      <c r="A22" s="18" t="s">
        <v>97</v>
      </c>
      <c r="D22" s="15"/>
      <c r="E22" s="40"/>
      <c r="F22" s="103">
        <v>-96916</v>
      </c>
      <c r="G22" s="40"/>
      <c r="H22" s="40">
        <v>-84876</v>
      </c>
      <c r="I22" s="105"/>
      <c r="J22" s="103">
        <v>-81923</v>
      </c>
      <c r="K22" s="105"/>
      <c r="L22" s="40">
        <v>-72891</v>
      </c>
    </row>
    <row r="23" spans="1:12" ht="21.75" customHeight="1" x14ac:dyDescent="0.5">
      <c r="A23" s="94" t="s">
        <v>98</v>
      </c>
      <c r="B23" s="94"/>
      <c r="C23" s="94"/>
      <c r="D23" s="15"/>
      <c r="E23" s="104"/>
      <c r="F23" s="106">
        <v>-14494</v>
      </c>
      <c r="G23" s="40"/>
      <c r="H23" s="44">
        <v>-5555</v>
      </c>
      <c r="I23" s="20"/>
      <c r="J23" s="106">
        <v>-5934</v>
      </c>
      <c r="K23" s="105"/>
      <c r="L23" s="44">
        <v>-4230</v>
      </c>
    </row>
    <row r="24" spans="1:12" ht="6" customHeight="1" x14ac:dyDescent="0.5">
      <c r="D24" s="28"/>
      <c r="E24" s="19"/>
      <c r="F24" s="107"/>
      <c r="I24" s="21"/>
      <c r="J24" s="107"/>
    </row>
    <row r="25" spans="1:12" ht="21.75" customHeight="1" x14ac:dyDescent="0.5">
      <c r="A25" s="24" t="s">
        <v>99</v>
      </c>
      <c r="B25" s="24"/>
      <c r="C25" s="24"/>
      <c r="D25" s="15"/>
      <c r="E25" s="40"/>
      <c r="F25" s="101">
        <f>SUM(F21:F24)</f>
        <v>-3509588</v>
      </c>
      <c r="G25" s="40"/>
      <c r="H25" s="102">
        <f>SUM(H21:H24)</f>
        <v>-3510488</v>
      </c>
      <c r="I25" s="40"/>
      <c r="J25" s="101">
        <f>SUM(J21:J24)</f>
        <v>-2799865</v>
      </c>
      <c r="K25" s="40"/>
      <c r="L25" s="102">
        <f>SUM(L21:L24)</f>
        <v>-3278722</v>
      </c>
    </row>
    <row r="26" spans="1:12" ht="21.75" customHeight="1" x14ac:dyDescent="0.5">
      <c r="D26" s="28"/>
      <c r="E26" s="18"/>
      <c r="F26" s="91"/>
      <c r="G26" s="21"/>
      <c r="H26" s="19"/>
      <c r="I26" s="90"/>
      <c r="J26" s="91"/>
      <c r="K26" s="21"/>
      <c r="L26" s="19"/>
    </row>
    <row r="27" spans="1:12" ht="21.75" customHeight="1" x14ac:dyDescent="0.5">
      <c r="A27" s="24" t="s">
        <v>100</v>
      </c>
      <c r="B27" s="24"/>
      <c r="C27" s="24"/>
      <c r="D27" s="24"/>
      <c r="E27" s="24"/>
      <c r="F27" s="103">
        <f>SUM(F17,F25)</f>
        <v>1703668</v>
      </c>
      <c r="G27" s="40"/>
      <c r="H27" s="40">
        <f>SUM(H17,H25)</f>
        <v>1693469</v>
      </c>
      <c r="I27" s="40"/>
      <c r="J27" s="103">
        <f>SUM(J17,J25)</f>
        <v>1356846</v>
      </c>
      <c r="K27" s="40"/>
      <c r="L27" s="40">
        <f>SUM(L17,L25)</f>
        <v>1545342</v>
      </c>
    </row>
    <row r="28" spans="1:12" ht="21.75" customHeight="1" x14ac:dyDescent="0.5">
      <c r="A28" s="18" t="s">
        <v>101</v>
      </c>
      <c r="D28" s="15"/>
      <c r="E28" s="18"/>
      <c r="F28" s="103">
        <v>116867</v>
      </c>
      <c r="G28" s="40"/>
      <c r="H28" s="40">
        <v>9971</v>
      </c>
      <c r="I28" s="20"/>
      <c r="J28" s="107">
        <v>86585</v>
      </c>
      <c r="K28" s="20"/>
      <c r="L28" s="89">
        <v>43309</v>
      </c>
    </row>
    <row r="29" spans="1:12" ht="21.75" customHeight="1" x14ac:dyDescent="0.5">
      <c r="A29" s="108" t="s">
        <v>102</v>
      </c>
      <c r="B29" s="108"/>
      <c r="C29" s="108"/>
      <c r="E29" s="18"/>
      <c r="F29" s="103">
        <v>-384361</v>
      </c>
      <c r="G29" s="40"/>
      <c r="H29" s="40">
        <v>-392034</v>
      </c>
      <c r="I29" s="20"/>
      <c r="J29" s="107">
        <v>-320737</v>
      </c>
      <c r="K29" s="20"/>
      <c r="L29" s="89">
        <v>-339905</v>
      </c>
    </row>
    <row r="30" spans="1:12" ht="21.75" customHeight="1" x14ac:dyDescent="0.5">
      <c r="A30" s="108" t="s">
        <v>103</v>
      </c>
      <c r="B30" s="108"/>
      <c r="C30" s="108"/>
      <c r="D30" s="15"/>
      <c r="E30" s="18"/>
      <c r="F30" s="103">
        <v>-625045</v>
      </c>
      <c r="G30" s="40"/>
      <c r="H30" s="40">
        <v>-558709</v>
      </c>
      <c r="I30" s="20"/>
      <c r="J30" s="107">
        <v>-518847</v>
      </c>
      <c r="K30" s="20"/>
      <c r="L30" s="89">
        <v>-480354</v>
      </c>
    </row>
    <row r="31" spans="1:12" ht="21.75" customHeight="1" x14ac:dyDescent="0.5">
      <c r="A31" s="18" t="s">
        <v>104</v>
      </c>
      <c r="E31" s="24"/>
      <c r="F31" s="103">
        <v>-95716</v>
      </c>
      <c r="G31" s="40"/>
      <c r="H31" s="40">
        <v>-18136</v>
      </c>
      <c r="I31" s="20"/>
      <c r="J31" s="107">
        <v>-59244</v>
      </c>
      <c r="K31" s="20"/>
      <c r="L31" s="89">
        <v>-32001</v>
      </c>
    </row>
    <row r="32" spans="1:12" ht="21.75" customHeight="1" x14ac:dyDescent="0.5">
      <c r="A32" s="18" t="s">
        <v>105</v>
      </c>
      <c r="E32" s="24"/>
      <c r="F32" s="106">
        <v>19408</v>
      </c>
      <c r="G32" s="40"/>
      <c r="H32" s="44">
        <v>-1746</v>
      </c>
      <c r="I32" s="109"/>
      <c r="J32" s="110">
        <v>0</v>
      </c>
      <c r="K32" s="109"/>
      <c r="L32" s="49">
        <v>0</v>
      </c>
    </row>
    <row r="33" spans="1:12" ht="6" customHeight="1" x14ac:dyDescent="0.5">
      <c r="D33" s="28"/>
      <c r="E33" s="19"/>
      <c r="F33" s="107"/>
      <c r="I33" s="21"/>
      <c r="J33" s="107"/>
    </row>
    <row r="34" spans="1:12" ht="21.75" customHeight="1" x14ac:dyDescent="0.5">
      <c r="A34" s="24" t="s">
        <v>106</v>
      </c>
      <c r="B34" s="24"/>
      <c r="C34" s="24"/>
      <c r="D34" s="28"/>
      <c r="E34" s="40"/>
      <c r="F34" s="103">
        <f>SUM(F27:F32)</f>
        <v>734821</v>
      </c>
      <c r="G34" s="40"/>
      <c r="H34" s="40">
        <f>SUM(H27:H32)</f>
        <v>732815</v>
      </c>
      <c r="I34" s="40"/>
      <c r="J34" s="103">
        <f>SUM(J27:J32)</f>
        <v>544603</v>
      </c>
      <c r="K34" s="40"/>
      <c r="L34" s="40">
        <f>SUM(L27:L32)</f>
        <v>736391</v>
      </c>
    </row>
    <row r="35" spans="1:12" ht="21.75" customHeight="1" x14ac:dyDescent="0.5">
      <c r="A35" s="18" t="s">
        <v>107</v>
      </c>
      <c r="D35" s="15"/>
      <c r="E35" s="40"/>
      <c r="F35" s="101">
        <v>-137602</v>
      </c>
      <c r="G35" s="40"/>
      <c r="H35" s="102">
        <v>-154675</v>
      </c>
      <c r="I35" s="20"/>
      <c r="J35" s="111">
        <v>-111391</v>
      </c>
      <c r="K35" s="105"/>
      <c r="L35" s="112">
        <v>-150835</v>
      </c>
    </row>
    <row r="36" spans="1:12" ht="6" customHeight="1" x14ac:dyDescent="0.5">
      <c r="D36" s="28"/>
      <c r="E36" s="40"/>
      <c r="F36" s="103"/>
      <c r="H36" s="40"/>
      <c r="I36" s="104"/>
      <c r="J36" s="103"/>
      <c r="L36" s="40"/>
    </row>
    <row r="37" spans="1:12" ht="21.75" customHeight="1" x14ac:dyDescent="0.5">
      <c r="A37" s="24" t="s">
        <v>108</v>
      </c>
      <c r="B37" s="24"/>
      <c r="C37" s="24"/>
      <c r="D37" s="28"/>
      <c r="E37" s="40"/>
      <c r="F37" s="106">
        <f>SUM(F34:F35)</f>
        <v>597219</v>
      </c>
      <c r="G37" s="40"/>
      <c r="H37" s="44">
        <f>SUM(H34:H35)</f>
        <v>578140</v>
      </c>
      <c r="I37" s="40"/>
      <c r="J37" s="106">
        <f>SUM(J34:J35)</f>
        <v>433212</v>
      </c>
      <c r="K37" s="40"/>
      <c r="L37" s="44">
        <f>SUM(L34:L35)</f>
        <v>585556</v>
      </c>
    </row>
    <row r="43" spans="1:12" ht="11.25" customHeight="1" x14ac:dyDescent="0.5"/>
    <row r="44" spans="1:12" ht="21.95" customHeight="1" x14ac:dyDescent="0.5">
      <c r="A44" s="55" t="s">
        <v>40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113"/>
    </row>
    <row r="45" spans="1:12" ht="21.75" customHeight="1" x14ac:dyDescent="0.5">
      <c r="A45" s="52" t="str">
        <f>A1</f>
        <v xml:space="preserve">บริษัท เอสซี แอสเสท คอร์ปอเรชั่น จำกัด (มหาชน) </v>
      </c>
      <c r="B45" s="52"/>
      <c r="C45" s="52"/>
      <c r="D45" s="75"/>
      <c r="E45" s="76"/>
      <c r="F45" s="77"/>
      <c r="G45" s="76"/>
      <c r="H45" s="77"/>
      <c r="I45" s="76"/>
      <c r="J45" s="78"/>
      <c r="L45" s="78"/>
    </row>
    <row r="46" spans="1:12" ht="21.75" customHeight="1" x14ac:dyDescent="0.5">
      <c r="A46" s="80" t="s">
        <v>109</v>
      </c>
      <c r="B46" s="80"/>
      <c r="C46" s="80"/>
      <c r="D46" s="75"/>
      <c r="E46" s="78"/>
      <c r="F46" s="78"/>
      <c r="G46" s="81"/>
      <c r="H46" s="78"/>
      <c r="I46" s="81"/>
      <c r="J46" s="78"/>
      <c r="L46" s="78"/>
    </row>
    <row r="47" spans="1:12" ht="21.75" customHeight="1" x14ac:dyDescent="0.5">
      <c r="A47" s="82" t="str">
        <f>+A3</f>
        <v>สำหรับงวดสามเดือนสิ้นสุดวันที่ 30 มิถุนายน พ.ศ. 2566</v>
      </c>
      <c r="B47" s="82"/>
      <c r="C47" s="82"/>
      <c r="D47" s="83"/>
      <c r="E47" s="84"/>
      <c r="F47" s="84"/>
      <c r="G47" s="85"/>
      <c r="H47" s="84"/>
      <c r="I47" s="85"/>
      <c r="J47" s="84"/>
      <c r="K47" s="86"/>
      <c r="L47" s="84"/>
    </row>
    <row r="48" spans="1:12" ht="21.75" customHeight="1" x14ac:dyDescent="0.5">
      <c r="D48" s="15"/>
      <c r="E48" s="46"/>
      <c r="F48" s="46"/>
      <c r="G48" s="87"/>
      <c r="H48" s="46"/>
      <c r="I48" s="87"/>
      <c r="J48" s="46"/>
      <c r="L48" s="46"/>
    </row>
    <row r="49" spans="1:12" ht="20.100000000000001" customHeight="1" x14ac:dyDescent="0.5">
      <c r="D49" s="15"/>
      <c r="E49" s="46"/>
      <c r="F49" s="88" t="s">
        <v>3</v>
      </c>
      <c r="G49" s="88"/>
      <c r="H49" s="88"/>
      <c r="I49" s="76"/>
      <c r="J49" s="88" t="s">
        <v>4</v>
      </c>
      <c r="K49" s="88"/>
      <c r="L49" s="88"/>
    </row>
    <row r="50" spans="1:12" ht="20.100000000000001" customHeight="1" x14ac:dyDescent="0.5">
      <c r="D50" s="15"/>
      <c r="E50" s="46"/>
      <c r="F50" s="19" t="s">
        <v>5</v>
      </c>
      <c r="H50" s="19" t="s">
        <v>5</v>
      </c>
      <c r="J50" s="19" t="s">
        <v>5</v>
      </c>
      <c r="L50" s="19" t="s">
        <v>5</v>
      </c>
    </row>
    <row r="51" spans="1:12" ht="20.100000000000001" customHeight="1" x14ac:dyDescent="0.5">
      <c r="D51" s="15"/>
      <c r="E51" s="46"/>
      <c r="F51" s="19" t="s">
        <v>7</v>
      </c>
      <c r="H51" s="19" t="s">
        <v>7</v>
      </c>
      <c r="J51" s="19" t="s">
        <v>7</v>
      </c>
      <c r="L51" s="19" t="s">
        <v>7</v>
      </c>
    </row>
    <row r="52" spans="1:12" ht="20.100000000000001" customHeight="1" x14ac:dyDescent="0.5">
      <c r="F52" s="19" t="s">
        <v>10</v>
      </c>
      <c r="H52" s="19" t="s">
        <v>11</v>
      </c>
      <c r="J52" s="19" t="str">
        <f>F52</f>
        <v>พ.ศ. 2566</v>
      </c>
      <c r="L52" s="19" t="str">
        <f>H52</f>
        <v>พ.ศ. 2565</v>
      </c>
    </row>
    <row r="53" spans="1:12" ht="20.100000000000001" customHeight="1" x14ac:dyDescent="0.5">
      <c r="D53" s="27" t="s">
        <v>12</v>
      </c>
      <c r="E53" s="18"/>
      <c r="F53" s="29" t="s">
        <v>13</v>
      </c>
      <c r="G53" s="21"/>
      <c r="H53" s="29" t="s">
        <v>13</v>
      </c>
      <c r="I53" s="90"/>
      <c r="J53" s="29" t="s">
        <v>13</v>
      </c>
      <c r="K53" s="21"/>
      <c r="L53" s="29" t="s">
        <v>13</v>
      </c>
    </row>
    <row r="54" spans="1:12" ht="8.1" customHeight="1" x14ac:dyDescent="0.5">
      <c r="D54" s="28"/>
      <c r="E54" s="18"/>
      <c r="F54" s="91"/>
      <c r="G54" s="21"/>
      <c r="H54" s="19"/>
      <c r="I54" s="90"/>
      <c r="J54" s="91"/>
      <c r="K54" s="21"/>
      <c r="L54" s="19"/>
    </row>
    <row r="55" spans="1:12" ht="20.100000000000001" customHeight="1" x14ac:dyDescent="0.5">
      <c r="A55" s="24" t="s">
        <v>110</v>
      </c>
      <c r="B55" s="24"/>
      <c r="C55" s="24"/>
      <c r="D55" s="28"/>
      <c r="E55" s="40"/>
      <c r="F55" s="103"/>
      <c r="G55" s="40"/>
      <c r="H55" s="40"/>
      <c r="I55" s="40"/>
      <c r="J55" s="103"/>
      <c r="K55" s="40"/>
      <c r="L55" s="40"/>
    </row>
    <row r="56" spans="1:12" ht="20.100000000000001" customHeight="1" x14ac:dyDescent="0.5">
      <c r="A56" s="18" t="s">
        <v>111</v>
      </c>
      <c r="D56" s="28"/>
      <c r="E56" s="40"/>
      <c r="F56" s="103"/>
      <c r="G56" s="40"/>
      <c r="H56" s="40"/>
      <c r="I56" s="40"/>
      <c r="J56" s="103"/>
      <c r="K56" s="40"/>
      <c r="L56" s="40"/>
    </row>
    <row r="57" spans="1:12" ht="20.100000000000001" customHeight="1" x14ac:dyDescent="0.5">
      <c r="A57" s="18" t="s">
        <v>112</v>
      </c>
      <c r="B57" s="18" t="s">
        <v>113</v>
      </c>
      <c r="D57" s="28"/>
      <c r="E57" s="40"/>
      <c r="F57" s="103"/>
      <c r="G57" s="40"/>
      <c r="H57" s="40"/>
      <c r="I57" s="40"/>
      <c r="J57" s="103"/>
      <c r="K57" s="40"/>
      <c r="L57" s="40"/>
    </row>
    <row r="58" spans="1:12" ht="20.100000000000001" customHeight="1" x14ac:dyDescent="0.5">
      <c r="B58" s="18" t="s">
        <v>114</v>
      </c>
      <c r="D58" s="28"/>
      <c r="E58" s="40"/>
      <c r="F58" s="103"/>
      <c r="G58" s="40"/>
      <c r="H58" s="40"/>
      <c r="I58" s="40"/>
      <c r="J58" s="103"/>
      <c r="K58" s="40"/>
      <c r="L58" s="40"/>
    </row>
    <row r="59" spans="1:12" ht="20.100000000000001" customHeight="1" x14ac:dyDescent="0.5">
      <c r="C59" s="18" t="s">
        <v>115</v>
      </c>
      <c r="D59" s="28"/>
      <c r="E59" s="40"/>
      <c r="F59" s="103">
        <v>-1869</v>
      </c>
      <c r="G59" s="40"/>
      <c r="H59" s="40">
        <v>0</v>
      </c>
      <c r="I59" s="40"/>
      <c r="J59" s="103">
        <v>0</v>
      </c>
      <c r="K59" s="40"/>
      <c r="L59" s="40">
        <v>0</v>
      </c>
    </row>
    <row r="60" spans="1:12" ht="20.100000000000001" customHeight="1" x14ac:dyDescent="0.5">
      <c r="A60" s="18" t="s">
        <v>112</v>
      </c>
      <c r="B60" s="18" t="s">
        <v>116</v>
      </c>
      <c r="D60" s="28"/>
      <c r="E60" s="40"/>
      <c r="F60" s="103"/>
      <c r="G60" s="40"/>
      <c r="H60" s="40"/>
      <c r="I60" s="40"/>
      <c r="J60" s="103"/>
      <c r="K60" s="40"/>
      <c r="L60" s="40"/>
    </row>
    <row r="61" spans="1:12" ht="20.100000000000001" customHeight="1" x14ac:dyDescent="0.5">
      <c r="C61" s="18" t="s">
        <v>117</v>
      </c>
      <c r="D61" s="28"/>
      <c r="E61" s="40"/>
      <c r="F61" s="106">
        <v>34377</v>
      </c>
      <c r="G61" s="40"/>
      <c r="H61" s="44">
        <v>39271</v>
      </c>
      <c r="I61" s="40"/>
      <c r="J61" s="106">
        <v>0</v>
      </c>
      <c r="K61" s="40"/>
      <c r="L61" s="44">
        <v>0</v>
      </c>
    </row>
    <row r="62" spans="1:12" ht="20.100000000000001" customHeight="1" x14ac:dyDescent="0.5">
      <c r="A62" s="18" t="s">
        <v>112</v>
      </c>
      <c r="B62" s="18" t="s">
        <v>118</v>
      </c>
      <c r="D62" s="28"/>
      <c r="E62" s="40"/>
      <c r="F62" s="103"/>
      <c r="G62" s="40"/>
      <c r="H62" s="40"/>
      <c r="I62" s="40"/>
      <c r="J62" s="103"/>
      <c r="K62" s="40"/>
      <c r="L62" s="40"/>
    </row>
    <row r="63" spans="1:12" ht="20.100000000000001" customHeight="1" x14ac:dyDescent="0.5">
      <c r="A63" s="18" t="s">
        <v>119</v>
      </c>
      <c r="C63" s="18" t="s">
        <v>120</v>
      </c>
      <c r="D63" s="28"/>
      <c r="E63" s="40"/>
      <c r="F63" s="106">
        <f>SUM(F57:F61)</f>
        <v>32508</v>
      </c>
      <c r="G63" s="40"/>
      <c r="H63" s="44">
        <f>SUM(H57:H61)</f>
        <v>39271</v>
      </c>
      <c r="I63" s="40"/>
      <c r="J63" s="106">
        <f>SUM(J57:J61)</f>
        <v>0</v>
      </c>
      <c r="K63" s="40"/>
      <c r="L63" s="44">
        <f>SUM(L57:L61)</f>
        <v>0</v>
      </c>
    </row>
    <row r="64" spans="1:12" ht="8.1" customHeight="1" x14ac:dyDescent="0.5">
      <c r="F64" s="107"/>
      <c r="J64" s="107"/>
    </row>
    <row r="65" spans="1:12" ht="20.100000000000001" customHeight="1" x14ac:dyDescent="0.5">
      <c r="A65" s="52" t="s">
        <v>121</v>
      </c>
      <c r="B65" s="52"/>
      <c r="C65" s="52"/>
      <c r="D65" s="28"/>
      <c r="E65" s="114"/>
      <c r="F65" s="103"/>
      <c r="G65" s="40"/>
      <c r="H65" s="40"/>
      <c r="I65" s="40"/>
      <c r="J65" s="103"/>
      <c r="K65" s="40"/>
      <c r="L65" s="40"/>
    </row>
    <row r="66" spans="1:12" ht="20.100000000000001" customHeight="1" x14ac:dyDescent="0.5">
      <c r="A66" s="52"/>
      <c r="B66" s="115" t="s">
        <v>122</v>
      </c>
      <c r="C66" s="52"/>
      <c r="D66" s="28"/>
      <c r="E66" s="114"/>
      <c r="F66" s="101">
        <f>F63</f>
        <v>32508</v>
      </c>
      <c r="G66" s="40"/>
      <c r="H66" s="102">
        <f>H63</f>
        <v>39271</v>
      </c>
      <c r="I66" s="40"/>
      <c r="J66" s="101">
        <f>J63</f>
        <v>0</v>
      </c>
      <c r="K66" s="40"/>
      <c r="L66" s="102">
        <f>L63</f>
        <v>0</v>
      </c>
    </row>
    <row r="67" spans="1:12" ht="8.1" customHeight="1" x14ac:dyDescent="0.5">
      <c r="F67" s="107"/>
      <c r="J67" s="107"/>
    </row>
    <row r="68" spans="1:12" ht="20.100000000000001" customHeight="1" thickBot="1" x14ac:dyDescent="0.55000000000000004">
      <c r="A68" s="52" t="s">
        <v>123</v>
      </c>
      <c r="B68" s="52"/>
      <c r="C68" s="52"/>
      <c r="F68" s="116">
        <f>SUM(F37,F66)</f>
        <v>629727</v>
      </c>
      <c r="G68" s="40"/>
      <c r="H68" s="117">
        <f>SUM(H37,H66)</f>
        <v>617411</v>
      </c>
      <c r="I68" s="40"/>
      <c r="J68" s="116">
        <f>SUM(J37,J66)</f>
        <v>433212</v>
      </c>
      <c r="K68" s="40"/>
      <c r="L68" s="117">
        <f>SUM(L37,L66)</f>
        <v>585556</v>
      </c>
    </row>
    <row r="69" spans="1:12" ht="20.100000000000001" customHeight="1" thickTop="1" x14ac:dyDescent="0.5">
      <c r="D69" s="28"/>
      <c r="E69" s="19"/>
      <c r="F69" s="107"/>
      <c r="I69" s="21"/>
      <c r="J69" s="107"/>
    </row>
    <row r="70" spans="1:12" ht="20.100000000000001" customHeight="1" x14ac:dyDescent="0.5">
      <c r="A70" s="24" t="s">
        <v>124</v>
      </c>
      <c r="B70" s="24"/>
      <c r="C70" s="24"/>
      <c r="F70" s="107"/>
      <c r="J70" s="107"/>
    </row>
    <row r="71" spans="1:12" ht="8.1" customHeight="1" x14ac:dyDescent="0.5">
      <c r="F71" s="107"/>
      <c r="J71" s="107"/>
    </row>
    <row r="72" spans="1:12" ht="20.100000000000001" customHeight="1" x14ac:dyDescent="0.5">
      <c r="A72" s="108" t="s">
        <v>125</v>
      </c>
      <c r="B72" s="108"/>
      <c r="C72" s="108"/>
      <c r="F72" s="103">
        <f>F37-F73</f>
        <v>593047</v>
      </c>
      <c r="H72" s="40">
        <f>H37-H73</f>
        <v>581073</v>
      </c>
      <c r="I72" s="20"/>
      <c r="J72" s="103">
        <f>J37-J73</f>
        <v>433212</v>
      </c>
      <c r="K72" s="20"/>
      <c r="L72" s="40">
        <f>L37-L73</f>
        <v>585556</v>
      </c>
    </row>
    <row r="73" spans="1:12" ht="20.100000000000001" customHeight="1" x14ac:dyDescent="0.5">
      <c r="A73" s="108" t="s">
        <v>126</v>
      </c>
      <c r="B73" s="108"/>
      <c r="C73" s="108"/>
      <c r="F73" s="106">
        <v>4172</v>
      </c>
      <c r="H73" s="44">
        <v>-2933</v>
      </c>
      <c r="I73" s="20"/>
      <c r="J73" s="106">
        <v>0</v>
      </c>
      <c r="K73" s="118"/>
      <c r="L73" s="44">
        <v>0</v>
      </c>
    </row>
    <row r="74" spans="1:12" ht="8.1" customHeight="1" x14ac:dyDescent="0.5">
      <c r="A74" s="108"/>
      <c r="B74" s="108"/>
      <c r="C74" s="108"/>
      <c r="F74" s="107"/>
      <c r="J74" s="119"/>
      <c r="L74" s="120"/>
    </row>
    <row r="75" spans="1:12" ht="20.100000000000001" customHeight="1" thickBot="1" x14ac:dyDescent="0.55000000000000004">
      <c r="F75" s="121">
        <f>SUM(F72:F73)</f>
        <v>597219</v>
      </c>
      <c r="H75" s="122">
        <f>SUM(H72:H73)</f>
        <v>578140</v>
      </c>
      <c r="J75" s="121">
        <f>SUM(J72:J73)</f>
        <v>433212</v>
      </c>
      <c r="L75" s="122">
        <f>SUM(L72:L73)</f>
        <v>585556</v>
      </c>
    </row>
    <row r="76" spans="1:12" ht="20.100000000000001" customHeight="1" thickTop="1" x14ac:dyDescent="0.5">
      <c r="D76" s="28"/>
      <c r="E76" s="19"/>
      <c r="F76" s="107"/>
      <c r="I76" s="21"/>
      <c r="J76" s="107"/>
    </row>
    <row r="77" spans="1:12" ht="20.100000000000001" customHeight="1" x14ac:dyDescent="0.5">
      <c r="A77" s="24" t="s">
        <v>127</v>
      </c>
      <c r="B77" s="24"/>
      <c r="C77" s="24"/>
      <c r="F77" s="107"/>
      <c r="J77" s="107"/>
    </row>
    <row r="78" spans="1:12" ht="8.1" customHeight="1" x14ac:dyDescent="0.5">
      <c r="F78" s="107"/>
      <c r="J78" s="107"/>
    </row>
    <row r="79" spans="1:12" ht="20.100000000000001" customHeight="1" x14ac:dyDescent="0.5">
      <c r="A79" s="108" t="s">
        <v>125</v>
      </c>
      <c r="B79" s="108"/>
      <c r="C79" s="108"/>
      <c r="F79" s="103">
        <f>F68-F80</f>
        <v>625555</v>
      </c>
      <c r="H79" s="40">
        <f>H68-H80</f>
        <v>620344</v>
      </c>
      <c r="I79" s="20"/>
      <c r="J79" s="103">
        <f>J68-J80</f>
        <v>433212</v>
      </c>
      <c r="K79" s="20"/>
      <c r="L79" s="40">
        <f>L68-L80</f>
        <v>585556</v>
      </c>
    </row>
    <row r="80" spans="1:12" ht="20.100000000000001" customHeight="1" x14ac:dyDescent="0.5">
      <c r="A80" s="108" t="s">
        <v>126</v>
      </c>
      <c r="B80" s="108"/>
      <c r="C80" s="108"/>
      <c r="F80" s="106">
        <v>4172</v>
      </c>
      <c r="H80" s="44">
        <v>-2933</v>
      </c>
      <c r="I80" s="20"/>
      <c r="J80" s="106">
        <v>0</v>
      </c>
      <c r="K80" s="118"/>
      <c r="L80" s="44">
        <v>0</v>
      </c>
    </row>
    <row r="81" spans="1:12" ht="8.1" customHeight="1" x14ac:dyDescent="0.5">
      <c r="A81" s="108"/>
      <c r="B81" s="108"/>
      <c r="C81" s="108"/>
      <c r="F81" s="107"/>
      <c r="J81" s="119"/>
      <c r="L81" s="120"/>
    </row>
    <row r="82" spans="1:12" ht="20.100000000000001" customHeight="1" thickBot="1" x14ac:dyDescent="0.55000000000000004">
      <c r="F82" s="121">
        <f>SUM(F79:F80)</f>
        <v>629727</v>
      </c>
      <c r="H82" s="122">
        <f>SUM(H79:H80)</f>
        <v>617411</v>
      </c>
      <c r="J82" s="121">
        <f>SUM(J79:J80)</f>
        <v>433212</v>
      </c>
      <c r="L82" s="122">
        <f>SUM(L79:L80)</f>
        <v>585556</v>
      </c>
    </row>
    <row r="83" spans="1:12" ht="20.100000000000001" customHeight="1" thickTop="1" x14ac:dyDescent="0.5">
      <c r="D83" s="28"/>
      <c r="E83" s="19"/>
      <c r="F83" s="107"/>
      <c r="I83" s="21"/>
      <c r="J83" s="107"/>
    </row>
    <row r="84" spans="1:12" ht="20.100000000000001" customHeight="1" x14ac:dyDescent="0.5">
      <c r="A84" s="14" t="s">
        <v>128</v>
      </c>
      <c r="B84" s="14"/>
      <c r="C84" s="14"/>
      <c r="D84" s="15"/>
      <c r="E84" s="46"/>
      <c r="F84" s="107"/>
      <c r="G84" s="123"/>
      <c r="I84" s="124"/>
      <c r="J84" s="107"/>
      <c r="K84" s="123"/>
    </row>
    <row r="85" spans="1:12" ht="8.1" customHeight="1" x14ac:dyDescent="0.5">
      <c r="D85" s="28"/>
      <c r="E85" s="19"/>
      <c r="F85" s="107"/>
      <c r="I85" s="21"/>
      <c r="J85" s="107"/>
    </row>
    <row r="86" spans="1:12" ht="20.100000000000001" customHeight="1" thickBot="1" x14ac:dyDescent="0.55000000000000004">
      <c r="A86" s="18" t="s">
        <v>129</v>
      </c>
      <c r="D86" s="15">
        <v>16</v>
      </c>
      <c r="E86" s="125"/>
      <c r="F86" s="126">
        <v>0.13900000000000001</v>
      </c>
      <c r="G86" s="127"/>
      <c r="H86" s="128">
        <v>0.13780000000000001</v>
      </c>
      <c r="I86" s="127"/>
      <c r="J86" s="126">
        <v>0.1016</v>
      </c>
      <c r="K86" s="129"/>
      <c r="L86" s="128">
        <v>0.13880000000000001</v>
      </c>
    </row>
    <row r="87" spans="1:12" ht="8.1" customHeight="1" thickTop="1" x14ac:dyDescent="0.5">
      <c r="D87" s="28"/>
      <c r="E87" s="19"/>
      <c r="F87" s="107"/>
      <c r="I87" s="21"/>
      <c r="J87" s="107"/>
    </row>
    <row r="88" spans="1:12" ht="20.100000000000001" customHeight="1" thickBot="1" x14ac:dyDescent="0.55000000000000004">
      <c r="A88" s="18" t="s">
        <v>130</v>
      </c>
      <c r="D88" s="15">
        <v>16</v>
      </c>
      <c r="E88" s="125"/>
      <c r="F88" s="126">
        <v>0.13830000000000001</v>
      </c>
      <c r="G88" s="127"/>
      <c r="H88" s="128">
        <v>0.13719999999999999</v>
      </c>
      <c r="I88" s="127"/>
      <c r="J88" s="126">
        <v>0.1011</v>
      </c>
      <c r="K88" s="129"/>
      <c r="L88" s="128">
        <v>0.13830000000000001</v>
      </c>
    </row>
    <row r="89" spans="1:12" ht="16.5" customHeight="1" thickTop="1" x14ac:dyDescent="0.5">
      <c r="D89" s="15"/>
      <c r="E89" s="125"/>
      <c r="F89" s="129"/>
      <c r="G89" s="127"/>
      <c r="H89" s="129"/>
      <c r="I89" s="127"/>
      <c r="J89" s="129"/>
      <c r="K89" s="129"/>
      <c r="L89" s="129"/>
    </row>
    <row r="90" spans="1:12" ht="16.5" customHeight="1" x14ac:dyDescent="0.5">
      <c r="D90" s="15"/>
      <c r="E90" s="125"/>
      <c r="F90" s="129"/>
      <c r="G90" s="127"/>
      <c r="H90" s="129"/>
      <c r="I90" s="127"/>
      <c r="J90" s="129"/>
      <c r="K90" s="129"/>
      <c r="L90" s="129"/>
    </row>
    <row r="91" spans="1:12" ht="18" customHeight="1" x14ac:dyDescent="0.5">
      <c r="D91" s="15"/>
      <c r="E91" s="125"/>
      <c r="F91" s="129"/>
      <c r="G91" s="127"/>
      <c r="H91" s="129"/>
      <c r="I91" s="127"/>
      <c r="J91" s="129"/>
      <c r="K91" s="129"/>
      <c r="L91" s="129"/>
    </row>
    <row r="92" spans="1:12" ht="21.75" customHeight="1" x14ac:dyDescent="0.5">
      <c r="A92" s="130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130"/>
      <c r="C92" s="130"/>
      <c r="D92" s="130"/>
      <c r="E92" s="113"/>
      <c r="F92" s="113"/>
      <c r="G92" s="131"/>
      <c r="H92" s="113"/>
      <c r="I92" s="131"/>
      <c r="J92" s="113"/>
      <c r="K92" s="131"/>
      <c r="L92" s="113"/>
    </row>
  </sheetData>
  <mergeCells count="5">
    <mergeCell ref="F5:H5"/>
    <mergeCell ref="J5:L5"/>
    <mergeCell ref="A44:K44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6A5B-0B58-49C7-9889-4EFDB1B6FD77}">
  <dimension ref="A1:L92"/>
  <sheetViews>
    <sheetView topLeftCell="A78" zoomScale="80" zoomScaleNormal="80" zoomScaleSheetLayoutView="80" workbookViewId="0">
      <selection activeCell="D88" sqref="D88"/>
    </sheetView>
  </sheetViews>
  <sheetFormatPr defaultColWidth="9.140625" defaultRowHeight="21.75" customHeight="1" x14ac:dyDescent="0.5"/>
  <cols>
    <col min="1" max="2" width="1.42578125" style="18" customWidth="1"/>
    <col min="3" max="3" width="29.5703125" style="18" customWidth="1"/>
    <col min="4" max="4" width="7.28515625" style="18" customWidth="1"/>
    <col min="5" max="5" width="0.5703125" style="89" customWidth="1"/>
    <col min="6" max="6" width="15.28515625" style="89" customWidth="1"/>
    <col min="7" max="7" width="0.5703125" style="79" customWidth="1"/>
    <col min="8" max="8" width="15.28515625" style="89" customWidth="1"/>
    <col min="9" max="9" width="0.5703125" style="79" customWidth="1"/>
    <col min="10" max="10" width="15.28515625" style="89" customWidth="1"/>
    <col min="11" max="11" width="0.5703125" style="79" customWidth="1"/>
    <col min="12" max="12" width="15.28515625" style="89" customWidth="1"/>
    <col min="13" max="16384" width="9.140625" style="18"/>
  </cols>
  <sheetData>
    <row r="1" spans="1:12" ht="21.75" customHeight="1" x14ac:dyDescent="0.5">
      <c r="A1" s="1" t="s">
        <v>0</v>
      </c>
      <c r="B1" s="52"/>
      <c r="C1" s="52"/>
      <c r="D1" s="75"/>
      <c r="E1" s="76"/>
      <c r="F1" s="77"/>
      <c r="G1" s="76"/>
      <c r="H1" s="77"/>
      <c r="I1" s="76"/>
      <c r="J1" s="78"/>
      <c r="L1" s="78"/>
    </row>
    <row r="2" spans="1:12" ht="21.75" customHeight="1" x14ac:dyDescent="0.5">
      <c r="A2" s="80" t="s">
        <v>88</v>
      </c>
      <c r="B2" s="80"/>
      <c r="C2" s="80"/>
      <c r="D2" s="75"/>
      <c r="E2" s="78"/>
      <c r="F2" s="78"/>
      <c r="G2" s="81"/>
      <c r="H2" s="78"/>
      <c r="I2" s="81"/>
      <c r="J2" s="78"/>
      <c r="L2" s="78"/>
    </row>
    <row r="3" spans="1:12" ht="21.75" customHeight="1" x14ac:dyDescent="0.5">
      <c r="A3" s="82" t="s">
        <v>131</v>
      </c>
      <c r="B3" s="82"/>
      <c r="C3" s="82"/>
      <c r="D3" s="83"/>
      <c r="E3" s="84"/>
      <c r="F3" s="84"/>
      <c r="G3" s="85"/>
      <c r="H3" s="84"/>
      <c r="I3" s="85"/>
      <c r="J3" s="84"/>
      <c r="K3" s="86"/>
      <c r="L3" s="84"/>
    </row>
    <row r="4" spans="1:12" ht="21.75" customHeight="1" x14ac:dyDescent="0.5">
      <c r="D4" s="15"/>
      <c r="E4" s="46"/>
      <c r="F4" s="46"/>
      <c r="G4" s="87"/>
      <c r="H4" s="46"/>
      <c r="I4" s="87"/>
      <c r="J4" s="46"/>
      <c r="L4" s="46"/>
    </row>
    <row r="5" spans="1:12" ht="21.75" customHeight="1" x14ac:dyDescent="0.5">
      <c r="D5" s="15"/>
      <c r="E5" s="46"/>
      <c r="F5" s="88" t="s">
        <v>3</v>
      </c>
      <c r="G5" s="88"/>
      <c r="H5" s="88"/>
      <c r="I5" s="76"/>
      <c r="J5" s="88" t="s">
        <v>4</v>
      </c>
      <c r="K5" s="88"/>
      <c r="L5" s="88"/>
    </row>
    <row r="6" spans="1:12" ht="21.75" customHeight="1" x14ac:dyDescent="0.5">
      <c r="D6" s="15"/>
      <c r="E6" s="46"/>
      <c r="F6" s="19" t="s">
        <v>5</v>
      </c>
      <c r="H6" s="19" t="s">
        <v>5</v>
      </c>
      <c r="J6" s="19" t="s">
        <v>5</v>
      </c>
      <c r="L6" s="19" t="s">
        <v>5</v>
      </c>
    </row>
    <row r="7" spans="1:12" ht="21.75" customHeight="1" x14ac:dyDescent="0.5">
      <c r="D7" s="15"/>
      <c r="E7" s="46"/>
      <c r="F7" s="19" t="s">
        <v>7</v>
      </c>
      <c r="H7" s="19" t="s">
        <v>7</v>
      </c>
      <c r="J7" s="19" t="s">
        <v>7</v>
      </c>
      <c r="L7" s="19" t="s">
        <v>7</v>
      </c>
    </row>
    <row r="8" spans="1:12" ht="21.75" customHeight="1" x14ac:dyDescent="0.5">
      <c r="F8" s="19" t="s">
        <v>10</v>
      </c>
      <c r="H8" s="19" t="s">
        <v>11</v>
      </c>
      <c r="J8" s="19" t="str">
        <f>F8</f>
        <v>พ.ศ. 2566</v>
      </c>
      <c r="L8" s="19" t="str">
        <f>H8</f>
        <v>พ.ศ. 2565</v>
      </c>
    </row>
    <row r="9" spans="1:12" ht="21.75" customHeight="1" x14ac:dyDescent="0.5">
      <c r="D9" s="28"/>
      <c r="E9" s="18"/>
      <c r="F9" s="29" t="s">
        <v>13</v>
      </c>
      <c r="G9" s="21"/>
      <c r="H9" s="29" t="s">
        <v>13</v>
      </c>
      <c r="I9" s="90"/>
      <c r="J9" s="29" t="s">
        <v>13</v>
      </c>
      <c r="K9" s="21"/>
      <c r="L9" s="29" t="s">
        <v>13</v>
      </c>
    </row>
    <row r="10" spans="1:12" ht="21.75" customHeight="1" x14ac:dyDescent="0.5">
      <c r="D10" s="28"/>
      <c r="E10" s="18"/>
      <c r="F10" s="91"/>
      <c r="G10" s="21"/>
      <c r="H10" s="19"/>
      <c r="I10" s="90"/>
      <c r="J10" s="91"/>
      <c r="K10" s="21"/>
      <c r="L10" s="19"/>
    </row>
    <row r="11" spans="1:12" ht="21.75" customHeight="1" x14ac:dyDescent="0.5">
      <c r="A11" s="24" t="s">
        <v>90</v>
      </c>
      <c r="B11" s="24"/>
      <c r="C11" s="24"/>
      <c r="D11" s="28"/>
      <c r="E11" s="19"/>
      <c r="F11" s="91"/>
      <c r="G11" s="21"/>
      <c r="H11" s="19"/>
      <c r="I11" s="21"/>
      <c r="J11" s="91"/>
      <c r="L11" s="19"/>
    </row>
    <row r="12" spans="1:12" ht="6" customHeight="1" x14ac:dyDescent="0.5">
      <c r="D12" s="28"/>
      <c r="E12" s="19"/>
      <c r="F12" s="91"/>
      <c r="G12" s="21"/>
      <c r="H12" s="19"/>
      <c r="I12" s="21"/>
      <c r="J12" s="92"/>
      <c r="L12" s="93"/>
    </row>
    <row r="13" spans="1:12" ht="21.75" customHeight="1" x14ac:dyDescent="0.5">
      <c r="A13" s="94" t="s">
        <v>91</v>
      </c>
      <c r="B13" s="94"/>
      <c r="C13" s="94"/>
      <c r="E13" s="19"/>
      <c r="F13" s="103">
        <v>9620802</v>
      </c>
      <c r="G13" s="40"/>
      <c r="H13" s="40">
        <v>8584099</v>
      </c>
      <c r="I13" s="97"/>
      <c r="J13" s="103">
        <v>7660806</v>
      </c>
      <c r="K13" s="97"/>
      <c r="L13" s="40">
        <v>7921403</v>
      </c>
    </row>
    <row r="14" spans="1:12" ht="21.75" customHeight="1" x14ac:dyDescent="0.5">
      <c r="A14" s="18" t="s">
        <v>92</v>
      </c>
      <c r="D14" s="15"/>
      <c r="E14" s="98"/>
      <c r="F14" s="103">
        <v>474273</v>
      </c>
      <c r="G14" s="40"/>
      <c r="H14" s="40">
        <v>428468</v>
      </c>
      <c r="I14" s="98"/>
      <c r="J14" s="119">
        <v>375625</v>
      </c>
      <c r="K14" s="98"/>
      <c r="L14" s="120">
        <v>347091</v>
      </c>
    </row>
    <row r="15" spans="1:12" ht="21.75" customHeight="1" x14ac:dyDescent="0.5">
      <c r="A15" s="94" t="s">
        <v>93</v>
      </c>
      <c r="B15" s="94"/>
      <c r="C15" s="94"/>
      <c r="D15" s="15"/>
      <c r="E15" s="98"/>
      <c r="F15" s="101">
        <v>40616</v>
      </c>
      <c r="G15" s="40"/>
      <c r="H15" s="102">
        <v>18832</v>
      </c>
      <c r="I15" s="20"/>
      <c r="J15" s="132">
        <v>14419</v>
      </c>
      <c r="K15" s="98"/>
      <c r="L15" s="133">
        <v>12283</v>
      </c>
    </row>
    <row r="16" spans="1:12" ht="6" customHeight="1" x14ac:dyDescent="0.5">
      <c r="D16" s="28"/>
      <c r="E16" s="19"/>
      <c r="F16" s="92"/>
      <c r="H16" s="93"/>
      <c r="I16" s="21"/>
      <c r="J16" s="92"/>
      <c r="L16" s="93"/>
    </row>
    <row r="17" spans="1:12" ht="21.75" customHeight="1" x14ac:dyDescent="0.5">
      <c r="A17" s="14" t="s">
        <v>94</v>
      </c>
      <c r="B17" s="14"/>
      <c r="C17" s="14"/>
      <c r="D17" s="15"/>
      <c r="E17" s="40"/>
      <c r="F17" s="101">
        <f>+SUM(F13:F15)</f>
        <v>10135691</v>
      </c>
      <c r="G17" s="40"/>
      <c r="H17" s="102">
        <f>+SUM(H13:H15)</f>
        <v>9031399</v>
      </c>
      <c r="I17" s="40"/>
      <c r="J17" s="101">
        <f>+SUM(J13:J15)</f>
        <v>8050850</v>
      </c>
      <c r="K17" s="40"/>
      <c r="L17" s="102">
        <f>+SUM(L13:L15)</f>
        <v>8280777</v>
      </c>
    </row>
    <row r="18" spans="1:12" ht="21.75" customHeight="1" x14ac:dyDescent="0.5">
      <c r="D18" s="28"/>
      <c r="E18" s="18"/>
      <c r="F18" s="91"/>
      <c r="G18" s="21"/>
      <c r="H18" s="19"/>
      <c r="I18" s="90"/>
      <c r="J18" s="91"/>
      <c r="K18" s="21"/>
      <c r="L18" s="19"/>
    </row>
    <row r="19" spans="1:12" ht="21.75" customHeight="1" x14ac:dyDescent="0.5">
      <c r="A19" s="24" t="s">
        <v>95</v>
      </c>
      <c r="B19" s="24"/>
      <c r="C19" s="24"/>
      <c r="D19" s="15"/>
      <c r="E19" s="40"/>
      <c r="F19" s="103"/>
      <c r="G19" s="104"/>
      <c r="H19" s="40"/>
      <c r="I19" s="104"/>
      <c r="J19" s="103"/>
      <c r="L19" s="40"/>
    </row>
    <row r="20" spans="1:12" ht="6" customHeight="1" x14ac:dyDescent="0.5">
      <c r="D20" s="28"/>
      <c r="E20" s="19"/>
      <c r="F20" s="91"/>
      <c r="G20" s="21"/>
      <c r="H20" s="19"/>
      <c r="I20" s="21"/>
      <c r="J20" s="91"/>
      <c r="L20" s="19"/>
    </row>
    <row r="21" spans="1:12" ht="21.75" customHeight="1" x14ac:dyDescent="0.5">
      <c r="A21" s="18" t="s">
        <v>96</v>
      </c>
      <c r="D21" s="15"/>
      <c r="E21" s="40"/>
      <c r="F21" s="103">
        <v>-6566230</v>
      </c>
      <c r="G21" s="40"/>
      <c r="H21" s="40">
        <v>-5909917</v>
      </c>
      <c r="I21" s="105"/>
      <c r="J21" s="103">
        <v>-5198872</v>
      </c>
      <c r="K21" s="105"/>
      <c r="L21" s="40">
        <v>-5476968</v>
      </c>
    </row>
    <row r="22" spans="1:12" ht="21.75" customHeight="1" x14ac:dyDescent="0.5">
      <c r="A22" s="18" t="s">
        <v>97</v>
      </c>
      <c r="D22" s="15"/>
      <c r="E22" s="40"/>
      <c r="F22" s="103">
        <v>-185656</v>
      </c>
      <c r="G22" s="40"/>
      <c r="H22" s="40">
        <v>-162955</v>
      </c>
      <c r="I22" s="105"/>
      <c r="J22" s="103">
        <v>-154864</v>
      </c>
      <c r="K22" s="105"/>
      <c r="L22" s="40">
        <v>-141361</v>
      </c>
    </row>
    <row r="23" spans="1:12" ht="21.75" customHeight="1" x14ac:dyDescent="0.5">
      <c r="A23" s="94" t="s">
        <v>98</v>
      </c>
      <c r="B23" s="94"/>
      <c r="C23" s="94"/>
      <c r="D23" s="15"/>
      <c r="E23" s="104"/>
      <c r="F23" s="101">
        <v>-22822</v>
      </c>
      <c r="G23" s="40"/>
      <c r="H23" s="102">
        <v>-10973</v>
      </c>
      <c r="I23" s="20"/>
      <c r="J23" s="132">
        <v>-11254</v>
      </c>
      <c r="K23" s="105"/>
      <c r="L23" s="133">
        <v>-8385</v>
      </c>
    </row>
    <row r="24" spans="1:12" ht="6" customHeight="1" x14ac:dyDescent="0.5">
      <c r="D24" s="28"/>
      <c r="E24" s="19"/>
      <c r="F24" s="107"/>
      <c r="I24" s="21"/>
      <c r="J24" s="107"/>
    </row>
    <row r="25" spans="1:12" ht="21.75" customHeight="1" x14ac:dyDescent="0.5">
      <c r="A25" s="24" t="s">
        <v>99</v>
      </c>
      <c r="B25" s="24"/>
      <c r="C25" s="24"/>
      <c r="D25" s="15"/>
      <c r="E25" s="40"/>
      <c r="F25" s="101">
        <f>SUM(F21:F24)</f>
        <v>-6774708</v>
      </c>
      <c r="G25" s="40"/>
      <c r="H25" s="102">
        <f>SUM(H21:H24)</f>
        <v>-6083845</v>
      </c>
      <c r="I25" s="40"/>
      <c r="J25" s="101">
        <f>SUM(J21:J24)</f>
        <v>-5364990</v>
      </c>
      <c r="K25" s="40"/>
      <c r="L25" s="102">
        <f>SUM(L21:L24)</f>
        <v>-5626714</v>
      </c>
    </row>
    <row r="26" spans="1:12" ht="21.75" customHeight="1" x14ac:dyDescent="0.5">
      <c r="D26" s="28"/>
      <c r="E26" s="18"/>
      <c r="F26" s="91"/>
      <c r="G26" s="21"/>
      <c r="H26" s="19"/>
      <c r="I26" s="90"/>
      <c r="J26" s="91"/>
      <c r="K26" s="21"/>
      <c r="L26" s="19"/>
    </row>
    <row r="27" spans="1:12" ht="21.75" customHeight="1" x14ac:dyDescent="0.5">
      <c r="A27" s="24" t="s">
        <v>100</v>
      </c>
      <c r="B27" s="24"/>
      <c r="C27" s="24"/>
      <c r="D27" s="24"/>
      <c r="E27" s="24"/>
      <c r="F27" s="103">
        <f>SUM(F17,F25)</f>
        <v>3360983</v>
      </c>
      <c r="G27" s="40"/>
      <c r="H27" s="40">
        <f>SUM(H17,H25)</f>
        <v>2947554</v>
      </c>
      <c r="I27" s="40"/>
      <c r="J27" s="103">
        <f>SUM(J17,J25)</f>
        <v>2685860</v>
      </c>
      <c r="K27" s="40"/>
      <c r="L27" s="40">
        <f>SUM(L17,L25)</f>
        <v>2654063</v>
      </c>
    </row>
    <row r="28" spans="1:12" ht="21.75" customHeight="1" x14ac:dyDescent="0.5">
      <c r="A28" s="18" t="s">
        <v>101</v>
      </c>
      <c r="D28" s="15"/>
      <c r="E28" s="18"/>
      <c r="F28" s="103">
        <v>123970</v>
      </c>
      <c r="G28" s="40"/>
      <c r="H28" s="40">
        <v>36771</v>
      </c>
      <c r="I28" s="20"/>
      <c r="J28" s="107">
        <v>154664</v>
      </c>
      <c r="K28" s="20"/>
      <c r="L28" s="89">
        <v>104124</v>
      </c>
    </row>
    <row r="29" spans="1:12" ht="21.75" customHeight="1" x14ac:dyDescent="0.5">
      <c r="A29" s="108" t="s">
        <v>102</v>
      </c>
      <c r="B29" s="108"/>
      <c r="C29" s="108"/>
      <c r="E29" s="18"/>
      <c r="F29" s="103">
        <v>-717197</v>
      </c>
      <c r="G29" s="40"/>
      <c r="H29" s="40">
        <v>-662205</v>
      </c>
      <c r="I29" s="20"/>
      <c r="J29" s="107">
        <v>-589560</v>
      </c>
      <c r="K29" s="20"/>
      <c r="L29" s="89">
        <v>-584768</v>
      </c>
    </row>
    <row r="30" spans="1:12" ht="21.75" customHeight="1" x14ac:dyDescent="0.5">
      <c r="A30" s="108" t="s">
        <v>103</v>
      </c>
      <c r="B30" s="108"/>
      <c r="C30" s="108"/>
      <c r="D30" s="15"/>
      <c r="E30" s="18"/>
      <c r="F30" s="103">
        <v>-1212892</v>
      </c>
      <c r="G30" s="40"/>
      <c r="H30" s="40">
        <v>-1048716</v>
      </c>
      <c r="I30" s="20"/>
      <c r="J30" s="107">
        <v>-1021933</v>
      </c>
      <c r="K30" s="20"/>
      <c r="L30" s="89">
        <v>-885256</v>
      </c>
    </row>
    <row r="31" spans="1:12" ht="21.75" customHeight="1" x14ac:dyDescent="0.5">
      <c r="A31" s="18" t="s">
        <v>104</v>
      </c>
      <c r="E31" s="24"/>
      <c r="F31" s="103">
        <v>-190507</v>
      </c>
      <c r="G31" s="40"/>
      <c r="H31" s="40">
        <v>-39686</v>
      </c>
      <c r="I31" s="20"/>
      <c r="J31" s="107">
        <v>-117850</v>
      </c>
      <c r="K31" s="20"/>
      <c r="L31" s="89">
        <v>-68035</v>
      </c>
    </row>
    <row r="32" spans="1:12" ht="21.75" customHeight="1" x14ac:dyDescent="0.5">
      <c r="A32" s="18" t="s">
        <v>105</v>
      </c>
      <c r="E32" s="24"/>
      <c r="F32" s="101">
        <v>47948</v>
      </c>
      <c r="G32" s="40"/>
      <c r="H32" s="102">
        <v>-6476</v>
      </c>
      <c r="I32" s="109"/>
      <c r="J32" s="101">
        <v>0</v>
      </c>
      <c r="K32" s="109"/>
      <c r="L32" s="102">
        <v>0</v>
      </c>
    </row>
    <row r="33" spans="1:12" ht="6" customHeight="1" x14ac:dyDescent="0.5">
      <c r="D33" s="28"/>
      <c r="E33" s="19"/>
      <c r="F33" s="107"/>
      <c r="I33" s="21"/>
      <c r="J33" s="107"/>
    </row>
    <row r="34" spans="1:12" ht="21.75" customHeight="1" x14ac:dyDescent="0.5">
      <c r="A34" s="24" t="s">
        <v>106</v>
      </c>
      <c r="B34" s="24"/>
      <c r="C34" s="24"/>
      <c r="D34" s="28"/>
      <c r="E34" s="40"/>
      <c r="F34" s="103">
        <f>SUM(F27:F32)</f>
        <v>1412305</v>
      </c>
      <c r="G34" s="40"/>
      <c r="H34" s="40">
        <f>SUM(H27:H32)</f>
        <v>1227242</v>
      </c>
      <c r="I34" s="40"/>
      <c r="J34" s="103">
        <f>SUM(J27:J32)</f>
        <v>1111181</v>
      </c>
      <c r="K34" s="40"/>
      <c r="L34" s="40">
        <f>SUM(L27:L32)</f>
        <v>1220128</v>
      </c>
    </row>
    <row r="35" spans="1:12" ht="21.75" customHeight="1" x14ac:dyDescent="0.5">
      <c r="A35" s="18" t="s">
        <v>107</v>
      </c>
      <c r="D35" s="15"/>
      <c r="E35" s="40"/>
      <c r="F35" s="101">
        <v>-277956</v>
      </c>
      <c r="G35" s="40"/>
      <c r="H35" s="102">
        <v>-264593</v>
      </c>
      <c r="I35" s="20"/>
      <c r="J35" s="101">
        <v>-227016</v>
      </c>
      <c r="K35" s="105"/>
      <c r="L35" s="102">
        <v>-250805</v>
      </c>
    </row>
    <row r="36" spans="1:12" ht="6" customHeight="1" x14ac:dyDescent="0.5">
      <c r="D36" s="28"/>
      <c r="E36" s="40"/>
      <c r="F36" s="103"/>
      <c r="H36" s="40"/>
      <c r="I36" s="104"/>
      <c r="J36" s="103"/>
      <c r="L36" s="40"/>
    </row>
    <row r="37" spans="1:12" ht="21.75" customHeight="1" x14ac:dyDescent="0.5">
      <c r="A37" s="24" t="s">
        <v>108</v>
      </c>
      <c r="B37" s="24"/>
      <c r="C37" s="24"/>
      <c r="D37" s="28"/>
      <c r="E37" s="40"/>
      <c r="F37" s="106">
        <f>SUM(F34:F35)</f>
        <v>1134349</v>
      </c>
      <c r="G37" s="40"/>
      <c r="H37" s="44">
        <f>SUM(H34:H35)</f>
        <v>962649</v>
      </c>
      <c r="I37" s="40"/>
      <c r="J37" s="106">
        <f>SUM(J34:J35)</f>
        <v>884165</v>
      </c>
      <c r="K37" s="40"/>
      <c r="L37" s="44">
        <f>SUM(L34:L35)</f>
        <v>969323</v>
      </c>
    </row>
    <row r="43" spans="1:12" ht="10.5" customHeight="1" x14ac:dyDescent="0.5"/>
    <row r="44" spans="1:12" ht="21.95" customHeight="1" x14ac:dyDescent="0.5">
      <c r="A44" s="55" t="s">
        <v>40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113"/>
    </row>
    <row r="45" spans="1:12" ht="21.75" customHeight="1" x14ac:dyDescent="0.5">
      <c r="A45" s="1" t="s">
        <v>0</v>
      </c>
      <c r="B45" s="52"/>
      <c r="C45" s="52"/>
      <c r="D45" s="75"/>
      <c r="E45" s="76"/>
      <c r="F45" s="77"/>
      <c r="G45" s="76"/>
      <c r="H45" s="77"/>
      <c r="I45" s="76"/>
      <c r="J45" s="78"/>
      <c r="L45" s="78"/>
    </row>
    <row r="46" spans="1:12" ht="21.75" customHeight="1" x14ac:dyDescent="0.5">
      <c r="A46" s="80" t="s">
        <v>109</v>
      </c>
      <c r="B46" s="80"/>
      <c r="C46" s="80"/>
      <c r="D46" s="75"/>
      <c r="E46" s="78"/>
      <c r="F46" s="78"/>
      <c r="G46" s="81"/>
      <c r="H46" s="78"/>
      <c r="I46" s="81"/>
      <c r="J46" s="78"/>
      <c r="L46" s="78"/>
    </row>
    <row r="47" spans="1:12" ht="21.75" customHeight="1" x14ac:dyDescent="0.5">
      <c r="A47" s="82" t="str">
        <f>+A3</f>
        <v>สำหรับงวดหกเดือนสิ้นสุดวันที่ 30 มิถุนายน พ.ศ. 2566</v>
      </c>
      <c r="B47" s="82"/>
      <c r="C47" s="82"/>
      <c r="D47" s="83"/>
      <c r="E47" s="84"/>
      <c r="F47" s="84"/>
      <c r="G47" s="85"/>
      <c r="H47" s="84"/>
      <c r="I47" s="85"/>
      <c r="J47" s="84"/>
      <c r="K47" s="86"/>
      <c r="L47" s="84"/>
    </row>
    <row r="48" spans="1:12" ht="21.75" customHeight="1" x14ac:dyDescent="0.5">
      <c r="D48" s="15"/>
      <c r="E48" s="46"/>
      <c r="F48" s="46"/>
      <c r="G48" s="87"/>
      <c r="H48" s="46"/>
      <c r="I48" s="87"/>
      <c r="J48" s="46"/>
      <c r="L48" s="46"/>
    </row>
    <row r="49" spans="1:12" ht="20.100000000000001" customHeight="1" x14ac:dyDescent="0.5">
      <c r="D49" s="15"/>
      <c r="E49" s="46"/>
      <c r="F49" s="88" t="s">
        <v>3</v>
      </c>
      <c r="G49" s="88"/>
      <c r="H49" s="88"/>
      <c r="I49" s="76"/>
      <c r="J49" s="88" t="s">
        <v>4</v>
      </c>
      <c r="K49" s="88"/>
      <c r="L49" s="88"/>
    </row>
    <row r="50" spans="1:12" ht="20.100000000000001" customHeight="1" x14ac:dyDescent="0.5">
      <c r="D50" s="15"/>
      <c r="E50" s="46"/>
      <c r="F50" s="19" t="s">
        <v>5</v>
      </c>
      <c r="H50" s="19" t="s">
        <v>5</v>
      </c>
      <c r="J50" s="19" t="s">
        <v>5</v>
      </c>
      <c r="L50" s="19" t="s">
        <v>5</v>
      </c>
    </row>
    <row r="51" spans="1:12" ht="20.100000000000001" customHeight="1" x14ac:dyDescent="0.5">
      <c r="D51" s="15"/>
      <c r="E51" s="46"/>
      <c r="F51" s="19" t="s">
        <v>7</v>
      </c>
      <c r="H51" s="19" t="s">
        <v>7</v>
      </c>
      <c r="J51" s="19" t="s">
        <v>7</v>
      </c>
      <c r="L51" s="19" t="s">
        <v>7</v>
      </c>
    </row>
    <row r="52" spans="1:12" ht="20.100000000000001" customHeight="1" x14ac:dyDescent="0.5">
      <c r="F52" s="19" t="s">
        <v>10</v>
      </c>
      <c r="H52" s="19" t="s">
        <v>11</v>
      </c>
      <c r="J52" s="19" t="str">
        <f>F52</f>
        <v>พ.ศ. 2566</v>
      </c>
      <c r="L52" s="19" t="str">
        <f>H52</f>
        <v>พ.ศ. 2565</v>
      </c>
    </row>
    <row r="53" spans="1:12" ht="20.100000000000001" customHeight="1" x14ac:dyDescent="0.5">
      <c r="D53" s="27" t="s">
        <v>12</v>
      </c>
      <c r="E53" s="18"/>
      <c r="F53" s="29" t="s">
        <v>13</v>
      </c>
      <c r="G53" s="21"/>
      <c r="H53" s="29" t="s">
        <v>13</v>
      </c>
      <c r="I53" s="90"/>
      <c r="J53" s="29" t="s">
        <v>13</v>
      </c>
      <c r="K53" s="21"/>
      <c r="L53" s="29" t="s">
        <v>13</v>
      </c>
    </row>
    <row r="54" spans="1:12" ht="8.1" customHeight="1" x14ac:dyDescent="0.5">
      <c r="D54" s="28"/>
      <c r="E54" s="18"/>
      <c r="F54" s="91"/>
      <c r="G54" s="21"/>
      <c r="H54" s="19"/>
      <c r="I54" s="90"/>
      <c r="J54" s="91"/>
      <c r="K54" s="21"/>
      <c r="L54" s="19"/>
    </row>
    <row r="55" spans="1:12" ht="20.100000000000001" customHeight="1" x14ac:dyDescent="0.5">
      <c r="A55" s="24" t="s">
        <v>110</v>
      </c>
      <c r="B55" s="24"/>
      <c r="C55" s="24"/>
      <c r="D55" s="28"/>
      <c r="E55" s="40"/>
      <c r="F55" s="103"/>
      <c r="G55" s="40"/>
      <c r="H55" s="40"/>
      <c r="I55" s="40"/>
      <c r="J55" s="103"/>
      <c r="K55" s="40"/>
      <c r="L55" s="40"/>
    </row>
    <row r="56" spans="1:12" ht="20.100000000000001" customHeight="1" x14ac:dyDescent="0.5">
      <c r="A56" s="18" t="s">
        <v>111</v>
      </c>
      <c r="D56" s="28"/>
      <c r="E56" s="40"/>
      <c r="F56" s="103"/>
      <c r="G56" s="40"/>
      <c r="H56" s="40"/>
      <c r="I56" s="40"/>
      <c r="J56" s="103"/>
      <c r="K56" s="40"/>
      <c r="L56" s="40"/>
    </row>
    <row r="57" spans="1:12" ht="20.100000000000001" customHeight="1" x14ac:dyDescent="0.5">
      <c r="A57" s="18" t="s">
        <v>112</v>
      </c>
      <c r="B57" s="18" t="s">
        <v>113</v>
      </c>
      <c r="D57" s="28"/>
      <c r="E57" s="40"/>
      <c r="F57" s="103"/>
      <c r="G57" s="40"/>
      <c r="H57" s="40"/>
      <c r="I57" s="40"/>
      <c r="J57" s="103"/>
      <c r="K57" s="40"/>
      <c r="L57" s="40"/>
    </row>
    <row r="58" spans="1:12" ht="20.100000000000001" customHeight="1" x14ac:dyDescent="0.5">
      <c r="B58" s="18" t="s">
        <v>114</v>
      </c>
      <c r="D58" s="28"/>
      <c r="E58" s="40"/>
      <c r="F58" s="103"/>
      <c r="G58" s="40"/>
      <c r="H58" s="40"/>
      <c r="I58" s="40"/>
      <c r="J58" s="103"/>
      <c r="K58" s="40"/>
      <c r="L58" s="40"/>
    </row>
    <row r="59" spans="1:12" ht="20.100000000000001" customHeight="1" x14ac:dyDescent="0.5">
      <c r="C59" s="18" t="s">
        <v>115</v>
      </c>
      <c r="D59" s="28"/>
      <c r="E59" s="40"/>
      <c r="F59" s="103">
        <v>-13204</v>
      </c>
      <c r="G59" s="40"/>
      <c r="H59" s="40">
        <v>0</v>
      </c>
      <c r="I59" s="40"/>
      <c r="J59" s="103">
        <v>0</v>
      </c>
      <c r="K59" s="40"/>
      <c r="L59" s="40">
        <v>0</v>
      </c>
    </row>
    <row r="60" spans="1:12" ht="20.100000000000001" customHeight="1" x14ac:dyDescent="0.5">
      <c r="A60" s="18" t="s">
        <v>112</v>
      </c>
      <c r="B60" s="18" t="s">
        <v>116</v>
      </c>
      <c r="D60" s="28"/>
      <c r="E60" s="40"/>
      <c r="F60" s="103"/>
      <c r="G60" s="40"/>
      <c r="H60" s="40"/>
      <c r="I60" s="40"/>
      <c r="J60" s="103"/>
      <c r="K60" s="40"/>
      <c r="L60" s="40"/>
    </row>
    <row r="61" spans="1:12" ht="20.100000000000001" customHeight="1" x14ac:dyDescent="0.5">
      <c r="C61" s="18" t="s">
        <v>117</v>
      </c>
      <c r="D61" s="28"/>
      <c r="E61" s="40"/>
      <c r="F61" s="106">
        <v>30211</v>
      </c>
      <c r="G61" s="40"/>
      <c r="H61" s="44">
        <v>51252</v>
      </c>
      <c r="I61" s="40"/>
      <c r="J61" s="106">
        <v>0</v>
      </c>
      <c r="K61" s="40"/>
      <c r="L61" s="44">
        <v>0</v>
      </c>
    </row>
    <row r="62" spans="1:12" ht="20.100000000000001" customHeight="1" x14ac:dyDescent="0.5">
      <c r="A62" s="18" t="s">
        <v>112</v>
      </c>
      <c r="B62" s="18" t="s">
        <v>118</v>
      </c>
      <c r="D62" s="28"/>
      <c r="E62" s="40"/>
      <c r="F62" s="103"/>
      <c r="G62" s="40"/>
      <c r="H62" s="40"/>
      <c r="I62" s="40"/>
      <c r="J62" s="103"/>
      <c r="K62" s="40"/>
      <c r="L62" s="40"/>
    </row>
    <row r="63" spans="1:12" ht="20.100000000000001" customHeight="1" x14ac:dyDescent="0.5">
      <c r="A63" s="18" t="s">
        <v>119</v>
      </c>
      <c r="C63" s="18" t="s">
        <v>120</v>
      </c>
      <c r="D63" s="28"/>
      <c r="E63" s="40"/>
      <c r="F63" s="106">
        <f>SUM(F57:F61)</f>
        <v>17007</v>
      </c>
      <c r="G63" s="40"/>
      <c r="H63" s="44">
        <f>SUM(H57:H61)</f>
        <v>51252</v>
      </c>
      <c r="I63" s="40"/>
      <c r="J63" s="106">
        <f>SUM(J57:J61)</f>
        <v>0</v>
      </c>
      <c r="K63" s="40"/>
      <c r="L63" s="44">
        <f>SUM(L57:L61)</f>
        <v>0</v>
      </c>
    </row>
    <row r="64" spans="1:12" ht="8.1" customHeight="1" x14ac:dyDescent="0.5">
      <c r="F64" s="107"/>
      <c r="J64" s="107"/>
    </row>
    <row r="65" spans="1:12" ht="20.100000000000001" customHeight="1" x14ac:dyDescent="0.5">
      <c r="A65" s="52" t="s">
        <v>121</v>
      </c>
      <c r="B65" s="52"/>
      <c r="C65" s="52"/>
      <c r="D65" s="28"/>
      <c r="E65" s="114"/>
      <c r="F65" s="103"/>
      <c r="G65" s="40"/>
      <c r="H65" s="40"/>
      <c r="I65" s="40"/>
      <c r="J65" s="103"/>
      <c r="K65" s="40"/>
      <c r="L65" s="40"/>
    </row>
    <row r="66" spans="1:12" ht="20.100000000000001" customHeight="1" x14ac:dyDescent="0.5">
      <c r="A66" s="52"/>
      <c r="B66" s="115" t="s">
        <v>122</v>
      </c>
      <c r="C66" s="52"/>
      <c r="D66" s="28"/>
      <c r="E66" s="114"/>
      <c r="F66" s="101">
        <f>F63</f>
        <v>17007</v>
      </c>
      <c r="G66" s="40"/>
      <c r="H66" s="102">
        <f>H63</f>
        <v>51252</v>
      </c>
      <c r="I66" s="40"/>
      <c r="J66" s="101">
        <f>J63</f>
        <v>0</v>
      </c>
      <c r="K66" s="40"/>
      <c r="L66" s="102">
        <f>L63</f>
        <v>0</v>
      </c>
    </row>
    <row r="67" spans="1:12" ht="8.1" customHeight="1" x14ac:dyDescent="0.5">
      <c r="F67" s="107"/>
      <c r="J67" s="107"/>
    </row>
    <row r="68" spans="1:12" ht="20.100000000000001" customHeight="1" thickBot="1" x14ac:dyDescent="0.55000000000000004">
      <c r="A68" s="52" t="s">
        <v>123</v>
      </c>
      <c r="B68" s="52"/>
      <c r="C68" s="52"/>
      <c r="F68" s="116">
        <f>SUM(F37,F66)</f>
        <v>1151356</v>
      </c>
      <c r="G68" s="40"/>
      <c r="H68" s="117">
        <f>SUM(H37,H66)</f>
        <v>1013901</v>
      </c>
      <c r="I68" s="40"/>
      <c r="J68" s="116">
        <f>SUM(J37,J66)</f>
        <v>884165</v>
      </c>
      <c r="K68" s="40"/>
      <c r="L68" s="117">
        <f>SUM(L37,L66)</f>
        <v>969323</v>
      </c>
    </row>
    <row r="69" spans="1:12" ht="20.100000000000001" customHeight="1" thickTop="1" x14ac:dyDescent="0.5">
      <c r="D69" s="28"/>
      <c r="E69" s="19"/>
      <c r="F69" s="107"/>
      <c r="I69" s="21"/>
      <c r="J69" s="107"/>
    </row>
    <row r="70" spans="1:12" ht="20.100000000000001" customHeight="1" x14ac:dyDescent="0.5">
      <c r="A70" s="24" t="s">
        <v>124</v>
      </c>
      <c r="B70" s="24"/>
      <c r="C70" s="24"/>
      <c r="F70" s="107"/>
      <c r="J70" s="107"/>
    </row>
    <row r="71" spans="1:12" ht="8.1" customHeight="1" x14ac:dyDescent="0.5">
      <c r="F71" s="107"/>
      <c r="J71" s="107"/>
    </row>
    <row r="72" spans="1:12" ht="20.100000000000001" customHeight="1" x14ac:dyDescent="0.5">
      <c r="A72" s="108" t="s">
        <v>125</v>
      </c>
      <c r="B72" s="108"/>
      <c r="C72" s="108"/>
      <c r="F72" s="103">
        <f>F37-F73</f>
        <v>1127654</v>
      </c>
      <c r="H72" s="40">
        <f>H37-H73</f>
        <v>968756</v>
      </c>
      <c r="I72" s="20"/>
      <c r="J72" s="103">
        <f>J37-J73</f>
        <v>884165</v>
      </c>
      <c r="K72" s="20"/>
      <c r="L72" s="40">
        <f>L37-L73</f>
        <v>969323</v>
      </c>
    </row>
    <row r="73" spans="1:12" ht="20.100000000000001" customHeight="1" x14ac:dyDescent="0.5">
      <c r="A73" s="108" t="s">
        <v>126</v>
      </c>
      <c r="B73" s="108"/>
      <c r="C73" s="108"/>
      <c r="F73" s="101">
        <v>6695</v>
      </c>
      <c r="H73" s="102">
        <v>-6107</v>
      </c>
      <c r="I73" s="20"/>
      <c r="J73" s="101">
        <v>0</v>
      </c>
      <c r="K73" s="118"/>
      <c r="L73" s="102">
        <v>0</v>
      </c>
    </row>
    <row r="74" spans="1:12" ht="8.1" customHeight="1" x14ac:dyDescent="0.5">
      <c r="A74" s="108"/>
      <c r="B74" s="108"/>
      <c r="C74" s="108"/>
      <c r="F74" s="107"/>
      <c r="J74" s="119"/>
      <c r="L74" s="120"/>
    </row>
    <row r="75" spans="1:12" ht="20.100000000000001" customHeight="1" thickBot="1" x14ac:dyDescent="0.55000000000000004">
      <c r="F75" s="121">
        <f>SUM(F72:F73)</f>
        <v>1134349</v>
      </c>
      <c r="H75" s="122">
        <f>SUM(H72:H73)</f>
        <v>962649</v>
      </c>
      <c r="J75" s="121">
        <f>SUM(J72:J73)</f>
        <v>884165</v>
      </c>
      <c r="L75" s="122">
        <f>SUM(L72:L73)</f>
        <v>969323</v>
      </c>
    </row>
    <row r="76" spans="1:12" ht="20.100000000000001" customHeight="1" thickTop="1" x14ac:dyDescent="0.5">
      <c r="D76" s="28"/>
      <c r="E76" s="19"/>
      <c r="F76" s="107"/>
      <c r="I76" s="21"/>
      <c r="J76" s="107"/>
    </row>
    <row r="77" spans="1:12" ht="20.100000000000001" customHeight="1" x14ac:dyDescent="0.5">
      <c r="A77" s="24" t="s">
        <v>127</v>
      </c>
      <c r="B77" s="24"/>
      <c r="C77" s="24"/>
      <c r="F77" s="107"/>
      <c r="J77" s="107"/>
    </row>
    <row r="78" spans="1:12" ht="8.1" customHeight="1" x14ac:dyDescent="0.5">
      <c r="F78" s="107"/>
      <c r="J78" s="107"/>
    </row>
    <row r="79" spans="1:12" ht="20.100000000000001" customHeight="1" x14ac:dyDescent="0.5">
      <c r="A79" s="108" t="s">
        <v>125</v>
      </c>
      <c r="B79" s="108"/>
      <c r="C79" s="108"/>
      <c r="F79" s="103">
        <f>F68-F80</f>
        <v>1144661</v>
      </c>
      <c r="H79" s="40">
        <f>H68-H80</f>
        <v>1020008</v>
      </c>
      <c r="I79" s="20"/>
      <c r="J79" s="103">
        <f>J68-J80</f>
        <v>884165</v>
      </c>
      <c r="K79" s="20"/>
      <c r="L79" s="40">
        <f>L68-L80</f>
        <v>969323</v>
      </c>
    </row>
    <row r="80" spans="1:12" ht="20.100000000000001" customHeight="1" x14ac:dyDescent="0.5">
      <c r="A80" s="108" t="s">
        <v>126</v>
      </c>
      <c r="B80" s="108"/>
      <c r="C80" s="108"/>
      <c r="F80" s="101">
        <v>6695</v>
      </c>
      <c r="H80" s="102">
        <v>-6107</v>
      </c>
      <c r="I80" s="20"/>
      <c r="J80" s="101">
        <v>0</v>
      </c>
      <c r="K80" s="118"/>
      <c r="L80" s="102">
        <v>0</v>
      </c>
    </row>
    <row r="81" spans="1:12" ht="8.1" customHeight="1" x14ac:dyDescent="0.5">
      <c r="A81" s="108"/>
      <c r="B81" s="108"/>
      <c r="C81" s="108"/>
      <c r="F81" s="107"/>
      <c r="J81" s="119"/>
      <c r="L81" s="120"/>
    </row>
    <row r="82" spans="1:12" ht="20.100000000000001" customHeight="1" thickBot="1" x14ac:dyDescent="0.55000000000000004">
      <c r="F82" s="121">
        <f>SUM(F79:F80)</f>
        <v>1151356</v>
      </c>
      <c r="H82" s="122">
        <f>SUM(H79:H80)</f>
        <v>1013901</v>
      </c>
      <c r="J82" s="121">
        <f>SUM(J79:J80)</f>
        <v>884165</v>
      </c>
      <c r="L82" s="122">
        <f>SUM(L79:L80)</f>
        <v>969323</v>
      </c>
    </row>
    <row r="83" spans="1:12" ht="20.100000000000001" customHeight="1" thickTop="1" x14ac:dyDescent="0.5">
      <c r="D83" s="28"/>
      <c r="E83" s="19"/>
      <c r="F83" s="107"/>
      <c r="I83" s="21"/>
      <c r="J83" s="107"/>
    </row>
    <row r="84" spans="1:12" ht="20.100000000000001" customHeight="1" x14ac:dyDescent="0.5">
      <c r="A84" s="14" t="s">
        <v>128</v>
      </c>
      <c r="B84" s="14"/>
      <c r="C84" s="14"/>
      <c r="D84" s="15"/>
      <c r="E84" s="46"/>
      <c r="F84" s="107"/>
      <c r="G84" s="123"/>
      <c r="I84" s="124"/>
      <c r="J84" s="107"/>
      <c r="K84" s="123"/>
    </row>
    <row r="85" spans="1:12" ht="8.1" customHeight="1" x14ac:dyDescent="0.5">
      <c r="D85" s="28"/>
      <c r="E85" s="19"/>
      <c r="F85" s="107"/>
      <c r="I85" s="21"/>
      <c r="J85" s="107"/>
    </row>
    <row r="86" spans="1:12" ht="20.100000000000001" customHeight="1" thickBot="1" x14ac:dyDescent="0.55000000000000004">
      <c r="A86" s="18" t="s">
        <v>129</v>
      </c>
      <c r="D86" s="15">
        <v>16</v>
      </c>
      <c r="E86" s="125"/>
      <c r="F86" s="126">
        <v>0.26500000000000001</v>
      </c>
      <c r="G86" s="127"/>
      <c r="H86" s="128">
        <v>0.23019999999999999</v>
      </c>
      <c r="I86" s="127"/>
      <c r="J86" s="126">
        <v>0.20780000000000001</v>
      </c>
      <c r="K86" s="129"/>
      <c r="L86" s="128">
        <v>0.2303</v>
      </c>
    </row>
    <row r="87" spans="1:12" ht="8.1" customHeight="1" thickTop="1" x14ac:dyDescent="0.5">
      <c r="D87" s="28"/>
      <c r="E87" s="19"/>
      <c r="F87" s="107"/>
      <c r="I87" s="21"/>
      <c r="J87" s="107"/>
    </row>
    <row r="88" spans="1:12" ht="20.100000000000001" customHeight="1" thickBot="1" x14ac:dyDescent="0.55000000000000004">
      <c r="A88" s="18" t="s">
        <v>130</v>
      </c>
      <c r="D88" s="15">
        <v>16</v>
      </c>
      <c r="E88" s="125"/>
      <c r="F88" s="126">
        <v>0.2636</v>
      </c>
      <c r="G88" s="127"/>
      <c r="H88" s="128">
        <v>0.22900000000000001</v>
      </c>
      <c r="I88" s="127"/>
      <c r="J88" s="126">
        <v>0.20669999999999999</v>
      </c>
      <c r="K88" s="129"/>
      <c r="L88" s="128">
        <v>0.2291</v>
      </c>
    </row>
    <row r="89" spans="1:12" ht="16.5" customHeight="1" thickTop="1" x14ac:dyDescent="0.5">
      <c r="D89" s="15"/>
      <c r="E89" s="125"/>
      <c r="F89" s="129"/>
      <c r="G89" s="127"/>
      <c r="H89" s="129"/>
      <c r="I89" s="127"/>
      <c r="J89" s="129"/>
      <c r="K89" s="129"/>
      <c r="L89" s="129"/>
    </row>
    <row r="90" spans="1:12" ht="16.5" customHeight="1" x14ac:dyDescent="0.5">
      <c r="D90" s="15"/>
      <c r="E90" s="125"/>
      <c r="F90" s="129"/>
      <c r="G90" s="127"/>
      <c r="H90" s="129"/>
      <c r="I90" s="127"/>
      <c r="J90" s="129"/>
      <c r="K90" s="129"/>
      <c r="L90" s="129"/>
    </row>
    <row r="91" spans="1:12" ht="17.25" customHeight="1" x14ac:dyDescent="0.5">
      <c r="D91" s="15"/>
      <c r="E91" s="125"/>
      <c r="F91" s="129"/>
      <c r="G91" s="127"/>
      <c r="H91" s="129"/>
      <c r="I91" s="127"/>
      <c r="J91" s="129"/>
      <c r="K91" s="129"/>
      <c r="L91" s="129"/>
    </row>
    <row r="92" spans="1:12" ht="21.75" customHeight="1" x14ac:dyDescent="0.5">
      <c r="A92" s="130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130"/>
      <c r="C92" s="130"/>
      <c r="D92" s="130"/>
      <c r="E92" s="113"/>
      <c r="F92" s="113"/>
      <c r="G92" s="131"/>
      <c r="H92" s="113"/>
      <c r="I92" s="131"/>
      <c r="J92" s="113"/>
      <c r="K92" s="131"/>
      <c r="L92" s="113"/>
    </row>
  </sheetData>
  <mergeCells count="5">
    <mergeCell ref="F5:H5"/>
    <mergeCell ref="J5:L5"/>
    <mergeCell ref="A44:K44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947D-D6DF-4D00-8908-3EA4917A0A19}">
  <dimension ref="A1:AB39"/>
  <sheetViews>
    <sheetView zoomScale="80" zoomScaleNormal="80" zoomScaleSheetLayoutView="80" workbookViewId="0"/>
  </sheetViews>
  <sheetFormatPr defaultColWidth="9.140625" defaultRowHeight="21" customHeight="1" x14ac:dyDescent="0.5"/>
  <cols>
    <col min="1" max="2" width="1.42578125" style="18" customWidth="1"/>
    <col min="3" max="3" width="43" style="18" customWidth="1"/>
    <col min="4" max="4" width="7.7109375" style="18" customWidth="1"/>
    <col min="5" max="5" width="0.5703125" style="18" customWidth="1"/>
    <col min="6" max="6" width="11.140625" style="182" customWidth="1"/>
    <col min="7" max="7" width="0.5703125" style="183" customWidth="1"/>
    <col min="8" max="8" width="10.5703125" style="182" customWidth="1"/>
    <col min="9" max="9" width="0.5703125" style="183" customWidth="1"/>
    <col min="10" max="10" width="11.140625" style="182" customWidth="1"/>
    <col min="11" max="11" width="0.5703125" style="183" customWidth="1"/>
    <col min="12" max="12" width="10.140625" style="46" customWidth="1"/>
    <col min="13" max="13" width="0.5703125" style="87" customWidth="1"/>
    <col min="14" max="14" width="11.42578125" style="46" customWidth="1"/>
    <col min="15" max="15" width="0.5703125" style="87" customWidth="1"/>
    <col min="16" max="16" width="11.5703125" style="46" customWidth="1"/>
    <col min="17" max="17" width="0.5703125" style="87" customWidth="1"/>
    <col min="18" max="18" width="10.42578125" style="46" customWidth="1"/>
    <col min="19" max="19" width="0.5703125" style="87" customWidth="1"/>
    <col min="20" max="20" width="12.7109375" style="87" bestFit="1" customWidth="1"/>
    <col min="21" max="21" width="0.5703125" style="87" customWidth="1"/>
    <col min="22" max="22" width="12.7109375" style="87" customWidth="1"/>
    <col min="23" max="23" width="0.5703125" style="87" customWidth="1"/>
    <col min="24" max="24" width="12.7109375" style="46" customWidth="1"/>
    <col min="25" max="25" width="0.5703125" style="87" customWidth="1"/>
    <col min="26" max="26" width="10.5703125" style="46" customWidth="1"/>
    <col min="27" max="27" width="0.5703125" style="87" customWidth="1"/>
    <col min="28" max="28" width="9.85546875" style="89" customWidth="1"/>
    <col min="29" max="29" width="9.28515625" style="18" customWidth="1"/>
    <col min="30" max="16384" width="9.140625" style="18"/>
  </cols>
  <sheetData>
    <row r="1" spans="1:28" s="24" customFormat="1" ht="21.75" customHeight="1" x14ac:dyDescent="0.5">
      <c r="A1" s="24" t="s">
        <v>0</v>
      </c>
      <c r="F1" s="134"/>
      <c r="G1" s="90"/>
      <c r="H1" s="134"/>
      <c r="I1" s="90"/>
      <c r="J1" s="134"/>
      <c r="K1" s="90"/>
      <c r="L1" s="19"/>
      <c r="M1" s="21"/>
      <c r="N1" s="19"/>
      <c r="O1" s="21"/>
      <c r="P1" s="19"/>
      <c r="Q1" s="21"/>
      <c r="R1" s="19"/>
      <c r="S1" s="21"/>
      <c r="T1" s="21"/>
      <c r="U1" s="21"/>
      <c r="V1" s="21"/>
      <c r="W1" s="21"/>
      <c r="X1" s="19"/>
      <c r="Y1" s="21"/>
      <c r="Z1" s="19"/>
      <c r="AA1" s="21"/>
      <c r="AB1" s="135"/>
    </row>
    <row r="2" spans="1:28" s="24" customFormat="1" ht="21.75" customHeight="1" x14ac:dyDescent="0.5">
      <c r="A2" s="24" t="s">
        <v>132</v>
      </c>
      <c r="F2" s="134"/>
      <c r="G2" s="90"/>
      <c r="H2" s="134"/>
      <c r="I2" s="90"/>
      <c r="J2" s="134"/>
      <c r="K2" s="90"/>
      <c r="L2" s="19"/>
      <c r="M2" s="21"/>
      <c r="N2" s="19"/>
      <c r="O2" s="21"/>
      <c r="P2" s="19"/>
      <c r="Q2" s="21"/>
      <c r="R2" s="19"/>
      <c r="S2" s="21"/>
      <c r="T2" s="21"/>
      <c r="U2" s="21"/>
      <c r="V2" s="21"/>
      <c r="W2" s="21"/>
      <c r="X2" s="19"/>
      <c r="Y2" s="21"/>
      <c r="Z2" s="19"/>
      <c r="AA2" s="21"/>
      <c r="AB2" s="135"/>
    </row>
    <row r="3" spans="1:28" s="24" customFormat="1" ht="21.75" customHeight="1" x14ac:dyDescent="0.5">
      <c r="A3" s="136" t="str">
        <f>+'PL 7-8 (6M)'!A3</f>
        <v>สำหรับงวดหกเดือนสิ้นสุดวันที่ 30 มิถุนายน พ.ศ. 2566</v>
      </c>
      <c r="B3" s="137"/>
      <c r="C3" s="137"/>
      <c r="D3" s="137"/>
      <c r="E3" s="137"/>
      <c r="F3" s="138"/>
      <c r="G3" s="139"/>
      <c r="H3" s="138"/>
      <c r="I3" s="139"/>
      <c r="J3" s="138"/>
      <c r="K3" s="139"/>
      <c r="L3" s="29"/>
      <c r="M3" s="140"/>
      <c r="N3" s="29"/>
      <c r="O3" s="140"/>
      <c r="P3" s="29"/>
      <c r="Q3" s="140"/>
      <c r="R3" s="29"/>
      <c r="S3" s="140"/>
      <c r="T3" s="140"/>
      <c r="U3" s="140"/>
      <c r="V3" s="140"/>
      <c r="W3" s="140"/>
      <c r="X3" s="29"/>
      <c r="Y3" s="140"/>
      <c r="Z3" s="29"/>
      <c r="AA3" s="140"/>
      <c r="AB3" s="29"/>
    </row>
    <row r="4" spans="1:28" s="24" customFormat="1" ht="18.95" customHeight="1" x14ac:dyDescent="0.5">
      <c r="F4" s="134"/>
      <c r="G4" s="90"/>
      <c r="H4" s="134"/>
      <c r="I4" s="90"/>
      <c r="J4" s="134"/>
      <c r="K4" s="90"/>
      <c r="L4" s="19"/>
      <c r="M4" s="21"/>
      <c r="N4" s="19"/>
      <c r="O4" s="21"/>
      <c r="P4" s="19"/>
      <c r="Q4" s="21"/>
      <c r="R4" s="19"/>
      <c r="S4" s="21"/>
      <c r="T4" s="21"/>
      <c r="U4" s="21"/>
      <c r="V4" s="21"/>
      <c r="W4" s="21"/>
      <c r="X4" s="19"/>
      <c r="Y4" s="21"/>
      <c r="Z4" s="19"/>
      <c r="AA4" s="21"/>
      <c r="AB4" s="19"/>
    </row>
    <row r="5" spans="1:28" s="143" customFormat="1" ht="18.95" customHeight="1" x14ac:dyDescent="0.5">
      <c r="A5" s="141"/>
      <c r="B5" s="141"/>
      <c r="C5" s="141"/>
      <c r="D5" s="141"/>
      <c r="E5" s="141"/>
      <c r="F5" s="142" t="s">
        <v>133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</row>
    <row r="6" spans="1:28" s="143" customFormat="1" ht="18.95" customHeight="1" x14ac:dyDescent="0.5">
      <c r="A6" s="141"/>
      <c r="B6" s="141"/>
      <c r="C6" s="141"/>
      <c r="D6" s="141"/>
      <c r="E6" s="141"/>
      <c r="F6" s="144" t="s">
        <v>134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5"/>
      <c r="Z6" s="146"/>
      <c r="AA6" s="145"/>
      <c r="AB6" s="147"/>
    </row>
    <row r="7" spans="1:28" s="143" customFormat="1" ht="18.95" customHeight="1" x14ac:dyDescent="0.5">
      <c r="A7" s="141"/>
      <c r="B7" s="141"/>
      <c r="C7" s="141"/>
      <c r="D7" s="141"/>
      <c r="E7" s="141"/>
      <c r="F7" s="145"/>
      <c r="G7" s="145"/>
      <c r="H7" s="145"/>
      <c r="I7" s="145"/>
      <c r="J7" s="145"/>
      <c r="K7" s="145"/>
      <c r="L7" s="148"/>
      <c r="M7" s="148"/>
      <c r="N7" s="148"/>
      <c r="O7" s="148"/>
      <c r="P7" s="148"/>
      <c r="Q7" s="148"/>
      <c r="R7" s="148"/>
      <c r="S7" s="145"/>
      <c r="T7" s="145"/>
      <c r="U7" s="145"/>
      <c r="V7" s="145"/>
      <c r="W7" s="145"/>
      <c r="X7" s="145"/>
      <c r="Y7" s="145"/>
      <c r="Z7" s="146"/>
      <c r="AA7" s="145"/>
      <c r="AB7" s="147"/>
    </row>
    <row r="8" spans="1:28" s="143" customFormat="1" ht="18.95" customHeight="1" x14ac:dyDescent="0.5">
      <c r="A8" s="149"/>
      <c r="B8" s="149"/>
      <c r="C8" s="149"/>
      <c r="D8" s="149"/>
      <c r="E8" s="149"/>
      <c r="F8" s="150"/>
      <c r="G8" s="151"/>
      <c r="H8" s="150"/>
      <c r="I8" s="151"/>
      <c r="J8" s="150"/>
      <c r="K8" s="151"/>
      <c r="L8" s="144" t="s">
        <v>81</v>
      </c>
      <c r="M8" s="144"/>
      <c r="N8" s="144"/>
      <c r="O8" s="151"/>
      <c r="P8" s="142" t="s">
        <v>80</v>
      </c>
      <c r="Q8" s="142"/>
      <c r="R8" s="142"/>
      <c r="S8" s="142"/>
      <c r="T8" s="142"/>
      <c r="U8" s="142"/>
      <c r="V8" s="142"/>
      <c r="W8" s="145"/>
      <c r="X8" s="150"/>
      <c r="Y8" s="151"/>
      <c r="Z8" s="150"/>
      <c r="AA8" s="151"/>
      <c r="AB8" s="150"/>
    </row>
    <row r="9" spans="1:28" s="143" customFormat="1" ht="18.95" customHeight="1" x14ac:dyDescent="0.5">
      <c r="A9" s="141"/>
      <c r="B9" s="141"/>
      <c r="C9" s="141"/>
      <c r="D9" s="141"/>
      <c r="E9" s="141"/>
      <c r="F9" s="147" t="s">
        <v>71</v>
      </c>
      <c r="G9" s="145"/>
      <c r="H9" s="146"/>
      <c r="I9" s="145"/>
      <c r="J9" s="146"/>
      <c r="K9" s="145"/>
      <c r="L9" s="152" t="s">
        <v>135</v>
      </c>
      <c r="M9" s="153"/>
      <c r="N9" s="147"/>
      <c r="O9" s="145"/>
      <c r="P9" s="147"/>
      <c r="Q9" s="145"/>
      <c r="R9" s="147"/>
      <c r="S9" s="145"/>
      <c r="T9" s="145" t="s">
        <v>136</v>
      </c>
      <c r="U9" s="145"/>
      <c r="V9" s="145" t="s">
        <v>137</v>
      </c>
      <c r="W9" s="145"/>
      <c r="X9" s="147" t="s">
        <v>138</v>
      </c>
      <c r="Y9" s="145"/>
      <c r="Z9" s="147" t="s">
        <v>139</v>
      </c>
      <c r="AA9" s="145"/>
      <c r="AB9" s="147" t="s">
        <v>140</v>
      </c>
    </row>
    <row r="10" spans="1:28" s="155" customFormat="1" ht="18.95" customHeight="1" x14ac:dyDescent="0.5">
      <c r="A10" s="141"/>
      <c r="B10" s="141"/>
      <c r="C10" s="141"/>
      <c r="D10" s="141"/>
      <c r="E10" s="141"/>
      <c r="F10" s="147" t="s">
        <v>141</v>
      </c>
      <c r="G10" s="145"/>
      <c r="H10" s="147" t="s">
        <v>142</v>
      </c>
      <c r="I10" s="145"/>
      <c r="J10" s="147" t="s">
        <v>143</v>
      </c>
      <c r="K10" s="145"/>
      <c r="L10" s="154" t="s">
        <v>144</v>
      </c>
      <c r="M10" s="153"/>
      <c r="N10" s="147"/>
      <c r="O10" s="145"/>
      <c r="P10" s="147" t="s">
        <v>145</v>
      </c>
      <c r="Q10" s="153"/>
      <c r="R10" s="147" t="s">
        <v>146</v>
      </c>
      <c r="S10" s="145"/>
      <c r="T10" s="145" t="s">
        <v>147</v>
      </c>
      <c r="U10" s="145"/>
      <c r="V10" s="145" t="s">
        <v>148</v>
      </c>
      <c r="W10" s="145"/>
      <c r="X10" s="147" t="s">
        <v>149</v>
      </c>
      <c r="Y10" s="145"/>
      <c r="Z10" s="147" t="s">
        <v>150</v>
      </c>
      <c r="AA10" s="145"/>
      <c r="AB10" s="147" t="s">
        <v>151</v>
      </c>
    </row>
    <row r="11" spans="1:28" s="155" customFormat="1" ht="18.95" customHeight="1" x14ac:dyDescent="0.5">
      <c r="A11" s="141"/>
      <c r="B11" s="141"/>
      <c r="C11" s="141"/>
      <c r="D11" s="156" t="s">
        <v>12</v>
      </c>
      <c r="E11" s="141"/>
      <c r="F11" s="157" t="s">
        <v>152</v>
      </c>
      <c r="G11" s="153"/>
      <c r="H11" s="157" t="s">
        <v>153</v>
      </c>
      <c r="I11" s="153"/>
      <c r="J11" s="157" t="s">
        <v>154</v>
      </c>
      <c r="K11" s="153"/>
      <c r="L11" s="157" t="s">
        <v>155</v>
      </c>
      <c r="M11" s="153"/>
      <c r="N11" s="157" t="s">
        <v>83</v>
      </c>
      <c r="O11" s="153"/>
      <c r="P11" s="157" t="s">
        <v>156</v>
      </c>
      <c r="Q11" s="153"/>
      <c r="R11" s="157" t="s">
        <v>157</v>
      </c>
      <c r="S11" s="153"/>
      <c r="T11" s="157" t="s">
        <v>158</v>
      </c>
      <c r="U11" s="153"/>
      <c r="V11" s="157" t="s">
        <v>159</v>
      </c>
      <c r="W11" s="153"/>
      <c r="X11" s="157" t="s">
        <v>160</v>
      </c>
      <c r="Y11" s="153"/>
      <c r="Z11" s="157" t="s">
        <v>161</v>
      </c>
      <c r="AA11" s="153"/>
      <c r="AB11" s="157" t="s">
        <v>162</v>
      </c>
    </row>
    <row r="12" spans="1:28" s="155" customFormat="1" ht="6" customHeight="1" x14ac:dyDescent="0.5">
      <c r="A12" s="149"/>
      <c r="B12" s="149"/>
      <c r="C12" s="149"/>
      <c r="D12" s="141"/>
      <c r="E12" s="149"/>
      <c r="F12" s="147"/>
      <c r="G12" s="153"/>
      <c r="H12" s="147"/>
      <c r="I12" s="153"/>
      <c r="J12" s="147"/>
      <c r="K12" s="153"/>
      <c r="L12" s="147"/>
      <c r="M12" s="153"/>
      <c r="N12" s="147"/>
      <c r="O12" s="153"/>
      <c r="P12" s="147"/>
      <c r="Q12" s="153"/>
      <c r="R12" s="147"/>
      <c r="S12" s="153"/>
      <c r="T12" s="153"/>
      <c r="U12" s="153"/>
      <c r="V12" s="153"/>
      <c r="W12" s="153"/>
      <c r="X12" s="147"/>
      <c r="Y12" s="153"/>
      <c r="Z12" s="147"/>
      <c r="AA12" s="153"/>
      <c r="AB12" s="147"/>
    </row>
    <row r="13" spans="1:28" s="155" customFormat="1" ht="18.95" customHeight="1" x14ac:dyDescent="0.5">
      <c r="A13" s="158" t="s">
        <v>163</v>
      </c>
      <c r="B13" s="149"/>
      <c r="C13" s="149"/>
      <c r="D13" s="149"/>
      <c r="E13" s="149"/>
      <c r="F13" s="159">
        <v>4189904</v>
      </c>
      <c r="G13" s="160"/>
      <c r="H13" s="159">
        <v>333689</v>
      </c>
      <c r="I13" s="160"/>
      <c r="J13" s="159">
        <v>3601</v>
      </c>
      <c r="K13" s="160"/>
      <c r="L13" s="159">
        <v>437933</v>
      </c>
      <c r="M13" s="161"/>
      <c r="N13" s="159">
        <v>15036620</v>
      </c>
      <c r="O13" s="160"/>
      <c r="P13" s="159">
        <v>48675</v>
      </c>
      <c r="Q13" s="161"/>
      <c r="R13" s="159">
        <v>33696</v>
      </c>
      <c r="S13" s="159"/>
      <c r="T13" s="159">
        <v>0</v>
      </c>
      <c r="U13" s="159"/>
      <c r="V13" s="159">
        <v>0</v>
      </c>
      <c r="W13" s="159"/>
      <c r="X13" s="159">
        <f>SUM(F13:V13)</f>
        <v>20084118</v>
      </c>
      <c r="Y13" s="159"/>
      <c r="Z13" s="150">
        <v>-30444</v>
      </c>
      <c r="AA13" s="159"/>
      <c r="AB13" s="159">
        <f>SUM(X13:Z13)</f>
        <v>20053674</v>
      </c>
    </row>
    <row r="14" spans="1:28" s="155" customFormat="1" ht="6" customHeight="1" x14ac:dyDescent="0.5">
      <c r="A14" s="158"/>
      <c r="B14" s="149"/>
      <c r="C14" s="149"/>
      <c r="D14" s="149"/>
      <c r="E14" s="149"/>
      <c r="F14" s="159"/>
      <c r="G14" s="160"/>
      <c r="H14" s="159"/>
      <c r="I14" s="160"/>
      <c r="J14" s="159"/>
      <c r="K14" s="160"/>
      <c r="L14" s="159"/>
      <c r="M14" s="161"/>
      <c r="N14" s="159"/>
      <c r="O14" s="160"/>
      <c r="P14" s="159"/>
      <c r="Q14" s="161"/>
      <c r="R14" s="159"/>
      <c r="S14" s="159"/>
      <c r="T14" s="159"/>
      <c r="U14" s="159"/>
      <c r="V14" s="159"/>
      <c r="W14" s="159"/>
      <c r="X14" s="159"/>
      <c r="Y14" s="159"/>
      <c r="Z14" s="150"/>
      <c r="AA14" s="159"/>
      <c r="AB14" s="159"/>
    </row>
    <row r="15" spans="1:28" s="155" customFormat="1" ht="18.95" customHeight="1" x14ac:dyDescent="0.5">
      <c r="A15" s="141" t="s">
        <v>164</v>
      </c>
      <c r="B15" s="149"/>
      <c r="C15" s="149"/>
      <c r="D15" s="149"/>
      <c r="E15" s="14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</row>
    <row r="16" spans="1:28" s="155" customFormat="1" ht="18.95" customHeight="1" x14ac:dyDescent="0.5">
      <c r="A16" s="149" t="s">
        <v>165</v>
      </c>
      <c r="B16" s="149"/>
      <c r="C16" s="149"/>
      <c r="D16" s="162">
        <v>14</v>
      </c>
      <c r="E16" s="149"/>
      <c r="F16" s="159">
        <v>29075</v>
      </c>
      <c r="G16" s="159"/>
      <c r="H16" s="159">
        <v>51263</v>
      </c>
      <c r="I16" s="159"/>
      <c r="J16" s="159">
        <v>0</v>
      </c>
      <c r="K16" s="159"/>
      <c r="L16" s="159">
        <v>0</v>
      </c>
      <c r="M16" s="159"/>
      <c r="N16" s="159">
        <v>0</v>
      </c>
      <c r="O16" s="159"/>
      <c r="P16" s="159">
        <v>0</v>
      </c>
      <c r="Q16" s="159"/>
      <c r="R16" s="159">
        <v>0</v>
      </c>
      <c r="S16" s="159"/>
      <c r="T16" s="159">
        <v>0</v>
      </c>
      <c r="U16" s="159"/>
      <c r="V16" s="159">
        <v>0</v>
      </c>
      <c r="W16" s="159"/>
      <c r="X16" s="159">
        <f t="shared" ref="X16:X20" si="0">SUM(F16:V16)</f>
        <v>80338</v>
      </c>
      <c r="Y16" s="159"/>
      <c r="Z16" s="159">
        <v>0</v>
      </c>
      <c r="AA16" s="159"/>
      <c r="AB16" s="159">
        <f>SUM(X16:Z16)</f>
        <v>80338</v>
      </c>
    </row>
    <row r="17" spans="1:28" s="155" customFormat="1" ht="18.95" customHeight="1" x14ac:dyDescent="0.5">
      <c r="A17" s="149" t="s">
        <v>79</v>
      </c>
      <c r="B17" s="149"/>
      <c r="C17" s="149"/>
      <c r="D17" s="162"/>
      <c r="E17" s="149"/>
      <c r="F17" s="159">
        <v>0</v>
      </c>
      <c r="G17" s="159"/>
      <c r="H17" s="159">
        <v>0</v>
      </c>
      <c r="I17" s="159"/>
      <c r="J17" s="159">
        <v>-3391</v>
      </c>
      <c r="K17" s="159"/>
      <c r="L17" s="159">
        <v>0</v>
      </c>
      <c r="M17" s="159"/>
      <c r="N17" s="159">
        <v>0</v>
      </c>
      <c r="O17" s="159"/>
      <c r="P17" s="159">
        <v>0</v>
      </c>
      <c r="Q17" s="159"/>
      <c r="R17" s="159">
        <v>0</v>
      </c>
      <c r="S17" s="159"/>
      <c r="T17" s="159">
        <v>0</v>
      </c>
      <c r="U17" s="159"/>
      <c r="V17" s="159">
        <v>0</v>
      </c>
      <c r="W17" s="159"/>
      <c r="X17" s="159">
        <f t="shared" si="0"/>
        <v>-3391</v>
      </c>
      <c r="Y17" s="159"/>
      <c r="Z17" s="159">
        <v>0</v>
      </c>
      <c r="AA17" s="159"/>
      <c r="AB17" s="159">
        <f>SUM(X17:Z17)</f>
        <v>-3391</v>
      </c>
    </row>
    <row r="18" spans="1:28" s="155" customFormat="1" ht="18.95" customHeight="1" x14ac:dyDescent="0.5">
      <c r="A18" s="149" t="s">
        <v>166</v>
      </c>
      <c r="C18" s="149"/>
      <c r="D18" s="162">
        <v>13</v>
      </c>
      <c r="E18" s="149"/>
      <c r="F18" s="159">
        <v>0</v>
      </c>
      <c r="G18" s="159"/>
      <c r="H18" s="159">
        <v>0</v>
      </c>
      <c r="I18" s="159"/>
      <c r="J18" s="159">
        <v>0</v>
      </c>
      <c r="K18" s="159"/>
      <c r="L18" s="159">
        <v>0</v>
      </c>
      <c r="M18" s="159"/>
      <c r="N18" s="159">
        <v>0</v>
      </c>
      <c r="O18" s="159"/>
      <c r="P18" s="159">
        <v>6889</v>
      </c>
      <c r="Q18" s="159"/>
      <c r="R18" s="159">
        <v>0</v>
      </c>
      <c r="S18" s="159"/>
      <c r="T18" s="159">
        <v>0</v>
      </c>
      <c r="U18" s="159"/>
      <c r="V18" s="159">
        <v>0</v>
      </c>
      <c r="W18" s="159"/>
      <c r="X18" s="159">
        <f t="shared" si="0"/>
        <v>6889</v>
      </c>
      <c r="Y18" s="159"/>
      <c r="Z18" s="159">
        <v>0</v>
      </c>
      <c r="AA18" s="159"/>
      <c r="AB18" s="159">
        <f>SUM(X18:Z18)</f>
        <v>6889</v>
      </c>
    </row>
    <row r="19" spans="1:28" s="155" customFormat="1" ht="18.95" customHeight="1" x14ac:dyDescent="0.5">
      <c r="A19" s="149" t="s">
        <v>167</v>
      </c>
      <c r="C19" s="149"/>
      <c r="D19" s="162">
        <v>15</v>
      </c>
      <c r="E19" s="149"/>
      <c r="F19" s="159">
        <v>0</v>
      </c>
      <c r="G19" s="159"/>
      <c r="H19" s="159">
        <v>0</v>
      </c>
      <c r="I19" s="159"/>
      <c r="J19" s="159">
        <v>0</v>
      </c>
      <c r="K19" s="159"/>
      <c r="L19" s="159">
        <v>0</v>
      </c>
      <c r="M19" s="159"/>
      <c r="N19" s="159">
        <v>-843454</v>
      </c>
      <c r="O19" s="159"/>
      <c r="P19" s="159">
        <v>0</v>
      </c>
      <c r="Q19" s="159"/>
      <c r="R19" s="159">
        <v>0</v>
      </c>
      <c r="S19" s="159"/>
      <c r="T19" s="159">
        <v>0</v>
      </c>
      <c r="U19" s="159"/>
      <c r="V19" s="159">
        <v>0</v>
      </c>
      <c r="W19" s="159"/>
      <c r="X19" s="159">
        <f t="shared" si="0"/>
        <v>-843454</v>
      </c>
      <c r="Y19" s="159"/>
      <c r="Z19" s="159">
        <v>0</v>
      </c>
      <c r="AA19" s="159"/>
      <c r="AB19" s="159">
        <f>SUM(X19:Z19)</f>
        <v>-843454</v>
      </c>
    </row>
    <row r="20" spans="1:28" s="155" customFormat="1" ht="18.95" customHeight="1" x14ac:dyDescent="0.5">
      <c r="A20" s="149" t="s">
        <v>123</v>
      </c>
      <c r="C20" s="149"/>
      <c r="D20" s="149"/>
      <c r="E20" s="149"/>
      <c r="F20" s="163">
        <v>0</v>
      </c>
      <c r="G20" s="159"/>
      <c r="H20" s="163">
        <v>0</v>
      </c>
      <c r="I20" s="159"/>
      <c r="J20" s="163">
        <v>0</v>
      </c>
      <c r="K20" s="159"/>
      <c r="L20" s="163">
        <v>0</v>
      </c>
      <c r="M20" s="159"/>
      <c r="N20" s="163">
        <v>968756</v>
      </c>
      <c r="O20" s="159"/>
      <c r="P20" s="163">
        <v>0</v>
      </c>
      <c r="Q20" s="159"/>
      <c r="R20" s="163">
        <v>51252</v>
      </c>
      <c r="S20" s="159"/>
      <c r="T20" s="163">
        <v>0</v>
      </c>
      <c r="U20" s="159"/>
      <c r="V20" s="163">
        <v>0</v>
      </c>
      <c r="W20" s="159"/>
      <c r="X20" s="164">
        <f t="shared" si="0"/>
        <v>1020008</v>
      </c>
      <c r="Y20" s="159"/>
      <c r="Z20" s="164">
        <v>-6107</v>
      </c>
      <c r="AA20" s="159"/>
      <c r="AB20" s="164">
        <f>SUM(X20:Z20)</f>
        <v>1013901</v>
      </c>
    </row>
    <row r="21" spans="1:28" s="155" customFormat="1" ht="6" customHeight="1" x14ac:dyDescent="0.5">
      <c r="A21" s="149"/>
      <c r="B21" s="149"/>
      <c r="C21" s="149"/>
      <c r="D21" s="149"/>
      <c r="E21" s="149"/>
      <c r="F21" s="150"/>
      <c r="G21" s="151"/>
      <c r="H21" s="150"/>
      <c r="I21" s="151"/>
      <c r="J21" s="150"/>
      <c r="K21" s="151"/>
      <c r="L21" s="150"/>
      <c r="M21" s="151"/>
      <c r="N21" s="150"/>
      <c r="O21" s="151"/>
      <c r="P21" s="150"/>
      <c r="Q21" s="151"/>
      <c r="R21" s="150"/>
      <c r="S21" s="151"/>
      <c r="T21" s="150"/>
      <c r="U21" s="151"/>
      <c r="V21" s="150"/>
      <c r="W21" s="151"/>
      <c r="X21" s="150"/>
      <c r="Y21" s="151"/>
      <c r="Z21" s="150"/>
      <c r="AA21" s="151"/>
      <c r="AB21" s="165"/>
    </row>
    <row r="22" spans="1:28" s="155" customFormat="1" ht="18.95" customHeight="1" thickBot="1" x14ac:dyDescent="0.55000000000000004">
      <c r="A22" s="141" t="s">
        <v>168</v>
      </c>
      <c r="B22" s="149"/>
      <c r="C22" s="149"/>
      <c r="D22" s="149"/>
      <c r="E22" s="149"/>
      <c r="F22" s="166">
        <f>SUM(F13:F21)</f>
        <v>4218979</v>
      </c>
      <c r="G22" s="151"/>
      <c r="H22" s="166">
        <f>SUM(H13:H21)</f>
        <v>384952</v>
      </c>
      <c r="I22" s="151"/>
      <c r="J22" s="166">
        <f>SUM(J13:J21)</f>
        <v>210</v>
      </c>
      <c r="K22" s="151"/>
      <c r="L22" s="166">
        <f>SUM(L13:L21)</f>
        <v>437933</v>
      </c>
      <c r="M22" s="151"/>
      <c r="N22" s="166">
        <f>SUM(N13:N21)</f>
        <v>15161922</v>
      </c>
      <c r="O22" s="151"/>
      <c r="P22" s="166">
        <f>SUM(P13:P21)</f>
        <v>55564</v>
      </c>
      <c r="Q22" s="151"/>
      <c r="R22" s="166">
        <f>SUM(R13:R21)</f>
        <v>84948</v>
      </c>
      <c r="S22" s="151"/>
      <c r="T22" s="166">
        <f>SUM(T13:T21)</f>
        <v>0</v>
      </c>
      <c r="U22" s="151"/>
      <c r="V22" s="166">
        <f>SUM(V13:V21)</f>
        <v>0</v>
      </c>
      <c r="W22" s="151"/>
      <c r="X22" s="166">
        <f>SUM(X13:X21)</f>
        <v>20344508</v>
      </c>
      <c r="Y22" s="151"/>
      <c r="Z22" s="166">
        <f>SUM(Z13:Z21)</f>
        <v>-36551</v>
      </c>
      <c r="AA22" s="151"/>
      <c r="AB22" s="166">
        <f>SUM(AB13:AB21)</f>
        <v>20307957</v>
      </c>
    </row>
    <row r="23" spans="1:28" s="155" customFormat="1" ht="18.95" customHeight="1" thickTop="1" x14ac:dyDescent="0.5">
      <c r="A23" s="141"/>
      <c r="B23" s="149"/>
      <c r="C23" s="149"/>
      <c r="D23" s="149"/>
      <c r="E23" s="149"/>
      <c r="F23" s="159"/>
      <c r="G23" s="151"/>
      <c r="H23" s="159"/>
      <c r="I23" s="151"/>
      <c r="J23" s="159"/>
      <c r="K23" s="151"/>
      <c r="L23" s="159"/>
      <c r="M23" s="151"/>
      <c r="N23" s="159"/>
      <c r="O23" s="151"/>
      <c r="P23" s="159"/>
      <c r="Q23" s="151"/>
      <c r="R23" s="159"/>
      <c r="S23" s="151"/>
      <c r="T23" s="151"/>
      <c r="U23" s="151"/>
      <c r="V23" s="151"/>
      <c r="W23" s="151"/>
      <c r="X23" s="159"/>
      <c r="Y23" s="151"/>
      <c r="Z23" s="159"/>
      <c r="AA23" s="151"/>
      <c r="AB23" s="159"/>
    </row>
    <row r="24" spans="1:28" s="155" customFormat="1" ht="18.95" customHeight="1" x14ac:dyDescent="0.5">
      <c r="A24" s="158" t="s">
        <v>169</v>
      </c>
      <c r="B24" s="149"/>
      <c r="C24" s="149"/>
      <c r="D24" s="149"/>
      <c r="E24" s="149"/>
      <c r="F24" s="167">
        <v>4222616</v>
      </c>
      <c r="G24" s="160"/>
      <c r="H24" s="167">
        <v>392876</v>
      </c>
      <c r="I24" s="160"/>
      <c r="J24" s="167">
        <v>37274</v>
      </c>
      <c r="K24" s="160"/>
      <c r="L24" s="167">
        <v>437933</v>
      </c>
      <c r="M24" s="161"/>
      <c r="N24" s="167">
        <v>16432635</v>
      </c>
      <c r="O24" s="160"/>
      <c r="P24" s="168">
        <v>62417</v>
      </c>
      <c r="Q24" s="161"/>
      <c r="R24" s="167">
        <v>75465</v>
      </c>
      <c r="S24" s="159"/>
      <c r="T24" s="167">
        <v>62118</v>
      </c>
      <c r="U24" s="159"/>
      <c r="V24" s="167">
        <v>9174</v>
      </c>
      <c r="W24" s="159"/>
      <c r="X24" s="168">
        <f>SUM(F24:V24)</f>
        <v>21732508</v>
      </c>
      <c r="Y24" s="159"/>
      <c r="Z24" s="167">
        <v>-23182</v>
      </c>
      <c r="AA24" s="159"/>
      <c r="AB24" s="168">
        <f>SUM(X24:Z24)</f>
        <v>21709326</v>
      </c>
    </row>
    <row r="25" spans="1:28" s="155" customFormat="1" ht="6" customHeight="1" x14ac:dyDescent="0.5">
      <c r="A25" s="158"/>
      <c r="B25" s="149"/>
      <c r="C25" s="149"/>
      <c r="D25" s="149"/>
      <c r="E25" s="149"/>
      <c r="F25" s="168"/>
      <c r="G25" s="160"/>
      <c r="H25" s="168"/>
      <c r="I25" s="160"/>
      <c r="J25" s="168"/>
      <c r="K25" s="160"/>
      <c r="L25" s="168"/>
      <c r="M25" s="161"/>
      <c r="N25" s="168"/>
      <c r="O25" s="160"/>
      <c r="P25" s="168"/>
      <c r="Q25" s="161"/>
      <c r="R25" s="168"/>
      <c r="S25" s="159"/>
      <c r="T25" s="168"/>
      <c r="U25" s="159"/>
      <c r="V25" s="168"/>
      <c r="W25" s="159"/>
      <c r="X25" s="168"/>
      <c r="Y25" s="159"/>
      <c r="Z25" s="169"/>
      <c r="AA25" s="159"/>
      <c r="AB25" s="168"/>
    </row>
    <row r="26" spans="1:28" s="155" customFormat="1" ht="18.95" customHeight="1" x14ac:dyDescent="0.5">
      <c r="A26" s="141" t="s">
        <v>164</v>
      </c>
      <c r="B26" s="149"/>
      <c r="C26" s="149"/>
      <c r="D26" s="149"/>
      <c r="E26" s="149"/>
      <c r="F26" s="168"/>
      <c r="G26" s="159"/>
      <c r="H26" s="168"/>
      <c r="I26" s="159"/>
      <c r="J26" s="168"/>
      <c r="K26" s="159"/>
      <c r="L26" s="168"/>
      <c r="M26" s="159"/>
      <c r="N26" s="168"/>
      <c r="O26" s="159"/>
      <c r="P26" s="168"/>
      <c r="Q26" s="159"/>
      <c r="R26" s="168"/>
      <c r="S26" s="159"/>
      <c r="T26" s="168"/>
      <c r="U26" s="159"/>
      <c r="V26" s="168"/>
      <c r="W26" s="159"/>
      <c r="X26" s="168"/>
      <c r="Y26" s="159"/>
      <c r="Z26" s="168"/>
      <c r="AA26" s="159"/>
      <c r="AB26" s="168"/>
    </row>
    <row r="27" spans="1:28" s="155" customFormat="1" ht="18.95" customHeight="1" x14ac:dyDescent="0.5">
      <c r="A27" s="149" t="s">
        <v>165</v>
      </c>
      <c r="B27" s="149"/>
      <c r="C27" s="149"/>
      <c r="D27" s="162">
        <v>14</v>
      </c>
      <c r="E27" s="149"/>
      <c r="F27" s="168">
        <v>44159</v>
      </c>
      <c r="G27" s="159"/>
      <c r="H27" s="168">
        <v>100524</v>
      </c>
      <c r="I27" s="159"/>
      <c r="J27" s="168">
        <v>0</v>
      </c>
      <c r="K27" s="159"/>
      <c r="L27" s="168">
        <v>0</v>
      </c>
      <c r="M27" s="159"/>
      <c r="N27" s="168">
        <v>0</v>
      </c>
      <c r="O27" s="159"/>
      <c r="P27" s="168">
        <v>0</v>
      </c>
      <c r="Q27" s="159"/>
      <c r="R27" s="168">
        <v>0</v>
      </c>
      <c r="S27" s="159"/>
      <c r="T27" s="168">
        <v>0</v>
      </c>
      <c r="U27" s="159"/>
      <c r="V27" s="168">
        <v>0</v>
      </c>
      <c r="W27" s="159"/>
      <c r="X27" s="168">
        <f t="shared" ref="X27:X30" si="1">SUM(F27:V27)</f>
        <v>144683</v>
      </c>
      <c r="Y27" s="159"/>
      <c r="Z27" s="168">
        <v>0</v>
      </c>
      <c r="AA27" s="159"/>
      <c r="AB27" s="168">
        <f>SUM(X27:Z27)</f>
        <v>144683</v>
      </c>
    </row>
    <row r="28" spans="1:28" s="155" customFormat="1" ht="18.95" customHeight="1" x14ac:dyDescent="0.5">
      <c r="A28" s="149" t="s">
        <v>79</v>
      </c>
      <c r="B28" s="149"/>
      <c r="C28" s="149"/>
      <c r="D28" s="162"/>
      <c r="E28" s="149"/>
      <c r="F28" s="168">
        <v>0</v>
      </c>
      <c r="G28" s="159"/>
      <c r="H28" s="168">
        <v>0</v>
      </c>
      <c r="I28" s="159"/>
      <c r="J28" s="168">
        <v>-35181</v>
      </c>
      <c r="K28" s="159"/>
      <c r="L28" s="168">
        <v>0</v>
      </c>
      <c r="M28" s="159"/>
      <c r="N28" s="168">
        <v>0</v>
      </c>
      <c r="O28" s="159"/>
      <c r="P28" s="168">
        <v>0</v>
      </c>
      <c r="Q28" s="159"/>
      <c r="R28" s="168">
        <v>0</v>
      </c>
      <c r="S28" s="159"/>
      <c r="T28" s="168">
        <v>0</v>
      </c>
      <c r="U28" s="159"/>
      <c r="V28" s="168">
        <v>0</v>
      </c>
      <c r="W28" s="159"/>
      <c r="X28" s="168">
        <f t="shared" si="1"/>
        <v>-35181</v>
      </c>
      <c r="Y28" s="159"/>
      <c r="Z28" s="168">
        <v>0</v>
      </c>
      <c r="AA28" s="159"/>
      <c r="AB28" s="168">
        <f>SUM(X28:Z28)</f>
        <v>-35181</v>
      </c>
    </row>
    <row r="29" spans="1:28" s="155" customFormat="1" ht="18.95" customHeight="1" x14ac:dyDescent="0.5">
      <c r="A29" s="149" t="s">
        <v>166</v>
      </c>
      <c r="C29" s="149"/>
      <c r="D29" s="162">
        <v>13</v>
      </c>
      <c r="E29" s="149"/>
      <c r="F29" s="168">
        <v>0</v>
      </c>
      <c r="G29" s="159"/>
      <c r="H29" s="168">
        <v>0</v>
      </c>
      <c r="I29" s="159"/>
      <c r="J29" s="168">
        <v>0</v>
      </c>
      <c r="K29" s="159"/>
      <c r="L29" s="168">
        <v>0</v>
      </c>
      <c r="M29" s="159"/>
      <c r="N29" s="168">
        <v>0</v>
      </c>
      <c r="O29" s="159"/>
      <c r="P29" s="168">
        <v>1674</v>
      </c>
      <c r="Q29" s="159"/>
      <c r="R29" s="168">
        <v>0</v>
      </c>
      <c r="S29" s="159"/>
      <c r="T29" s="168">
        <v>0</v>
      </c>
      <c r="U29" s="159"/>
      <c r="V29" s="168">
        <v>0</v>
      </c>
      <c r="W29" s="159"/>
      <c r="X29" s="168">
        <f t="shared" si="1"/>
        <v>1674</v>
      </c>
      <c r="Y29" s="159"/>
      <c r="Z29" s="168">
        <v>0</v>
      </c>
      <c r="AA29" s="159"/>
      <c r="AB29" s="168">
        <f>SUM(X29:Z29)</f>
        <v>1674</v>
      </c>
    </row>
    <row r="30" spans="1:28" s="155" customFormat="1" ht="18.95" customHeight="1" x14ac:dyDescent="0.5">
      <c r="A30" s="149" t="s">
        <v>167</v>
      </c>
      <c r="C30" s="149"/>
      <c r="D30" s="162">
        <v>15</v>
      </c>
      <c r="E30" s="149"/>
      <c r="F30" s="168">
        <v>0</v>
      </c>
      <c r="G30" s="159"/>
      <c r="H30" s="168">
        <v>0</v>
      </c>
      <c r="I30" s="159"/>
      <c r="J30" s="168">
        <v>0</v>
      </c>
      <c r="K30" s="159"/>
      <c r="L30" s="168">
        <v>0</v>
      </c>
      <c r="M30" s="159"/>
      <c r="N30" s="168">
        <v>-725003</v>
      </c>
      <c r="O30" s="159"/>
      <c r="P30" s="168">
        <v>0</v>
      </c>
      <c r="Q30" s="159"/>
      <c r="R30" s="168">
        <v>0</v>
      </c>
      <c r="S30" s="159"/>
      <c r="T30" s="168">
        <v>0</v>
      </c>
      <c r="U30" s="159"/>
      <c r="V30" s="168">
        <v>0</v>
      </c>
      <c r="W30" s="159"/>
      <c r="X30" s="168">
        <f t="shared" si="1"/>
        <v>-725003</v>
      </c>
      <c r="Y30" s="159"/>
      <c r="Z30" s="168">
        <v>0</v>
      </c>
      <c r="AA30" s="159"/>
      <c r="AB30" s="168">
        <f>SUM(X30:Z30)</f>
        <v>-725003</v>
      </c>
    </row>
    <row r="31" spans="1:28" s="155" customFormat="1" ht="18.95" customHeight="1" x14ac:dyDescent="0.5">
      <c r="A31" s="149" t="s">
        <v>123</v>
      </c>
      <c r="C31" s="149"/>
      <c r="D31" s="149"/>
      <c r="E31" s="149"/>
      <c r="F31" s="170">
        <v>0</v>
      </c>
      <c r="G31" s="159"/>
      <c r="H31" s="170">
        <v>0</v>
      </c>
      <c r="I31" s="159"/>
      <c r="J31" s="170">
        <v>0</v>
      </c>
      <c r="K31" s="159"/>
      <c r="L31" s="170">
        <v>0</v>
      </c>
      <c r="M31" s="159"/>
      <c r="N31" s="170">
        <f>'PL 7-8 (6M)'!F72</f>
        <v>1127654</v>
      </c>
      <c r="O31" s="159"/>
      <c r="P31" s="170">
        <v>0</v>
      </c>
      <c r="Q31" s="159"/>
      <c r="R31" s="170">
        <v>30211</v>
      </c>
      <c r="S31" s="159"/>
      <c r="T31" s="170">
        <v>-13204</v>
      </c>
      <c r="U31" s="159"/>
      <c r="V31" s="170">
        <v>0</v>
      </c>
      <c r="W31" s="159"/>
      <c r="X31" s="171">
        <f>SUM(F31:V31)</f>
        <v>1144661</v>
      </c>
      <c r="Y31" s="159"/>
      <c r="Z31" s="171">
        <v>6695</v>
      </c>
      <c r="AA31" s="159"/>
      <c r="AB31" s="171">
        <f>SUM(X31:Z31)</f>
        <v>1151356</v>
      </c>
    </row>
    <row r="32" spans="1:28" s="155" customFormat="1" ht="6" customHeight="1" x14ac:dyDescent="0.5">
      <c r="A32" s="149"/>
      <c r="B32" s="149"/>
      <c r="C32" s="149"/>
      <c r="D32" s="149"/>
      <c r="E32" s="149"/>
      <c r="F32" s="169"/>
      <c r="G32" s="151"/>
      <c r="H32" s="169"/>
      <c r="I32" s="151"/>
      <c r="J32" s="169"/>
      <c r="K32" s="151"/>
      <c r="L32" s="169"/>
      <c r="M32" s="151"/>
      <c r="N32" s="169"/>
      <c r="O32" s="151"/>
      <c r="P32" s="169"/>
      <c r="Q32" s="151"/>
      <c r="R32" s="169"/>
      <c r="S32" s="151"/>
      <c r="T32" s="169"/>
      <c r="U32" s="151"/>
      <c r="V32" s="169"/>
      <c r="W32" s="151"/>
      <c r="X32" s="169"/>
      <c r="Y32" s="151"/>
      <c r="Z32" s="169"/>
      <c r="AA32" s="151"/>
      <c r="AB32" s="172"/>
    </row>
    <row r="33" spans="1:28" s="155" customFormat="1" ht="18.95" customHeight="1" thickBot="1" x14ac:dyDescent="0.55000000000000004">
      <c r="A33" s="141" t="s">
        <v>170</v>
      </c>
      <c r="B33" s="149"/>
      <c r="C33" s="149"/>
      <c r="D33" s="149"/>
      <c r="E33" s="149"/>
      <c r="F33" s="173">
        <f>SUM(F24:F32)</f>
        <v>4266775</v>
      </c>
      <c r="G33" s="151"/>
      <c r="H33" s="173">
        <f>SUM(H24:H32)</f>
        <v>493400</v>
      </c>
      <c r="I33" s="151"/>
      <c r="J33" s="173">
        <f>SUM(J24:J32)</f>
        <v>2093</v>
      </c>
      <c r="K33" s="151"/>
      <c r="L33" s="173">
        <f>SUM(L24:L32)</f>
        <v>437933</v>
      </c>
      <c r="M33" s="151"/>
      <c r="N33" s="173">
        <f>SUM(N24:N32)</f>
        <v>16835286</v>
      </c>
      <c r="O33" s="151"/>
      <c r="P33" s="173">
        <f>SUM(P24:P32)</f>
        <v>64091</v>
      </c>
      <c r="Q33" s="151"/>
      <c r="R33" s="173">
        <f>SUM(R24:R32)</f>
        <v>105676</v>
      </c>
      <c r="S33" s="151"/>
      <c r="T33" s="173">
        <f>SUM(T24:T32)</f>
        <v>48914</v>
      </c>
      <c r="U33" s="151"/>
      <c r="V33" s="173">
        <f>SUM(V24:V32)</f>
        <v>9174</v>
      </c>
      <c r="W33" s="151"/>
      <c r="X33" s="173">
        <f>SUM(X24:X32)</f>
        <v>22263342</v>
      </c>
      <c r="Y33" s="151"/>
      <c r="Z33" s="173">
        <f>SUM(Z24:Z32)</f>
        <v>-16487</v>
      </c>
      <c r="AA33" s="151"/>
      <c r="AB33" s="173">
        <f>SUM(AB24:AB32)</f>
        <v>22246855</v>
      </c>
    </row>
    <row r="34" spans="1:28" ht="18.95" customHeight="1" thickTop="1" x14ac:dyDescent="0.5">
      <c r="A34" s="174"/>
      <c r="B34" s="175"/>
      <c r="C34" s="175"/>
      <c r="D34" s="175"/>
      <c r="E34" s="175"/>
      <c r="F34" s="40"/>
      <c r="G34" s="176"/>
      <c r="H34" s="40"/>
      <c r="I34" s="176"/>
      <c r="J34" s="40"/>
      <c r="K34" s="176"/>
      <c r="L34" s="40"/>
      <c r="M34" s="176"/>
      <c r="N34" s="40"/>
      <c r="O34" s="176"/>
      <c r="P34" s="40"/>
      <c r="Q34" s="176"/>
      <c r="R34" s="40"/>
      <c r="S34" s="176"/>
      <c r="T34" s="176"/>
      <c r="U34" s="176"/>
      <c r="V34" s="176"/>
      <c r="W34" s="176"/>
      <c r="X34" s="40"/>
      <c r="Y34" s="176"/>
      <c r="Z34" s="40"/>
      <c r="AA34" s="176"/>
      <c r="AB34" s="40"/>
    </row>
    <row r="35" spans="1:28" ht="18.95" customHeight="1" x14ac:dyDescent="0.5">
      <c r="A35" s="174"/>
      <c r="B35" s="175"/>
      <c r="C35" s="175"/>
      <c r="D35" s="175"/>
      <c r="E35" s="175"/>
      <c r="F35" s="40"/>
      <c r="G35" s="176"/>
      <c r="H35" s="40"/>
      <c r="I35" s="176"/>
      <c r="J35" s="40"/>
      <c r="K35" s="176"/>
      <c r="L35" s="40"/>
      <c r="M35" s="176"/>
      <c r="N35" s="40"/>
      <c r="O35" s="176"/>
      <c r="P35" s="40"/>
      <c r="Q35" s="176"/>
      <c r="R35" s="40"/>
      <c r="S35" s="176"/>
      <c r="T35" s="176"/>
      <c r="U35" s="176"/>
      <c r="V35" s="176"/>
      <c r="W35" s="176"/>
      <c r="X35" s="40"/>
      <c r="Y35" s="176"/>
      <c r="Z35" s="40"/>
      <c r="AA35" s="176"/>
      <c r="AB35" s="40"/>
    </row>
    <row r="36" spans="1:28" ht="18.95" customHeight="1" x14ac:dyDescent="0.5">
      <c r="A36" s="174"/>
      <c r="B36" s="175"/>
      <c r="C36" s="175"/>
      <c r="D36" s="175"/>
      <c r="E36" s="175"/>
      <c r="F36" s="40"/>
      <c r="G36" s="176"/>
      <c r="H36" s="40"/>
      <c r="I36" s="176"/>
      <c r="J36" s="40"/>
      <c r="K36" s="176"/>
      <c r="L36" s="40"/>
      <c r="M36" s="176"/>
      <c r="N36" s="40"/>
      <c r="O36" s="176"/>
      <c r="P36" s="40"/>
      <c r="Q36" s="176"/>
      <c r="R36" s="40"/>
      <c r="S36" s="176"/>
      <c r="T36" s="176"/>
      <c r="U36" s="176"/>
      <c r="V36" s="176"/>
      <c r="W36" s="176"/>
      <c r="X36" s="40"/>
      <c r="Y36" s="176"/>
      <c r="Z36" s="40"/>
      <c r="AA36" s="176"/>
      <c r="AB36" s="40"/>
    </row>
    <row r="37" spans="1:28" ht="18.95" customHeight="1" x14ac:dyDescent="0.5">
      <c r="A37" s="174"/>
      <c r="B37" s="175"/>
      <c r="C37" s="175"/>
      <c r="D37" s="175"/>
      <c r="E37" s="175"/>
      <c r="F37" s="40"/>
      <c r="G37" s="176"/>
      <c r="H37" s="40"/>
      <c r="I37" s="176"/>
      <c r="J37" s="40"/>
      <c r="K37" s="176"/>
      <c r="L37" s="40"/>
      <c r="M37" s="176"/>
      <c r="N37" s="40"/>
      <c r="O37" s="176"/>
      <c r="P37" s="40"/>
      <c r="Q37" s="176"/>
      <c r="R37" s="40"/>
      <c r="S37" s="176"/>
      <c r="T37" s="176"/>
      <c r="U37" s="176"/>
      <c r="V37" s="176"/>
      <c r="W37" s="176"/>
      <c r="X37" s="40"/>
      <c r="Y37" s="176"/>
      <c r="Z37" s="40"/>
      <c r="AA37" s="176"/>
      <c r="AB37" s="40"/>
    </row>
    <row r="38" spans="1:28" ht="18.95" customHeight="1" x14ac:dyDescent="0.5">
      <c r="A38" s="174"/>
      <c r="B38" s="175"/>
      <c r="C38" s="175"/>
      <c r="D38" s="175"/>
      <c r="E38" s="175"/>
      <c r="F38" s="40"/>
      <c r="G38" s="176"/>
      <c r="H38" s="40"/>
      <c r="I38" s="176"/>
      <c r="J38" s="40"/>
      <c r="K38" s="176"/>
      <c r="L38" s="40"/>
      <c r="M38" s="176"/>
      <c r="N38" s="40"/>
      <c r="O38" s="176"/>
      <c r="P38" s="40"/>
      <c r="Q38" s="176"/>
      <c r="R38" s="40"/>
      <c r="S38" s="176"/>
      <c r="T38" s="176"/>
      <c r="U38" s="176"/>
      <c r="V38" s="176"/>
      <c r="W38" s="176"/>
      <c r="X38" s="40"/>
      <c r="Y38" s="176"/>
      <c r="Z38" s="40"/>
      <c r="AA38" s="176"/>
      <c r="AB38" s="40"/>
    </row>
    <row r="39" spans="1:28" ht="21.95" customHeight="1" x14ac:dyDescent="0.5">
      <c r="A39" s="177" t="s">
        <v>40</v>
      </c>
      <c r="B39" s="177"/>
      <c r="C39" s="177"/>
      <c r="D39" s="177"/>
      <c r="E39" s="177"/>
      <c r="F39" s="178"/>
      <c r="G39" s="179"/>
      <c r="H39" s="178"/>
      <c r="I39" s="179"/>
      <c r="J39" s="178"/>
      <c r="K39" s="179"/>
      <c r="L39" s="180"/>
      <c r="M39" s="181"/>
      <c r="N39" s="180"/>
      <c r="O39" s="181"/>
      <c r="P39" s="180"/>
      <c r="Q39" s="181"/>
      <c r="R39" s="180"/>
      <c r="S39" s="181"/>
      <c r="T39" s="181"/>
      <c r="U39" s="181"/>
      <c r="V39" s="181"/>
      <c r="W39" s="181"/>
      <c r="X39" s="180"/>
      <c r="Y39" s="181"/>
      <c r="Z39" s="180"/>
      <c r="AA39" s="181"/>
      <c r="AB39" s="180"/>
    </row>
  </sheetData>
  <mergeCells count="4">
    <mergeCell ref="F5:AB5"/>
    <mergeCell ref="F6:X6"/>
    <mergeCell ref="L8:N8"/>
    <mergeCell ref="P8:V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5C22-672C-4853-AE37-11F4A8206E3F}">
  <dimension ref="A1:T35"/>
  <sheetViews>
    <sheetView zoomScale="80" zoomScaleNormal="80" zoomScaleSheetLayoutView="90" workbookViewId="0"/>
  </sheetViews>
  <sheetFormatPr defaultColWidth="9.140625" defaultRowHeight="21" customHeight="1" x14ac:dyDescent="0.5"/>
  <cols>
    <col min="1" max="2" width="1.7109375" style="18" customWidth="1"/>
    <col min="3" max="3" width="45.85546875" style="18" customWidth="1"/>
    <col min="4" max="4" width="8.5703125" style="18" customWidth="1"/>
    <col min="5" max="5" width="1.140625" style="183" customWidth="1"/>
    <col min="6" max="6" width="12.85546875" style="182" customWidth="1"/>
    <col min="7" max="7" width="1.140625" style="183" customWidth="1"/>
    <col min="8" max="8" width="12.140625" style="182" customWidth="1"/>
    <col min="9" max="9" width="1.140625" style="183" customWidth="1"/>
    <col min="10" max="10" width="12.140625" style="182" customWidth="1"/>
    <col min="11" max="11" width="1.140625" style="183" customWidth="1"/>
    <col min="12" max="12" width="12.140625" style="46" customWidth="1"/>
    <col min="13" max="13" width="1.140625" style="183" customWidth="1"/>
    <col min="14" max="14" width="12.140625" style="46" customWidth="1"/>
    <col min="15" max="15" width="1.140625" style="183" customWidth="1"/>
    <col min="16" max="16" width="16.5703125" style="46" customWidth="1"/>
    <col min="17" max="17" width="1.140625" style="183" customWidth="1"/>
    <col min="18" max="18" width="12.7109375" style="183" customWidth="1"/>
    <col min="19" max="19" width="1.140625" style="183" customWidth="1"/>
    <col min="20" max="20" width="12.85546875" style="89" customWidth="1"/>
    <col min="21" max="16384" width="9.140625" style="18"/>
  </cols>
  <sheetData>
    <row r="1" spans="1:20" s="24" customFormat="1" ht="21.75" customHeight="1" x14ac:dyDescent="0.5">
      <c r="A1" s="24" t="s">
        <v>0</v>
      </c>
      <c r="E1" s="90"/>
      <c r="F1" s="134"/>
      <c r="G1" s="90"/>
      <c r="H1" s="134"/>
      <c r="I1" s="90"/>
      <c r="J1" s="134"/>
      <c r="K1" s="90"/>
      <c r="L1" s="19"/>
      <c r="M1" s="90"/>
      <c r="N1" s="19"/>
      <c r="O1" s="90"/>
      <c r="P1" s="19"/>
      <c r="Q1" s="90"/>
      <c r="R1" s="90"/>
      <c r="S1" s="90"/>
      <c r="T1" s="135"/>
    </row>
    <row r="2" spans="1:20" s="24" customFormat="1" ht="21.75" customHeight="1" x14ac:dyDescent="0.5">
      <c r="A2" s="24" t="s">
        <v>171</v>
      </c>
      <c r="E2" s="90"/>
      <c r="F2" s="134"/>
      <c r="G2" s="90"/>
      <c r="H2" s="134"/>
      <c r="I2" s="90"/>
      <c r="J2" s="134"/>
      <c r="K2" s="90"/>
      <c r="L2" s="19"/>
      <c r="M2" s="90"/>
      <c r="N2" s="19"/>
      <c r="O2" s="90"/>
      <c r="P2" s="19"/>
      <c r="Q2" s="90"/>
      <c r="R2" s="90"/>
      <c r="S2" s="90"/>
      <c r="T2" s="135"/>
    </row>
    <row r="3" spans="1:20" s="24" customFormat="1" ht="21.75" customHeight="1" x14ac:dyDescent="0.5">
      <c r="A3" s="136" t="str">
        <f>'EQ-CONSO 9'!A3</f>
        <v>สำหรับงวดหกเดือนสิ้นสุดวันที่ 30 มิถุนายน พ.ศ. 2566</v>
      </c>
      <c r="B3" s="137"/>
      <c r="C3" s="137"/>
      <c r="D3" s="137"/>
      <c r="E3" s="139"/>
      <c r="F3" s="138"/>
      <c r="G3" s="139"/>
      <c r="H3" s="138"/>
      <c r="I3" s="139"/>
      <c r="J3" s="138"/>
      <c r="K3" s="139"/>
      <c r="L3" s="29"/>
      <c r="M3" s="139"/>
      <c r="N3" s="29"/>
      <c r="O3" s="139"/>
      <c r="P3" s="29"/>
      <c r="Q3" s="139"/>
      <c r="R3" s="139"/>
      <c r="S3" s="139"/>
      <c r="T3" s="29"/>
    </row>
    <row r="4" spans="1:20" s="24" customFormat="1" ht="18.95" customHeight="1" x14ac:dyDescent="0.5">
      <c r="E4" s="90"/>
      <c r="F4" s="134"/>
      <c r="G4" s="90"/>
      <c r="H4" s="134"/>
      <c r="I4" s="90"/>
      <c r="J4" s="134"/>
      <c r="K4" s="90"/>
      <c r="L4" s="19"/>
      <c r="M4" s="90"/>
      <c r="N4" s="19"/>
      <c r="O4" s="90"/>
      <c r="P4" s="19"/>
      <c r="Q4" s="90"/>
      <c r="R4" s="90"/>
      <c r="S4" s="90"/>
      <c r="T4" s="19"/>
    </row>
    <row r="5" spans="1:20" s="24" customFormat="1" ht="18.95" customHeight="1" x14ac:dyDescent="0.5">
      <c r="A5" s="174"/>
      <c r="B5" s="174"/>
      <c r="C5" s="174"/>
      <c r="D5" s="174"/>
      <c r="E5" s="174"/>
      <c r="F5" s="184" t="s">
        <v>172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0" s="24" customFormat="1" ht="18.95" customHeight="1" x14ac:dyDescent="0.5">
      <c r="A6" s="174"/>
      <c r="B6" s="174"/>
      <c r="C6" s="174"/>
      <c r="D6" s="174"/>
      <c r="E6" s="185"/>
      <c r="F6" s="135"/>
      <c r="G6" s="32"/>
      <c r="H6" s="135"/>
      <c r="I6" s="32"/>
      <c r="J6" s="135"/>
      <c r="K6" s="32"/>
      <c r="L6" s="184" t="s">
        <v>81</v>
      </c>
      <c r="M6" s="184"/>
      <c r="N6" s="184"/>
      <c r="O6" s="185"/>
      <c r="P6" s="186" t="s">
        <v>80</v>
      </c>
      <c r="Q6" s="186"/>
      <c r="R6" s="186"/>
      <c r="S6" s="185"/>
      <c r="T6" s="187"/>
    </row>
    <row r="7" spans="1:20" s="24" customFormat="1" ht="18.95" customHeight="1" x14ac:dyDescent="0.5">
      <c r="A7" s="174"/>
      <c r="B7" s="174"/>
      <c r="C7" s="174"/>
      <c r="D7" s="174"/>
      <c r="E7" s="185"/>
      <c r="F7" s="187" t="s">
        <v>71</v>
      </c>
      <c r="G7" s="185"/>
      <c r="H7" s="188"/>
      <c r="I7" s="185"/>
      <c r="J7" s="188"/>
      <c r="K7" s="185"/>
      <c r="L7" s="189" t="s">
        <v>135</v>
      </c>
      <c r="M7" s="185"/>
      <c r="N7" s="187"/>
      <c r="O7" s="185"/>
      <c r="P7" s="187"/>
      <c r="Q7" s="185"/>
      <c r="R7" s="190" t="s">
        <v>137</v>
      </c>
      <c r="S7" s="185"/>
      <c r="T7" s="187"/>
    </row>
    <row r="8" spans="1:20" ht="18.95" customHeight="1" x14ac:dyDescent="0.5">
      <c r="A8" s="174"/>
      <c r="B8" s="174"/>
      <c r="C8" s="174"/>
      <c r="D8" s="174"/>
      <c r="E8" s="185"/>
      <c r="F8" s="187" t="s">
        <v>141</v>
      </c>
      <c r="G8" s="185"/>
      <c r="H8" s="187" t="s">
        <v>142</v>
      </c>
      <c r="I8" s="185"/>
      <c r="J8" s="187" t="s">
        <v>143</v>
      </c>
      <c r="K8" s="185"/>
      <c r="L8" s="191" t="s">
        <v>144</v>
      </c>
      <c r="M8" s="185"/>
      <c r="N8" s="187"/>
      <c r="O8" s="192"/>
      <c r="P8" s="187" t="s">
        <v>145</v>
      </c>
      <c r="Q8" s="185"/>
      <c r="R8" s="190" t="s">
        <v>148</v>
      </c>
      <c r="S8" s="185"/>
      <c r="T8" s="19" t="s">
        <v>140</v>
      </c>
    </row>
    <row r="9" spans="1:20" ht="18.95" customHeight="1" x14ac:dyDescent="0.5">
      <c r="A9" s="174"/>
      <c r="B9" s="174"/>
      <c r="C9" s="174"/>
      <c r="D9" s="27" t="s">
        <v>12</v>
      </c>
      <c r="E9" s="192"/>
      <c r="F9" s="193" t="s">
        <v>152</v>
      </c>
      <c r="G9" s="192"/>
      <c r="H9" s="193" t="s">
        <v>153</v>
      </c>
      <c r="I9" s="192"/>
      <c r="J9" s="193" t="s">
        <v>154</v>
      </c>
      <c r="K9" s="192"/>
      <c r="L9" s="193" t="s">
        <v>155</v>
      </c>
      <c r="M9" s="192"/>
      <c r="N9" s="193" t="s">
        <v>83</v>
      </c>
      <c r="O9" s="192"/>
      <c r="P9" s="193" t="s">
        <v>156</v>
      </c>
      <c r="Q9" s="192"/>
      <c r="R9" s="194" t="s">
        <v>159</v>
      </c>
      <c r="S9" s="192"/>
      <c r="T9" s="193" t="s">
        <v>69</v>
      </c>
    </row>
    <row r="10" spans="1:20" ht="6" customHeight="1" x14ac:dyDescent="0.5">
      <c r="A10" s="175"/>
      <c r="B10" s="175"/>
      <c r="C10" s="175"/>
      <c r="D10" s="174"/>
      <c r="E10" s="192"/>
      <c r="F10" s="187"/>
      <c r="G10" s="192"/>
      <c r="H10" s="187"/>
      <c r="I10" s="192"/>
      <c r="J10" s="187"/>
      <c r="K10" s="192"/>
      <c r="L10" s="187"/>
      <c r="M10" s="192"/>
      <c r="N10" s="187"/>
      <c r="O10" s="192"/>
      <c r="P10" s="187"/>
      <c r="Q10" s="192"/>
      <c r="R10" s="192"/>
      <c r="S10" s="192"/>
      <c r="T10" s="187"/>
    </row>
    <row r="11" spans="1:20" ht="18.95" customHeight="1" x14ac:dyDescent="0.5">
      <c r="A11" s="195" t="s">
        <v>163</v>
      </c>
      <c r="B11" s="175"/>
      <c r="C11" s="175"/>
      <c r="D11" s="175"/>
      <c r="E11" s="79"/>
      <c r="F11" s="40">
        <v>4189904</v>
      </c>
      <c r="G11" s="98"/>
      <c r="H11" s="40">
        <v>333689</v>
      </c>
      <c r="I11" s="98"/>
      <c r="J11" s="40">
        <v>3601</v>
      </c>
      <c r="K11" s="98"/>
      <c r="L11" s="40">
        <v>437933</v>
      </c>
      <c r="M11" s="98"/>
      <c r="N11" s="40">
        <v>13776989</v>
      </c>
      <c r="O11" s="105"/>
      <c r="P11" s="40">
        <v>48675</v>
      </c>
      <c r="Q11" s="196"/>
      <c r="R11" s="196">
        <v>0</v>
      </c>
      <c r="S11" s="196"/>
      <c r="T11" s="40">
        <f>SUM(F11:R11)</f>
        <v>18790791</v>
      </c>
    </row>
    <row r="12" spans="1:20" ht="6" customHeight="1" x14ac:dyDescent="0.5">
      <c r="A12" s="174"/>
      <c r="B12" s="175"/>
      <c r="C12" s="175"/>
      <c r="D12" s="175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8.95" customHeight="1" x14ac:dyDescent="0.5">
      <c r="A13" s="174" t="s">
        <v>164</v>
      </c>
      <c r="B13" s="175"/>
      <c r="C13" s="175"/>
      <c r="D13" s="175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18.95" customHeight="1" x14ac:dyDescent="0.5">
      <c r="A14" s="175" t="s">
        <v>165</v>
      </c>
      <c r="B14" s="175"/>
      <c r="C14" s="175"/>
      <c r="D14" s="197">
        <v>14</v>
      </c>
      <c r="E14" s="40"/>
      <c r="F14" s="40">
        <v>29075</v>
      </c>
      <c r="G14" s="40"/>
      <c r="H14" s="40">
        <v>51263</v>
      </c>
      <c r="I14" s="40"/>
      <c r="J14" s="40">
        <v>0</v>
      </c>
      <c r="K14" s="40"/>
      <c r="L14" s="40">
        <v>0</v>
      </c>
      <c r="M14" s="40"/>
      <c r="N14" s="40">
        <v>0</v>
      </c>
      <c r="O14" s="40"/>
      <c r="P14" s="40">
        <v>0</v>
      </c>
      <c r="Q14" s="40"/>
      <c r="R14" s="40">
        <v>0</v>
      </c>
      <c r="S14" s="40"/>
      <c r="T14" s="40">
        <f t="shared" ref="T14:T18" si="0">SUM(F14:R14)</f>
        <v>80338</v>
      </c>
    </row>
    <row r="15" spans="1:20" ht="18.95" customHeight="1" x14ac:dyDescent="0.5">
      <c r="A15" s="175" t="s">
        <v>79</v>
      </c>
      <c r="B15" s="175"/>
      <c r="C15" s="175"/>
      <c r="D15" s="197"/>
      <c r="E15" s="40"/>
      <c r="F15" s="40">
        <v>0</v>
      </c>
      <c r="G15" s="40"/>
      <c r="H15" s="40">
        <v>0</v>
      </c>
      <c r="I15" s="40"/>
      <c r="J15" s="40">
        <v>-3391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40"/>
      <c r="T15" s="40">
        <f t="shared" si="0"/>
        <v>-3391</v>
      </c>
    </row>
    <row r="16" spans="1:20" ht="18.95" customHeight="1" x14ac:dyDescent="0.5">
      <c r="A16" s="149" t="s">
        <v>166</v>
      </c>
      <c r="C16" s="149"/>
      <c r="D16" s="197">
        <v>13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6889</v>
      </c>
      <c r="Q16" s="40"/>
      <c r="R16" s="40">
        <v>0</v>
      </c>
      <c r="S16" s="40"/>
      <c r="T16" s="40">
        <f t="shared" si="0"/>
        <v>6889</v>
      </c>
    </row>
    <row r="17" spans="1:20" ht="18.95" customHeight="1" x14ac:dyDescent="0.5">
      <c r="A17" s="175" t="s">
        <v>167</v>
      </c>
      <c r="C17" s="175"/>
      <c r="D17" s="197">
        <v>15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-843454</v>
      </c>
      <c r="O17" s="40"/>
      <c r="P17" s="40">
        <v>0</v>
      </c>
      <c r="Q17" s="40"/>
      <c r="R17" s="40">
        <v>0</v>
      </c>
      <c r="S17" s="40"/>
      <c r="T17" s="40">
        <f t="shared" si="0"/>
        <v>-843454</v>
      </c>
    </row>
    <row r="18" spans="1:20" ht="18.95" customHeight="1" x14ac:dyDescent="0.5">
      <c r="A18" s="175" t="s">
        <v>123</v>
      </c>
      <c r="C18" s="175"/>
      <c r="D18" s="175"/>
      <c r="E18" s="40"/>
      <c r="F18" s="102">
        <v>0</v>
      </c>
      <c r="G18" s="40"/>
      <c r="H18" s="102">
        <v>0</v>
      </c>
      <c r="I18" s="40"/>
      <c r="J18" s="102">
        <v>0</v>
      </c>
      <c r="K18" s="40"/>
      <c r="L18" s="102">
        <v>0</v>
      </c>
      <c r="M18" s="40"/>
      <c r="N18" s="102">
        <v>969323</v>
      </c>
      <c r="O18" s="40"/>
      <c r="P18" s="102">
        <v>0</v>
      </c>
      <c r="Q18" s="40"/>
      <c r="R18" s="102">
        <v>0</v>
      </c>
      <c r="S18" s="40"/>
      <c r="T18" s="102">
        <f t="shared" si="0"/>
        <v>969323</v>
      </c>
    </row>
    <row r="19" spans="1:20" ht="6" customHeight="1" x14ac:dyDescent="0.5">
      <c r="A19" s="175"/>
      <c r="B19" s="175"/>
      <c r="C19" s="175"/>
      <c r="D19" s="175"/>
      <c r="E19" s="176"/>
      <c r="F19" s="198"/>
      <c r="G19" s="176"/>
      <c r="H19" s="198"/>
      <c r="I19" s="176"/>
      <c r="J19" s="198"/>
      <c r="K19" s="176"/>
      <c r="L19" s="198"/>
      <c r="M19" s="176"/>
      <c r="N19" s="198"/>
      <c r="O19" s="176"/>
      <c r="P19" s="198"/>
      <c r="Q19" s="176"/>
      <c r="R19" s="198"/>
      <c r="S19" s="176"/>
      <c r="T19" s="199"/>
    </row>
    <row r="20" spans="1:20" ht="18.95" customHeight="1" thickBot="1" x14ac:dyDescent="0.55000000000000004">
      <c r="A20" s="174" t="s">
        <v>168</v>
      </c>
      <c r="B20" s="175"/>
      <c r="C20" s="175"/>
      <c r="D20" s="175"/>
      <c r="E20" s="40"/>
      <c r="F20" s="117">
        <f>SUM(F11:F18)</f>
        <v>4218979</v>
      </c>
      <c r="G20" s="40"/>
      <c r="H20" s="117">
        <f>SUM(H11:H18)</f>
        <v>384952</v>
      </c>
      <c r="I20" s="40"/>
      <c r="J20" s="117">
        <f>SUM(J11:J18)</f>
        <v>210</v>
      </c>
      <c r="K20" s="40"/>
      <c r="L20" s="117">
        <f>SUM(L11:L18)</f>
        <v>437933</v>
      </c>
      <c r="M20" s="40"/>
      <c r="N20" s="117">
        <f>SUM(N11:N18)</f>
        <v>13902858</v>
      </c>
      <c r="O20" s="40"/>
      <c r="P20" s="117">
        <f>SUM(P11:P18)</f>
        <v>55564</v>
      </c>
      <c r="Q20" s="40"/>
      <c r="R20" s="117">
        <f>SUM(R11:R18)</f>
        <v>0</v>
      </c>
      <c r="S20" s="40"/>
      <c r="T20" s="117">
        <f>SUM(T11:T18)</f>
        <v>19000496</v>
      </c>
    </row>
    <row r="21" spans="1:20" ht="18.95" customHeight="1" thickTop="1" x14ac:dyDescent="0.5">
      <c r="A21" s="174"/>
      <c r="B21" s="175"/>
      <c r="C21" s="175"/>
      <c r="D21" s="175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8.95" customHeight="1" x14ac:dyDescent="0.5">
      <c r="A22" s="195" t="s">
        <v>169</v>
      </c>
      <c r="B22" s="175"/>
      <c r="C22" s="175"/>
      <c r="D22" s="175"/>
      <c r="E22" s="79"/>
      <c r="F22" s="200">
        <v>4222616</v>
      </c>
      <c r="G22" s="98"/>
      <c r="H22" s="200">
        <v>392876</v>
      </c>
      <c r="I22" s="98"/>
      <c r="J22" s="200">
        <v>37274</v>
      </c>
      <c r="K22" s="98"/>
      <c r="L22" s="200">
        <v>437933</v>
      </c>
      <c r="M22" s="201"/>
      <c r="N22" s="200">
        <v>15093805</v>
      </c>
      <c r="O22" s="105"/>
      <c r="P22" s="202">
        <v>62417</v>
      </c>
      <c r="Q22" s="196"/>
      <c r="R22" s="202">
        <v>9174</v>
      </c>
      <c r="S22" s="196"/>
      <c r="T22" s="202">
        <f t="shared" ref="T22:T29" si="1">SUM(F22:R22)</f>
        <v>20256095</v>
      </c>
    </row>
    <row r="23" spans="1:20" ht="6" customHeight="1" x14ac:dyDescent="0.5">
      <c r="A23" s="174"/>
      <c r="B23" s="175"/>
      <c r="C23" s="175"/>
      <c r="D23" s="175"/>
      <c r="E23" s="40"/>
      <c r="F23" s="103"/>
      <c r="G23" s="40"/>
      <c r="H23" s="202"/>
      <c r="I23" s="40"/>
      <c r="J23" s="202"/>
      <c r="K23" s="40"/>
      <c r="L23" s="103"/>
      <c r="M23" s="40"/>
      <c r="N23" s="103"/>
      <c r="O23" s="40"/>
      <c r="P23" s="202"/>
      <c r="Q23" s="40"/>
      <c r="R23" s="202"/>
      <c r="S23" s="40"/>
      <c r="T23" s="103"/>
    </row>
    <row r="24" spans="1:20" ht="18.95" customHeight="1" x14ac:dyDescent="0.5">
      <c r="A24" s="174" t="s">
        <v>164</v>
      </c>
      <c r="B24" s="175"/>
      <c r="C24" s="175"/>
      <c r="D24" s="175"/>
      <c r="E24" s="40"/>
      <c r="F24" s="103"/>
      <c r="G24" s="40"/>
      <c r="H24" s="202"/>
      <c r="I24" s="40"/>
      <c r="J24" s="202"/>
      <c r="K24" s="40"/>
      <c r="L24" s="103"/>
      <c r="M24" s="40"/>
      <c r="N24" s="103"/>
      <c r="O24" s="40"/>
      <c r="P24" s="202"/>
      <c r="Q24" s="40"/>
      <c r="R24" s="202"/>
      <c r="S24" s="40"/>
      <c r="T24" s="103"/>
    </row>
    <row r="25" spans="1:20" ht="18.95" customHeight="1" x14ac:dyDescent="0.5">
      <c r="A25" s="175" t="s">
        <v>165</v>
      </c>
      <c r="B25" s="175"/>
      <c r="C25" s="175"/>
      <c r="D25" s="197">
        <v>14</v>
      </c>
      <c r="E25" s="40"/>
      <c r="F25" s="103">
        <v>44159</v>
      </c>
      <c r="G25" s="40"/>
      <c r="H25" s="202">
        <v>100524</v>
      </c>
      <c r="I25" s="40"/>
      <c r="J25" s="202">
        <v>0</v>
      </c>
      <c r="K25" s="40"/>
      <c r="L25" s="103">
        <v>0</v>
      </c>
      <c r="M25" s="40"/>
      <c r="N25" s="103">
        <v>0</v>
      </c>
      <c r="O25" s="40"/>
      <c r="P25" s="202">
        <v>0</v>
      </c>
      <c r="Q25" s="40"/>
      <c r="R25" s="202">
        <v>0</v>
      </c>
      <c r="S25" s="40"/>
      <c r="T25" s="103">
        <f t="shared" si="1"/>
        <v>144683</v>
      </c>
    </row>
    <row r="26" spans="1:20" ht="18.95" customHeight="1" x14ac:dyDescent="0.5">
      <c r="A26" s="175" t="s">
        <v>79</v>
      </c>
      <c r="B26" s="175"/>
      <c r="C26" s="175"/>
      <c r="D26" s="197"/>
      <c r="E26" s="40"/>
      <c r="F26" s="103">
        <v>0</v>
      </c>
      <c r="G26" s="40"/>
      <c r="H26" s="103">
        <v>0</v>
      </c>
      <c r="I26" s="40"/>
      <c r="J26" s="202">
        <v>-35181</v>
      </c>
      <c r="K26" s="40"/>
      <c r="L26" s="103">
        <v>0</v>
      </c>
      <c r="M26" s="40"/>
      <c r="N26" s="103">
        <v>0</v>
      </c>
      <c r="O26" s="40"/>
      <c r="P26" s="202">
        <v>0</v>
      </c>
      <c r="Q26" s="40"/>
      <c r="R26" s="202">
        <v>0</v>
      </c>
      <c r="S26" s="40"/>
      <c r="T26" s="103">
        <f t="shared" si="1"/>
        <v>-35181</v>
      </c>
    </row>
    <row r="27" spans="1:20" ht="18.95" customHeight="1" x14ac:dyDescent="0.5">
      <c r="A27" s="149" t="s">
        <v>166</v>
      </c>
      <c r="C27" s="149"/>
      <c r="D27" s="197">
        <v>13</v>
      </c>
      <c r="E27" s="40"/>
      <c r="F27" s="103">
        <v>0</v>
      </c>
      <c r="G27" s="40"/>
      <c r="H27" s="103">
        <v>0</v>
      </c>
      <c r="I27" s="40"/>
      <c r="J27" s="103">
        <v>0</v>
      </c>
      <c r="K27" s="40"/>
      <c r="L27" s="103">
        <v>0</v>
      </c>
      <c r="M27" s="40"/>
      <c r="N27" s="103">
        <v>0</v>
      </c>
      <c r="O27" s="40"/>
      <c r="P27" s="103">
        <v>1674</v>
      </c>
      <c r="Q27" s="40"/>
      <c r="R27" s="103">
        <v>0</v>
      </c>
      <c r="S27" s="40"/>
      <c r="T27" s="103">
        <f t="shared" si="1"/>
        <v>1674</v>
      </c>
    </row>
    <row r="28" spans="1:20" ht="18.95" customHeight="1" x14ac:dyDescent="0.5">
      <c r="A28" s="175" t="s">
        <v>167</v>
      </c>
      <c r="C28" s="175"/>
      <c r="D28" s="197">
        <v>15</v>
      </c>
      <c r="E28" s="40"/>
      <c r="F28" s="103">
        <v>0</v>
      </c>
      <c r="G28" s="40"/>
      <c r="H28" s="103">
        <v>0</v>
      </c>
      <c r="I28" s="40"/>
      <c r="J28" s="103">
        <v>0</v>
      </c>
      <c r="K28" s="40"/>
      <c r="L28" s="103">
        <v>0</v>
      </c>
      <c r="M28" s="40"/>
      <c r="N28" s="103">
        <v>-725003</v>
      </c>
      <c r="O28" s="40"/>
      <c r="P28" s="103">
        <v>0</v>
      </c>
      <c r="Q28" s="40"/>
      <c r="R28" s="103">
        <v>0</v>
      </c>
      <c r="S28" s="40"/>
      <c r="T28" s="103">
        <f t="shared" si="1"/>
        <v>-725003</v>
      </c>
    </row>
    <row r="29" spans="1:20" ht="18.95" customHeight="1" x14ac:dyDescent="0.5">
      <c r="A29" s="175" t="s">
        <v>123</v>
      </c>
      <c r="C29" s="175"/>
      <c r="D29" s="175"/>
      <c r="E29" s="40"/>
      <c r="F29" s="101">
        <v>0</v>
      </c>
      <c r="G29" s="40"/>
      <c r="H29" s="101">
        <v>0</v>
      </c>
      <c r="I29" s="40"/>
      <c r="J29" s="101">
        <v>0</v>
      </c>
      <c r="K29" s="40"/>
      <c r="L29" s="101">
        <v>0</v>
      </c>
      <c r="M29" s="40"/>
      <c r="N29" s="101">
        <v>884165</v>
      </c>
      <c r="O29" s="40"/>
      <c r="P29" s="101">
        <v>0</v>
      </c>
      <c r="Q29" s="40"/>
      <c r="R29" s="101">
        <v>0</v>
      </c>
      <c r="S29" s="40"/>
      <c r="T29" s="101">
        <f t="shared" si="1"/>
        <v>884165</v>
      </c>
    </row>
    <row r="30" spans="1:20" ht="6" customHeight="1" x14ac:dyDescent="0.5">
      <c r="A30" s="175"/>
      <c r="B30" s="175"/>
      <c r="C30" s="175"/>
      <c r="D30" s="175"/>
      <c r="E30" s="176"/>
      <c r="F30" s="203"/>
      <c r="G30" s="176"/>
      <c r="H30" s="203"/>
      <c r="I30" s="176"/>
      <c r="J30" s="203"/>
      <c r="K30" s="176"/>
      <c r="L30" s="203"/>
      <c r="M30" s="176"/>
      <c r="N30" s="203"/>
      <c r="O30" s="176"/>
      <c r="P30" s="203"/>
      <c r="Q30" s="176"/>
      <c r="R30" s="203"/>
      <c r="S30" s="176"/>
      <c r="T30" s="204"/>
    </row>
    <row r="31" spans="1:20" ht="18.95" customHeight="1" thickBot="1" x14ac:dyDescent="0.55000000000000004">
      <c r="A31" s="174" t="s">
        <v>170</v>
      </c>
      <c r="B31" s="175"/>
      <c r="C31" s="175"/>
      <c r="D31" s="175"/>
      <c r="E31" s="40"/>
      <c r="F31" s="116">
        <f>SUM(F22:F29)</f>
        <v>4266775</v>
      </c>
      <c r="G31" s="40"/>
      <c r="H31" s="116">
        <f>SUM(H22:H29)</f>
        <v>493400</v>
      </c>
      <c r="I31" s="40"/>
      <c r="J31" s="116">
        <f>SUM(J22:J29)</f>
        <v>2093</v>
      </c>
      <c r="K31" s="40"/>
      <c r="L31" s="116">
        <f>SUM(L22:L29)</f>
        <v>437933</v>
      </c>
      <c r="M31" s="40"/>
      <c r="N31" s="116">
        <f>SUM(N22:N29)</f>
        <v>15252967</v>
      </c>
      <c r="O31" s="40"/>
      <c r="P31" s="116">
        <f>SUM(P22:P29)</f>
        <v>64091</v>
      </c>
      <c r="Q31" s="40"/>
      <c r="R31" s="116">
        <f>SUM(R22:R29)</f>
        <v>9174</v>
      </c>
      <c r="S31" s="40"/>
      <c r="T31" s="116">
        <f>SUM(T22:T29)</f>
        <v>20526433</v>
      </c>
    </row>
    <row r="32" spans="1:20" ht="18.95" customHeight="1" thickTop="1" x14ac:dyDescent="0.5">
      <c r="A32" s="174"/>
      <c r="B32" s="175"/>
      <c r="C32" s="175"/>
      <c r="D32" s="175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20" ht="18.95" customHeight="1" x14ac:dyDescent="0.5">
      <c r="A33" s="174"/>
      <c r="B33" s="175"/>
      <c r="C33" s="175"/>
      <c r="D33" s="175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1:20" ht="15.75" customHeight="1" x14ac:dyDescent="0.5">
      <c r="A34" s="174"/>
      <c r="B34" s="175"/>
      <c r="C34" s="175"/>
      <c r="D34" s="175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ht="21.95" customHeight="1" x14ac:dyDescent="0.5">
      <c r="A35" s="177" t="s">
        <v>40</v>
      </c>
      <c r="B35" s="177"/>
      <c r="C35" s="177"/>
      <c r="D35" s="177"/>
      <c r="E35" s="179"/>
      <c r="F35" s="178"/>
      <c r="G35" s="179"/>
      <c r="H35" s="178"/>
      <c r="I35" s="179"/>
      <c r="J35" s="178"/>
      <c r="K35" s="179"/>
      <c r="L35" s="180"/>
      <c r="M35" s="179"/>
      <c r="N35" s="180"/>
      <c r="O35" s="179"/>
      <c r="P35" s="180"/>
      <c r="Q35" s="179"/>
      <c r="R35" s="179"/>
      <c r="S35" s="179"/>
      <c r="T35" s="180"/>
    </row>
  </sheetData>
  <mergeCells count="3">
    <mergeCell ref="F5:T5"/>
    <mergeCell ref="L6:N6"/>
    <mergeCell ref="P6:R6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C0BE-953D-4437-BCDA-3614E064CB49}">
  <dimension ref="A1:K109"/>
  <sheetViews>
    <sheetView tabSelected="1" zoomScaleNormal="100" zoomScaleSheetLayoutView="70" workbookViewId="0"/>
  </sheetViews>
  <sheetFormatPr defaultColWidth="9.140625" defaultRowHeight="21.75" customHeight="1" x14ac:dyDescent="0.5"/>
  <cols>
    <col min="1" max="1" width="1.42578125" style="222" customWidth="1"/>
    <col min="2" max="2" width="47.5703125" style="222" customWidth="1"/>
    <col min="3" max="3" width="8.42578125" style="207" customWidth="1"/>
    <col min="4" max="4" width="0.5703125" style="222" customWidth="1"/>
    <col min="5" max="5" width="15.7109375" style="209" customWidth="1"/>
    <col min="6" max="6" width="0.5703125" style="233" customWidth="1"/>
    <col min="7" max="7" width="15.7109375" style="209" customWidth="1"/>
    <col min="8" max="8" width="0.5703125" style="233" customWidth="1"/>
    <col min="9" max="9" width="15.7109375" style="209" customWidth="1"/>
    <col min="10" max="10" width="0.5703125" style="233" customWidth="1"/>
    <col min="11" max="11" width="15.7109375" style="209" customWidth="1"/>
    <col min="12" max="16384" width="9.140625" style="222"/>
  </cols>
  <sheetData>
    <row r="1" spans="1:11" s="212" customFormat="1" ht="21.75" customHeight="1" x14ac:dyDescent="0.5">
      <c r="A1" s="205" t="s">
        <v>0</v>
      </c>
      <c r="B1" s="206"/>
      <c r="C1" s="207"/>
      <c r="D1" s="208"/>
      <c r="E1" s="209"/>
      <c r="F1" s="210"/>
      <c r="G1" s="209"/>
      <c r="H1" s="210"/>
      <c r="I1" s="211"/>
      <c r="J1" s="210"/>
      <c r="K1" s="211"/>
    </row>
    <row r="2" spans="1:11" s="212" customFormat="1" ht="21.75" customHeight="1" x14ac:dyDescent="0.5">
      <c r="A2" s="206" t="s">
        <v>173</v>
      </c>
      <c r="B2" s="206"/>
      <c r="C2" s="207"/>
      <c r="D2" s="208"/>
      <c r="E2" s="209"/>
      <c r="F2" s="210"/>
      <c r="G2" s="209"/>
      <c r="H2" s="210"/>
      <c r="I2" s="209"/>
      <c r="J2" s="210"/>
      <c r="K2" s="209"/>
    </row>
    <row r="3" spans="1:11" s="212" customFormat="1" ht="21.75" customHeight="1" x14ac:dyDescent="0.5">
      <c r="A3" s="213" t="s">
        <v>131</v>
      </c>
      <c r="B3" s="213"/>
      <c r="C3" s="214"/>
      <c r="D3" s="215"/>
      <c r="E3" s="216"/>
      <c r="F3" s="217"/>
      <c r="G3" s="216"/>
      <c r="H3" s="217"/>
      <c r="I3" s="216"/>
      <c r="J3" s="217"/>
      <c r="K3" s="216"/>
    </row>
    <row r="4" spans="1:11" s="212" customFormat="1" ht="18.600000000000001" customHeight="1" x14ac:dyDescent="0.5">
      <c r="A4" s="206"/>
      <c r="B4" s="206"/>
      <c r="C4" s="207"/>
      <c r="D4" s="208"/>
      <c r="E4" s="209"/>
      <c r="F4" s="210"/>
      <c r="G4" s="209"/>
      <c r="H4" s="210"/>
      <c r="I4" s="209"/>
      <c r="J4" s="210"/>
      <c r="K4" s="209"/>
    </row>
    <row r="5" spans="1:11" s="212" customFormat="1" ht="18.600000000000001" customHeight="1" x14ac:dyDescent="0.5">
      <c r="A5" s="206"/>
      <c r="B5" s="206"/>
      <c r="C5" s="207"/>
      <c r="D5" s="208"/>
      <c r="E5" s="218" t="s">
        <v>3</v>
      </c>
      <c r="F5" s="218"/>
      <c r="G5" s="218"/>
      <c r="H5" s="219"/>
      <c r="I5" s="218" t="s">
        <v>4</v>
      </c>
      <c r="J5" s="218"/>
      <c r="K5" s="218"/>
    </row>
    <row r="6" spans="1:11" s="212" customFormat="1" ht="18.600000000000001" customHeight="1" x14ac:dyDescent="0.5">
      <c r="A6" s="206"/>
      <c r="B6" s="206"/>
      <c r="C6" s="207"/>
      <c r="D6" s="208"/>
      <c r="E6" s="220" t="s">
        <v>5</v>
      </c>
      <c r="F6" s="221"/>
      <c r="G6" s="220" t="s">
        <v>5</v>
      </c>
      <c r="H6" s="221"/>
      <c r="I6" s="220" t="s">
        <v>5</v>
      </c>
      <c r="J6" s="221"/>
      <c r="K6" s="220" t="s">
        <v>5</v>
      </c>
    </row>
    <row r="7" spans="1:11" s="212" customFormat="1" ht="18.600000000000001" customHeight="1" x14ac:dyDescent="0.5">
      <c r="A7" s="206"/>
      <c r="B7" s="206"/>
      <c r="C7" s="207"/>
      <c r="D7" s="208"/>
      <c r="E7" s="220" t="s">
        <v>7</v>
      </c>
      <c r="F7" s="221"/>
      <c r="G7" s="220" t="s">
        <v>7</v>
      </c>
      <c r="H7" s="221"/>
      <c r="I7" s="220" t="s">
        <v>7</v>
      </c>
      <c r="J7" s="221"/>
      <c r="K7" s="220" t="s">
        <v>7</v>
      </c>
    </row>
    <row r="8" spans="1:11" ht="18.600000000000001" customHeight="1" x14ac:dyDescent="0.5">
      <c r="C8" s="223"/>
      <c r="D8" s="223"/>
      <c r="E8" s="19" t="s">
        <v>10</v>
      </c>
      <c r="F8" s="79"/>
      <c r="G8" s="19" t="s">
        <v>11</v>
      </c>
      <c r="H8" s="79"/>
      <c r="I8" s="19" t="str">
        <f>E8</f>
        <v>พ.ศ. 2566</v>
      </c>
      <c r="J8" s="79"/>
      <c r="K8" s="19" t="str">
        <f>G8</f>
        <v>พ.ศ. 2565</v>
      </c>
    </row>
    <row r="9" spans="1:11" s="212" customFormat="1" ht="18.600000000000001" customHeight="1" x14ac:dyDescent="0.5">
      <c r="A9" s="222"/>
      <c r="B9" s="222"/>
      <c r="C9" s="224" t="s">
        <v>12</v>
      </c>
      <c r="D9" s="225"/>
      <c r="E9" s="226" t="s">
        <v>13</v>
      </c>
      <c r="F9" s="211"/>
      <c r="G9" s="226" t="s">
        <v>13</v>
      </c>
      <c r="H9" s="227"/>
      <c r="I9" s="226" t="s">
        <v>13</v>
      </c>
      <c r="J9" s="211"/>
      <c r="K9" s="226" t="s">
        <v>13</v>
      </c>
    </row>
    <row r="10" spans="1:11" s="212" customFormat="1" ht="6" customHeight="1" x14ac:dyDescent="0.5">
      <c r="A10" s="222"/>
      <c r="B10" s="222"/>
      <c r="C10" s="228"/>
      <c r="D10" s="225"/>
      <c r="E10" s="229"/>
      <c r="F10" s="211"/>
      <c r="G10" s="211"/>
      <c r="H10" s="227"/>
      <c r="I10" s="229"/>
      <c r="J10" s="211"/>
      <c r="K10" s="211"/>
    </row>
    <row r="11" spans="1:11" ht="19.5" customHeight="1" x14ac:dyDescent="0.5">
      <c r="A11" s="230" t="s">
        <v>174</v>
      </c>
      <c r="B11" s="212"/>
      <c r="D11" s="207"/>
      <c r="E11" s="231"/>
      <c r="F11" s="232"/>
      <c r="I11" s="231"/>
    </row>
    <row r="12" spans="1:11" ht="19.5" customHeight="1" x14ac:dyDescent="0.5">
      <c r="A12" s="234" t="s">
        <v>175</v>
      </c>
      <c r="B12" s="235"/>
      <c r="D12" s="207"/>
      <c r="E12" s="236">
        <f>'PL 7-8 (6M)'!F34</f>
        <v>1412305</v>
      </c>
      <c r="F12" s="237"/>
      <c r="G12" s="238">
        <v>1227242</v>
      </c>
      <c r="H12" s="239"/>
      <c r="I12" s="236">
        <v>1111181</v>
      </c>
      <c r="J12" s="240"/>
      <c r="K12" s="238">
        <v>1220128</v>
      </c>
    </row>
    <row r="13" spans="1:11" ht="19.5" customHeight="1" x14ac:dyDescent="0.5">
      <c r="A13" s="234" t="s">
        <v>176</v>
      </c>
      <c r="B13" s="235"/>
      <c r="E13" s="236"/>
      <c r="F13" s="237"/>
      <c r="G13" s="238"/>
      <c r="H13" s="237"/>
      <c r="I13" s="236"/>
      <c r="J13" s="237"/>
      <c r="K13" s="238"/>
    </row>
    <row r="14" spans="1:11" ht="19.5" customHeight="1" x14ac:dyDescent="0.5">
      <c r="A14" s="234"/>
      <c r="B14" s="234" t="s">
        <v>177</v>
      </c>
      <c r="E14" s="236"/>
      <c r="F14" s="237"/>
      <c r="G14" s="238"/>
      <c r="H14" s="237"/>
      <c r="I14" s="236"/>
      <c r="J14" s="237"/>
      <c r="K14" s="238"/>
    </row>
    <row r="15" spans="1:11" ht="19.5" customHeight="1" x14ac:dyDescent="0.5">
      <c r="B15" s="234" t="s">
        <v>178</v>
      </c>
      <c r="C15" s="241">
        <v>10</v>
      </c>
      <c r="D15" s="207"/>
      <c r="E15" s="236">
        <v>68058</v>
      </c>
      <c r="F15" s="237"/>
      <c r="G15" s="238">
        <v>69061</v>
      </c>
      <c r="H15" s="239"/>
      <c r="I15" s="236">
        <v>34534</v>
      </c>
      <c r="J15" s="240"/>
      <c r="K15" s="238">
        <v>54017</v>
      </c>
    </row>
    <row r="16" spans="1:11" ht="19.5" customHeight="1" x14ac:dyDescent="0.5">
      <c r="B16" s="234" t="s">
        <v>179</v>
      </c>
      <c r="C16" s="241"/>
      <c r="D16" s="207"/>
      <c r="E16" s="236">
        <v>13402</v>
      </c>
      <c r="F16" s="237"/>
      <c r="G16" s="238">
        <v>10582</v>
      </c>
      <c r="H16" s="239"/>
      <c r="I16" s="236">
        <v>12551</v>
      </c>
      <c r="J16" s="240"/>
      <c r="K16" s="238">
        <v>9796</v>
      </c>
    </row>
    <row r="17" spans="1:11" ht="19.5" customHeight="1" x14ac:dyDescent="0.5">
      <c r="B17" s="234" t="s">
        <v>180</v>
      </c>
      <c r="C17" s="241"/>
      <c r="D17" s="207"/>
      <c r="E17" s="236">
        <v>-47948</v>
      </c>
      <c r="F17" s="237"/>
      <c r="G17" s="238">
        <v>6476</v>
      </c>
      <c r="H17" s="239"/>
      <c r="I17" s="236">
        <v>0</v>
      </c>
      <c r="J17" s="240"/>
      <c r="K17" s="238" t="s">
        <v>181</v>
      </c>
    </row>
    <row r="18" spans="1:11" ht="19.5" customHeight="1" x14ac:dyDescent="0.5">
      <c r="B18" s="234" t="s">
        <v>182</v>
      </c>
      <c r="C18" s="241"/>
      <c r="D18" s="207"/>
      <c r="E18" s="236">
        <v>-4054</v>
      </c>
      <c r="F18" s="237"/>
      <c r="G18" s="238">
        <v>1275</v>
      </c>
      <c r="H18" s="239"/>
      <c r="I18" s="236">
        <v>0</v>
      </c>
      <c r="J18" s="240"/>
      <c r="K18" s="238" t="s">
        <v>181</v>
      </c>
    </row>
    <row r="19" spans="1:11" ht="19.5" customHeight="1" x14ac:dyDescent="0.5">
      <c r="B19" s="222" t="s">
        <v>183</v>
      </c>
      <c r="C19" s="241"/>
      <c r="D19" s="207"/>
      <c r="E19" s="236">
        <v>15507</v>
      </c>
      <c r="F19" s="237"/>
      <c r="G19" s="238">
        <v>3773</v>
      </c>
      <c r="H19" s="237"/>
      <c r="I19" s="236">
        <v>30</v>
      </c>
      <c r="J19" s="237"/>
      <c r="K19" s="238">
        <v>278</v>
      </c>
    </row>
    <row r="20" spans="1:11" ht="19.5" customHeight="1" x14ac:dyDescent="0.5">
      <c r="B20" s="222" t="s">
        <v>184</v>
      </c>
      <c r="C20" s="241"/>
      <c r="D20" s="207"/>
      <c r="E20" s="236">
        <v>0</v>
      </c>
      <c r="F20" s="237"/>
      <c r="G20" s="238">
        <v>-146</v>
      </c>
      <c r="H20" s="237"/>
      <c r="I20" s="236">
        <v>0</v>
      </c>
      <c r="J20" s="237"/>
      <c r="K20" s="238">
        <v>-146</v>
      </c>
    </row>
    <row r="21" spans="1:11" ht="19.5" customHeight="1" x14ac:dyDescent="0.5">
      <c r="B21" s="222" t="s">
        <v>185</v>
      </c>
      <c r="C21" s="241"/>
      <c r="D21" s="207"/>
      <c r="E21" s="236"/>
      <c r="F21" s="237"/>
      <c r="G21" s="238"/>
      <c r="H21" s="237"/>
      <c r="I21" s="236"/>
      <c r="J21" s="237"/>
      <c r="K21" s="238"/>
    </row>
    <row r="22" spans="1:11" ht="19.5" customHeight="1" x14ac:dyDescent="0.5">
      <c r="B22" s="222" t="s">
        <v>186</v>
      </c>
      <c r="C22" s="241"/>
      <c r="D22" s="207"/>
      <c r="E22" s="236">
        <v>-96541</v>
      </c>
      <c r="F22" s="237"/>
      <c r="G22" s="238">
        <v>0</v>
      </c>
      <c r="H22" s="237"/>
      <c r="I22" s="236">
        <v>0</v>
      </c>
      <c r="J22" s="237"/>
      <c r="K22" s="238">
        <v>0</v>
      </c>
    </row>
    <row r="23" spans="1:11" ht="19.5" customHeight="1" x14ac:dyDescent="0.5">
      <c r="B23" s="222" t="s">
        <v>187</v>
      </c>
      <c r="C23" s="241"/>
      <c r="D23" s="207"/>
      <c r="E23" s="236">
        <v>422</v>
      </c>
      <c r="F23" s="237"/>
      <c r="G23" s="238">
        <v>0</v>
      </c>
      <c r="H23" s="237"/>
      <c r="I23" s="236">
        <v>422</v>
      </c>
      <c r="J23" s="237"/>
      <c r="K23" s="238">
        <v>0</v>
      </c>
    </row>
    <row r="24" spans="1:11" ht="19.5" customHeight="1" x14ac:dyDescent="0.5">
      <c r="B24" s="222" t="s">
        <v>188</v>
      </c>
      <c r="C24" s="241"/>
      <c r="D24" s="207"/>
      <c r="E24" s="236">
        <v>-267</v>
      </c>
      <c r="F24" s="237"/>
      <c r="G24" s="238">
        <v>-267</v>
      </c>
      <c r="H24" s="239"/>
      <c r="I24" s="236">
        <v>-267</v>
      </c>
      <c r="J24" s="240"/>
      <c r="K24" s="238">
        <v>-267</v>
      </c>
    </row>
    <row r="25" spans="1:11" ht="19.5" customHeight="1" x14ac:dyDescent="0.5">
      <c r="B25" s="234" t="s">
        <v>64</v>
      </c>
      <c r="C25" s="241"/>
      <c r="D25" s="207"/>
      <c r="E25" s="236">
        <v>20988</v>
      </c>
      <c r="F25" s="237"/>
      <c r="G25" s="238">
        <v>21026</v>
      </c>
      <c r="H25" s="239"/>
      <c r="I25" s="236">
        <v>18248</v>
      </c>
      <c r="J25" s="240"/>
      <c r="K25" s="238">
        <v>18786</v>
      </c>
    </row>
    <row r="26" spans="1:11" ht="19.5" customHeight="1" x14ac:dyDescent="0.5">
      <c r="B26" s="234" t="s">
        <v>189</v>
      </c>
      <c r="C26" s="241">
        <v>13</v>
      </c>
      <c r="D26" s="207"/>
      <c r="E26" s="236">
        <v>1674</v>
      </c>
      <c r="F26" s="237"/>
      <c r="G26" s="238">
        <v>6889</v>
      </c>
      <c r="H26" s="239"/>
      <c r="I26" s="236">
        <v>1674</v>
      </c>
      <c r="J26" s="242"/>
      <c r="K26" s="238">
        <v>6889</v>
      </c>
    </row>
    <row r="27" spans="1:11" ht="19.5" customHeight="1" x14ac:dyDescent="0.5">
      <c r="B27" s="222" t="s">
        <v>104</v>
      </c>
      <c r="C27" s="241"/>
      <c r="D27" s="207"/>
      <c r="E27" s="236">
        <v>190507</v>
      </c>
      <c r="F27" s="237"/>
      <c r="G27" s="238">
        <v>39686</v>
      </c>
      <c r="H27" s="239"/>
      <c r="I27" s="236">
        <v>117850</v>
      </c>
      <c r="J27" s="240"/>
      <c r="K27" s="238">
        <v>68035</v>
      </c>
    </row>
    <row r="28" spans="1:11" ht="19.5" customHeight="1" x14ac:dyDescent="0.5">
      <c r="B28" s="222" t="s">
        <v>190</v>
      </c>
      <c r="C28" s="243"/>
      <c r="D28" s="207"/>
      <c r="E28" s="236">
        <f>-24263+8</f>
        <v>-24255</v>
      </c>
      <c r="F28" s="237"/>
      <c r="G28" s="238">
        <v>-24462</v>
      </c>
      <c r="H28" s="239"/>
      <c r="I28" s="236">
        <v>-8307</v>
      </c>
      <c r="J28" s="240"/>
      <c r="K28" s="238">
        <v>-14607</v>
      </c>
    </row>
    <row r="29" spans="1:11" ht="19.5" customHeight="1" x14ac:dyDescent="0.5">
      <c r="B29" s="222" t="s">
        <v>191</v>
      </c>
      <c r="C29" s="241"/>
      <c r="D29" s="207"/>
      <c r="E29" s="236">
        <f>30452</f>
        <v>30452</v>
      </c>
      <c r="F29" s="237"/>
      <c r="G29" s="238">
        <v>51696</v>
      </c>
      <c r="H29" s="239"/>
      <c r="I29" s="236">
        <v>0</v>
      </c>
      <c r="J29" s="240"/>
      <c r="K29" s="238" t="s">
        <v>181</v>
      </c>
    </row>
    <row r="30" spans="1:11" ht="19.5" customHeight="1" x14ac:dyDescent="0.5">
      <c r="A30" s="234" t="s">
        <v>192</v>
      </c>
      <c r="B30" s="235"/>
      <c r="D30" s="207"/>
      <c r="E30" s="236"/>
      <c r="F30" s="237"/>
      <c r="G30" s="238"/>
      <c r="H30" s="222"/>
      <c r="I30" s="236"/>
      <c r="J30" s="222"/>
      <c r="K30" s="238"/>
    </row>
    <row r="31" spans="1:11" ht="19.5" customHeight="1" x14ac:dyDescent="0.5">
      <c r="B31" s="244" t="s">
        <v>193</v>
      </c>
      <c r="D31" s="207"/>
      <c r="E31" s="236">
        <v>-3121</v>
      </c>
      <c r="F31" s="237"/>
      <c r="G31" s="238">
        <v>-16301</v>
      </c>
      <c r="H31" s="239"/>
      <c r="I31" s="236">
        <v>-46412</v>
      </c>
      <c r="J31" s="240"/>
      <c r="K31" s="238">
        <v>-76447</v>
      </c>
    </row>
    <row r="32" spans="1:11" ht="19.5" customHeight="1" x14ac:dyDescent="0.5">
      <c r="B32" s="244" t="s">
        <v>194</v>
      </c>
      <c r="D32" s="207"/>
      <c r="E32" s="236">
        <v>-579246</v>
      </c>
      <c r="F32" s="237"/>
      <c r="G32" s="238">
        <v>-4289461</v>
      </c>
      <c r="H32" s="239"/>
      <c r="I32" s="236">
        <v>-1687763</v>
      </c>
      <c r="J32" s="240"/>
      <c r="K32" s="238">
        <v>-3591163</v>
      </c>
    </row>
    <row r="33" spans="1:11" ht="19.5" customHeight="1" x14ac:dyDescent="0.5">
      <c r="B33" s="244" t="s">
        <v>195</v>
      </c>
      <c r="D33" s="207"/>
      <c r="E33" s="236">
        <v>-379726</v>
      </c>
      <c r="F33" s="237"/>
      <c r="G33" s="238">
        <v>-261687</v>
      </c>
      <c r="H33" s="239"/>
      <c r="I33" s="236">
        <v>-19279</v>
      </c>
      <c r="J33" s="240"/>
      <c r="K33" s="238">
        <v>-261687</v>
      </c>
    </row>
    <row r="34" spans="1:11" ht="19.5" customHeight="1" x14ac:dyDescent="0.5">
      <c r="B34" s="244" t="s">
        <v>196</v>
      </c>
      <c r="D34" s="207"/>
      <c r="E34" s="236">
        <v>-33131</v>
      </c>
      <c r="F34" s="237"/>
      <c r="G34" s="238">
        <v>-162850</v>
      </c>
      <c r="H34" s="239"/>
      <c r="I34" s="236">
        <v>-163888</v>
      </c>
      <c r="J34" s="240"/>
      <c r="K34" s="238">
        <v>-141851</v>
      </c>
    </row>
    <row r="35" spans="1:11" ht="19.5" customHeight="1" x14ac:dyDescent="0.5">
      <c r="B35" s="244" t="s">
        <v>197</v>
      </c>
      <c r="D35" s="207"/>
      <c r="E35" s="236">
        <v>-36207</v>
      </c>
      <c r="F35" s="237"/>
      <c r="G35" s="238">
        <v>-34415</v>
      </c>
      <c r="H35" s="239"/>
      <c r="I35" s="236">
        <v>-8560</v>
      </c>
      <c r="J35" s="240"/>
      <c r="K35" s="238">
        <v>-2707</v>
      </c>
    </row>
    <row r="36" spans="1:11" ht="19.5" customHeight="1" x14ac:dyDescent="0.5">
      <c r="B36" s="244" t="s">
        <v>198</v>
      </c>
      <c r="D36" s="207"/>
      <c r="E36" s="236">
        <v>-7968</v>
      </c>
      <c r="F36" s="237"/>
      <c r="G36" s="238">
        <v>-10218</v>
      </c>
      <c r="H36" s="239"/>
      <c r="I36" s="236">
        <v>-5612</v>
      </c>
      <c r="J36" s="240"/>
      <c r="K36" s="238">
        <v>-3667</v>
      </c>
    </row>
    <row r="37" spans="1:11" ht="19.5" customHeight="1" x14ac:dyDescent="0.5">
      <c r="B37" s="244" t="s">
        <v>199</v>
      </c>
      <c r="D37" s="207"/>
      <c r="E37" s="236">
        <v>-681677</v>
      </c>
      <c r="F37" s="237"/>
      <c r="G37" s="238">
        <v>418987</v>
      </c>
      <c r="H37" s="239"/>
      <c r="I37" s="236">
        <v>-614549</v>
      </c>
      <c r="J37" s="240"/>
      <c r="K37" s="238">
        <v>417876</v>
      </c>
    </row>
    <row r="38" spans="1:11" ht="19.5" customHeight="1" x14ac:dyDescent="0.5">
      <c r="B38" s="244" t="s">
        <v>200</v>
      </c>
      <c r="D38" s="207"/>
      <c r="E38" s="236">
        <v>-274667</v>
      </c>
      <c r="F38" s="237"/>
      <c r="G38" s="238">
        <v>-49938</v>
      </c>
      <c r="H38" s="239"/>
      <c r="I38" s="236">
        <v>-129812</v>
      </c>
      <c r="J38" s="240"/>
      <c r="K38" s="238">
        <v>-133190</v>
      </c>
    </row>
    <row r="39" spans="1:11" ht="19.5" customHeight="1" x14ac:dyDescent="0.5">
      <c r="B39" s="244" t="s">
        <v>201</v>
      </c>
      <c r="D39" s="207"/>
      <c r="E39" s="236">
        <v>24842</v>
      </c>
      <c r="F39" s="237"/>
      <c r="G39" s="238">
        <v>188224</v>
      </c>
      <c r="H39" s="239"/>
      <c r="I39" s="236">
        <v>175476</v>
      </c>
      <c r="J39" s="240"/>
      <c r="K39" s="238">
        <v>97567</v>
      </c>
    </row>
    <row r="40" spans="1:11" ht="19.5" customHeight="1" x14ac:dyDescent="0.5">
      <c r="B40" s="244" t="s">
        <v>202</v>
      </c>
      <c r="D40" s="207"/>
      <c r="E40" s="236">
        <v>66375</v>
      </c>
      <c r="F40" s="237"/>
      <c r="G40" s="238">
        <v>7589</v>
      </c>
      <c r="H40" s="239"/>
      <c r="I40" s="236">
        <v>58275</v>
      </c>
      <c r="J40" s="240"/>
      <c r="K40" s="238">
        <v>6161</v>
      </c>
    </row>
    <row r="41" spans="1:11" ht="19.5" customHeight="1" x14ac:dyDescent="0.5">
      <c r="B41" s="245" t="s">
        <v>203</v>
      </c>
      <c r="D41" s="207"/>
      <c r="E41" s="236">
        <v>4462</v>
      </c>
      <c r="F41" s="237"/>
      <c r="G41" s="238">
        <v>2699</v>
      </c>
      <c r="H41" s="239"/>
      <c r="I41" s="236">
        <v>1714</v>
      </c>
      <c r="J41" s="240"/>
      <c r="K41" s="238">
        <v>443</v>
      </c>
    </row>
    <row r="42" spans="1:11" ht="19.5" customHeight="1" x14ac:dyDescent="0.5">
      <c r="B42" s="245" t="s">
        <v>204</v>
      </c>
      <c r="D42" s="207"/>
      <c r="E42" s="236">
        <v>76615</v>
      </c>
      <c r="F42" s="237"/>
      <c r="G42" s="238">
        <v>74238</v>
      </c>
      <c r="H42" s="239"/>
      <c r="I42" s="236">
        <v>52981</v>
      </c>
      <c r="J42" s="240"/>
      <c r="K42" s="238">
        <v>41341</v>
      </c>
    </row>
    <row r="43" spans="1:11" ht="19.5" customHeight="1" x14ac:dyDescent="0.5">
      <c r="B43" s="245" t="s">
        <v>205</v>
      </c>
      <c r="D43" s="207"/>
      <c r="E43" s="246">
        <v>-179</v>
      </c>
      <c r="F43" s="237"/>
      <c r="G43" s="247">
        <v>134</v>
      </c>
      <c r="H43" s="237"/>
      <c r="I43" s="246">
        <v>0</v>
      </c>
      <c r="J43" s="240"/>
      <c r="K43" s="247" t="s">
        <v>181</v>
      </c>
    </row>
    <row r="44" spans="1:11" ht="6" customHeight="1" x14ac:dyDescent="0.5">
      <c r="A44" s="235"/>
      <c r="B44" s="235"/>
      <c r="D44" s="207"/>
      <c r="E44" s="248"/>
      <c r="F44" s="249"/>
      <c r="G44" s="250"/>
      <c r="H44" s="232"/>
      <c r="I44" s="236"/>
      <c r="J44" s="249"/>
      <c r="K44" s="238"/>
    </row>
    <row r="45" spans="1:11" ht="19.5" customHeight="1" x14ac:dyDescent="0.5">
      <c r="A45" s="222" t="s">
        <v>206</v>
      </c>
      <c r="B45" s="212"/>
      <c r="D45" s="207"/>
      <c r="E45" s="236">
        <f>SUM(E12:E43)</f>
        <v>-243378</v>
      </c>
      <c r="F45" s="237"/>
      <c r="G45" s="238">
        <f>SUM(G12:G43)</f>
        <v>-2720168</v>
      </c>
      <c r="H45" s="237"/>
      <c r="I45" s="236">
        <f>SUM(I12:I43)</f>
        <v>-1099513</v>
      </c>
      <c r="J45" s="237"/>
      <c r="K45" s="238">
        <f>SUM(K12:K43)</f>
        <v>-2284415</v>
      </c>
    </row>
    <row r="46" spans="1:11" ht="19.5" customHeight="1" x14ac:dyDescent="0.4">
      <c r="A46" s="251" t="s">
        <v>207</v>
      </c>
      <c r="D46" s="207"/>
      <c r="E46" s="236">
        <v>-418409</v>
      </c>
      <c r="F46" s="237"/>
      <c r="G46" s="238">
        <v>-363937</v>
      </c>
      <c r="H46" s="237"/>
      <c r="I46" s="236">
        <v>-393151</v>
      </c>
      <c r="J46" s="240"/>
      <c r="K46" s="238">
        <v>-276495</v>
      </c>
    </row>
    <row r="47" spans="1:11" ht="19.5" customHeight="1" x14ac:dyDescent="0.5">
      <c r="B47" s="222" t="s">
        <v>208</v>
      </c>
      <c r="D47" s="207"/>
      <c r="E47" s="252">
        <v>-316282</v>
      </c>
      <c r="F47" s="237"/>
      <c r="G47" s="253">
        <v>-284194</v>
      </c>
      <c r="H47" s="237"/>
      <c r="I47" s="252">
        <v>-296021</v>
      </c>
      <c r="J47" s="240"/>
      <c r="K47" s="253">
        <v>-244132</v>
      </c>
    </row>
    <row r="48" spans="1:11" ht="6" customHeight="1" x14ac:dyDescent="0.5">
      <c r="A48" s="235"/>
      <c r="B48" s="235"/>
      <c r="D48" s="207"/>
      <c r="E48" s="248"/>
      <c r="F48" s="249"/>
      <c r="G48" s="250"/>
      <c r="H48" s="232"/>
      <c r="I48" s="248"/>
      <c r="J48" s="249"/>
      <c r="K48" s="250"/>
    </row>
    <row r="49" spans="1:11" ht="19.5" customHeight="1" x14ac:dyDescent="0.5">
      <c r="A49" s="212" t="s">
        <v>209</v>
      </c>
      <c r="D49" s="207"/>
      <c r="E49" s="246">
        <f>SUM(E45:E47)</f>
        <v>-978069</v>
      </c>
      <c r="F49" s="249"/>
      <c r="G49" s="247">
        <f>SUM(G45:G47)</f>
        <v>-3368299</v>
      </c>
      <c r="H49" s="232"/>
      <c r="I49" s="246">
        <f>SUM(I45:I47)</f>
        <v>-1788685</v>
      </c>
      <c r="J49" s="237"/>
      <c r="K49" s="247">
        <f>SUM(K45:K47)</f>
        <v>-2805042</v>
      </c>
    </row>
    <row r="50" spans="1:11" ht="21.75" customHeight="1" x14ac:dyDescent="0.5">
      <c r="A50" s="212"/>
      <c r="D50" s="207"/>
      <c r="E50" s="254"/>
      <c r="F50" s="250"/>
      <c r="G50" s="254"/>
      <c r="H50" s="232"/>
      <c r="I50" s="254"/>
      <c r="J50" s="238"/>
      <c r="K50" s="254"/>
    </row>
    <row r="51" spans="1:11" ht="21.75" customHeight="1" x14ac:dyDescent="0.5">
      <c r="A51" s="212"/>
      <c r="D51" s="207"/>
      <c r="E51" s="254"/>
      <c r="F51" s="250"/>
      <c r="G51" s="254"/>
      <c r="H51" s="232"/>
      <c r="I51" s="254"/>
      <c r="J51" s="238"/>
      <c r="K51" s="254"/>
    </row>
    <row r="52" spans="1:11" ht="21.75" customHeight="1" x14ac:dyDescent="0.5">
      <c r="A52" s="212"/>
      <c r="D52" s="207"/>
      <c r="E52" s="254"/>
      <c r="F52" s="250"/>
      <c r="G52" s="254"/>
      <c r="H52" s="232"/>
      <c r="I52" s="254"/>
      <c r="J52" s="238"/>
      <c r="K52" s="254"/>
    </row>
    <row r="53" spans="1:11" ht="12" customHeight="1" x14ac:dyDescent="0.5">
      <c r="A53" s="212"/>
      <c r="D53" s="207"/>
      <c r="E53" s="254"/>
      <c r="F53" s="250"/>
      <c r="G53" s="254"/>
      <c r="H53" s="232"/>
      <c r="I53" s="254"/>
      <c r="J53" s="238"/>
      <c r="K53" s="254"/>
    </row>
    <row r="54" spans="1:11" ht="21.95" customHeight="1" x14ac:dyDescent="0.5">
      <c r="A54" s="255" t="s">
        <v>40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</row>
    <row r="55" spans="1:11" ht="21.75" customHeight="1" x14ac:dyDescent="0.5">
      <c r="A55" s="206" t="s">
        <v>0</v>
      </c>
      <c r="B55" s="206"/>
      <c r="D55" s="208"/>
      <c r="F55" s="210"/>
      <c r="H55" s="210"/>
      <c r="I55" s="211"/>
      <c r="J55" s="210"/>
      <c r="K55" s="211"/>
    </row>
    <row r="56" spans="1:11" ht="21.75" customHeight="1" x14ac:dyDescent="0.5">
      <c r="A56" s="206" t="s">
        <v>210</v>
      </c>
      <c r="B56" s="206"/>
      <c r="D56" s="208"/>
      <c r="F56" s="210"/>
      <c r="H56" s="210"/>
      <c r="J56" s="210"/>
    </row>
    <row r="57" spans="1:11" ht="21.75" customHeight="1" x14ac:dyDescent="0.5">
      <c r="A57" s="213" t="str">
        <f>A3</f>
        <v>สำหรับงวดหกเดือนสิ้นสุดวันที่ 30 มิถุนายน พ.ศ. 2566</v>
      </c>
      <c r="B57" s="213"/>
      <c r="C57" s="214"/>
      <c r="D57" s="215"/>
      <c r="E57" s="216"/>
      <c r="F57" s="217"/>
      <c r="G57" s="216"/>
      <c r="H57" s="217"/>
      <c r="I57" s="216"/>
      <c r="J57" s="217"/>
      <c r="K57" s="216"/>
    </row>
    <row r="58" spans="1:11" ht="19.5" customHeight="1" x14ac:dyDescent="0.5">
      <c r="A58" s="206"/>
      <c r="B58" s="206"/>
      <c r="D58" s="208"/>
      <c r="F58" s="210"/>
      <c r="H58" s="210"/>
      <c r="J58" s="210"/>
    </row>
    <row r="59" spans="1:11" s="212" customFormat="1" ht="19.5" customHeight="1" x14ac:dyDescent="0.5">
      <c r="A59" s="206"/>
      <c r="B59" s="206"/>
      <c r="C59" s="207"/>
      <c r="D59" s="208"/>
      <c r="E59" s="218" t="s">
        <v>3</v>
      </c>
      <c r="F59" s="218"/>
      <c r="G59" s="218"/>
      <c r="H59" s="219"/>
      <c r="I59" s="218" t="s">
        <v>4</v>
      </c>
      <c r="J59" s="218"/>
      <c r="K59" s="218"/>
    </row>
    <row r="60" spans="1:11" s="212" customFormat="1" ht="19.5" customHeight="1" x14ac:dyDescent="0.5">
      <c r="A60" s="206"/>
      <c r="B60" s="206"/>
      <c r="C60" s="207"/>
      <c r="D60" s="208"/>
      <c r="E60" s="220" t="s">
        <v>5</v>
      </c>
      <c r="F60" s="221"/>
      <c r="G60" s="220" t="s">
        <v>5</v>
      </c>
      <c r="H60" s="221"/>
      <c r="I60" s="220" t="s">
        <v>5</v>
      </c>
      <c r="J60" s="221"/>
      <c r="K60" s="220" t="s">
        <v>5</v>
      </c>
    </row>
    <row r="61" spans="1:11" ht="19.5" customHeight="1" x14ac:dyDescent="0.5">
      <c r="A61" s="206"/>
      <c r="B61" s="206"/>
      <c r="C61" s="228"/>
      <c r="D61" s="208"/>
      <c r="E61" s="220" t="s">
        <v>7</v>
      </c>
      <c r="F61" s="221"/>
      <c r="G61" s="220" t="s">
        <v>7</v>
      </c>
      <c r="H61" s="221"/>
      <c r="I61" s="220" t="s">
        <v>7</v>
      </c>
      <c r="J61" s="221"/>
      <c r="K61" s="220" t="s">
        <v>7</v>
      </c>
    </row>
    <row r="62" spans="1:11" ht="19.5" customHeight="1" x14ac:dyDescent="0.5">
      <c r="C62" s="228"/>
      <c r="D62" s="223"/>
      <c r="E62" s="19" t="s">
        <v>10</v>
      </c>
      <c r="F62" s="79"/>
      <c r="G62" s="19" t="s">
        <v>11</v>
      </c>
      <c r="H62" s="79"/>
      <c r="I62" s="19" t="str">
        <f>E62</f>
        <v>พ.ศ. 2566</v>
      </c>
      <c r="J62" s="79"/>
      <c r="K62" s="19" t="str">
        <f>G62</f>
        <v>พ.ศ. 2565</v>
      </c>
    </row>
    <row r="63" spans="1:11" s="212" customFormat="1" ht="19.5" customHeight="1" x14ac:dyDescent="0.5">
      <c r="A63" s="222"/>
      <c r="B63" s="222"/>
      <c r="C63" s="224" t="s">
        <v>12</v>
      </c>
      <c r="D63" s="225"/>
      <c r="E63" s="226" t="s">
        <v>13</v>
      </c>
      <c r="F63" s="211"/>
      <c r="G63" s="226" t="s">
        <v>13</v>
      </c>
      <c r="H63" s="227"/>
      <c r="I63" s="226" t="s">
        <v>13</v>
      </c>
      <c r="J63" s="211"/>
      <c r="K63" s="226" t="s">
        <v>13</v>
      </c>
    </row>
    <row r="64" spans="1:11" ht="19.5" customHeight="1" x14ac:dyDescent="0.5">
      <c r="A64" s="212" t="s">
        <v>211</v>
      </c>
      <c r="B64" s="212"/>
      <c r="D64" s="207"/>
      <c r="E64" s="231"/>
      <c r="F64" s="209"/>
      <c r="H64" s="232"/>
      <c r="I64" s="231"/>
      <c r="J64" s="209"/>
    </row>
    <row r="65" spans="1:11" ht="19.5" customHeight="1" x14ac:dyDescent="0.4">
      <c r="A65" s="256" t="s">
        <v>212</v>
      </c>
      <c r="D65" s="207"/>
      <c r="E65" s="236">
        <v>0</v>
      </c>
      <c r="F65" s="237"/>
      <c r="G65" s="238">
        <v>323157</v>
      </c>
      <c r="H65" s="237"/>
      <c r="I65" s="236">
        <v>0</v>
      </c>
      <c r="J65" s="239"/>
      <c r="K65" s="238">
        <v>302307</v>
      </c>
    </row>
    <row r="66" spans="1:11" ht="19.5" customHeight="1" x14ac:dyDescent="0.4">
      <c r="A66" s="256" t="s">
        <v>213</v>
      </c>
      <c r="C66" s="243">
        <v>18.399999999999999</v>
      </c>
      <c r="D66" s="207"/>
      <c r="E66" s="236">
        <v>0</v>
      </c>
      <c r="F66" s="237"/>
      <c r="G66" s="238" t="s">
        <v>214</v>
      </c>
      <c r="H66" s="237"/>
      <c r="I66" s="236">
        <v>-459948</v>
      </c>
      <c r="J66" s="239"/>
      <c r="K66" s="238" t="s">
        <v>214</v>
      </c>
    </row>
    <row r="67" spans="1:11" ht="19.5" customHeight="1" x14ac:dyDescent="0.4">
      <c r="A67" s="256" t="s">
        <v>215</v>
      </c>
      <c r="C67" s="243">
        <v>18.399999999999999</v>
      </c>
      <c r="D67" s="207"/>
      <c r="E67" s="236">
        <v>-418219</v>
      </c>
      <c r="F67" s="237"/>
      <c r="G67" s="238">
        <v>0</v>
      </c>
      <c r="H67" s="237"/>
      <c r="I67" s="236">
        <v>-952219</v>
      </c>
      <c r="J67" s="239"/>
      <c r="K67" s="238">
        <v>-468600</v>
      </c>
    </row>
    <row r="68" spans="1:11" ht="19.5" customHeight="1" x14ac:dyDescent="0.4">
      <c r="A68" s="257" t="s">
        <v>216</v>
      </c>
      <c r="B68" s="257"/>
      <c r="C68" s="243"/>
      <c r="D68" s="207"/>
      <c r="E68" s="236">
        <v>0</v>
      </c>
      <c r="F68" s="237"/>
      <c r="G68" s="238" t="s">
        <v>214</v>
      </c>
      <c r="H68" s="237"/>
      <c r="I68" s="236">
        <v>0</v>
      </c>
      <c r="J68" s="239"/>
      <c r="K68" s="238">
        <v>230000</v>
      </c>
    </row>
    <row r="69" spans="1:11" ht="19.5" customHeight="1" x14ac:dyDescent="0.4">
      <c r="A69" s="257" t="s">
        <v>217</v>
      </c>
      <c r="B69" s="257"/>
      <c r="C69" s="243"/>
      <c r="D69" s="207"/>
      <c r="E69" s="236">
        <v>41541</v>
      </c>
      <c r="F69" s="237"/>
      <c r="G69" s="238">
        <v>0</v>
      </c>
      <c r="H69" s="237"/>
      <c r="I69" s="236">
        <v>45000</v>
      </c>
      <c r="J69" s="239"/>
      <c r="K69" s="238">
        <v>0</v>
      </c>
    </row>
    <row r="70" spans="1:11" s="212" customFormat="1" ht="19.5" customHeight="1" x14ac:dyDescent="0.4">
      <c r="A70" s="256" t="s">
        <v>218</v>
      </c>
      <c r="C70" s="243"/>
      <c r="D70" s="207"/>
      <c r="E70" s="236">
        <v>0</v>
      </c>
      <c r="F70" s="237"/>
      <c r="G70" s="238" t="s">
        <v>214</v>
      </c>
      <c r="H70" s="237"/>
      <c r="I70" s="236">
        <v>-96750</v>
      </c>
      <c r="J70" s="237"/>
      <c r="K70" s="238">
        <v>-100200</v>
      </c>
    </row>
    <row r="71" spans="1:11" ht="19.5" customHeight="1" x14ac:dyDescent="0.4">
      <c r="A71" s="257" t="s">
        <v>219</v>
      </c>
      <c r="B71" s="257"/>
      <c r="C71" s="243"/>
      <c r="D71" s="207"/>
      <c r="E71" s="236">
        <v>-65139</v>
      </c>
      <c r="F71" s="237"/>
      <c r="G71" s="238">
        <v>-18868</v>
      </c>
      <c r="H71" s="237"/>
      <c r="I71" s="236">
        <v>0</v>
      </c>
      <c r="J71" s="239"/>
      <c r="K71" s="238" t="s">
        <v>214</v>
      </c>
    </row>
    <row r="72" spans="1:11" ht="19.5" customHeight="1" x14ac:dyDescent="0.4">
      <c r="A72" s="256" t="s">
        <v>220</v>
      </c>
      <c r="B72" s="257"/>
      <c r="D72" s="207"/>
      <c r="E72" s="236">
        <v>-111820</v>
      </c>
      <c r="F72" s="237"/>
      <c r="G72" s="238">
        <v>-325210</v>
      </c>
      <c r="H72" s="237"/>
      <c r="I72" s="236">
        <v>-11713</v>
      </c>
      <c r="J72" s="239"/>
      <c r="K72" s="238">
        <v>-12254</v>
      </c>
    </row>
    <row r="73" spans="1:11" s="212" customFormat="1" ht="19.5" customHeight="1" x14ac:dyDescent="0.4">
      <c r="A73" s="256" t="s">
        <v>221</v>
      </c>
      <c r="C73" s="207">
        <v>10</v>
      </c>
      <c r="D73" s="207"/>
      <c r="E73" s="236">
        <v>-110652</v>
      </c>
      <c r="F73" s="237"/>
      <c r="G73" s="238">
        <v>-38027</v>
      </c>
      <c r="H73" s="237"/>
      <c r="I73" s="236">
        <v>-44624</v>
      </c>
      <c r="J73" s="237"/>
      <c r="K73" s="238">
        <v>-10746</v>
      </c>
    </row>
    <row r="74" spans="1:11" s="212" customFormat="1" ht="19.5" customHeight="1" x14ac:dyDescent="0.4">
      <c r="A74" s="256" t="s">
        <v>222</v>
      </c>
      <c r="C74" s="207"/>
      <c r="D74" s="207"/>
      <c r="E74" s="236">
        <v>-11447</v>
      </c>
      <c r="F74" s="237"/>
      <c r="G74" s="238">
        <v>-17158</v>
      </c>
      <c r="H74" s="237"/>
      <c r="I74" s="236">
        <v>-11447</v>
      </c>
      <c r="J74" s="237"/>
      <c r="K74" s="238">
        <v>-17158</v>
      </c>
    </row>
    <row r="75" spans="1:11" s="212" customFormat="1" ht="19.5" customHeight="1" x14ac:dyDescent="0.4">
      <c r="A75" s="256" t="s">
        <v>223</v>
      </c>
      <c r="C75" s="207"/>
      <c r="D75" s="207"/>
      <c r="E75" s="236">
        <v>4</v>
      </c>
      <c r="F75" s="237"/>
      <c r="G75" s="238">
        <v>651</v>
      </c>
      <c r="H75" s="237"/>
      <c r="I75" s="236">
        <v>4</v>
      </c>
      <c r="J75" s="237"/>
      <c r="K75" s="238">
        <v>90</v>
      </c>
    </row>
    <row r="76" spans="1:11" ht="6" customHeight="1" x14ac:dyDescent="0.5">
      <c r="A76" s="235"/>
      <c r="B76" s="235"/>
      <c r="D76" s="207"/>
      <c r="E76" s="258"/>
      <c r="F76" s="237"/>
      <c r="G76" s="259"/>
      <c r="H76" s="239"/>
      <c r="I76" s="258"/>
      <c r="J76" s="237"/>
      <c r="K76" s="259"/>
    </row>
    <row r="77" spans="1:11" ht="19.5" customHeight="1" x14ac:dyDescent="0.5">
      <c r="A77" s="206" t="s">
        <v>224</v>
      </c>
      <c r="B77" s="206"/>
      <c r="D77" s="207"/>
      <c r="E77" s="252">
        <f>SUM(E65:E75)</f>
        <v>-675732</v>
      </c>
      <c r="F77" s="237"/>
      <c r="G77" s="253">
        <f>SUM(G65:G75)</f>
        <v>-75455</v>
      </c>
      <c r="H77" s="237"/>
      <c r="I77" s="252">
        <f>SUM(I65:I75)</f>
        <v>-1531697</v>
      </c>
      <c r="J77" s="237"/>
      <c r="K77" s="253">
        <f>SUM(K65:K75)</f>
        <v>-76561</v>
      </c>
    </row>
    <row r="78" spans="1:11" ht="19.5" customHeight="1" x14ac:dyDescent="0.5">
      <c r="A78" s="212"/>
      <c r="B78" s="212"/>
      <c r="D78" s="207"/>
      <c r="E78" s="236"/>
      <c r="F78" s="237"/>
      <c r="G78" s="238"/>
      <c r="H78" s="237"/>
      <c r="I78" s="236"/>
      <c r="J78" s="237"/>
      <c r="K78" s="238"/>
    </row>
    <row r="79" spans="1:11" ht="19.5" customHeight="1" x14ac:dyDescent="0.5">
      <c r="A79" s="212" t="s">
        <v>225</v>
      </c>
      <c r="B79" s="212"/>
      <c r="D79" s="207"/>
      <c r="E79" s="236"/>
      <c r="F79" s="237"/>
      <c r="G79" s="238"/>
      <c r="H79" s="237"/>
      <c r="I79" s="236"/>
      <c r="J79" s="237"/>
      <c r="K79" s="238"/>
    </row>
    <row r="80" spans="1:11" ht="19.5" customHeight="1" x14ac:dyDescent="0.4">
      <c r="A80" s="256" t="s">
        <v>226</v>
      </c>
      <c r="B80" s="256"/>
      <c r="D80" s="207"/>
      <c r="E80" s="236">
        <v>2237906</v>
      </c>
      <c r="F80" s="237"/>
      <c r="G80" s="238">
        <v>857384</v>
      </c>
      <c r="H80" s="237"/>
      <c r="I80" s="236">
        <v>2803506</v>
      </c>
      <c r="J80" s="237"/>
      <c r="K80" s="238">
        <v>857384</v>
      </c>
    </row>
    <row r="81" spans="1:11" ht="19.5" customHeight="1" x14ac:dyDescent="0.4">
      <c r="A81" s="256" t="s">
        <v>227</v>
      </c>
      <c r="B81" s="256"/>
      <c r="C81" s="207">
        <v>11</v>
      </c>
      <c r="D81" s="207"/>
      <c r="E81" s="231">
        <v>5650453</v>
      </c>
      <c r="F81" s="237"/>
      <c r="G81" s="209">
        <v>1324973</v>
      </c>
      <c r="H81" s="239"/>
      <c r="I81" s="231">
        <v>4835000</v>
      </c>
      <c r="J81" s="239"/>
      <c r="K81" s="209">
        <v>515000</v>
      </c>
    </row>
    <row r="82" spans="1:11" ht="19.5" customHeight="1" x14ac:dyDescent="0.4">
      <c r="A82" s="222" t="s">
        <v>228</v>
      </c>
      <c r="B82" s="256"/>
      <c r="C82" s="207">
        <v>11</v>
      </c>
      <c r="D82" s="207"/>
      <c r="E82" s="236">
        <v>2200000</v>
      </c>
      <c r="F82" s="237"/>
      <c r="G82" s="238">
        <v>2600000</v>
      </c>
      <c r="H82" s="239"/>
      <c r="I82" s="236">
        <v>2200000</v>
      </c>
      <c r="J82" s="239"/>
      <c r="K82" s="238">
        <v>2600000</v>
      </c>
    </row>
    <row r="83" spans="1:11" ht="19.5" customHeight="1" x14ac:dyDescent="0.4">
      <c r="A83" s="222" t="s">
        <v>229</v>
      </c>
      <c r="B83" s="256"/>
      <c r="C83" s="207">
        <v>14</v>
      </c>
      <c r="D83" s="207"/>
      <c r="E83" s="236">
        <v>107409</v>
      </c>
      <c r="F83" s="237"/>
      <c r="G83" s="238">
        <v>76737</v>
      </c>
      <c r="H83" s="239"/>
      <c r="I83" s="236">
        <v>107409</v>
      </c>
      <c r="J83" s="239"/>
      <c r="K83" s="238">
        <v>76737</v>
      </c>
    </row>
    <row r="84" spans="1:11" ht="19.5" customHeight="1" x14ac:dyDescent="0.4">
      <c r="A84" s="222" t="s">
        <v>230</v>
      </c>
      <c r="B84" s="256"/>
      <c r="D84" s="207"/>
      <c r="E84" s="236">
        <v>2093</v>
      </c>
      <c r="F84" s="237"/>
      <c r="G84" s="238">
        <v>210</v>
      </c>
      <c r="H84" s="239"/>
      <c r="I84" s="236">
        <v>2093</v>
      </c>
      <c r="J84" s="239"/>
      <c r="K84" s="238">
        <v>210</v>
      </c>
    </row>
    <row r="85" spans="1:11" ht="19.5" customHeight="1" x14ac:dyDescent="0.4">
      <c r="A85" s="256" t="s">
        <v>231</v>
      </c>
      <c r="C85" s="207">
        <v>11</v>
      </c>
      <c r="D85" s="207"/>
      <c r="E85" s="236">
        <v>-6245321</v>
      </c>
      <c r="F85" s="237"/>
      <c r="G85" s="238">
        <v>-1134476</v>
      </c>
      <c r="H85" s="237"/>
      <c r="I85" s="236">
        <v>-4263525</v>
      </c>
      <c r="J85" s="237"/>
      <c r="K85" s="238">
        <v>-994069</v>
      </c>
    </row>
    <row r="86" spans="1:11" ht="19.5" customHeight="1" x14ac:dyDescent="0.4">
      <c r="A86" s="256" t="s">
        <v>232</v>
      </c>
      <c r="C86" s="207">
        <v>11</v>
      </c>
      <c r="D86" s="207"/>
      <c r="E86" s="236">
        <v>-1450000</v>
      </c>
      <c r="F86" s="237"/>
      <c r="G86" s="238">
        <v>-2595000</v>
      </c>
      <c r="H86" s="237"/>
      <c r="I86" s="236">
        <v>-1450000</v>
      </c>
      <c r="J86" s="237"/>
      <c r="K86" s="238">
        <v>-2595000</v>
      </c>
    </row>
    <row r="87" spans="1:11" ht="19.5" customHeight="1" x14ac:dyDescent="0.4">
      <c r="A87" s="256" t="s">
        <v>233</v>
      </c>
      <c r="C87" s="207">
        <v>12</v>
      </c>
      <c r="D87" s="207"/>
      <c r="E87" s="260">
        <v>-6998</v>
      </c>
      <c r="F87" s="261"/>
      <c r="G87" s="254">
        <v>-3977</v>
      </c>
      <c r="H87" s="261"/>
      <c r="I87" s="260">
        <v>-390</v>
      </c>
      <c r="J87" s="261"/>
      <c r="K87" s="254">
        <v>-891</v>
      </c>
    </row>
    <row r="88" spans="1:11" ht="19.5" customHeight="1" x14ac:dyDescent="0.5">
      <c r="A88" s="262" t="s">
        <v>167</v>
      </c>
      <c r="C88" s="207">
        <v>15</v>
      </c>
      <c r="D88" s="207"/>
      <c r="E88" s="246">
        <v>-725003</v>
      </c>
      <c r="F88" s="237"/>
      <c r="G88" s="247">
        <v>-843454</v>
      </c>
      <c r="H88" s="237"/>
      <c r="I88" s="246">
        <v>-725003</v>
      </c>
      <c r="J88" s="237"/>
      <c r="K88" s="247">
        <v>-843454</v>
      </c>
    </row>
    <row r="89" spans="1:11" ht="6" customHeight="1" x14ac:dyDescent="0.5">
      <c r="A89" s="235"/>
      <c r="B89" s="235"/>
      <c r="D89" s="207"/>
      <c r="E89" s="236"/>
      <c r="F89" s="239"/>
      <c r="G89" s="238"/>
      <c r="H89" s="239"/>
      <c r="I89" s="236"/>
      <c r="J89" s="237"/>
      <c r="K89" s="238"/>
    </row>
    <row r="90" spans="1:11" ht="19.5" customHeight="1" x14ac:dyDescent="0.5">
      <c r="A90" s="206" t="s">
        <v>234</v>
      </c>
      <c r="B90" s="234"/>
      <c r="D90" s="207"/>
      <c r="E90" s="252">
        <f>SUM(E80:E88)</f>
        <v>1770539</v>
      </c>
      <c r="F90" s="237"/>
      <c r="G90" s="253">
        <f>SUM(G80:G88)</f>
        <v>282397</v>
      </c>
      <c r="H90" s="237"/>
      <c r="I90" s="252">
        <f>SUM(I80:I88)</f>
        <v>3509090</v>
      </c>
      <c r="J90" s="237"/>
      <c r="K90" s="253">
        <f>SUM(K80:K88)</f>
        <v>-384083</v>
      </c>
    </row>
    <row r="91" spans="1:11" ht="19.5" customHeight="1" x14ac:dyDescent="0.5">
      <c r="A91" s="206"/>
      <c r="B91" s="206"/>
      <c r="D91" s="207"/>
      <c r="E91" s="236"/>
      <c r="F91" s="237"/>
      <c r="G91" s="238"/>
      <c r="H91" s="237"/>
      <c r="I91" s="236"/>
      <c r="J91" s="237"/>
      <c r="K91" s="238"/>
    </row>
    <row r="92" spans="1:11" ht="19.5" customHeight="1" x14ac:dyDescent="0.5">
      <c r="A92" s="263" t="s">
        <v>235</v>
      </c>
      <c r="B92" s="206"/>
      <c r="D92" s="207"/>
      <c r="E92" s="236">
        <f>+E49+E77+E90</f>
        <v>116738</v>
      </c>
      <c r="F92" s="237"/>
      <c r="G92" s="238">
        <f>+G49+G77+G90</f>
        <v>-3161357</v>
      </c>
      <c r="H92" s="237"/>
      <c r="I92" s="236">
        <f>+I49+I77+I90</f>
        <v>188708</v>
      </c>
      <c r="J92" s="237"/>
      <c r="K92" s="238">
        <f>+K49+K77+K90</f>
        <v>-3265686</v>
      </c>
    </row>
    <row r="93" spans="1:11" ht="19.5" customHeight="1" x14ac:dyDescent="0.5">
      <c r="A93" s="244" t="s">
        <v>236</v>
      </c>
      <c r="B93" s="234"/>
      <c r="D93" s="207"/>
      <c r="E93" s="236">
        <v>2140115</v>
      </c>
      <c r="F93" s="237"/>
      <c r="G93" s="238">
        <v>5435129</v>
      </c>
      <c r="H93" s="237"/>
      <c r="I93" s="236">
        <v>1192196</v>
      </c>
      <c r="J93" s="237"/>
      <c r="K93" s="238">
        <v>4844753</v>
      </c>
    </row>
    <row r="94" spans="1:11" ht="19.5" customHeight="1" x14ac:dyDescent="0.5">
      <c r="A94" s="244" t="s">
        <v>237</v>
      </c>
      <c r="B94" s="234"/>
      <c r="D94" s="207"/>
      <c r="E94" s="236"/>
      <c r="F94" s="237"/>
      <c r="G94" s="238"/>
      <c r="H94" s="237"/>
      <c r="I94" s="236"/>
      <c r="J94" s="237"/>
      <c r="K94" s="238"/>
    </row>
    <row r="95" spans="1:11" ht="19.5" customHeight="1" x14ac:dyDescent="0.5">
      <c r="B95" s="244" t="s">
        <v>238</v>
      </c>
      <c r="D95" s="207"/>
      <c r="E95" s="252">
        <v>-241</v>
      </c>
      <c r="F95" s="237"/>
      <c r="G95" s="253">
        <v>-444</v>
      </c>
      <c r="H95" s="237"/>
      <c r="I95" s="252">
        <v>0</v>
      </c>
      <c r="J95" s="237"/>
      <c r="K95" s="253">
        <v>0</v>
      </c>
    </row>
    <row r="96" spans="1:11" ht="6" customHeight="1" x14ac:dyDescent="0.5">
      <c r="A96" s="235"/>
      <c r="B96" s="235"/>
      <c r="D96" s="207"/>
      <c r="E96" s="236"/>
      <c r="F96" s="237"/>
      <c r="G96" s="238"/>
      <c r="H96" s="239"/>
      <c r="I96" s="236"/>
      <c r="J96" s="237"/>
      <c r="K96" s="238"/>
    </row>
    <row r="97" spans="1:11" ht="19.5" customHeight="1" thickBot="1" x14ac:dyDescent="0.55000000000000004">
      <c r="A97" s="206" t="s">
        <v>239</v>
      </c>
      <c r="B97" s="206"/>
      <c r="D97" s="207"/>
      <c r="E97" s="264">
        <f>SUM(E92:E95)</f>
        <v>2256612</v>
      </c>
      <c r="F97" s="237"/>
      <c r="G97" s="265">
        <f>SUM(G92:G95)</f>
        <v>2273328</v>
      </c>
      <c r="H97" s="239"/>
      <c r="I97" s="264">
        <f>SUM(I92:I95)</f>
        <v>1380904</v>
      </c>
      <c r="J97" s="237"/>
      <c r="K97" s="265">
        <f>SUM(K92:K95)</f>
        <v>1579067</v>
      </c>
    </row>
    <row r="98" spans="1:11" ht="19.5" customHeight="1" thickTop="1" x14ac:dyDescent="0.5">
      <c r="A98" s="235"/>
      <c r="B98" s="235"/>
      <c r="D98" s="207"/>
      <c r="E98" s="266"/>
      <c r="F98" s="267"/>
      <c r="G98" s="268"/>
      <c r="H98" s="267"/>
      <c r="I98" s="266"/>
      <c r="J98" s="269"/>
      <c r="K98" s="268"/>
    </row>
    <row r="99" spans="1:11" ht="19.5" customHeight="1" x14ac:dyDescent="0.5">
      <c r="A99" s="270" t="s">
        <v>240</v>
      </c>
      <c r="B99" s="271"/>
      <c r="D99" s="207"/>
      <c r="E99" s="231"/>
      <c r="F99" s="232"/>
      <c r="H99" s="232"/>
      <c r="I99" s="231"/>
      <c r="J99" s="209"/>
    </row>
    <row r="100" spans="1:11" ht="6" customHeight="1" x14ac:dyDescent="0.5">
      <c r="A100" s="234"/>
      <c r="B100" s="235"/>
      <c r="D100" s="207"/>
      <c r="E100" s="231"/>
      <c r="F100" s="232"/>
      <c r="H100" s="232"/>
      <c r="I100" s="231"/>
      <c r="J100" s="209"/>
    </row>
    <row r="101" spans="1:11" ht="19.5" customHeight="1" x14ac:dyDescent="0.5">
      <c r="A101" s="234" t="s">
        <v>241</v>
      </c>
      <c r="B101" s="235"/>
      <c r="D101" s="207"/>
      <c r="E101" s="231"/>
      <c r="F101" s="232"/>
      <c r="H101" s="232"/>
      <c r="I101" s="231"/>
      <c r="J101" s="209"/>
    </row>
    <row r="102" spans="1:11" ht="6" customHeight="1" x14ac:dyDescent="0.5">
      <c r="A102" s="234"/>
      <c r="B102" s="235"/>
      <c r="D102" s="207"/>
      <c r="E102" s="231"/>
      <c r="F102" s="232"/>
      <c r="H102" s="232"/>
      <c r="I102" s="231"/>
      <c r="J102" s="209"/>
    </row>
    <row r="103" spans="1:11" ht="19.5" customHeight="1" x14ac:dyDescent="0.5">
      <c r="A103" s="272" t="s">
        <v>242</v>
      </c>
      <c r="B103" s="273" t="s">
        <v>243</v>
      </c>
      <c r="D103" s="207"/>
      <c r="E103" s="236">
        <v>578856</v>
      </c>
      <c r="F103" s="242"/>
      <c r="G103" s="238">
        <v>142236</v>
      </c>
      <c r="H103" s="240"/>
      <c r="I103" s="236">
        <v>578856</v>
      </c>
      <c r="J103" s="242"/>
      <c r="K103" s="238">
        <v>142336</v>
      </c>
    </row>
    <row r="104" spans="1:11" ht="19.5" customHeight="1" x14ac:dyDescent="0.5">
      <c r="A104" s="244" t="s">
        <v>242</v>
      </c>
      <c r="B104" s="234" t="s">
        <v>244</v>
      </c>
      <c r="D104" s="207"/>
      <c r="E104" s="274">
        <v>0</v>
      </c>
      <c r="F104" s="242"/>
      <c r="G104" s="238">
        <v>24188</v>
      </c>
      <c r="H104" s="240"/>
      <c r="I104" s="236">
        <v>0</v>
      </c>
      <c r="J104" s="242"/>
      <c r="K104" s="238">
        <v>0</v>
      </c>
    </row>
    <row r="105" spans="1:11" ht="19.5" customHeight="1" x14ac:dyDescent="0.5">
      <c r="A105" s="244" t="s">
        <v>242</v>
      </c>
      <c r="B105" s="234" t="s">
        <v>245</v>
      </c>
      <c r="D105" s="207"/>
      <c r="E105" s="236">
        <v>0</v>
      </c>
      <c r="F105" s="242"/>
      <c r="G105" s="238">
        <v>8168</v>
      </c>
      <c r="H105" s="240"/>
      <c r="I105" s="236">
        <v>0</v>
      </c>
      <c r="J105" s="242"/>
      <c r="K105" s="238">
        <v>8168</v>
      </c>
    </row>
    <row r="106" spans="1:11" ht="21.75" customHeight="1" x14ac:dyDescent="0.5">
      <c r="A106" s="206"/>
      <c r="B106" s="206"/>
      <c r="J106" s="209"/>
    </row>
    <row r="107" spans="1:11" ht="21.75" customHeight="1" x14ac:dyDescent="0.5">
      <c r="A107" s="206"/>
      <c r="B107" s="206"/>
      <c r="J107" s="209"/>
    </row>
    <row r="108" spans="1:11" ht="15" customHeight="1" x14ac:dyDescent="0.5">
      <c r="A108" s="206"/>
      <c r="B108" s="206"/>
      <c r="E108" s="275"/>
      <c r="I108" s="275"/>
      <c r="J108" s="209"/>
    </row>
    <row r="109" spans="1:11" ht="21.75" customHeight="1" x14ac:dyDescent="0.5">
      <c r="A109" s="255" t="s">
        <v>40</v>
      </c>
      <c r="B109" s="255"/>
      <c r="C109" s="255"/>
      <c r="D109" s="255"/>
      <c r="E109" s="255"/>
      <c r="F109" s="255"/>
      <c r="G109" s="255"/>
      <c r="H109" s="255"/>
      <c r="I109" s="255"/>
      <c r="J109" s="255"/>
      <c r="K109" s="255"/>
    </row>
  </sheetData>
  <mergeCells count="6">
    <mergeCell ref="E5:G5"/>
    <mergeCell ref="I5:K5"/>
    <mergeCell ref="A54:K54"/>
    <mergeCell ref="E59:G59"/>
    <mergeCell ref="I59:K59"/>
    <mergeCell ref="A109:K10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(2-4)</vt:lpstr>
      <vt:lpstr>PL 5-6 (3M)</vt:lpstr>
      <vt:lpstr>PL 7-8 (6M)</vt:lpstr>
      <vt:lpstr>EQ-CONSO 9</vt:lpstr>
      <vt:lpstr>EQ-SC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2023-08-04T08:22:15Z</cp:lastPrinted>
  <dcterms:created xsi:type="dcterms:W3CDTF">2023-08-04T08:21:29Z</dcterms:created>
  <dcterms:modified xsi:type="dcterms:W3CDTF">2023-08-04T08:22:51Z</dcterms:modified>
</cp:coreProperties>
</file>