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 June Q2'23 (LKH)\"/>
    </mc:Choice>
  </mc:AlternateContent>
  <xr:revisionPtr revIDLastSave="0" documentId="13_ncr:1_{93AA0487-0386-4F71-978C-6F8C5931E276}" xr6:coauthVersionLast="47" xr6:coauthVersionMax="47" xr10:uidLastSave="{00000000-0000-0000-0000-000000000000}"/>
  <bookViews>
    <workbookView xWindow="-120" yWindow="-120" windowWidth="21840" windowHeight="13140" tabRatio="875" activeTab="5" xr2:uid="{00000000-000D-0000-FFFF-FFFF00000000}"/>
  </bookViews>
  <sheets>
    <sheet name="BS (2-4)" sheetId="39" r:id="rId1"/>
    <sheet name="PL 5-6 (3M)" sheetId="37" r:id="rId2"/>
    <sheet name="PL 7-8 (6M)" sheetId="29" r:id="rId3"/>
    <sheet name="EQ-CONSO 9" sheetId="31" r:id="rId4"/>
    <sheet name="EQ-SC 10" sheetId="35" r:id="rId5"/>
    <sheet name="CF 11-12" sheetId="36" r:id="rId6"/>
  </sheets>
  <definedNames>
    <definedName name="_xlnm.Print_Area" localSheetId="1">'PL 5-6 (3M)'!$A$1:$J$98</definedName>
    <definedName name="_xlnm.Print_Area" localSheetId="2">'PL 7-8 (6M)'!$A$1:$J$98</definedName>
    <definedName name="Z_1F7F6C19_8911_4A38_A245_5C51B403FB13_.wvu.PrintArea" localSheetId="0" hidden="1">'BS (2-4)'!$A$1:$K$144</definedName>
    <definedName name="Z_2CA7CCB4_9B56_4682_9662_97CF2752E215_.wvu.PrintArea" localSheetId="0" hidden="1">'BS (2-4)'!$A$1:$K$144</definedName>
    <definedName name="Z_32FE8EAA_35DA_4C7A_92A0_9B5CAB08BE3F_.wvu.PrintArea" localSheetId="0" hidden="1">'BS (2-4)'!$A$1:$K$144</definedName>
    <definedName name="Z_7A9397F6_E1FC_4386_A077_FC272B949F82_.wvu.PrintArea" localSheetId="0" hidden="1">'BS (2-4)'!$A$1:$K$144</definedName>
    <definedName name="Z_E7B771DF_1040_4644_BE91_91BA1826BFF6_.wvu.PrintArea" localSheetId="0" hidden="1">'BS (2-4)'!$A$1:$K$144</definedName>
    <definedName name="ฟ53" localSheetId="0">#REF!</definedName>
    <definedName name="ฟ53">#REF!</definedName>
    <definedName name="ฤ63" localSheetId="0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5" i="35" l="1"/>
  <c r="S33" i="35"/>
  <c r="S32" i="35"/>
  <c r="S31" i="35"/>
  <c r="S30" i="35"/>
  <c r="S29" i="35"/>
  <c r="S26" i="35"/>
  <c r="Q23" i="35"/>
  <c r="S21" i="35"/>
  <c r="S20" i="35"/>
  <c r="S19" i="35"/>
  <c r="S18" i="35"/>
  <c r="S17" i="35"/>
  <c r="S14" i="35"/>
  <c r="W34" i="31"/>
  <c r="W33" i="31"/>
  <c r="W32" i="31"/>
  <c r="W31" i="31"/>
  <c r="W30" i="31"/>
  <c r="W27" i="31"/>
  <c r="U36" i="31"/>
  <c r="S36" i="31"/>
  <c r="U24" i="31"/>
  <c r="S24" i="31"/>
  <c r="J68" i="29"/>
  <c r="H68" i="29"/>
  <c r="F68" i="29"/>
  <c r="D68" i="29"/>
  <c r="J68" i="37"/>
  <c r="H68" i="37"/>
  <c r="F68" i="37"/>
  <c r="D68" i="37"/>
  <c r="S23" i="35" l="1"/>
  <c r="AA27" i="31"/>
  <c r="L98" i="36" l="1"/>
  <c r="L82" i="36"/>
  <c r="H98" i="36"/>
  <c r="H82" i="36"/>
  <c r="L47" i="36"/>
  <c r="L51" i="36" s="1"/>
  <c r="H47" i="36"/>
  <c r="H51" i="36" s="1"/>
  <c r="O35" i="35"/>
  <c r="M35" i="35"/>
  <c r="K35" i="35"/>
  <c r="I35" i="35"/>
  <c r="G35" i="35"/>
  <c r="E35" i="35"/>
  <c r="Y36" i="31"/>
  <c r="W36" i="31"/>
  <c r="Q36" i="31"/>
  <c r="O36" i="31"/>
  <c r="M36" i="31"/>
  <c r="K36" i="31"/>
  <c r="I36" i="31"/>
  <c r="G36" i="31"/>
  <c r="E36" i="31"/>
  <c r="AA34" i="31"/>
  <c r="AA33" i="31"/>
  <c r="AA32" i="31"/>
  <c r="AA31" i="31"/>
  <c r="AA30" i="31"/>
  <c r="J70" i="29"/>
  <c r="F70" i="29"/>
  <c r="J25" i="29"/>
  <c r="J18" i="29"/>
  <c r="F25" i="29"/>
  <c r="F18" i="29"/>
  <c r="J70" i="37"/>
  <c r="F70" i="37"/>
  <c r="J25" i="37"/>
  <c r="J18" i="37"/>
  <c r="F25" i="37"/>
  <c r="F18" i="37"/>
  <c r="F27" i="37" l="1"/>
  <c r="F34" i="37" s="1"/>
  <c r="F37" i="37" s="1"/>
  <c r="F76" i="37" s="1"/>
  <c r="F79" i="37" s="1"/>
  <c r="AA36" i="31"/>
  <c r="F27" i="29"/>
  <c r="F34" i="29" s="1"/>
  <c r="F37" i="29" s="1"/>
  <c r="F75" i="29" s="1"/>
  <c r="F78" i="29" s="1"/>
  <c r="J27" i="29"/>
  <c r="J34" i="29" s="1"/>
  <c r="J37" i="29" s="1"/>
  <c r="J75" i="29" s="1"/>
  <c r="J78" i="29" s="1"/>
  <c r="J27" i="37"/>
  <c r="J34" i="37" s="1"/>
  <c r="J37" i="37" s="1"/>
  <c r="J76" i="37" s="1"/>
  <c r="J79" i="37" s="1"/>
  <c r="H100" i="36"/>
  <c r="H104" i="36" s="1"/>
  <c r="L100" i="36"/>
  <c r="L104" i="36" s="1"/>
  <c r="S35" i="35"/>
  <c r="J72" i="37" l="1"/>
  <c r="J82" i="37" s="1"/>
  <c r="J85" i="37" s="1"/>
  <c r="F72" i="37"/>
  <c r="F82" i="37" s="1"/>
  <c r="F85" i="37" s="1"/>
  <c r="J72" i="29"/>
  <c r="J81" i="29" s="1"/>
  <c r="J84" i="29" s="1"/>
  <c r="F72" i="29"/>
  <c r="F81" i="29" s="1"/>
  <c r="F84" i="29" s="1"/>
  <c r="K139" i="39"/>
  <c r="K142" i="39" s="1"/>
  <c r="I139" i="39"/>
  <c r="I142" i="39" s="1"/>
  <c r="G139" i="39"/>
  <c r="G142" i="39" s="1"/>
  <c r="E139" i="39"/>
  <c r="E142" i="39" s="1"/>
  <c r="A103" i="39"/>
  <c r="A102" i="39"/>
  <c r="A151" i="39" s="1"/>
  <c r="K97" i="39"/>
  <c r="I97" i="39"/>
  <c r="G97" i="39"/>
  <c r="E97" i="39"/>
  <c r="K83" i="39"/>
  <c r="I83" i="39"/>
  <c r="G83" i="39"/>
  <c r="E83" i="39"/>
  <c r="K45" i="39"/>
  <c r="I45" i="39"/>
  <c r="G45" i="39"/>
  <c r="E45" i="39"/>
  <c r="K28" i="39"/>
  <c r="K47" i="39" s="1"/>
  <c r="I28" i="39"/>
  <c r="G28" i="39"/>
  <c r="E28" i="39"/>
  <c r="G99" i="39" l="1"/>
  <c r="G144" i="39" s="1"/>
  <c r="K99" i="39"/>
  <c r="K144" i="39" s="1"/>
  <c r="G47" i="39"/>
  <c r="I99" i="39"/>
  <c r="I144" i="39" s="1"/>
  <c r="I47" i="39"/>
  <c r="E99" i="39"/>
  <c r="E144" i="39" s="1"/>
  <c r="E47" i="39"/>
  <c r="F98" i="36" l="1"/>
  <c r="F82" i="36"/>
  <c r="AA19" i="31" l="1"/>
  <c r="G23" i="35" l="1"/>
  <c r="G24" i="31"/>
  <c r="I24" i="31"/>
  <c r="AA15" i="31"/>
  <c r="AA18" i="31"/>
  <c r="AA20" i="31"/>
  <c r="AA21" i="31"/>
  <c r="E24" i="31"/>
  <c r="K24" i="31"/>
  <c r="O24" i="31"/>
  <c r="Q24" i="31"/>
  <c r="Y24" i="31"/>
  <c r="O23" i="35" l="1"/>
  <c r="K23" i="35"/>
  <c r="I23" i="35"/>
  <c r="E23" i="35"/>
  <c r="H18" i="37"/>
  <c r="J98" i="36" l="1"/>
  <c r="H70" i="37"/>
  <c r="D70" i="37"/>
  <c r="H25" i="37" l="1"/>
  <c r="D25" i="37"/>
  <c r="D18" i="37"/>
  <c r="D27" i="37" l="1"/>
  <c r="D34" i="37" s="1"/>
  <c r="D37" i="37" s="1"/>
  <c r="D76" i="37" s="1"/>
  <c r="H27" i="37"/>
  <c r="H34" i="37" s="1"/>
  <c r="H37" i="37" s="1"/>
  <c r="H72" i="37" l="1"/>
  <c r="H82" i="37" s="1"/>
  <c r="H85" i="37" s="1"/>
  <c r="H76" i="37"/>
  <c r="H79" i="37" s="1"/>
  <c r="D72" i="37"/>
  <c r="D82" i="37" s="1"/>
  <c r="D85" i="37" s="1"/>
  <c r="D79" i="37"/>
  <c r="H70" i="29" l="1"/>
  <c r="D70" i="29"/>
  <c r="H25" i="29"/>
  <c r="D25" i="29"/>
  <c r="H18" i="29"/>
  <c r="D18" i="29"/>
  <c r="D27" i="29" l="1"/>
  <c r="D34" i="29" s="1"/>
  <c r="H27" i="29"/>
  <c r="H34" i="29" s="1"/>
  <c r="D37" i="29" l="1"/>
  <c r="D72" i="29" s="1"/>
  <c r="D81" i="29" s="1"/>
  <c r="D84" i="29" s="1"/>
  <c r="F13" i="36"/>
  <c r="F47" i="36" s="1"/>
  <c r="F51" i="36" s="1"/>
  <c r="H37" i="29"/>
  <c r="H75" i="29" s="1"/>
  <c r="J13" i="36"/>
  <c r="H78" i="29"/>
  <c r="H72" i="29"/>
  <c r="H81" i="29" s="1"/>
  <c r="H84" i="29" s="1"/>
  <c r="D75" i="29" l="1"/>
  <c r="D78" i="29" s="1"/>
  <c r="M23" i="35"/>
  <c r="J82" i="36"/>
  <c r="A56" i="36"/>
  <c r="J47" i="36"/>
  <c r="J51" i="36" s="1"/>
  <c r="A58" i="36"/>
  <c r="M24" i="31" l="1"/>
  <c r="F100" i="36"/>
  <c r="F104" i="36" s="1"/>
  <c r="J100" i="36"/>
  <c r="J104" i="36" s="1"/>
  <c r="AA22" i="31" l="1"/>
  <c r="W24" i="31"/>
  <c r="AA24" i="31" s="1"/>
  <c r="A3" i="31" l="1"/>
  <c r="A3" i="35" l="1"/>
</calcChain>
</file>

<file path=xl/sharedStrings.xml><?xml version="1.0" encoding="utf-8"?>
<sst xmlns="http://schemas.openxmlformats.org/spreadsheetml/2006/main" count="553" uniqueCount="257">
  <si>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</si>
  <si>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</si>
  <si>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</si>
  <si>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</si>
  <si>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</si>
  <si>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</si>
  <si>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</si>
  <si>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</si>
  <si>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</si>
  <si>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</si>
  <si>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</si>
  <si>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</si>
  <si>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</si>
  <si>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</si>
  <si>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</si>
  <si>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</si>
  <si>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</si>
  <si>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</si>
  <si>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</si>
  <si>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</si>
  <si>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</si>
  <si>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</si>
  <si>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</si>
  <si>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</si>
  <si>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</si>
  <si>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</si>
  <si>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</si>
  <si>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</si>
  <si>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</si>
  <si>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</si>
  <si>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</si>
  <si>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</si>
  <si>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</si>
  <si>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</si>
  <si>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</si>
  <si>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</si>
  <si>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</si>
  <si>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</si>
  <si>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</si>
  <si>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</si>
  <si>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</si>
  <si>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</si>
  <si>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</si>
  <si>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</si>
  <si>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</si>
  <si>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</si>
  <si>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</si>
  <si>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</si>
  <si>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</si>
  <si>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</si>
  <si>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</si>
  <si>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</si>
  <si>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</si>
  <si>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</si>
  <si>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</si>
  <si>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</si>
  <si>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</si>
  <si>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</si>
  <si>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</si>
  <si>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</si>
  <si>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</si>
  <si>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</si>
  <si>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</si>
  <si>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</si>
  <si>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</si>
  <si>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</si>
  <si>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</si>
  <si>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</si>
  <si>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</si>
  <si>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</si>
  <si>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</si>
  <si>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</si>
  <si>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</si>
  <si>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</si>
  <si>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</si>
  <si>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</si>
  <si>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</si>
  <si>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</si>
  <si>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</si>
  <si>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equity</t>
  </si>
  <si>
    <t>Changes in working capital:</t>
  </si>
  <si>
    <t>- trade and other receivables</t>
  </si>
  <si>
    <t>Non-cash transactions</t>
  </si>
  <si>
    <t>Other comprehensive income:</t>
  </si>
  <si>
    <t>Cash and cash equivalents at 1 January</t>
  </si>
  <si>
    <t xml:space="preserve">Cash and cash equivalents at 31 December </t>
  </si>
  <si>
    <t>Trade and other receivables, net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</si>
  <si>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</si>
  <si>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</si>
  <si>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</si>
  <si>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</si>
  <si>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</si>
  <si>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</si>
  <si>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</si>
  <si>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</si>
  <si>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</si>
  <si>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</si>
  <si>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</si>
  <si>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</si>
  <si>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</si>
  <si>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</si>
  <si>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</si>
  <si>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</si>
  <si>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</si>
  <si>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</si>
  <si>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</si>
  <si>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</si>
  <si>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</si>
  <si>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</si>
  <si>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</si>
  <si>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</si>
  <si>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</si>
  <si>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</si>
  <si>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Amortisation of intangible assets</t>
  </si>
  <si>
    <t>financial institutions</t>
  </si>
  <si>
    <t>Interests in joint venture, net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</si>
  <si>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</si>
  <si>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</si>
  <si>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</si>
  <si>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</si>
  <si>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</si>
  <si>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</si>
  <si>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</si>
  <si>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</si>
  <si>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</si>
  <si>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</si>
  <si>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</si>
  <si>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</si>
  <si>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</si>
  <si>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</si>
  <si>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</si>
  <si>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Total comprehensive income for the period</t>
  </si>
  <si>
    <t>Profit for the period</t>
  </si>
  <si>
    <t>(Unaudited)</t>
  </si>
  <si>
    <t>from financial institutions</t>
  </si>
  <si>
    <t>Deposits for land and buildings</t>
  </si>
  <si>
    <t>Baht'000</t>
  </si>
  <si>
    <t>- deposits for land and buildings</t>
  </si>
  <si>
    <t xml:space="preserve">   to profit or loss</t>
  </si>
  <si>
    <t>and equipment</t>
  </si>
  <si>
    <t xml:space="preserve">- Transferred land deposits to real estate </t>
  </si>
  <si>
    <t xml:space="preserve"> financial information</t>
  </si>
  <si>
    <t>Consolidated financial information (Baht'000)</t>
  </si>
  <si>
    <t>Separate financial information (Baht'000)</t>
  </si>
  <si>
    <t>Right-of-use assets, net</t>
  </si>
  <si>
    <t>- Lease liabilities</t>
  </si>
  <si>
    <t>Lease liabilities</t>
  </si>
  <si>
    <t>and amortisation of right-of-use assets</t>
  </si>
  <si>
    <t>Investments in subsidiaries</t>
  </si>
  <si>
    <t>(Audited)</t>
  </si>
  <si>
    <t>Diluted earnings per share (Baht per share)</t>
  </si>
  <si>
    <t>Proceeds from ordinary shares issued</t>
  </si>
  <si>
    <t>Finance costs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</si>
  <si>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</si>
  <si>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>Note</t>
  </si>
  <si>
    <t>Costs</t>
  </si>
  <si>
    <t>Total costs</t>
  </si>
  <si>
    <t xml:space="preserve">Total items that will be reclassified subsequently </t>
  </si>
  <si>
    <t>Revenue from rental and rendering of services</t>
  </si>
  <si>
    <t>Cost of rental and rendering of services</t>
  </si>
  <si>
    <t>Depreciation on property, plant and equipment</t>
  </si>
  <si>
    <t>Translation adjustments</t>
  </si>
  <si>
    <t>- real estate development costs</t>
  </si>
  <si>
    <t>- advances for construction work and materials</t>
  </si>
  <si>
    <t>property, plant and equipment</t>
  </si>
  <si>
    <t>Cash payments for investments in subsidiaries</t>
  </si>
  <si>
    <t xml:space="preserve">Cash receipts from long-term loans </t>
  </si>
  <si>
    <t>Cash receipts from issuing of debentures</t>
  </si>
  <si>
    <t xml:space="preserve">Cash payments for long-term loans </t>
  </si>
  <si>
    <t>Cash payments for redemption of debentures</t>
  </si>
  <si>
    <t>Cash payments for lease liabilities</t>
  </si>
  <si>
    <t>development costs</t>
  </si>
  <si>
    <t>- Acquisitions of right-of-use assets under lease contracts</t>
  </si>
  <si>
    <r>
      <t xml:space="preserve">Liabilities and equity </t>
    </r>
    <r>
      <rPr>
        <sz val="9"/>
        <rFont val="Arial"/>
        <family val="2"/>
      </rPr>
      <t>(Cont'd)</t>
    </r>
  </si>
  <si>
    <t>and materials</t>
  </si>
  <si>
    <t>30 June</t>
  </si>
  <si>
    <t>Total item that will be reclassified subsequently</t>
  </si>
  <si>
    <t>Dividend paid</t>
  </si>
  <si>
    <t>Cash receipts from issuing of ordinary shares</t>
  </si>
  <si>
    <t>Significant non-cash transactions for the period ended 30 June are as follows:</t>
  </si>
  <si>
    <t>to joint venture</t>
  </si>
  <si>
    <t>Current portion of long-term loans</t>
  </si>
  <si>
    <t>to related parties</t>
  </si>
  <si>
    <t>2022</t>
  </si>
  <si>
    <t>Other long-term investments</t>
  </si>
  <si>
    <t>subscription</t>
  </si>
  <si>
    <t>Opening balance at 1 January 2022 (audited)</t>
  </si>
  <si>
    <t>Changes in equity for the period 2022</t>
  </si>
  <si>
    <t>Closing balance at 30 June 2022 (Unaudited)</t>
  </si>
  <si>
    <t>Share-based payment reserve</t>
  </si>
  <si>
    <t>-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</si>
  <si>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</si>
  <si>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r>
      <t xml:space="preserve">Statement of Comprehensive Income </t>
    </r>
    <r>
      <rPr>
        <sz val="9"/>
        <rFont val="Arial"/>
        <family val="2"/>
      </rPr>
      <t xml:space="preserve"> (Cont’d) </t>
    </r>
  </si>
  <si>
    <t>Advance</t>
  </si>
  <si>
    <t xml:space="preserve"> received for</t>
  </si>
  <si>
    <t>shares</t>
  </si>
  <si>
    <t xml:space="preserve"> ordinary</t>
  </si>
  <si>
    <t>controlling</t>
  </si>
  <si>
    <t>Non-</t>
  </si>
  <si>
    <t xml:space="preserve">                        -  </t>
  </si>
  <si>
    <t>Cash flows (used in) generated from operating activities</t>
  </si>
  <si>
    <t>Cash payments for long-term loan to related parties</t>
  </si>
  <si>
    <t>Cash payments for other long-term investments</t>
  </si>
  <si>
    <t>Cash payments for the purchases of investment properties</t>
  </si>
  <si>
    <t>Cash payments for the purchases of</t>
  </si>
  <si>
    <t>Cash payments for the purchases of intangible assets</t>
  </si>
  <si>
    <t>Cash receipts from (payments for) short-term investments</t>
  </si>
  <si>
    <t xml:space="preserve">Cash receipts from the sales of property, plant </t>
  </si>
  <si>
    <t xml:space="preserve">Cash receipts from (payments for) short-term loans  </t>
  </si>
  <si>
    <t>Advances received for ordinary shares subscription</t>
  </si>
  <si>
    <t>Exchange losses on cash and cash equivalents</t>
  </si>
  <si>
    <t>Cash receipts from long-term loan to related parties</t>
  </si>
  <si>
    <t xml:space="preserve">                          -</t>
  </si>
  <si>
    <t>Loss on disposals of property, plant and equipment</t>
  </si>
  <si>
    <t>Loss on disposals of investment properties</t>
  </si>
  <si>
    <t>Unrealised gain from exchange rate</t>
  </si>
  <si>
    <t>Gain from write-off of right-of-use assets</t>
  </si>
  <si>
    <t>- Acquisitions of investment properties under lease contracts</t>
  </si>
  <si>
    <t xml:space="preserve">Item that will be reclassified subsequently to </t>
  </si>
  <si>
    <t>2023</t>
  </si>
  <si>
    <t>Short-term loans to related parties</t>
  </si>
  <si>
    <t>Real estate development cost</t>
  </si>
  <si>
    <t>Advance for construction work</t>
  </si>
  <si>
    <t>Long-term loan to related parties</t>
  </si>
  <si>
    <t>Derivative assets</t>
  </si>
  <si>
    <t>Deferred tax assets, net</t>
  </si>
  <si>
    <t>The accompanying notes form part of this interim financial information.</t>
  </si>
  <si>
    <t xml:space="preserve">  Ordinary shares, 4,222,616,499</t>
  </si>
  <si>
    <t xml:space="preserve">       shares of paid-up Baht 1.00 each</t>
  </si>
  <si>
    <t>Advance received for ordinary shares</t>
  </si>
  <si>
    <t xml:space="preserve">Equity attributable to owners </t>
  </si>
  <si>
    <t xml:space="preserve">   of the parent</t>
  </si>
  <si>
    <t>As at 30 June 2023</t>
  </si>
  <si>
    <t>For the three-month period ended 30 June 2023</t>
  </si>
  <si>
    <t>For the six-month period ended 30 June 2023</t>
  </si>
  <si>
    <t>Opening balance at 1 January 2023 (audited)</t>
  </si>
  <si>
    <t>Changes in equity for the period 2023</t>
  </si>
  <si>
    <t>Closing balance at 30 June 2023 (Unaudited)</t>
  </si>
  <si>
    <t xml:space="preserve">  Ordinary shares, 4,266,775,303</t>
  </si>
  <si>
    <t xml:space="preserve">     profit or loss </t>
  </si>
  <si>
    <t xml:space="preserve">     Currency translation differences</t>
  </si>
  <si>
    <t xml:space="preserve">     Losses on cash flow hedges</t>
  </si>
  <si>
    <t>Share of gain (loss) of joint venture</t>
  </si>
  <si>
    <t>Cash flow</t>
  </si>
  <si>
    <t>hedge</t>
  </si>
  <si>
    <t>Measurement</t>
  </si>
  <si>
    <t>investments</t>
  </si>
  <si>
    <t>Share of net (gain) loss of joint venture</t>
  </si>
  <si>
    <t>(Realised) unrealised gain from rendering of services</t>
  </si>
  <si>
    <t>Gain from losing control in a subsidiary to a joint venture</t>
  </si>
  <si>
    <t>Net cash from operating activities</t>
  </si>
  <si>
    <t>Cash payments for short-term loan to related parties, net</t>
  </si>
  <si>
    <t>Cash receipts from losing control in a subsidiary</t>
  </si>
  <si>
    <t>Net cash from investing activities</t>
  </si>
  <si>
    <t>Net cash from financing activities</t>
  </si>
  <si>
    <t>Net increase (decrease) in cash and cash equivalents</t>
  </si>
  <si>
    <t xml:space="preserve">         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</si>
</sst>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3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4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7" fontId="31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9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9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9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9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9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3" fillId="0" borderId="0"/>
    <xf numFmtId="0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50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3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4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5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5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5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5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5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6" fontId="73" fillId="0" borderId="0" applyFill="0">
      <alignment horizontal="left" indent="7"/>
    </xf>
    <xf numFmtId="185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5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7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11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2" fillId="63" borderId="0" applyNumberFormat="0" applyBorder="0" applyAlignment="0" applyProtection="0"/>
    <xf numFmtId="0" fontId="113" fillId="60" borderId="0" applyNumberFormat="0" applyBorder="0" applyAlignment="0" applyProtection="0"/>
    <xf numFmtId="0" fontId="114" fillId="64" borderId="22" applyNumberFormat="0" applyAlignment="0" applyProtection="0"/>
    <xf numFmtId="0" fontId="115" fillId="61" borderId="28" applyNumberFormat="0" applyAlignment="0" applyProtection="0"/>
    <xf numFmtId="0" fontId="116" fillId="61" borderId="22" applyNumberFormat="0" applyAlignment="0" applyProtection="0"/>
    <xf numFmtId="0" fontId="117" fillId="0" borderId="27" applyNumberFormat="0" applyFill="0" applyAlignment="0" applyProtection="0"/>
    <xf numFmtId="0" fontId="118" fillId="62" borderId="2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2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2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2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2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2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4" fillId="65" borderId="0" applyNumberFormat="0" applyBorder="0" applyAlignment="0" applyProtection="0"/>
    <xf numFmtId="0" fontId="123" fillId="0" borderId="0"/>
    <xf numFmtId="0" fontId="3" fillId="0" borderId="0"/>
    <xf numFmtId="0" fontId="1" fillId="68" borderId="30" applyNumberFormat="0" applyFon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8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26" fillId="0" borderId="0"/>
    <xf numFmtId="0" fontId="1" fillId="0" borderId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43" fontId="3" fillId="0" borderId="0" applyFont="0" applyFill="0" applyBorder="0" applyAlignment="0" applyProtection="0"/>
    <xf numFmtId="0" fontId="124" fillId="65" borderId="0" applyNumberFormat="0" applyBorder="0" applyAlignment="0" applyProtection="0"/>
    <xf numFmtId="37" fontId="4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28" fillId="0" borderId="31" applyNumberFormat="0" applyFill="0" applyAlignment="0">
      <protection locked="0"/>
    </xf>
    <xf numFmtId="43" fontId="9" fillId="0" borderId="0" applyFont="0" applyFill="0" applyBorder="0" applyAlignment="0" applyProtection="0"/>
    <xf numFmtId="0" fontId="103" fillId="0" borderId="0"/>
    <xf numFmtId="0" fontId="127" fillId="0" borderId="3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6">
    <xf numFmtId="0" fontId="0" fillId="0" borderId="0" xfId="0"/>
    <xf numFmtId="0" fontId="31" fillId="0" borderId="0" xfId="0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horizontal="right" vertical="center"/>
    </xf>
    <xf numFmtId="170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70" fontId="31" fillId="0" borderId="13" xfId="176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170" fontId="31" fillId="0" borderId="21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70" fontId="88" fillId="0" borderId="0" xfId="0" applyNumberFormat="1" applyFont="1" applyFill="1" applyBorder="1" applyAlignment="1">
      <alignment horizontal="right" vertical="center"/>
    </xf>
    <xf numFmtId="170" fontId="31" fillId="0" borderId="0" xfId="0" applyNumberFormat="1" applyFont="1" applyFill="1" applyAlignment="1">
      <alignment horizontal="right" vertical="center"/>
    </xf>
    <xf numFmtId="0" fontId="88" fillId="0" borderId="0" xfId="289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vertical="center"/>
    </xf>
    <xf numFmtId="190" fontId="31" fillId="0" borderId="0" xfId="176" applyNumberFormat="1" applyFont="1" applyFill="1" applyBorder="1" applyAlignment="1">
      <alignment horizontal="right" vertical="center"/>
    </xf>
    <xf numFmtId="190" fontId="31" fillId="0" borderId="0" xfId="0" applyNumberFormat="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170" fontId="88" fillId="0" borderId="0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Continuous" vertical="center"/>
    </xf>
    <xf numFmtId="0" fontId="88" fillId="0" borderId="0" xfId="0" applyFont="1" applyFill="1" applyBorder="1" applyAlignment="1">
      <alignment horizontal="left" vertical="center"/>
    </xf>
    <xf numFmtId="170" fontId="88" fillId="0" borderId="13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right" vertical="center"/>
    </xf>
    <xf numFmtId="170" fontId="88" fillId="0" borderId="13" xfId="0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70" fontId="88" fillId="0" borderId="0" xfId="289" applyNumberFormat="1" applyFont="1" applyAlignment="1">
      <alignment horizontal="right" vertical="center"/>
    </xf>
    <xf numFmtId="0" fontId="88" fillId="0" borderId="13" xfId="289" applyFont="1" applyBorder="1" applyAlignment="1">
      <alignment vertical="center"/>
    </xf>
    <xf numFmtId="170" fontId="88" fillId="0" borderId="13" xfId="289" applyNumberFormat="1" applyFont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/>
    </xf>
    <xf numFmtId="37" fontId="88" fillId="0" borderId="0" xfId="308" applyFont="1" applyBorder="1" applyAlignment="1">
      <alignment vertical="center"/>
    </xf>
    <xf numFmtId="170" fontId="88" fillId="0" borderId="13" xfId="289" applyNumberFormat="1" applyFont="1" applyFill="1" applyBorder="1" applyAlignment="1">
      <alignment horizontal="center" vertical="center"/>
    </xf>
    <xf numFmtId="190" fontId="31" fillId="0" borderId="0" xfId="0" applyNumberFormat="1" applyFont="1" applyFill="1" applyBorder="1" applyAlignment="1">
      <alignment horizontal="right" vertical="center"/>
    </xf>
    <xf numFmtId="37" fontId="31" fillId="0" borderId="0" xfId="308" applyFont="1" applyBorder="1" applyAlignment="1">
      <alignment vertical="center"/>
    </xf>
    <xf numFmtId="0" fontId="88" fillId="0" borderId="0" xfId="0" applyFont="1" applyBorder="1" applyAlignment="1">
      <alignment horizontal="center" vertical="center"/>
    </xf>
    <xf numFmtId="170" fontId="88" fillId="0" borderId="0" xfId="0" applyNumberFormat="1" applyFont="1" applyFill="1" applyBorder="1" applyAlignment="1">
      <alignment horizontal="right" vertical="center" wrapText="1"/>
    </xf>
    <xf numFmtId="0" fontId="88" fillId="0" borderId="0" xfId="289" applyFont="1" applyFill="1" applyAlignment="1">
      <alignment vertical="center"/>
    </xf>
    <xf numFmtId="0" fontId="88" fillId="0" borderId="13" xfId="289" applyFont="1" applyFill="1" applyBorder="1" applyAlignment="1">
      <alignment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70" fontId="88" fillId="0" borderId="0" xfId="0" applyNumberFormat="1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170" fontId="31" fillId="66" borderId="0" xfId="176" applyNumberFormat="1" applyFont="1" applyFill="1" applyBorder="1" applyAlignment="1">
      <alignment horizontal="right" vertical="center"/>
    </xf>
    <xf numFmtId="170" fontId="31" fillId="66" borderId="13" xfId="0" applyNumberFormat="1" applyFont="1" applyFill="1" applyBorder="1" applyAlignment="1">
      <alignment horizontal="right" vertical="center"/>
    </xf>
    <xf numFmtId="170" fontId="31" fillId="66" borderId="13" xfId="176" applyNumberFormat="1" applyFont="1" applyFill="1" applyBorder="1" applyAlignment="1">
      <alignment horizontal="right" vertical="center"/>
    </xf>
    <xf numFmtId="170" fontId="31" fillId="66" borderId="0" xfId="176" applyNumberFormat="1" applyFont="1" applyFill="1" applyAlignment="1">
      <alignment horizontal="right" vertical="center"/>
    </xf>
    <xf numFmtId="170" fontId="31" fillId="66" borderId="21" xfId="176" applyNumberFormat="1" applyFont="1" applyFill="1" applyBorder="1" applyAlignment="1">
      <alignment horizontal="right" vertical="center"/>
    </xf>
    <xf numFmtId="0" fontId="31" fillId="66" borderId="0" xfId="0" applyFont="1" applyFill="1" applyAlignment="1">
      <alignment vertical="center"/>
    </xf>
    <xf numFmtId="191" fontId="31" fillId="66" borderId="21" xfId="176" applyNumberFormat="1" applyFont="1" applyFill="1" applyBorder="1" applyAlignment="1">
      <alignment horizontal="right" vertical="center"/>
    </xf>
    <xf numFmtId="170" fontId="31" fillId="66" borderId="0" xfId="0" applyNumberFormat="1" applyFont="1" applyFill="1" applyAlignment="1">
      <alignment horizontal="right" vertical="center"/>
    </xf>
    <xf numFmtId="190" fontId="31" fillId="66" borderId="0" xfId="176" applyNumberFormat="1" applyFont="1" applyFill="1" applyBorder="1" applyAlignment="1">
      <alignment horizontal="right"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69" fontId="31" fillId="0" borderId="0" xfId="176" applyNumberFormat="1" applyFont="1" applyAlignment="1">
      <alignment horizontal="centerContinuous" vertical="center"/>
    </xf>
    <xf numFmtId="169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170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0" fontId="31" fillId="0" borderId="0" xfId="0" applyNumberFormat="1" applyFont="1" applyAlignment="1">
      <alignment vertical="center"/>
    </xf>
    <xf numFmtId="169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289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0" fontId="31" fillId="0" borderId="13" xfId="176" applyNumberFormat="1" applyFont="1" applyBorder="1" applyAlignment="1">
      <alignment horizontal="right" vertical="center"/>
    </xf>
    <xf numFmtId="170" fontId="31" fillId="0" borderId="0" xfId="176" applyNumberFormat="1" applyFont="1" applyAlignment="1">
      <alignment horizontal="right" vertical="center"/>
    </xf>
    <xf numFmtId="170" fontId="31" fillId="0" borderId="0" xfId="176" quotePrefix="1" applyNumberFormat="1" applyFont="1" applyAlignment="1">
      <alignment horizontal="right" vertical="center"/>
    </xf>
    <xf numFmtId="170" fontId="31" fillId="66" borderId="0" xfId="176" quotePrefix="1" applyNumberFormat="1" applyFont="1" applyFill="1" applyAlignment="1">
      <alignment horizontal="right" vertical="center"/>
    </xf>
    <xf numFmtId="3" fontId="31" fillId="0" borderId="0" xfId="0" applyNumberFormat="1" applyFont="1" applyAlignment="1">
      <alignment horizontal="right" vertical="center" wrapText="1"/>
    </xf>
    <xf numFmtId="0" fontId="31" fillId="0" borderId="0" xfId="289" applyFont="1" applyAlignment="1">
      <alignment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169" fontId="31" fillId="0" borderId="13" xfId="176" applyNumberFormat="1" applyFont="1" applyBorder="1" applyAlignment="1">
      <alignment horizontal="centerContinuous" vertical="center"/>
    </xf>
    <xf numFmtId="0" fontId="108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0" fontId="88" fillId="0" borderId="13" xfId="176" quotePrefix="1" applyNumberFormat="1" applyFont="1" applyBorder="1" applyAlignment="1">
      <alignment horizontal="right" vertical="center"/>
    </xf>
    <xf numFmtId="169" fontId="31" fillId="0" borderId="0" xfId="176" applyNumberFormat="1" applyFont="1" applyAlignment="1">
      <alignment horizontal="center" vertical="center"/>
    </xf>
    <xf numFmtId="170" fontId="31" fillId="0" borderId="0" xfId="0" applyNumberFormat="1" applyFont="1" applyAlignment="1">
      <alignment horizontal="right" vertical="center"/>
    </xf>
    <xf numFmtId="170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169" fontId="31" fillId="0" borderId="0" xfId="176" applyNumberFormat="1" applyFont="1" applyAlignment="1">
      <alignment horizontal="right"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8" fontId="88" fillId="0" borderId="0" xfId="0" applyNumberFormat="1" applyFont="1" applyAlignment="1">
      <alignment horizontal="centerContinuous" vertical="center"/>
    </xf>
    <xf numFmtId="170" fontId="31" fillId="0" borderId="0" xfId="0" applyNumberFormat="1" applyFont="1" applyAlignment="1">
      <alignment horizontal="centerContinuous" vertical="center"/>
    </xf>
    <xf numFmtId="170" fontId="31" fillId="0" borderId="13" xfId="0" applyNumberFormat="1" applyFont="1" applyBorder="1" applyAlignment="1">
      <alignment horizontal="centerContinuous" vertical="center"/>
    </xf>
    <xf numFmtId="170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90" fontId="31" fillId="0" borderId="0" xfId="176" applyNumberFormat="1" applyFont="1" applyAlignment="1">
      <alignment horizontal="right" vertical="center"/>
    </xf>
    <xf numFmtId="190" fontId="31" fillId="0" borderId="0" xfId="0" applyNumberFormat="1" applyFont="1" applyAlignment="1">
      <alignment vertical="center"/>
    </xf>
    <xf numFmtId="190" fontId="88" fillId="0" borderId="0" xfId="0" applyNumberFormat="1" applyFont="1" applyAlignment="1">
      <alignment horizontal="right" vertical="center"/>
    </xf>
    <xf numFmtId="190" fontId="31" fillId="0" borderId="0" xfId="176" applyNumberFormat="1" applyFont="1" applyAlignment="1">
      <alignment vertical="center"/>
    </xf>
    <xf numFmtId="170" fontId="88" fillId="66" borderId="0" xfId="0" applyNumberFormat="1" applyFont="1" applyFill="1" applyAlignment="1">
      <alignment horizontal="right"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171" fontId="31" fillId="0" borderId="0" xfId="176" applyNumberFormat="1" applyFont="1" applyAlignment="1">
      <alignment horizontal="right" vertical="center"/>
    </xf>
    <xf numFmtId="191" fontId="31" fillId="0" borderId="0" xfId="176" applyNumberFormat="1" applyFont="1" applyAlignment="1">
      <alignment horizontal="right" vertical="center"/>
    </xf>
    <xf numFmtId="171" fontId="31" fillId="0" borderId="13" xfId="176" applyNumberFormat="1" applyFont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" vertical="center"/>
    </xf>
    <xf numFmtId="170" fontId="88" fillId="0" borderId="0" xfId="0" applyNumberFormat="1" applyFont="1" applyFill="1" applyBorder="1" applyAlignment="1">
      <alignment vertical="center"/>
    </xf>
    <xf numFmtId="170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31" fillId="0" borderId="0" xfId="176" applyNumberFormat="1" applyFont="1" applyFill="1" applyAlignment="1">
      <alignment horizontal="centerContinuous" vertical="center"/>
    </xf>
    <xf numFmtId="169" fontId="31" fillId="0" borderId="13" xfId="176" applyNumberFormat="1" applyFont="1" applyFill="1" applyBorder="1" applyAlignment="1">
      <alignment horizontal="centerContinuous" vertical="center"/>
    </xf>
    <xf numFmtId="170" fontId="31" fillId="0" borderId="13" xfId="0" applyNumberFormat="1" applyFont="1" applyFill="1" applyBorder="1" applyAlignment="1">
      <alignment horizontal="right" vertical="center"/>
    </xf>
    <xf numFmtId="170" fontId="88" fillId="0" borderId="0" xfId="289" quotePrefix="1" applyNumberFormat="1" applyFont="1" applyFill="1" applyAlignment="1">
      <alignment horizontal="right" vertical="center"/>
    </xf>
    <xf numFmtId="191" fontId="31" fillId="0" borderId="21" xfId="176" applyNumberFormat="1" applyFont="1" applyFill="1" applyBorder="1" applyAlignment="1">
      <alignment horizontal="right" vertical="center"/>
    </xf>
    <xf numFmtId="191" fontId="31" fillId="0" borderId="0" xfId="176" applyNumberFormat="1" applyFont="1" applyFill="1" applyAlignment="1">
      <alignment horizontal="right" vertical="center"/>
    </xf>
    <xf numFmtId="37" fontId="31" fillId="0" borderId="0" xfId="308" applyFont="1" applyFill="1" applyBorder="1" applyAlignment="1">
      <alignment vertical="center"/>
    </xf>
    <xf numFmtId="37" fontId="88" fillId="0" borderId="0" xfId="308" applyFont="1" applyFill="1" applyBorder="1" applyAlignment="1">
      <alignment vertical="center"/>
    </xf>
    <xf numFmtId="170" fontId="31" fillId="0" borderId="0" xfId="176" quotePrefix="1" applyNumberFormat="1" applyFont="1" applyFill="1" applyAlignment="1">
      <alignment horizontal="right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quotePrefix="1" applyFont="1" applyAlignment="1">
      <alignment vertical="center"/>
    </xf>
    <xf numFmtId="170" fontId="109" fillId="0" borderId="0" xfId="176" applyNumberFormat="1" applyFont="1" applyFill="1" applyBorder="1" applyAlignment="1">
      <alignment horizontal="right" vertical="center"/>
    </xf>
    <xf numFmtId="0" fontId="31" fillId="0" borderId="0" xfId="289" quotePrefix="1" applyFont="1" applyAlignment="1">
      <alignment vertical="center"/>
    </xf>
    <xf numFmtId="192" fontId="31" fillId="0" borderId="0" xfId="0" quotePrefix="1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0" fontId="31" fillId="0" borderId="0" xfId="289" applyFont="1" applyFill="1" applyAlignment="1">
      <alignment horizontal="left" vertical="center"/>
    </xf>
    <xf numFmtId="191" fontId="31" fillId="67" borderId="21" xfId="176" applyNumberFormat="1" applyFont="1" applyFill="1" applyBorder="1" applyAlignment="1">
      <alignment horizontal="right" vertical="center"/>
    </xf>
    <xf numFmtId="0" fontId="31" fillId="0" borderId="0" xfId="0" quotePrefix="1" applyFont="1" applyFill="1" applyAlignment="1">
      <alignment horizontal="center" vertical="center"/>
    </xf>
    <xf numFmtId="190" fontId="31" fillId="0" borderId="13" xfId="176" applyNumberFormat="1" applyFont="1" applyFill="1" applyBorder="1" applyAlignment="1">
      <alignment horizontal="right" vertical="center"/>
    </xf>
    <xf numFmtId="190" fontId="31" fillId="0" borderId="21" xfId="176" applyNumberFormat="1" applyFont="1" applyFill="1" applyBorder="1" applyAlignment="1">
      <alignment horizontal="right" vertical="center"/>
    </xf>
    <xf numFmtId="190" fontId="31" fillId="66" borderId="13" xfId="176" applyNumberFormat="1" applyFont="1" applyFill="1" applyBorder="1" applyAlignment="1">
      <alignment horizontal="right" vertical="center"/>
    </xf>
    <xf numFmtId="190" fontId="31" fillId="66" borderId="21" xfId="176" applyNumberFormat="1" applyFont="1" applyFill="1" applyBorder="1" applyAlignment="1">
      <alignment horizontal="right" vertical="center"/>
    </xf>
    <xf numFmtId="190" fontId="31" fillId="0" borderId="13" xfId="176" applyNumberFormat="1" applyFont="1" applyBorder="1" applyAlignment="1">
      <alignment horizontal="right" vertical="center"/>
    </xf>
    <xf numFmtId="190" fontId="31" fillId="0" borderId="13" xfId="0" applyNumberFormat="1" applyFont="1" applyBorder="1" applyAlignment="1">
      <alignment vertical="center"/>
    </xf>
    <xf numFmtId="37" fontId="31" fillId="0" borderId="13" xfId="0" applyNumberFormat="1" applyFont="1" applyBorder="1" applyAlignment="1">
      <alignment vertical="center"/>
    </xf>
    <xf numFmtId="0" fontId="88" fillId="0" borderId="0" xfId="289" applyFont="1" applyBorder="1" applyAlignment="1">
      <alignment horizontal="left" vertical="center"/>
    </xf>
    <xf numFmtId="170" fontId="31" fillId="0" borderId="0" xfId="176" applyNumberFormat="1" applyFont="1" applyBorder="1" applyAlignment="1">
      <alignment horizontal="right" vertical="center"/>
    </xf>
    <xf numFmtId="190" fontId="31" fillId="0" borderId="0" xfId="176" applyNumberFormat="1" applyFont="1" applyBorder="1" applyAlignment="1">
      <alignment horizontal="right" vertical="center"/>
    </xf>
    <xf numFmtId="190" fontId="31" fillId="0" borderId="0" xfId="0" applyNumberFormat="1" applyFont="1" applyBorder="1" applyAlignment="1">
      <alignment vertical="center"/>
    </xf>
    <xf numFmtId="37" fontId="88" fillId="0" borderId="0" xfId="0" applyNumberFormat="1" applyFont="1" applyBorder="1" applyAlignment="1">
      <alignment vertical="center"/>
    </xf>
    <xf numFmtId="0" fontId="88" fillId="0" borderId="0" xfId="0" applyFont="1" applyFill="1" applyAlignment="1">
      <alignment horizontal="center" vertical="center"/>
    </xf>
    <xf numFmtId="190" fontId="31" fillId="0" borderId="0" xfId="176" applyNumberFormat="1" applyFont="1" applyFill="1" applyAlignment="1">
      <alignment horizontal="right" vertical="center"/>
    </xf>
    <xf numFmtId="190" fontId="31" fillId="0" borderId="13" xfId="0" applyNumberFormat="1" applyFont="1" applyFill="1" applyBorder="1" applyAlignment="1">
      <alignment vertical="center"/>
    </xf>
    <xf numFmtId="190" fontId="31" fillId="0" borderId="0" xfId="0" applyNumberFormat="1" applyFont="1" applyFill="1" applyBorder="1" applyAlignment="1">
      <alignment vertical="center"/>
    </xf>
    <xf numFmtId="0" fontId="31" fillId="0" borderId="13" xfId="0" applyFont="1" applyFill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88" fillId="0" borderId="13" xfId="289" applyFont="1" applyFill="1" applyBorder="1" applyAlignment="1">
      <alignment horizontal="left" vertical="center"/>
    </xf>
    <xf numFmtId="168" fontId="31" fillId="0" borderId="0" xfId="315" applyNumberFormat="1" applyFont="1" applyFill="1" applyAlignment="1">
      <alignment horizontal="left" vertical="center"/>
    </xf>
    <xf numFmtId="168" fontId="31" fillId="0" borderId="0" xfId="315" quotePrefix="1" applyNumberFormat="1" applyFont="1" applyFill="1" applyAlignment="1">
      <alignment horizontal="left" vertical="center"/>
    </xf>
    <xf numFmtId="0" fontId="31" fillId="0" borderId="0" xfId="0" quotePrefix="1" applyFont="1" applyFill="1" applyAlignment="1">
      <alignment horizontal="left" vertical="center"/>
    </xf>
    <xf numFmtId="0" fontId="31" fillId="0" borderId="0" xfId="315" quotePrefix="1" applyFont="1" applyFill="1" applyAlignment="1">
      <alignment vertical="center"/>
    </xf>
    <xf numFmtId="168" fontId="31" fillId="0" borderId="0" xfId="316" applyNumberFormat="1" applyFont="1" applyFill="1" applyAlignment="1">
      <alignment horizontal="left" vertical="center"/>
    </xf>
    <xf numFmtId="0" fontId="110" fillId="0" borderId="0" xfId="0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31" fillId="0" borderId="0" xfId="316" applyFont="1" applyFill="1" applyAlignment="1">
      <alignment horizontal="left" vertical="center"/>
    </xf>
    <xf numFmtId="0" fontId="31" fillId="0" borderId="0" xfId="316" applyFont="1" applyFill="1" applyAlignment="1">
      <alignment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Alignment="1">
      <alignment vertical="center"/>
    </xf>
    <xf numFmtId="168" fontId="31" fillId="0" borderId="0" xfId="316" applyNumberFormat="1" applyFont="1" applyFill="1" applyAlignment="1">
      <alignment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31" fillId="0" borderId="0" xfId="316" quotePrefix="1" applyNumberFormat="1" applyFont="1" applyFill="1" applyAlignment="1">
      <alignment horizontal="left" vertical="center"/>
    </xf>
    <xf numFmtId="0" fontId="31" fillId="0" borderId="0" xfId="289" applyFont="1" applyFill="1" applyAlignment="1">
      <alignment vertical="center"/>
    </xf>
    <xf numFmtId="0" fontId="31" fillId="0" borderId="13" xfId="0" applyFont="1" applyFill="1" applyBorder="1" applyAlignment="1">
      <alignment horizontal="justify" vertical="center" wrapText="1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70" fontId="88" fillId="0" borderId="0" xfId="176" applyNumberFormat="1" applyFont="1" applyAlignment="1">
      <alignment horizontal="right" vertical="center"/>
    </xf>
    <xf numFmtId="170" fontId="88" fillId="0" borderId="0" xfId="176" applyNumberFormat="1" applyFont="1" applyFill="1" applyAlignment="1">
      <alignment horizontal="right" vertical="center"/>
    </xf>
    <xf numFmtId="0" fontId="88" fillId="0" borderId="13" xfId="0" applyFont="1" applyFill="1" applyBorder="1" applyAlignment="1">
      <alignment horizontal="left" vertical="center"/>
    </xf>
    <xf numFmtId="0" fontId="88" fillId="0" borderId="0" xfId="0" applyFont="1" applyFill="1" applyAlignment="1">
      <alignment vertical="center"/>
    </xf>
    <xf numFmtId="169" fontId="31" fillId="0" borderId="0" xfId="176" applyNumberFormat="1" applyFont="1" applyBorder="1" applyAlignment="1">
      <alignment horizontal="center" vertical="center"/>
    </xf>
    <xf numFmtId="169" fontId="31" fillId="0" borderId="0" xfId="176" applyNumberFormat="1" applyFont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justify" vertical="center" wrapText="1"/>
    </xf>
    <xf numFmtId="0" fontId="31" fillId="0" borderId="0" xfId="0" quotePrefix="1" applyFont="1" applyFill="1" applyAlignment="1">
      <alignment vertical="center"/>
    </xf>
    <xf numFmtId="43" fontId="31" fillId="0" borderId="0" xfId="0" applyNumberFormat="1" applyFont="1" applyAlignment="1">
      <alignment vertical="center"/>
    </xf>
    <xf numFmtId="169" fontId="31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horizontal="right" vertical="center"/>
    </xf>
    <xf numFmtId="0" fontId="31" fillId="0" borderId="13" xfId="0" applyFont="1" applyFill="1" applyBorder="1" applyAlignment="1">
      <alignment horizontal="justify" vertical="center" wrapText="1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justify" vertical="center" wrapText="1"/>
    </xf>
    <xf numFmtId="169" fontId="88" fillId="0" borderId="0" xfId="176" applyNumberFormat="1" applyFont="1" applyFill="1" applyAlignment="1">
      <alignment horizontal="center" vertical="center"/>
    </xf>
    <xf numFmtId="169" fontId="108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vertical="center"/>
    </xf>
    <xf numFmtId="169" fontId="31" fillId="0" borderId="13" xfId="176" applyNumberFormat="1" applyFont="1" applyFill="1" applyBorder="1" applyAlignment="1">
      <alignment vertical="center"/>
    </xf>
    <xf numFmtId="170" fontId="88" fillId="0" borderId="0" xfId="176" quotePrefix="1" applyNumberFormat="1" applyFont="1" applyFill="1" applyBorder="1" applyAlignment="1">
      <alignment horizontal="right" vertical="center"/>
    </xf>
    <xf numFmtId="169" fontId="31" fillId="0" borderId="0" xfId="176" applyNumberFormat="1" applyFont="1" applyFill="1" applyBorder="1" applyAlignment="1">
      <alignment vertical="center"/>
    </xf>
    <xf numFmtId="169" fontId="109" fillId="0" borderId="0" xfId="176" applyNumberFormat="1" applyFont="1" applyFill="1" applyBorder="1" applyAlignment="1">
      <alignment horizontal="center" vertical="center"/>
    </xf>
    <xf numFmtId="170" fontId="31" fillId="67" borderId="0" xfId="176" applyNumberFormat="1" applyFont="1" applyFill="1" applyBorder="1" applyAlignment="1">
      <alignment horizontal="right" vertical="center"/>
    </xf>
    <xf numFmtId="192" fontId="31" fillId="66" borderId="0" xfId="475" applyNumberFormat="1" applyFont="1" applyFill="1" applyAlignment="1">
      <alignment horizontal="right" vertical="center"/>
    </xf>
    <xf numFmtId="167" fontId="31" fillId="0" borderId="0" xfId="176" applyFont="1" applyFill="1" applyBorder="1" applyAlignment="1">
      <alignment horizontal="right" vertical="center"/>
    </xf>
    <xf numFmtId="170" fontId="31" fillId="66" borderId="0" xfId="176" applyNumberFormat="1" applyFont="1" applyFill="1" applyBorder="1" applyAlignment="1">
      <alignment horizontal="right" vertical="top"/>
    </xf>
    <xf numFmtId="169" fontId="31" fillId="0" borderId="0" xfId="176" applyNumberFormat="1" applyFont="1" applyFill="1" applyBorder="1" applyAlignment="1">
      <alignment vertical="top"/>
    </xf>
    <xf numFmtId="167" fontId="31" fillId="0" borderId="0" xfId="176" applyFont="1" applyFill="1" applyBorder="1" applyAlignment="1">
      <alignment vertical="center"/>
    </xf>
    <xf numFmtId="169" fontId="88" fillId="0" borderId="13" xfId="176" applyNumberFormat="1" applyFont="1" applyFill="1" applyBorder="1" applyAlignment="1">
      <alignment horizontal="center" vertical="center"/>
    </xf>
    <xf numFmtId="170" fontId="88" fillId="0" borderId="0" xfId="176" applyNumberFormat="1" applyFont="1" applyFill="1" applyAlignment="1">
      <alignment horizontal="center" vertical="center"/>
    </xf>
    <xf numFmtId="169" fontId="88" fillId="0" borderId="13" xfId="176" applyNumberFormat="1" applyFont="1" applyBorder="1" applyAlignment="1">
      <alignment horizontal="center" vertical="center"/>
    </xf>
    <xf numFmtId="170" fontId="88" fillId="0" borderId="0" xfId="176" applyNumberFormat="1" applyFont="1" applyAlignment="1">
      <alignment horizontal="center" vertical="center"/>
    </xf>
    <xf numFmtId="0" fontId="31" fillId="0" borderId="13" xfId="0" applyFont="1" applyFill="1" applyBorder="1" applyAlignment="1">
      <alignment horizontal="justify" vertical="center" wrapText="1"/>
    </xf>
    <xf numFmtId="0" fontId="31" fillId="0" borderId="13" xfId="0" applyFont="1" applyBorder="1" applyAlignment="1">
      <alignment horizontal="justify" vertical="center" wrapText="1"/>
    </xf>
    <xf numFmtId="170" fontId="88" fillId="0" borderId="7" xfId="0" applyNumberFormat="1" applyFont="1" applyFill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70" fontId="88" fillId="0" borderId="13" xfId="0" applyNumberFormat="1" applyFont="1" applyFill="1" applyBorder="1" applyAlignment="1">
      <alignment horizontal="center" vertical="center"/>
    </xf>
    <xf numFmtId="170" fontId="88" fillId="66" borderId="0" xfId="176" quotePrefix="1" applyNumberFormat="1" applyFont="1" applyFill="1" applyAlignment="1">
      <alignment horizontal="right" vertical="center"/>
    </xf>
    <xf numFmtId="170" fontId="109" fillId="66" borderId="0" xfId="176" applyNumberFormat="1" applyFont="1" applyFill="1" applyBorder="1" applyAlignment="1">
      <alignment horizontal="right" vertical="center"/>
    </xf>
    <xf numFmtId="43" fontId="31" fillId="0" borderId="0" xfId="0" applyNumberFormat="1" applyFont="1" applyFill="1" applyAlignment="1">
      <alignment vertical="center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36E6-0D73-445E-A3A0-3907C05EAC1C}">
  <dimension ref="A1:K151"/>
  <sheetViews>
    <sheetView topLeftCell="A133" zoomScaleNormal="100" zoomScaleSheetLayoutView="70" workbookViewId="0">
      <selection activeCell="C148" sqref="C148"/>
    </sheetView>
  </sheetViews>
  <sheetFormatPr defaultColWidth="9.140625" defaultRowHeight="15" customHeight="1"/>
  <cols>
    <col min="1" max="1" width="1.7109375" style="40" customWidth="1"/>
    <col min="2" max="2" width="33.5703125" style="40" customWidth="1"/>
    <col min="3" max="3" width="6.140625" style="40" customWidth="1"/>
    <col min="4" max="4" width="0.85546875" style="40" customWidth="1"/>
    <col min="5" max="5" width="13.28515625" style="103" customWidth="1"/>
    <col min="6" max="6" width="0.85546875" style="182" customWidth="1"/>
    <col min="7" max="7" width="13.28515625" style="103" customWidth="1"/>
    <col min="8" max="8" width="0.85546875" style="182" customWidth="1"/>
    <col min="9" max="9" width="13.28515625" style="103" customWidth="1"/>
    <col min="10" max="10" width="0.85546875" style="182" customWidth="1"/>
    <col min="11" max="11" width="13.28515625" style="103" customWidth="1"/>
    <col min="12" max="16384" width="9.140625" style="40"/>
  </cols>
  <sheetData>
    <row r="1" spans="1:11" ht="16.5" customHeight="1">
      <c r="A1" s="50" t="s">
        <v>42</v>
      </c>
      <c r="B1" s="69"/>
      <c r="C1" s="70"/>
      <c r="D1" s="70"/>
      <c r="F1" s="106"/>
      <c r="H1" s="106"/>
      <c r="J1" s="106"/>
    </row>
    <row r="2" spans="1:11" ht="16.5" customHeight="1">
      <c r="A2" s="50" t="s">
        <v>87</v>
      </c>
      <c r="B2" s="50"/>
      <c r="C2" s="70"/>
      <c r="D2" s="70"/>
      <c r="F2" s="106"/>
      <c r="H2" s="106"/>
      <c r="J2" s="106"/>
    </row>
    <row r="3" spans="1:11" ht="16.5" customHeight="1">
      <c r="A3" s="71" t="s">
        <v>232</v>
      </c>
      <c r="B3" s="72"/>
      <c r="C3" s="73"/>
      <c r="D3" s="73"/>
      <c r="E3" s="5"/>
      <c r="F3" s="107"/>
      <c r="G3" s="5"/>
      <c r="H3" s="107"/>
      <c r="I3" s="5"/>
      <c r="J3" s="107"/>
      <c r="K3" s="5"/>
    </row>
    <row r="4" spans="1:11" ht="16.5" customHeight="1">
      <c r="A4" s="50"/>
      <c r="B4" s="50"/>
      <c r="C4" s="70"/>
      <c r="D4" s="70"/>
      <c r="F4" s="106"/>
      <c r="H4" s="106"/>
      <c r="J4" s="106"/>
    </row>
    <row r="5" spans="1:11" ht="16.5" customHeight="1">
      <c r="A5" s="50"/>
      <c r="B5" s="50"/>
      <c r="C5" s="70"/>
      <c r="D5" s="70"/>
      <c r="F5" s="106"/>
      <c r="H5" s="106"/>
      <c r="J5" s="106"/>
    </row>
    <row r="6" spans="1:11" ht="15.95" customHeight="1">
      <c r="A6" s="50"/>
      <c r="B6" s="50"/>
      <c r="C6" s="70"/>
      <c r="D6" s="70"/>
      <c r="E6" s="194" t="s">
        <v>104</v>
      </c>
      <c r="F6" s="194"/>
      <c r="G6" s="194"/>
      <c r="H6" s="106"/>
      <c r="I6" s="194" t="s">
        <v>105</v>
      </c>
      <c r="J6" s="194"/>
      <c r="K6" s="194"/>
    </row>
    <row r="7" spans="1:11" ht="15.95" customHeight="1">
      <c r="A7" s="50"/>
      <c r="B7" s="50"/>
      <c r="C7" s="70"/>
      <c r="D7" s="70"/>
      <c r="E7" s="193" t="s">
        <v>141</v>
      </c>
      <c r="F7" s="193"/>
      <c r="G7" s="193"/>
      <c r="H7" s="180"/>
      <c r="I7" s="193" t="s">
        <v>141</v>
      </c>
      <c r="J7" s="193"/>
      <c r="K7" s="193"/>
    </row>
    <row r="8" spans="1:11" ht="15.95" customHeight="1">
      <c r="A8" s="50"/>
      <c r="B8" s="50"/>
      <c r="C8" s="70"/>
      <c r="D8" s="70"/>
      <c r="E8" s="104" t="s">
        <v>133</v>
      </c>
      <c r="F8" s="104"/>
      <c r="G8" s="104" t="s">
        <v>149</v>
      </c>
      <c r="H8" s="104"/>
      <c r="I8" s="104" t="s">
        <v>133</v>
      </c>
      <c r="J8" s="104"/>
      <c r="K8" s="104" t="s">
        <v>149</v>
      </c>
    </row>
    <row r="9" spans="1:11" ht="15.95" customHeight="1">
      <c r="A9" s="50"/>
      <c r="B9" s="50"/>
      <c r="C9" s="70"/>
      <c r="D9" s="70"/>
      <c r="E9" s="56" t="s">
        <v>175</v>
      </c>
      <c r="F9" s="56"/>
      <c r="G9" s="105" t="s">
        <v>119</v>
      </c>
      <c r="H9" s="180"/>
      <c r="I9" s="56" t="s">
        <v>175</v>
      </c>
      <c r="J9" s="56"/>
      <c r="K9" s="105" t="s">
        <v>119</v>
      </c>
    </row>
    <row r="10" spans="1:11" s="69" customFormat="1" ht="15.95" customHeight="1">
      <c r="C10" s="75"/>
      <c r="D10" s="75"/>
      <c r="E10" s="105" t="s">
        <v>219</v>
      </c>
      <c r="F10" s="105"/>
      <c r="G10" s="105" t="s">
        <v>183</v>
      </c>
      <c r="H10" s="181"/>
      <c r="I10" s="105" t="s">
        <v>219</v>
      </c>
      <c r="J10" s="105"/>
      <c r="K10" s="105" t="s">
        <v>183</v>
      </c>
    </row>
    <row r="11" spans="1:11" s="69" customFormat="1" ht="15.95" customHeight="1">
      <c r="C11" s="177" t="s">
        <v>0</v>
      </c>
      <c r="D11" s="76"/>
      <c r="E11" s="38" t="s">
        <v>136</v>
      </c>
      <c r="F11" s="180"/>
      <c r="G11" s="38" t="s">
        <v>136</v>
      </c>
      <c r="H11" s="180"/>
      <c r="I11" s="38" t="s">
        <v>136</v>
      </c>
      <c r="J11" s="180"/>
      <c r="K11" s="38" t="s">
        <v>136</v>
      </c>
    </row>
    <row r="12" spans="1:11" ht="15.95" customHeight="1">
      <c r="A12" s="69"/>
      <c r="B12" s="69"/>
      <c r="C12" s="57"/>
      <c r="D12" s="57"/>
      <c r="E12" s="41"/>
      <c r="F12" s="174"/>
      <c r="G12" s="3"/>
      <c r="H12" s="174"/>
      <c r="I12" s="41"/>
      <c r="J12" s="174"/>
    </row>
    <row r="13" spans="1:11" ht="15.95" customHeight="1">
      <c r="A13" s="69" t="s">
        <v>1</v>
      </c>
      <c r="B13" s="69"/>
      <c r="C13" s="57"/>
      <c r="D13" s="57"/>
      <c r="E13" s="41"/>
      <c r="F13" s="169"/>
      <c r="G13" s="3"/>
      <c r="H13" s="169"/>
      <c r="I13" s="41"/>
      <c r="J13" s="169"/>
    </row>
    <row r="14" spans="1:11" ht="15.95" customHeight="1">
      <c r="A14" s="69"/>
      <c r="B14" s="69"/>
      <c r="C14" s="57"/>
      <c r="D14" s="57"/>
      <c r="E14" s="41"/>
      <c r="F14" s="169"/>
      <c r="G14" s="3"/>
      <c r="H14" s="169"/>
      <c r="I14" s="41"/>
      <c r="J14" s="169"/>
    </row>
    <row r="15" spans="1:11" ht="15.95" customHeight="1">
      <c r="A15" s="69" t="s">
        <v>2</v>
      </c>
      <c r="B15" s="69"/>
      <c r="C15" s="57"/>
      <c r="D15" s="57"/>
      <c r="E15" s="41"/>
      <c r="F15" s="169"/>
      <c r="G15" s="3"/>
      <c r="H15" s="169"/>
      <c r="I15" s="41"/>
      <c r="J15" s="169"/>
    </row>
    <row r="16" spans="1:11" ht="15.95" customHeight="1">
      <c r="A16" s="69"/>
      <c r="B16" s="69"/>
      <c r="C16" s="57"/>
      <c r="D16" s="57"/>
      <c r="E16" s="41"/>
      <c r="F16" s="169"/>
      <c r="G16" s="3"/>
      <c r="H16" s="169"/>
      <c r="I16" s="41"/>
      <c r="J16" s="169"/>
    </row>
    <row r="17" spans="1:11" ht="15.95" customHeight="1">
      <c r="A17" s="60" t="s">
        <v>3</v>
      </c>
      <c r="B17" s="60"/>
      <c r="C17" s="57"/>
      <c r="D17" s="57"/>
      <c r="E17" s="48">
        <v>2256612</v>
      </c>
      <c r="F17" s="169"/>
      <c r="G17" s="79">
        <v>2140115</v>
      </c>
      <c r="H17" s="169"/>
      <c r="I17" s="48">
        <v>1380904</v>
      </c>
      <c r="J17" s="169"/>
      <c r="K17" s="3">
        <v>1192196</v>
      </c>
    </row>
    <row r="18" spans="1:11" ht="15.95" customHeight="1">
      <c r="A18" s="60" t="s">
        <v>86</v>
      </c>
      <c r="B18" s="60"/>
      <c r="C18" s="57"/>
      <c r="D18" s="57"/>
      <c r="E18" s="48">
        <v>122142</v>
      </c>
      <c r="F18" s="169"/>
      <c r="G18" s="79">
        <v>119021</v>
      </c>
      <c r="H18" s="169"/>
      <c r="I18" s="48">
        <v>609559</v>
      </c>
      <c r="J18" s="169"/>
      <c r="K18" s="3">
        <v>563147</v>
      </c>
    </row>
    <row r="19" spans="1:11" ht="15.95" customHeight="1">
      <c r="A19" s="60" t="s">
        <v>220</v>
      </c>
      <c r="B19" s="60"/>
      <c r="C19" s="57">
        <v>18.399999999999999</v>
      </c>
      <c r="D19" s="57"/>
      <c r="E19" s="48">
        <v>0</v>
      </c>
      <c r="F19" s="169"/>
      <c r="G19" s="79">
        <v>0</v>
      </c>
      <c r="H19" s="169"/>
      <c r="I19" s="48">
        <v>2788446</v>
      </c>
      <c r="J19" s="169"/>
      <c r="K19" s="3">
        <v>2328498</v>
      </c>
    </row>
    <row r="20" spans="1:11" ht="15.95" customHeight="1">
      <c r="A20" s="60" t="s">
        <v>181</v>
      </c>
      <c r="B20" s="60"/>
      <c r="C20" s="57"/>
      <c r="D20" s="57"/>
      <c r="E20" s="48"/>
      <c r="F20" s="169"/>
      <c r="G20" s="79"/>
      <c r="H20" s="169"/>
      <c r="I20" s="48"/>
      <c r="J20" s="169"/>
      <c r="K20" s="3"/>
    </row>
    <row r="21" spans="1:11" ht="15.95" customHeight="1">
      <c r="A21" s="60"/>
      <c r="B21" s="60" t="s">
        <v>182</v>
      </c>
      <c r="C21" s="57">
        <v>18.399999999999999</v>
      </c>
      <c r="D21" s="57"/>
      <c r="E21" s="48">
        <v>0</v>
      </c>
      <c r="F21" s="169"/>
      <c r="G21" s="79">
        <v>0</v>
      </c>
      <c r="H21" s="169"/>
      <c r="I21" s="48">
        <v>188000</v>
      </c>
      <c r="J21" s="169"/>
      <c r="K21" s="3">
        <v>124000</v>
      </c>
    </row>
    <row r="22" spans="1:11" ht="15.95" customHeight="1">
      <c r="A22" s="60" t="s">
        <v>221</v>
      </c>
      <c r="B22" s="60"/>
      <c r="C22" s="57">
        <v>7</v>
      </c>
      <c r="D22" s="57"/>
      <c r="E22" s="48">
        <v>44133296</v>
      </c>
      <c r="F22" s="169"/>
      <c r="G22" s="79">
        <v>42488398</v>
      </c>
      <c r="H22" s="169"/>
      <c r="I22" s="48">
        <v>34197574</v>
      </c>
      <c r="J22" s="169"/>
      <c r="K22" s="3">
        <v>31478912</v>
      </c>
    </row>
    <row r="23" spans="1:11" ht="15.95" customHeight="1">
      <c r="A23" s="60" t="s">
        <v>135</v>
      </c>
      <c r="B23" s="60"/>
      <c r="C23" s="57"/>
      <c r="D23" s="57"/>
      <c r="E23" s="48">
        <v>416661</v>
      </c>
      <c r="F23" s="169"/>
      <c r="G23" s="79">
        <v>615791</v>
      </c>
      <c r="H23" s="169"/>
      <c r="I23" s="48">
        <v>19280</v>
      </c>
      <c r="J23" s="169"/>
      <c r="K23" s="3">
        <v>578857</v>
      </c>
    </row>
    <row r="24" spans="1:11" ht="15.95" customHeight="1">
      <c r="A24" s="60" t="s">
        <v>222</v>
      </c>
      <c r="B24" s="60"/>
      <c r="C24" s="57"/>
      <c r="D24" s="57"/>
      <c r="E24" s="48"/>
      <c r="F24" s="169"/>
      <c r="G24" s="79"/>
      <c r="H24" s="169"/>
      <c r="I24" s="48"/>
      <c r="J24" s="169"/>
      <c r="K24" s="3"/>
    </row>
    <row r="25" spans="1:11" ht="15.95" customHeight="1">
      <c r="A25" s="60"/>
      <c r="B25" s="60" t="s">
        <v>174</v>
      </c>
      <c r="C25" s="57"/>
      <c r="D25" s="57"/>
      <c r="E25" s="48">
        <v>456100</v>
      </c>
      <c r="F25" s="169"/>
      <c r="G25" s="79">
        <v>422969</v>
      </c>
      <c r="H25" s="169"/>
      <c r="I25" s="48">
        <v>333978</v>
      </c>
      <c r="J25" s="169"/>
      <c r="K25" s="103">
        <v>170090</v>
      </c>
    </row>
    <row r="26" spans="1:11" ht="15.95" customHeight="1">
      <c r="A26" s="40" t="s">
        <v>4</v>
      </c>
      <c r="B26" s="60"/>
      <c r="C26" s="57"/>
      <c r="D26" s="57"/>
      <c r="E26" s="42">
        <v>93161</v>
      </c>
      <c r="F26" s="169"/>
      <c r="G26" s="80">
        <v>56954</v>
      </c>
      <c r="H26" s="169"/>
      <c r="I26" s="42">
        <v>29625</v>
      </c>
      <c r="J26" s="169"/>
      <c r="K26" s="5">
        <v>21065</v>
      </c>
    </row>
    <row r="27" spans="1:11" ht="15.95" customHeight="1">
      <c r="A27" s="69"/>
      <c r="B27" s="69"/>
      <c r="C27" s="57"/>
      <c r="D27" s="57"/>
      <c r="E27" s="41"/>
      <c r="F27" s="169"/>
      <c r="G27" s="3"/>
      <c r="H27" s="169"/>
      <c r="I27" s="41"/>
      <c r="J27" s="169"/>
    </row>
    <row r="28" spans="1:11" ht="15.95" customHeight="1">
      <c r="A28" s="50" t="s">
        <v>5</v>
      </c>
      <c r="B28" s="50"/>
      <c r="C28" s="57"/>
      <c r="D28" s="57"/>
      <c r="E28" s="43">
        <f>SUM(E17:E27)</f>
        <v>47477972</v>
      </c>
      <c r="F28" s="169"/>
      <c r="G28" s="5">
        <f>SUM(G17:G27)</f>
        <v>45843248</v>
      </c>
      <c r="H28" s="169"/>
      <c r="I28" s="43">
        <f>SUM(I17:I27)</f>
        <v>39547366</v>
      </c>
      <c r="J28" s="169"/>
      <c r="K28" s="5">
        <f>SUM(K17:K27)</f>
        <v>36456765</v>
      </c>
    </row>
    <row r="29" spans="1:11" ht="15.95" customHeight="1">
      <c r="A29" s="60"/>
      <c r="B29" s="60"/>
      <c r="C29" s="57"/>
      <c r="D29" s="57"/>
      <c r="E29" s="41"/>
      <c r="F29" s="169"/>
      <c r="G29" s="3"/>
      <c r="H29" s="169"/>
      <c r="I29" s="41"/>
      <c r="J29" s="169"/>
    </row>
    <row r="30" spans="1:11" ht="15.95" customHeight="1">
      <c r="A30" s="50" t="s">
        <v>6</v>
      </c>
      <c r="B30" s="50"/>
      <c r="C30" s="57"/>
      <c r="D30" s="57"/>
      <c r="E30" s="41"/>
      <c r="F30" s="169"/>
      <c r="G30" s="3"/>
      <c r="H30" s="169"/>
      <c r="I30" s="41"/>
      <c r="J30" s="169"/>
    </row>
    <row r="31" spans="1:11" ht="15.95" customHeight="1">
      <c r="A31" s="50"/>
      <c r="B31" s="50"/>
      <c r="C31" s="57"/>
      <c r="D31" s="57"/>
      <c r="E31" s="41"/>
      <c r="F31" s="169"/>
      <c r="G31" s="3"/>
      <c r="H31" s="169"/>
      <c r="I31" s="41"/>
      <c r="J31" s="169"/>
    </row>
    <row r="32" spans="1:11" ht="15.95" customHeight="1">
      <c r="A32" s="40" t="s">
        <v>71</v>
      </c>
      <c r="B32" s="69"/>
      <c r="C32" s="57"/>
      <c r="D32" s="57"/>
      <c r="E32" s="48">
        <v>231413</v>
      </c>
      <c r="F32" s="169"/>
      <c r="G32" s="79">
        <v>369784</v>
      </c>
      <c r="H32" s="169"/>
      <c r="I32" s="48">
        <v>231413</v>
      </c>
      <c r="J32" s="169"/>
      <c r="K32" s="3">
        <v>369784</v>
      </c>
    </row>
    <row r="33" spans="1:11" ht="15.95" customHeight="1">
      <c r="A33" s="40" t="s">
        <v>148</v>
      </c>
      <c r="B33" s="69"/>
      <c r="C33" s="57">
        <v>8</v>
      </c>
      <c r="D33" s="57"/>
      <c r="E33" s="48">
        <v>0</v>
      </c>
      <c r="F33" s="169"/>
      <c r="G33" s="79">
        <v>0</v>
      </c>
      <c r="H33" s="169"/>
      <c r="I33" s="48">
        <v>1566110</v>
      </c>
      <c r="J33" s="169"/>
      <c r="K33" s="3">
        <v>1569360</v>
      </c>
    </row>
    <row r="34" spans="1:11" ht="15.95" customHeight="1">
      <c r="A34" s="40" t="s">
        <v>115</v>
      </c>
      <c r="B34" s="69"/>
      <c r="C34" s="57">
        <v>8</v>
      </c>
      <c r="D34" s="57"/>
      <c r="E34" s="48">
        <v>711761</v>
      </c>
      <c r="F34" s="169"/>
      <c r="G34" s="79">
        <v>604759</v>
      </c>
      <c r="H34" s="169"/>
      <c r="I34" s="48">
        <v>715000</v>
      </c>
      <c r="J34" s="169"/>
      <c r="K34" s="3">
        <v>660000</v>
      </c>
    </row>
    <row r="35" spans="1:11" ht="15.95" customHeight="1">
      <c r="A35" s="40" t="s">
        <v>184</v>
      </c>
      <c r="B35" s="69"/>
      <c r="C35" s="57"/>
      <c r="D35" s="57"/>
      <c r="E35" s="48">
        <v>182656</v>
      </c>
      <c r="F35" s="169"/>
      <c r="G35" s="79">
        <v>114130</v>
      </c>
      <c r="H35" s="169"/>
      <c r="I35" s="48">
        <v>36751</v>
      </c>
      <c r="J35" s="169"/>
      <c r="K35" s="3">
        <v>37173</v>
      </c>
    </row>
    <row r="36" spans="1:11" ht="15.95" customHeight="1">
      <c r="A36" s="40" t="s">
        <v>223</v>
      </c>
      <c r="B36" s="69"/>
      <c r="C36" s="57">
        <v>18.399999999999999</v>
      </c>
      <c r="D36" s="57"/>
      <c r="E36" s="48">
        <v>418219</v>
      </c>
      <c r="F36" s="169"/>
      <c r="G36" s="79">
        <v>0</v>
      </c>
      <c r="H36" s="169"/>
      <c r="I36" s="48">
        <v>4377445</v>
      </c>
      <c r="J36" s="169"/>
      <c r="K36" s="3">
        <v>3480919</v>
      </c>
    </row>
    <row r="37" spans="1:11" ht="15.95" customHeight="1">
      <c r="A37" s="40" t="s">
        <v>224</v>
      </c>
      <c r="B37" s="69"/>
      <c r="C37" s="57"/>
      <c r="D37" s="57"/>
      <c r="E37" s="48">
        <v>62098</v>
      </c>
      <c r="F37" s="169"/>
      <c r="G37" s="79">
        <v>62118</v>
      </c>
      <c r="H37" s="169"/>
      <c r="I37" s="48">
        <v>0</v>
      </c>
      <c r="J37" s="169"/>
      <c r="K37" s="3">
        <v>0</v>
      </c>
    </row>
    <row r="38" spans="1:11" ht="15.95" customHeight="1">
      <c r="A38" s="60" t="s">
        <v>63</v>
      </c>
      <c r="B38" s="62"/>
      <c r="C38" s="57">
        <v>9</v>
      </c>
      <c r="D38" s="57"/>
      <c r="E38" s="48">
        <v>7967923</v>
      </c>
      <c r="F38" s="169"/>
      <c r="G38" s="79">
        <v>7818646</v>
      </c>
      <c r="H38" s="169"/>
      <c r="I38" s="48">
        <v>5507911</v>
      </c>
      <c r="J38" s="169"/>
      <c r="K38" s="3">
        <v>5496198</v>
      </c>
    </row>
    <row r="39" spans="1:11" ht="15.95" customHeight="1">
      <c r="A39" s="60" t="s">
        <v>64</v>
      </c>
      <c r="B39" s="62"/>
      <c r="C39" s="57">
        <v>10</v>
      </c>
      <c r="D39" s="57"/>
      <c r="E39" s="48">
        <v>1664416</v>
      </c>
      <c r="F39" s="169"/>
      <c r="G39" s="79">
        <v>1624364</v>
      </c>
      <c r="H39" s="169"/>
      <c r="I39" s="48">
        <v>948844</v>
      </c>
      <c r="J39" s="169"/>
      <c r="K39" s="79">
        <v>938788</v>
      </c>
    </row>
    <row r="40" spans="1:11" ht="15.95" customHeight="1">
      <c r="A40" s="40" t="s">
        <v>144</v>
      </c>
      <c r="B40" s="62"/>
      <c r="C40" s="57">
        <v>10</v>
      </c>
      <c r="D40" s="57"/>
      <c r="E40" s="48">
        <v>751877</v>
      </c>
      <c r="F40" s="169"/>
      <c r="G40" s="79">
        <v>764830</v>
      </c>
      <c r="H40" s="169"/>
      <c r="I40" s="48">
        <v>0</v>
      </c>
      <c r="J40" s="169"/>
      <c r="K40" s="79">
        <v>0</v>
      </c>
    </row>
    <row r="41" spans="1:11" ht="15.95" customHeight="1">
      <c r="A41" s="60" t="s">
        <v>112</v>
      </c>
      <c r="B41" s="62"/>
      <c r="C41" s="57"/>
      <c r="D41" s="57"/>
      <c r="E41" s="48">
        <v>120248</v>
      </c>
      <c r="F41" s="169"/>
      <c r="G41" s="79">
        <v>122203</v>
      </c>
      <c r="H41" s="169"/>
      <c r="I41" s="48">
        <v>114688</v>
      </c>
      <c r="J41" s="169"/>
      <c r="K41" s="79">
        <v>115792</v>
      </c>
    </row>
    <row r="42" spans="1:11" ht="15.95" customHeight="1">
      <c r="A42" s="60" t="s">
        <v>225</v>
      </c>
      <c r="B42" s="62"/>
      <c r="C42" s="57"/>
      <c r="D42" s="57"/>
      <c r="E42" s="48">
        <v>62309</v>
      </c>
      <c r="F42" s="169"/>
      <c r="G42" s="79">
        <v>0</v>
      </c>
      <c r="H42" s="169"/>
      <c r="I42" s="48">
        <v>0</v>
      </c>
      <c r="J42" s="169"/>
      <c r="K42" s="79">
        <v>0</v>
      </c>
    </row>
    <row r="43" spans="1:11" ht="15.95" customHeight="1">
      <c r="A43" s="60" t="s">
        <v>7</v>
      </c>
      <c r="C43" s="57"/>
      <c r="D43" s="57"/>
      <c r="E43" s="42">
        <v>85199</v>
      </c>
      <c r="F43" s="169"/>
      <c r="G43" s="80">
        <v>77231</v>
      </c>
      <c r="H43" s="169"/>
      <c r="I43" s="42">
        <v>59763</v>
      </c>
      <c r="J43" s="169"/>
      <c r="K43" s="5">
        <v>54151</v>
      </c>
    </row>
    <row r="44" spans="1:11" ht="15.95" customHeight="1">
      <c r="A44" s="69"/>
      <c r="B44" s="69"/>
      <c r="C44" s="57"/>
      <c r="D44" s="57"/>
      <c r="E44" s="41"/>
      <c r="F44" s="169"/>
      <c r="G44" s="3"/>
      <c r="H44" s="169"/>
      <c r="I44" s="41"/>
      <c r="J44" s="169"/>
    </row>
    <row r="45" spans="1:11" ht="15.95" customHeight="1">
      <c r="A45" s="69" t="s">
        <v>8</v>
      </c>
      <c r="B45" s="69"/>
      <c r="C45" s="57"/>
      <c r="D45" s="57"/>
      <c r="E45" s="43">
        <f>SUM(E32:E43)</f>
        <v>12258119</v>
      </c>
      <c r="F45" s="169"/>
      <c r="G45" s="5">
        <f>SUM(G32:G43)</f>
        <v>11558065</v>
      </c>
      <c r="H45" s="169"/>
      <c r="I45" s="43">
        <f>SUM(I32:I43)</f>
        <v>13557925</v>
      </c>
      <c r="J45" s="169"/>
      <c r="K45" s="5">
        <f>SUM(K32:K44)</f>
        <v>12722165</v>
      </c>
    </row>
    <row r="46" spans="1:11" ht="15.95" customHeight="1">
      <c r="A46" s="69"/>
      <c r="B46" s="69"/>
      <c r="C46" s="57"/>
      <c r="D46" s="57"/>
      <c r="E46" s="41"/>
      <c r="F46" s="169"/>
      <c r="G46" s="3"/>
      <c r="H46" s="169"/>
      <c r="I46" s="41"/>
      <c r="J46" s="169"/>
    </row>
    <row r="47" spans="1:11" ht="15.95" customHeight="1" thickBot="1">
      <c r="A47" s="69" t="s">
        <v>9</v>
      </c>
      <c r="B47" s="69"/>
      <c r="C47" s="57"/>
      <c r="D47" s="57"/>
      <c r="E47" s="45">
        <f>SUM(E28+E45)</f>
        <v>59736091</v>
      </c>
      <c r="F47" s="169"/>
      <c r="G47" s="7">
        <f>SUM(G28+G45)</f>
        <v>57401313</v>
      </c>
      <c r="H47" s="169"/>
      <c r="I47" s="45">
        <f>SUM(I28+I45)</f>
        <v>53105291</v>
      </c>
      <c r="J47" s="169"/>
      <c r="K47" s="7">
        <f>SUM(K28+K45)</f>
        <v>49178930</v>
      </c>
    </row>
    <row r="48" spans="1:11" ht="15.95" customHeight="1" thickTop="1">
      <c r="A48" s="60"/>
      <c r="B48" s="60"/>
      <c r="C48" s="57"/>
      <c r="D48" s="57"/>
      <c r="F48" s="174"/>
      <c r="H48" s="174"/>
    </row>
    <row r="49" spans="1:11" ht="15.95" customHeight="1">
      <c r="A49" s="60"/>
      <c r="B49" s="60"/>
      <c r="C49" s="57"/>
      <c r="D49" s="57"/>
      <c r="F49" s="174"/>
      <c r="H49" s="174"/>
    </row>
    <row r="50" spans="1:11" ht="7.5" customHeight="1">
      <c r="A50" s="60"/>
      <c r="B50" s="60"/>
      <c r="C50" s="57"/>
      <c r="D50" s="57"/>
      <c r="F50" s="174"/>
      <c r="H50" s="174"/>
    </row>
    <row r="51" spans="1:11" ht="21.95" customHeight="1">
      <c r="A51" s="81" t="s">
        <v>226</v>
      </c>
      <c r="B51" s="81"/>
      <c r="C51" s="81"/>
      <c r="D51" s="81"/>
      <c r="E51" s="5"/>
      <c r="F51" s="183"/>
      <c r="G51" s="5"/>
      <c r="H51" s="183"/>
      <c r="I51" s="5"/>
      <c r="J51" s="183"/>
      <c r="K51" s="5"/>
    </row>
    <row r="52" spans="1:11" ht="16.5" customHeight="1">
      <c r="A52" s="50" t="s">
        <v>42</v>
      </c>
      <c r="B52" s="69"/>
      <c r="C52" s="70"/>
      <c r="D52" s="70"/>
      <c r="F52" s="106"/>
      <c r="H52" s="106"/>
      <c r="J52" s="106"/>
    </row>
    <row r="53" spans="1:11" ht="16.5" customHeight="1">
      <c r="A53" s="50" t="s">
        <v>92</v>
      </c>
      <c r="B53" s="50"/>
      <c r="C53" s="70"/>
      <c r="D53" s="70"/>
      <c r="F53" s="106"/>
      <c r="H53" s="106"/>
      <c r="J53" s="106"/>
    </row>
    <row r="54" spans="1:11" ht="16.5" customHeight="1">
      <c r="A54" s="71" t="s">
        <v>232</v>
      </c>
      <c r="B54" s="72"/>
      <c r="C54" s="73"/>
      <c r="D54" s="73"/>
      <c r="E54" s="5"/>
      <c r="F54" s="107"/>
      <c r="G54" s="5"/>
      <c r="H54" s="107"/>
      <c r="I54" s="5"/>
      <c r="J54" s="107"/>
      <c r="K54" s="5"/>
    </row>
    <row r="55" spans="1:11" ht="16.5" customHeight="1">
      <c r="A55" s="50"/>
      <c r="B55" s="50"/>
      <c r="C55" s="70"/>
      <c r="D55" s="70"/>
      <c r="F55" s="106"/>
      <c r="H55" s="106"/>
      <c r="J55" s="106"/>
    </row>
    <row r="56" spans="1:11" ht="16.5" customHeight="1">
      <c r="A56" s="50"/>
      <c r="B56" s="50"/>
      <c r="C56" s="70"/>
      <c r="D56" s="70"/>
      <c r="F56" s="106"/>
      <c r="H56" s="106"/>
      <c r="J56" s="106"/>
    </row>
    <row r="57" spans="1:11" ht="15.95" customHeight="1">
      <c r="A57" s="50"/>
      <c r="B57" s="50"/>
      <c r="C57" s="70"/>
      <c r="D57" s="70"/>
      <c r="E57" s="194" t="s">
        <v>104</v>
      </c>
      <c r="F57" s="194"/>
      <c r="G57" s="194"/>
      <c r="H57" s="106"/>
      <c r="I57" s="194" t="s">
        <v>105</v>
      </c>
      <c r="J57" s="194"/>
      <c r="K57" s="194"/>
    </row>
    <row r="58" spans="1:11" ht="15.95" customHeight="1">
      <c r="A58" s="50"/>
      <c r="B58" s="50"/>
      <c r="C58" s="70"/>
      <c r="D58" s="70"/>
      <c r="E58" s="193" t="s">
        <v>141</v>
      </c>
      <c r="F58" s="193"/>
      <c r="G58" s="193"/>
      <c r="H58" s="180"/>
      <c r="I58" s="193" t="s">
        <v>141</v>
      </c>
      <c r="J58" s="193"/>
      <c r="K58" s="193"/>
    </row>
    <row r="59" spans="1:11" ht="15.95" customHeight="1">
      <c r="A59" s="50"/>
      <c r="B59" s="50"/>
      <c r="C59" s="70"/>
      <c r="D59" s="70"/>
      <c r="E59" s="104" t="s">
        <v>133</v>
      </c>
      <c r="F59" s="104"/>
      <c r="G59" s="104" t="s">
        <v>149</v>
      </c>
      <c r="H59" s="104"/>
      <c r="I59" s="104" t="s">
        <v>133</v>
      </c>
      <c r="J59" s="104"/>
      <c r="K59" s="104" t="s">
        <v>149</v>
      </c>
    </row>
    <row r="60" spans="1:11" ht="15.95" customHeight="1">
      <c r="A60" s="50"/>
      <c r="B60" s="50"/>
      <c r="C60" s="70"/>
      <c r="D60" s="70"/>
      <c r="E60" s="56" t="s">
        <v>175</v>
      </c>
      <c r="F60" s="56"/>
      <c r="G60" s="105" t="s">
        <v>119</v>
      </c>
      <c r="H60" s="180"/>
      <c r="I60" s="56" t="s">
        <v>175</v>
      </c>
      <c r="J60" s="56"/>
      <c r="K60" s="105" t="s">
        <v>119</v>
      </c>
    </row>
    <row r="61" spans="1:11" s="69" customFormat="1" ht="15.95" customHeight="1">
      <c r="C61" s="75"/>
      <c r="D61" s="75"/>
      <c r="E61" s="105" t="s">
        <v>219</v>
      </c>
      <c r="F61" s="105"/>
      <c r="G61" s="105" t="s">
        <v>183</v>
      </c>
      <c r="H61" s="181"/>
      <c r="I61" s="105" t="s">
        <v>219</v>
      </c>
      <c r="J61" s="105"/>
      <c r="K61" s="105" t="s">
        <v>183</v>
      </c>
    </row>
    <row r="62" spans="1:11" s="69" customFormat="1" ht="15.95" customHeight="1">
      <c r="C62" s="177" t="s">
        <v>0</v>
      </c>
      <c r="D62" s="76"/>
      <c r="E62" s="38" t="s">
        <v>136</v>
      </c>
      <c r="F62" s="180"/>
      <c r="G62" s="38" t="s">
        <v>136</v>
      </c>
      <c r="H62" s="180"/>
      <c r="I62" s="38" t="s">
        <v>136</v>
      </c>
      <c r="J62" s="180"/>
      <c r="K62" s="38" t="s">
        <v>136</v>
      </c>
    </row>
    <row r="63" spans="1:11" s="69" customFormat="1" ht="15.95" customHeight="1">
      <c r="C63" s="76"/>
      <c r="D63" s="76"/>
      <c r="E63" s="41"/>
      <c r="F63" s="169"/>
      <c r="G63" s="3"/>
      <c r="H63" s="169"/>
      <c r="I63" s="41"/>
      <c r="J63" s="180"/>
      <c r="K63" s="184"/>
    </row>
    <row r="64" spans="1:11" ht="15.95" customHeight="1">
      <c r="A64" s="50" t="s">
        <v>94</v>
      </c>
      <c r="B64" s="50"/>
      <c r="C64" s="50"/>
      <c r="D64" s="57"/>
      <c r="E64" s="41"/>
      <c r="F64" s="169"/>
      <c r="G64" s="3"/>
      <c r="H64" s="169"/>
      <c r="I64" s="41"/>
      <c r="J64" s="169"/>
      <c r="K64" s="3"/>
    </row>
    <row r="65" spans="1:11" ht="15.95" customHeight="1">
      <c r="A65" s="69"/>
      <c r="B65" s="69"/>
      <c r="C65" s="57"/>
      <c r="D65" s="57"/>
      <c r="E65" s="41"/>
      <c r="F65" s="169"/>
      <c r="G65" s="3"/>
      <c r="H65" s="169"/>
      <c r="I65" s="41"/>
      <c r="J65" s="169"/>
    </row>
    <row r="66" spans="1:11" ht="15.95" customHeight="1">
      <c r="A66" s="69" t="s">
        <v>10</v>
      </c>
      <c r="B66" s="69"/>
      <c r="C66" s="69"/>
      <c r="D66" s="57"/>
      <c r="E66" s="41"/>
      <c r="F66" s="169"/>
      <c r="G66" s="3"/>
      <c r="H66" s="169"/>
      <c r="I66" s="41"/>
      <c r="J66" s="169"/>
    </row>
    <row r="67" spans="1:11" ht="15.95" customHeight="1">
      <c r="A67" s="69"/>
      <c r="B67" s="69"/>
      <c r="C67" s="57"/>
      <c r="D67" s="57"/>
      <c r="E67" s="41"/>
      <c r="F67" s="169"/>
      <c r="G67" s="3"/>
      <c r="H67" s="169"/>
      <c r="I67" s="41"/>
      <c r="J67" s="169"/>
    </row>
    <row r="68" spans="1:11" ht="15.95" customHeight="1">
      <c r="A68" s="40" t="s">
        <v>127</v>
      </c>
      <c r="B68" s="69"/>
      <c r="C68" s="57"/>
      <c r="D68" s="57"/>
      <c r="E68" s="41"/>
      <c r="F68" s="169"/>
      <c r="G68" s="3"/>
      <c r="H68" s="169"/>
      <c r="I68" s="41"/>
      <c r="J68" s="169"/>
    </row>
    <row r="69" spans="1:11" ht="15.95" customHeight="1">
      <c r="B69" s="40" t="s">
        <v>114</v>
      </c>
      <c r="C69" s="57"/>
      <c r="D69" s="57"/>
      <c r="E69" s="41">
        <v>7987465</v>
      </c>
      <c r="F69" s="169"/>
      <c r="G69" s="3">
        <v>5749559</v>
      </c>
      <c r="H69" s="169"/>
      <c r="I69" s="41">
        <v>7525965</v>
      </c>
      <c r="J69" s="169"/>
      <c r="K69" s="103">
        <v>4722459</v>
      </c>
    </row>
    <row r="70" spans="1:11" ht="15.95" customHeight="1">
      <c r="A70" s="40" t="s">
        <v>11</v>
      </c>
      <c r="B70" s="60"/>
      <c r="C70" s="57"/>
      <c r="D70" s="57"/>
      <c r="E70" s="41">
        <v>1155519</v>
      </c>
      <c r="F70" s="169"/>
      <c r="G70" s="3">
        <v>1837196</v>
      </c>
      <c r="H70" s="169"/>
      <c r="I70" s="41">
        <v>988119</v>
      </c>
      <c r="J70" s="169"/>
      <c r="K70" s="3">
        <v>1602668</v>
      </c>
    </row>
    <row r="71" spans="1:11" ht="15.95" customHeight="1">
      <c r="A71" s="40" t="s">
        <v>43</v>
      </c>
      <c r="B71" s="60"/>
      <c r="C71" s="57"/>
      <c r="D71" s="57"/>
      <c r="E71" s="41">
        <v>2003713</v>
      </c>
      <c r="F71" s="169"/>
      <c r="G71" s="3">
        <v>2157689</v>
      </c>
      <c r="H71" s="169"/>
      <c r="I71" s="41">
        <v>1697098</v>
      </c>
      <c r="J71" s="169"/>
      <c r="K71" s="3">
        <v>1788539</v>
      </c>
    </row>
    <row r="72" spans="1:11" ht="15.95" customHeight="1">
      <c r="A72" s="40" t="s">
        <v>44</v>
      </c>
      <c r="B72" s="60"/>
      <c r="C72" s="57"/>
      <c r="D72" s="57"/>
      <c r="E72" s="41">
        <v>933068</v>
      </c>
      <c r="F72" s="169"/>
      <c r="G72" s="3">
        <v>908226</v>
      </c>
      <c r="H72" s="169"/>
      <c r="I72" s="41">
        <v>796268</v>
      </c>
      <c r="J72" s="169"/>
      <c r="K72" s="3">
        <v>620792</v>
      </c>
    </row>
    <row r="73" spans="1:11" ht="15.95" customHeight="1">
      <c r="A73" s="60" t="s">
        <v>72</v>
      </c>
      <c r="C73" s="57"/>
      <c r="D73" s="57"/>
      <c r="E73" s="41"/>
      <c r="F73" s="169"/>
      <c r="G73" s="3"/>
      <c r="H73" s="169"/>
      <c r="I73" s="41"/>
      <c r="J73" s="169"/>
    </row>
    <row r="74" spans="1:11" ht="15.95" customHeight="1">
      <c r="A74" s="60"/>
      <c r="B74" s="116" t="s">
        <v>120</v>
      </c>
      <c r="C74" s="57"/>
      <c r="D74" s="57"/>
      <c r="E74" s="41"/>
      <c r="F74" s="169"/>
      <c r="G74" s="3"/>
      <c r="H74" s="169"/>
      <c r="I74" s="41"/>
      <c r="J74" s="169"/>
    </row>
    <row r="75" spans="1:11" ht="15.95" customHeight="1">
      <c r="A75" s="60"/>
      <c r="B75" s="40" t="s">
        <v>121</v>
      </c>
      <c r="C75" s="57">
        <v>11</v>
      </c>
      <c r="D75" s="57"/>
      <c r="E75" s="41">
        <v>5320183</v>
      </c>
      <c r="F75" s="169"/>
      <c r="G75" s="3">
        <v>7645043</v>
      </c>
      <c r="H75" s="169"/>
      <c r="I75" s="41">
        <v>3312794</v>
      </c>
      <c r="J75" s="169"/>
      <c r="K75" s="103">
        <v>3905712</v>
      </c>
    </row>
    <row r="76" spans="1:11" ht="15.95" customHeight="1">
      <c r="A76" s="60"/>
      <c r="B76" s="116" t="s">
        <v>73</v>
      </c>
      <c r="C76" s="57">
        <v>11</v>
      </c>
      <c r="D76" s="57"/>
      <c r="E76" s="41">
        <v>3600000</v>
      </c>
      <c r="F76" s="169"/>
      <c r="G76" s="3">
        <v>2650000</v>
      </c>
      <c r="H76" s="169"/>
      <c r="I76" s="41">
        <v>3600000</v>
      </c>
      <c r="J76" s="169"/>
      <c r="K76" s="103">
        <v>2650000</v>
      </c>
    </row>
    <row r="77" spans="1:11" ht="15.95" customHeight="1">
      <c r="A77" s="60"/>
      <c r="B77" s="116" t="s">
        <v>145</v>
      </c>
      <c r="C77" s="57">
        <v>12</v>
      </c>
      <c r="D77" s="57"/>
      <c r="E77" s="41">
        <v>11408</v>
      </c>
      <c r="F77" s="169"/>
      <c r="G77" s="3">
        <v>14696</v>
      </c>
      <c r="H77" s="169"/>
      <c r="I77" s="41">
        <v>1061</v>
      </c>
      <c r="J77" s="169"/>
      <c r="K77" s="103">
        <v>914</v>
      </c>
    </row>
    <row r="78" spans="1:11" ht="15.95" customHeight="1">
      <c r="A78" s="60" t="s">
        <v>122</v>
      </c>
      <c r="B78" s="116"/>
      <c r="C78" s="57"/>
      <c r="D78" s="57"/>
      <c r="E78" s="41"/>
      <c r="F78" s="169"/>
      <c r="G78" s="3"/>
      <c r="H78" s="169"/>
      <c r="I78" s="41"/>
      <c r="J78" s="169"/>
    </row>
    <row r="79" spans="1:11" ht="15.95" customHeight="1">
      <c r="B79" s="40" t="s">
        <v>123</v>
      </c>
      <c r="C79" s="57"/>
      <c r="D79" s="57"/>
      <c r="E79" s="41">
        <v>75</v>
      </c>
      <c r="F79" s="169"/>
      <c r="G79" s="3">
        <v>342</v>
      </c>
      <c r="H79" s="169"/>
      <c r="I79" s="41">
        <v>75</v>
      </c>
      <c r="J79" s="169"/>
      <c r="K79" s="103">
        <v>342</v>
      </c>
    </row>
    <row r="80" spans="1:11" ht="15.95" customHeight="1">
      <c r="A80" s="60" t="s">
        <v>65</v>
      </c>
      <c r="B80" s="60"/>
      <c r="C80" s="57"/>
      <c r="D80" s="57"/>
      <c r="E80" s="41">
        <v>141378</v>
      </c>
      <c r="F80" s="169"/>
      <c r="G80" s="3">
        <v>232200</v>
      </c>
      <c r="H80" s="169"/>
      <c r="I80" s="41">
        <v>120105</v>
      </c>
      <c r="J80" s="169"/>
      <c r="K80" s="3">
        <v>203900</v>
      </c>
    </row>
    <row r="81" spans="1:11" ht="15.95" customHeight="1">
      <c r="A81" s="40" t="s">
        <v>31</v>
      </c>
      <c r="E81" s="43">
        <v>543903</v>
      </c>
      <c r="F81" s="185"/>
      <c r="G81" s="5">
        <v>477528</v>
      </c>
      <c r="H81" s="185"/>
      <c r="I81" s="43">
        <v>466818</v>
      </c>
      <c r="J81" s="185"/>
      <c r="K81" s="5">
        <v>408543</v>
      </c>
    </row>
    <row r="82" spans="1:11" ht="15.95" customHeight="1">
      <c r="A82" s="69"/>
      <c r="B82" s="69"/>
      <c r="C82" s="57"/>
      <c r="D82" s="57"/>
      <c r="E82" s="41"/>
      <c r="F82" s="169"/>
      <c r="G82" s="3"/>
      <c r="H82" s="169"/>
      <c r="I82" s="41"/>
      <c r="J82" s="169"/>
    </row>
    <row r="83" spans="1:11" ht="15.95" customHeight="1">
      <c r="A83" s="69" t="s">
        <v>12</v>
      </c>
      <c r="B83" s="69"/>
      <c r="C83" s="57"/>
      <c r="D83" s="57"/>
      <c r="E83" s="43">
        <f>SUM(E69:E81)</f>
        <v>21696712</v>
      </c>
      <c r="F83" s="169"/>
      <c r="G83" s="5">
        <f>SUM(G69:G81)</f>
        <v>21672479</v>
      </c>
      <c r="H83" s="169"/>
      <c r="I83" s="43">
        <f>SUM(I69:I81)</f>
        <v>18508303</v>
      </c>
      <c r="J83" s="169"/>
      <c r="K83" s="5">
        <f>SUM(K69:K81)</f>
        <v>15903869</v>
      </c>
    </row>
    <row r="84" spans="1:11" ht="15.95" customHeight="1">
      <c r="E84" s="41"/>
      <c r="F84" s="185"/>
      <c r="G84" s="3"/>
      <c r="H84" s="185"/>
      <c r="I84" s="41"/>
      <c r="J84" s="185"/>
      <c r="K84" s="3"/>
    </row>
    <row r="85" spans="1:11" ht="15.95" customHeight="1">
      <c r="A85" s="69" t="s">
        <v>13</v>
      </c>
      <c r="B85" s="50"/>
      <c r="C85" s="57"/>
      <c r="D85" s="57"/>
      <c r="E85" s="41"/>
      <c r="F85" s="169"/>
      <c r="G85" s="3"/>
      <c r="H85" s="169"/>
      <c r="I85" s="41"/>
      <c r="J85" s="169"/>
      <c r="K85" s="3"/>
    </row>
    <row r="86" spans="1:11" ht="15.95" customHeight="1">
      <c r="A86" s="69"/>
      <c r="B86" s="69"/>
      <c r="C86" s="57"/>
      <c r="D86" s="57"/>
      <c r="E86" s="41"/>
      <c r="F86" s="169"/>
      <c r="G86" s="3"/>
      <c r="H86" s="169"/>
      <c r="I86" s="41"/>
      <c r="J86" s="169"/>
    </row>
    <row r="87" spans="1:11" ht="15.95" customHeight="1">
      <c r="A87" s="40" t="s">
        <v>128</v>
      </c>
      <c r="B87" s="69"/>
      <c r="C87" s="57"/>
      <c r="D87" s="57"/>
      <c r="E87" s="41"/>
      <c r="F87" s="169"/>
      <c r="G87" s="3"/>
      <c r="H87" s="169"/>
      <c r="I87" s="41"/>
      <c r="J87" s="169"/>
    </row>
    <row r="88" spans="1:11" ht="15.95" customHeight="1">
      <c r="A88" s="40" t="s">
        <v>129</v>
      </c>
      <c r="B88" s="60" t="s">
        <v>114</v>
      </c>
      <c r="C88" s="57">
        <v>11</v>
      </c>
      <c r="D88" s="57"/>
      <c r="E88" s="41">
        <v>4742036</v>
      </c>
      <c r="F88" s="169"/>
      <c r="G88" s="3">
        <v>2995042</v>
      </c>
      <c r="H88" s="169"/>
      <c r="I88" s="41">
        <v>3590643</v>
      </c>
      <c r="J88" s="169"/>
      <c r="K88" s="3">
        <v>2426250</v>
      </c>
    </row>
    <row r="89" spans="1:11" ht="15.95" customHeight="1">
      <c r="A89" s="40" t="s">
        <v>45</v>
      </c>
      <c r="B89" s="60"/>
      <c r="C89" s="57">
        <v>11</v>
      </c>
      <c r="D89" s="57"/>
      <c r="E89" s="41">
        <v>8900000</v>
      </c>
      <c r="F89" s="169"/>
      <c r="G89" s="3">
        <v>9100000</v>
      </c>
      <c r="H89" s="169"/>
      <c r="I89" s="41">
        <v>8900000</v>
      </c>
      <c r="J89" s="169"/>
      <c r="K89" s="3">
        <v>9100000</v>
      </c>
    </row>
    <row r="90" spans="1:11" ht="15.95" customHeight="1">
      <c r="A90" s="40" t="s">
        <v>146</v>
      </c>
      <c r="B90" s="60"/>
      <c r="C90" s="57">
        <v>12</v>
      </c>
      <c r="D90" s="57"/>
      <c r="E90" s="41">
        <v>354203</v>
      </c>
      <c r="F90" s="169"/>
      <c r="G90" s="3">
        <v>357913</v>
      </c>
      <c r="H90" s="169"/>
      <c r="I90" s="41">
        <v>132347</v>
      </c>
      <c r="J90" s="169"/>
      <c r="K90" s="3">
        <v>132884</v>
      </c>
    </row>
    <row r="91" spans="1:11" ht="15.95" customHeight="1">
      <c r="A91" s="40" t="s">
        <v>55</v>
      </c>
      <c r="B91" s="60"/>
      <c r="C91" s="57"/>
      <c r="D91" s="57"/>
      <c r="E91" s="41">
        <v>186748</v>
      </c>
      <c r="F91" s="169"/>
      <c r="G91" s="3">
        <v>182286</v>
      </c>
      <c r="H91" s="169"/>
      <c r="I91" s="41">
        <v>156238</v>
      </c>
      <c r="J91" s="169"/>
      <c r="K91" s="3">
        <v>154524</v>
      </c>
    </row>
    <row r="92" spans="1:11" ht="15.95" customHeight="1">
      <c r="A92" s="40" t="s">
        <v>59</v>
      </c>
      <c r="B92" s="60"/>
      <c r="C92" s="57"/>
      <c r="D92" s="57"/>
      <c r="E92" s="41">
        <v>537595</v>
      </c>
      <c r="F92" s="169"/>
      <c r="G92" s="3">
        <v>460980</v>
      </c>
      <c r="H92" s="169"/>
      <c r="I92" s="41">
        <v>361820</v>
      </c>
      <c r="J92" s="169"/>
      <c r="K92" s="3">
        <v>308839</v>
      </c>
    </row>
    <row r="93" spans="1:11" ht="15.95" customHeight="1">
      <c r="A93" s="40" t="s">
        <v>66</v>
      </c>
      <c r="B93" s="60"/>
      <c r="C93" s="57"/>
      <c r="D93" s="57"/>
      <c r="E93" s="41">
        <v>741579</v>
      </c>
      <c r="F93" s="169"/>
      <c r="G93" s="3">
        <v>613733</v>
      </c>
      <c r="H93" s="169"/>
      <c r="I93" s="41">
        <v>623711</v>
      </c>
      <c r="J93" s="169"/>
      <c r="K93" s="103">
        <v>608921</v>
      </c>
    </row>
    <row r="94" spans="1:11" ht="15.95" customHeight="1">
      <c r="A94" s="40" t="s">
        <v>30</v>
      </c>
      <c r="B94" s="60"/>
      <c r="C94" s="57"/>
      <c r="D94" s="57"/>
      <c r="E94" s="41">
        <v>322947</v>
      </c>
      <c r="F94" s="169"/>
      <c r="G94" s="3">
        <v>301959</v>
      </c>
      <c r="H94" s="169"/>
      <c r="I94" s="41">
        <v>299256</v>
      </c>
      <c r="J94" s="169"/>
      <c r="K94" s="103">
        <v>281008</v>
      </c>
    </row>
    <row r="95" spans="1:11" ht="15.95" customHeight="1">
      <c r="A95" s="40" t="s">
        <v>46</v>
      </c>
      <c r="B95" s="60"/>
      <c r="C95" s="57"/>
      <c r="D95" s="57"/>
      <c r="E95" s="43">
        <v>7416</v>
      </c>
      <c r="F95" s="169"/>
      <c r="G95" s="5">
        <v>7595</v>
      </c>
      <c r="H95" s="169"/>
      <c r="I95" s="43">
        <v>6540</v>
      </c>
      <c r="J95" s="169"/>
      <c r="K95" s="5">
        <v>6540</v>
      </c>
    </row>
    <row r="96" spans="1:11" ht="15.95" customHeight="1">
      <c r="A96" s="69"/>
      <c r="B96" s="69"/>
      <c r="C96" s="57"/>
      <c r="D96" s="57"/>
      <c r="E96" s="41"/>
      <c r="F96" s="169"/>
      <c r="G96" s="3"/>
      <c r="H96" s="169"/>
      <c r="I96" s="41"/>
      <c r="J96" s="169"/>
    </row>
    <row r="97" spans="1:11" ht="15.95" customHeight="1">
      <c r="A97" s="69" t="s">
        <v>14</v>
      </c>
      <c r="B97" s="69"/>
      <c r="C97" s="57"/>
      <c r="D97" s="57"/>
      <c r="E97" s="43">
        <f>SUM(E88:E95)</f>
        <v>15792524</v>
      </c>
      <c r="F97" s="169"/>
      <c r="G97" s="5">
        <f>SUM(G88:G95)</f>
        <v>14019508</v>
      </c>
      <c r="H97" s="169"/>
      <c r="I97" s="43">
        <f>SUM(I88:I95)</f>
        <v>14070555</v>
      </c>
      <c r="J97" s="169"/>
      <c r="K97" s="5">
        <f>SUM(K88:K95)</f>
        <v>13018966</v>
      </c>
    </row>
    <row r="98" spans="1:11" ht="15.95" customHeight="1">
      <c r="A98" s="69"/>
      <c r="B98" s="69"/>
      <c r="C98" s="57"/>
      <c r="D98" s="57"/>
      <c r="E98" s="41"/>
      <c r="F98" s="169"/>
      <c r="G98" s="3"/>
      <c r="H98" s="169"/>
      <c r="I98" s="41"/>
      <c r="J98" s="169"/>
    </row>
    <row r="99" spans="1:11" ht="15.95" customHeight="1">
      <c r="A99" s="69" t="s">
        <v>15</v>
      </c>
      <c r="B99" s="69"/>
      <c r="C99" s="120"/>
      <c r="D99" s="120"/>
      <c r="E99" s="43">
        <f>SUM(E83+E97)</f>
        <v>37489236</v>
      </c>
      <c r="F99" s="186"/>
      <c r="G99" s="5">
        <f>SUM(G83+G97)</f>
        <v>35691987</v>
      </c>
      <c r="H99" s="186"/>
      <c r="I99" s="43">
        <f>SUM(I83+I97)</f>
        <v>32578858</v>
      </c>
      <c r="J99" s="186"/>
      <c r="K99" s="5">
        <f>SUM(K83+K97)</f>
        <v>28922835</v>
      </c>
    </row>
    <row r="100" spans="1:11" ht="16.5" customHeight="1">
      <c r="A100" s="69"/>
      <c r="B100" s="69"/>
      <c r="C100" s="70"/>
      <c r="D100" s="70"/>
      <c r="E100" s="3"/>
      <c r="F100" s="106"/>
      <c r="G100" s="3"/>
      <c r="H100" s="106"/>
      <c r="I100" s="3"/>
      <c r="J100" s="106"/>
      <c r="K100" s="3"/>
    </row>
    <row r="101" spans="1:11" ht="7.5" customHeight="1">
      <c r="A101" s="69"/>
      <c r="B101" s="69"/>
      <c r="C101" s="70"/>
      <c r="D101" s="70"/>
      <c r="E101" s="3"/>
      <c r="F101" s="106"/>
      <c r="G101" s="3"/>
      <c r="H101" s="106"/>
      <c r="I101" s="3"/>
      <c r="J101" s="106"/>
      <c r="K101" s="3"/>
    </row>
    <row r="102" spans="1:11" ht="21.95" customHeight="1">
      <c r="A102" s="81" t="str">
        <f>A51</f>
        <v>The accompanying notes form part of this interim financial information.</v>
      </c>
      <c r="B102" s="81"/>
      <c r="C102" s="73"/>
      <c r="D102" s="73"/>
      <c r="E102" s="5"/>
      <c r="F102" s="107"/>
      <c r="G102" s="5"/>
      <c r="H102" s="107"/>
      <c r="I102" s="5"/>
      <c r="J102" s="107"/>
      <c r="K102" s="5"/>
    </row>
    <row r="103" spans="1:11" ht="16.5" customHeight="1">
      <c r="A103" s="69" t="str">
        <f>A1</f>
        <v>SC Asset Corporation Public Company Limited</v>
      </c>
      <c r="B103" s="69"/>
      <c r="C103" s="70"/>
      <c r="D103" s="70"/>
      <c r="E103" s="3"/>
      <c r="F103" s="106"/>
      <c r="G103" s="3"/>
      <c r="H103" s="106"/>
      <c r="I103" s="3"/>
      <c r="J103" s="106"/>
      <c r="K103" s="3"/>
    </row>
    <row r="104" spans="1:11" ht="16.5" customHeight="1">
      <c r="A104" s="50" t="s">
        <v>92</v>
      </c>
      <c r="B104" s="50"/>
      <c r="C104" s="70"/>
      <c r="D104" s="70"/>
      <c r="F104" s="106"/>
      <c r="H104" s="106"/>
      <c r="J104" s="106"/>
    </row>
    <row r="105" spans="1:11" ht="16.5" customHeight="1">
      <c r="A105" s="71" t="s">
        <v>232</v>
      </c>
      <c r="B105" s="72"/>
      <c r="C105" s="73"/>
      <c r="D105" s="73"/>
      <c r="E105" s="5"/>
      <c r="F105" s="107"/>
      <c r="G105" s="5"/>
      <c r="H105" s="107"/>
      <c r="I105" s="5"/>
      <c r="J105" s="107"/>
      <c r="K105" s="5"/>
    </row>
    <row r="106" spans="1:11" ht="16.5" customHeight="1">
      <c r="A106" s="50"/>
      <c r="B106" s="69"/>
      <c r="C106" s="70"/>
      <c r="D106" s="70"/>
      <c r="F106" s="106"/>
      <c r="H106" s="106"/>
      <c r="J106" s="106"/>
    </row>
    <row r="107" spans="1:11" ht="16.5" customHeight="1">
      <c r="A107" s="50"/>
      <c r="B107" s="69"/>
      <c r="C107" s="70"/>
      <c r="D107" s="70"/>
      <c r="F107" s="106"/>
      <c r="H107" s="106"/>
      <c r="J107" s="106"/>
    </row>
    <row r="108" spans="1:11" ht="16.5" customHeight="1">
      <c r="A108" s="50"/>
      <c r="B108" s="69"/>
      <c r="C108" s="70"/>
      <c r="D108" s="70"/>
      <c r="E108" s="194" t="s">
        <v>104</v>
      </c>
      <c r="F108" s="194"/>
      <c r="G108" s="194"/>
      <c r="H108" s="106"/>
      <c r="I108" s="194" t="s">
        <v>105</v>
      </c>
      <c r="J108" s="194"/>
      <c r="K108" s="194"/>
    </row>
    <row r="109" spans="1:11" ht="16.5" customHeight="1">
      <c r="A109" s="50"/>
      <c r="B109" s="50"/>
      <c r="C109" s="70"/>
      <c r="D109" s="70"/>
      <c r="E109" s="193" t="s">
        <v>141</v>
      </c>
      <c r="F109" s="193"/>
      <c r="G109" s="193"/>
      <c r="H109" s="180"/>
      <c r="I109" s="193" t="s">
        <v>141</v>
      </c>
      <c r="J109" s="193"/>
      <c r="K109" s="193"/>
    </row>
    <row r="110" spans="1:11" ht="16.5" customHeight="1">
      <c r="A110" s="50"/>
      <c r="B110" s="50"/>
      <c r="C110" s="70"/>
      <c r="D110" s="70"/>
      <c r="E110" s="104" t="s">
        <v>133</v>
      </c>
      <c r="F110" s="104"/>
      <c r="G110" s="104" t="s">
        <v>149</v>
      </c>
      <c r="H110" s="104"/>
      <c r="I110" s="104" t="s">
        <v>133</v>
      </c>
      <c r="J110" s="104"/>
      <c r="K110" s="104" t="s">
        <v>149</v>
      </c>
    </row>
    <row r="111" spans="1:11" ht="16.5" customHeight="1">
      <c r="A111" s="50"/>
      <c r="B111" s="50"/>
      <c r="C111" s="70"/>
      <c r="D111" s="70"/>
      <c r="E111" s="56" t="s">
        <v>175</v>
      </c>
      <c r="F111" s="56"/>
      <c r="G111" s="105" t="s">
        <v>119</v>
      </c>
      <c r="H111" s="180"/>
      <c r="I111" s="56" t="s">
        <v>175</v>
      </c>
      <c r="J111" s="56"/>
      <c r="K111" s="105" t="s">
        <v>119</v>
      </c>
    </row>
    <row r="112" spans="1:11" s="69" customFormat="1" ht="16.5" customHeight="1">
      <c r="C112" s="75"/>
      <c r="D112" s="75"/>
      <c r="E112" s="105" t="s">
        <v>219</v>
      </c>
      <c r="F112" s="105"/>
      <c r="G112" s="105" t="s">
        <v>183</v>
      </c>
      <c r="H112" s="181"/>
      <c r="I112" s="105" t="s">
        <v>219</v>
      </c>
      <c r="J112" s="105"/>
      <c r="K112" s="105" t="s">
        <v>183</v>
      </c>
    </row>
    <row r="113" spans="1:11" s="69" customFormat="1" ht="16.5" customHeight="1">
      <c r="C113" s="177" t="s">
        <v>154</v>
      </c>
      <c r="D113" s="76"/>
      <c r="E113" s="38" t="s">
        <v>136</v>
      </c>
      <c r="F113" s="180"/>
      <c r="G113" s="38" t="s">
        <v>136</v>
      </c>
      <c r="H113" s="180"/>
      <c r="I113" s="38" t="s">
        <v>136</v>
      </c>
      <c r="J113" s="180"/>
      <c r="K113" s="38" t="s">
        <v>136</v>
      </c>
    </row>
    <row r="114" spans="1:11" s="69" customFormat="1" ht="16.5" customHeight="1">
      <c r="C114" s="76"/>
      <c r="D114" s="76"/>
      <c r="E114" s="203"/>
      <c r="F114" s="180"/>
      <c r="G114" s="3"/>
      <c r="H114" s="180"/>
      <c r="I114" s="203"/>
      <c r="J114" s="180"/>
      <c r="K114" s="103"/>
    </row>
    <row r="115" spans="1:11" ht="16.5" customHeight="1">
      <c r="A115" s="69" t="s">
        <v>173</v>
      </c>
      <c r="B115" s="69"/>
      <c r="C115" s="57"/>
      <c r="D115" s="57"/>
      <c r="E115" s="41"/>
      <c r="F115" s="169"/>
      <c r="G115" s="3"/>
      <c r="H115" s="169"/>
      <c r="I115" s="41"/>
      <c r="J115" s="169"/>
    </row>
    <row r="116" spans="1:11" ht="16.5" customHeight="1">
      <c r="A116" s="69"/>
      <c r="B116" s="69"/>
      <c r="C116" s="57"/>
      <c r="D116" s="57"/>
      <c r="E116" s="41"/>
      <c r="F116" s="169"/>
      <c r="G116" s="3"/>
      <c r="H116" s="169"/>
      <c r="I116" s="41"/>
      <c r="J116" s="169"/>
    </row>
    <row r="117" spans="1:11" ht="16.5" customHeight="1">
      <c r="A117" s="69" t="s">
        <v>88</v>
      </c>
      <c r="B117" s="69"/>
      <c r="C117" s="120"/>
      <c r="D117" s="120"/>
      <c r="E117" s="204"/>
      <c r="F117" s="186"/>
      <c r="G117" s="117"/>
      <c r="H117" s="186"/>
      <c r="I117" s="204"/>
      <c r="J117" s="186"/>
      <c r="K117" s="3"/>
    </row>
    <row r="118" spans="1:11" ht="16.5" customHeight="1">
      <c r="A118" s="69"/>
      <c r="B118" s="69"/>
      <c r="C118" s="57"/>
      <c r="D118" s="57"/>
      <c r="E118" s="41"/>
      <c r="F118" s="169"/>
      <c r="G118" s="3"/>
      <c r="H118" s="169"/>
      <c r="I118" s="41"/>
      <c r="J118" s="169"/>
    </row>
    <row r="119" spans="1:11" ht="16.5" customHeight="1">
      <c r="A119" s="40" t="s">
        <v>16</v>
      </c>
      <c r="C119" s="57">
        <v>14</v>
      </c>
      <c r="D119" s="120"/>
      <c r="E119" s="204"/>
      <c r="F119" s="186"/>
      <c r="G119" s="117"/>
      <c r="H119" s="186"/>
      <c r="I119" s="204"/>
      <c r="J119" s="186"/>
      <c r="K119" s="3"/>
    </row>
    <row r="120" spans="1:11" ht="16.5" customHeight="1">
      <c r="B120" s="40" t="s">
        <v>17</v>
      </c>
      <c r="C120" s="68"/>
      <c r="D120" s="120"/>
      <c r="E120" s="204"/>
      <c r="F120" s="186"/>
      <c r="G120" s="117"/>
      <c r="H120" s="186"/>
      <c r="I120" s="204"/>
      <c r="J120" s="186"/>
      <c r="K120" s="3"/>
    </row>
    <row r="121" spans="1:11" ht="16.5" customHeight="1">
      <c r="B121" s="68" t="s">
        <v>125</v>
      </c>
      <c r="C121" s="57"/>
      <c r="D121" s="120"/>
      <c r="E121" s="41"/>
      <c r="F121" s="169"/>
      <c r="G121" s="3"/>
      <c r="H121" s="169"/>
      <c r="I121" s="41"/>
      <c r="J121" s="169"/>
    </row>
    <row r="122" spans="1:11" ht="16.5" customHeight="1" thickBot="1">
      <c r="B122" s="68" t="s">
        <v>126</v>
      </c>
      <c r="C122" s="57"/>
      <c r="D122" s="120"/>
      <c r="E122" s="45">
        <v>4379332</v>
      </c>
      <c r="F122" s="169"/>
      <c r="G122" s="7">
        <v>4379332</v>
      </c>
      <c r="H122" s="169"/>
      <c r="I122" s="45">
        <v>4379332</v>
      </c>
      <c r="J122" s="169"/>
      <c r="K122" s="7">
        <v>4379332</v>
      </c>
    </row>
    <row r="123" spans="1:11" ht="16.5" customHeight="1" thickTop="1">
      <c r="B123" s="68"/>
      <c r="C123" s="57"/>
      <c r="D123" s="120"/>
      <c r="E123" s="41"/>
      <c r="F123" s="169"/>
      <c r="G123" s="3"/>
      <c r="H123" s="169"/>
      <c r="I123" s="41"/>
      <c r="J123" s="169"/>
      <c r="K123" s="3"/>
    </row>
    <row r="124" spans="1:11" ht="16.5" customHeight="1">
      <c r="B124" s="40" t="s">
        <v>41</v>
      </c>
      <c r="C124" s="57"/>
      <c r="D124" s="120"/>
      <c r="E124" s="204"/>
      <c r="F124" s="186"/>
      <c r="G124" s="117"/>
      <c r="H124" s="186"/>
      <c r="I124" s="204"/>
      <c r="J124" s="186"/>
      <c r="K124" s="3"/>
    </row>
    <row r="125" spans="1:11" ht="16.5" customHeight="1">
      <c r="B125" s="118" t="s">
        <v>227</v>
      </c>
      <c r="C125" s="57"/>
      <c r="D125" s="120"/>
      <c r="E125" s="41"/>
      <c r="F125" s="169"/>
      <c r="G125" s="3"/>
      <c r="H125" s="186"/>
      <c r="I125" s="41"/>
      <c r="J125" s="186"/>
      <c r="K125" s="3"/>
    </row>
    <row r="126" spans="1:11" ht="16.5" customHeight="1">
      <c r="B126" s="68" t="s">
        <v>228</v>
      </c>
      <c r="C126" s="57"/>
      <c r="D126" s="120"/>
      <c r="E126" s="41">
        <v>0</v>
      </c>
      <c r="F126" s="169"/>
      <c r="G126" s="3">
        <v>4222616</v>
      </c>
      <c r="H126" s="186"/>
      <c r="I126" s="41">
        <v>0</v>
      </c>
      <c r="J126" s="186"/>
      <c r="K126" s="3">
        <v>4222616</v>
      </c>
    </row>
    <row r="127" spans="1:11" ht="16.5" customHeight="1">
      <c r="B127" s="40" t="s">
        <v>41</v>
      </c>
      <c r="C127" s="57"/>
      <c r="D127" s="120"/>
      <c r="E127" s="204"/>
      <c r="F127" s="186"/>
      <c r="G127" s="117"/>
      <c r="H127" s="186"/>
      <c r="I127" s="204"/>
      <c r="J127" s="186"/>
      <c r="K127" s="3"/>
    </row>
    <row r="128" spans="1:11" ht="16.5" customHeight="1">
      <c r="B128" s="118" t="s">
        <v>238</v>
      </c>
      <c r="C128" s="57"/>
      <c r="D128" s="120"/>
      <c r="E128" s="41"/>
      <c r="F128" s="169"/>
      <c r="G128" s="3"/>
      <c r="H128" s="186"/>
      <c r="I128" s="41"/>
      <c r="J128" s="186"/>
      <c r="K128" s="3"/>
    </row>
    <row r="129" spans="1:11" ht="16.5" customHeight="1">
      <c r="B129" s="68" t="s">
        <v>228</v>
      </c>
      <c r="C129" s="57"/>
      <c r="D129" s="120"/>
      <c r="E129" s="41">
        <v>4266775</v>
      </c>
      <c r="F129" s="169"/>
      <c r="G129" s="3">
        <v>0</v>
      </c>
      <c r="H129" s="186"/>
      <c r="I129" s="41">
        <v>4266775</v>
      </c>
      <c r="J129" s="186"/>
      <c r="K129" s="3">
        <v>0</v>
      </c>
    </row>
    <row r="130" spans="1:11" ht="16.5" customHeight="1">
      <c r="A130" s="40" t="s">
        <v>51</v>
      </c>
      <c r="B130" s="68"/>
      <c r="C130" s="57"/>
      <c r="D130" s="120"/>
      <c r="E130" s="41">
        <v>493400</v>
      </c>
      <c r="F130" s="169"/>
      <c r="G130" s="3">
        <v>392876</v>
      </c>
      <c r="H130" s="186"/>
      <c r="I130" s="41">
        <v>493400</v>
      </c>
      <c r="J130" s="186"/>
      <c r="K130" s="3">
        <v>392876</v>
      </c>
    </row>
    <row r="131" spans="1:11" ht="16.5" customHeight="1">
      <c r="A131" s="40" t="s">
        <v>229</v>
      </c>
      <c r="B131" s="68"/>
      <c r="C131" s="57"/>
      <c r="D131" s="120"/>
      <c r="E131" s="41"/>
      <c r="F131" s="169"/>
      <c r="G131" s="3"/>
      <c r="H131" s="186"/>
      <c r="I131" s="41"/>
      <c r="J131" s="186"/>
      <c r="K131" s="3"/>
    </row>
    <row r="132" spans="1:11" ht="16.5" customHeight="1">
      <c r="B132" s="68" t="s">
        <v>185</v>
      </c>
      <c r="C132" s="57"/>
      <c r="D132" s="120"/>
      <c r="E132" s="41">
        <v>2093</v>
      </c>
      <c r="F132" s="169"/>
      <c r="G132" s="3">
        <v>37274</v>
      </c>
      <c r="H132" s="186"/>
      <c r="I132" s="41">
        <v>2093</v>
      </c>
      <c r="J132" s="186"/>
      <c r="K132" s="3">
        <v>37274</v>
      </c>
    </row>
    <row r="133" spans="1:11" ht="16.5" customHeight="1">
      <c r="A133" s="40" t="s">
        <v>97</v>
      </c>
      <c r="B133" s="68"/>
      <c r="C133" s="57"/>
      <c r="D133" s="120"/>
      <c r="E133" s="41">
        <v>227855</v>
      </c>
      <c r="F133" s="169"/>
      <c r="G133" s="3">
        <v>209174</v>
      </c>
      <c r="H133" s="186"/>
      <c r="I133" s="41">
        <v>73265</v>
      </c>
      <c r="J133" s="186"/>
      <c r="K133" s="3">
        <v>71591</v>
      </c>
    </row>
    <row r="134" spans="1:11" ht="16.5" customHeight="1">
      <c r="A134" s="40" t="s">
        <v>18</v>
      </c>
      <c r="C134" s="68"/>
      <c r="E134" s="41"/>
      <c r="F134" s="185"/>
      <c r="G134" s="3"/>
      <c r="H134" s="185"/>
      <c r="I134" s="41"/>
      <c r="J134" s="185"/>
      <c r="K134" s="79">
        <v>0</v>
      </c>
    </row>
    <row r="135" spans="1:11" ht="16.5" customHeight="1">
      <c r="B135" s="40" t="s">
        <v>95</v>
      </c>
      <c r="C135" s="57"/>
      <c r="D135" s="57"/>
      <c r="E135" s="41">
        <v>437933</v>
      </c>
      <c r="F135" s="169"/>
      <c r="G135" s="3">
        <v>437933</v>
      </c>
      <c r="H135" s="169"/>
      <c r="I135" s="41">
        <v>437933</v>
      </c>
      <c r="J135" s="169"/>
      <c r="K135" s="119">
        <v>437933</v>
      </c>
    </row>
    <row r="136" spans="1:11" ht="16.5" customHeight="1">
      <c r="B136" s="40" t="s">
        <v>24</v>
      </c>
      <c r="D136" s="57"/>
      <c r="E136" s="43">
        <v>16835286</v>
      </c>
      <c r="F136" s="169"/>
      <c r="G136" s="5">
        <v>16432635</v>
      </c>
      <c r="H136" s="169"/>
      <c r="I136" s="43">
        <v>15252967</v>
      </c>
      <c r="J136" s="169"/>
      <c r="K136" s="5">
        <v>15093805</v>
      </c>
    </row>
    <row r="137" spans="1:11" ht="16.5" customHeight="1">
      <c r="A137" s="69"/>
      <c r="B137" s="69"/>
      <c r="C137" s="57"/>
      <c r="D137" s="57"/>
      <c r="E137" s="41"/>
      <c r="F137" s="169"/>
      <c r="G137" s="3"/>
      <c r="H137" s="169"/>
      <c r="I137" s="41"/>
      <c r="J137" s="169"/>
    </row>
    <row r="138" spans="1:11" ht="16.5" customHeight="1">
      <c r="A138" s="69"/>
      <c r="B138" s="40" t="s">
        <v>230</v>
      </c>
      <c r="C138" s="57"/>
      <c r="D138" s="57"/>
      <c r="E138" s="41"/>
      <c r="F138" s="169"/>
      <c r="G138" s="3"/>
      <c r="H138" s="169"/>
      <c r="I138" s="41"/>
      <c r="J138" s="169"/>
    </row>
    <row r="139" spans="1:11" ht="16.5" customHeight="1">
      <c r="A139" s="69"/>
      <c r="B139" s="40" t="s">
        <v>231</v>
      </c>
      <c r="C139" s="57"/>
      <c r="D139" s="57"/>
      <c r="E139" s="41">
        <f>SUM(E124:E136)</f>
        <v>22263342</v>
      </c>
      <c r="F139" s="169"/>
      <c r="G139" s="3">
        <f>SUM(G124:G136)</f>
        <v>21732508</v>
      </c>
      <c r="H139" s="3"/>
      <c r="I139" s="41">
        <f>SUM(I124:I136)</f>
        <v>20526433</v>
      </c>
      <c r="J139" s="3"/>
      <c r="K139" s="3">
        <f>SUM(K124:K136)</f>
        <v>20256095</v>
      </c>
    </row>
    <row r="140" spans="1:11" ht="16.5" customHeight="1">
      <c r="A140" s="40" t="s">
        <v>96</v>
      </c>
      <c r="B140" s="69"/>
      <c r="E140" s="43">
        <v>-16487</v>
      </c>
      <c r="F140" s="40"/>
      <c r="G140" s="5">
        <v>-23182</v>
      </c>
      <c r="H140" s="40"/>
      <c r="I140" s="43">
        <v>0</v>
      </c>
      <c r="J140" s="40"/>
      <c r="K140" s="5">
        <v>0</v>
      </c>
    </row>
    <row r="141" spans="1:11" ht="16.5" customHeight="1">
      <c r="E141" s="46"/>
      <c r="F141" s="40"/>
      <c r="G141" s="40"/>
      <c r="H141" s="40"/>
      <c r="I141" s="46"/>
      <c r="J141" s="40"/>
      <c r="K141" s="40"/>
    </row>
    <row r="142" spans="1:11" ht="16.5" customHeight="1">
      <c r="A142" s="50" t="s">
        <v>89</v>
      </c>
      <c r="C142" s="57"/>
      <c r="D142" s="120"/>
      <c r="E142" s="43">
        <f>SUM(E139:E140)</f>
        <v>22246855</v>
      </c>
      <c r="F142" s="186"/>
      <c r="G142" s="5">
        <f>SUM(G139:G140)</f>
        <v>21709326</v>
      </c>
      <c r="H142" s="3"/>
      <c r="I142" s="43">
        <f>SUM(I139:I140)</f>
        <v>20526433</v>
      </c>
      <c r="J142" s="3"/>
      <c r="K142" s="5">
        <f>SUM(K139:K140)</f>
        <v>20256095</v>
      </c>
    </row>
    <row r="143" spans="1:11" ht="16.5" customHeight="1">
      <c r="A143" s="69"/>
      <c r="B143" s="69"/>
      <c r="C143" s="57"/>
      <c r="D143" s="57"/>
      <c r="E143" s="41"/>
      <c r="F143" s="169"/>
      <c r="G143" s="3"/>
      <c r="H143" s="169"/>
      <c r="I143" s="41"/>
      <c r="J143" s="169"/>
      <c r="K143" s="3"/>
    </row>
    <row r="144" spans="1:11" ht="16.5" customHeight="1" thickBot="1">
      <c r="A144" s="50" t="s">
        <v>90</v>
      </c>
      <c r="B144" s="69"/>
      <c r="C144" s="57"/>
      <c r="D144" s="57"/>
      <c r="E144" s="45">
        <f>SUM(E99+E142)</f>
        <v>59736091</v>
      </c>
      <c r="F144" s="169"/>
      <c r="G144" s="7">
        <f>SUM(G99+G142)</f>
        <v>57401313</v>
      </c>
      <c r="H144" s="169"/>
      <c r="I144" s="45">
        <f>SUM(I99+I142)</f>
        <v>53105291</v>
      </c>
      <c r="J144" s="169"/>
      <c r="K144" s="7">
        <f>SUM(K99+K142)</f>
        <v>49178930</v>
      </c>
    </row>
    <row r="145" spans="1:11" ht="16.5" customHeight="1" thickTop="1">
      <c r="A145" s="50"/>
      <c r="B145" s="69"/>
      <c r="C145" s="57"/>
      <c r="D145" s="57"/>
      <c r="E145" s="3"/>
      <c r="F145" s="169"/>
      <c r="G145" s="3"/>
      <c r="H145" s="169"/>
      <c r="I145" s="3"/>
      <c r="J145" s="169"/>
      <c r="K145" s="3"/>
    </row>
    <row r="146" spans="1:11" ht="16.5" customHeight="1">
      <c r="A146" s="50"/>
      <c r="B146" s="69"/>
      <c r="C146" s="57"/>
      <c r="D146" s="57"/>
      <c r="E146" s="3"/>
      <c r="F146" s="169"/>
      <c r="G146" s="3"/>
      <c r="H146" s="169"/>
      <c r="I146" s="3"/>
      <c r="J146" s="169"/>
      <c r="K146" s="3"/>
    </row>
    <row r="147" spans="1:11" ht="16.5" customHeight="1">
      <c r="A147" s="50"/>
      <c r="B147" s="69"/>
      <c r="C147" s="57"/>
      <c r="D147" s="57"/>
      <c r="E147" s="3"/>
      <c r="F147" s="169"/>
      <c r="G147" s="3"/>
      <c r="H147" s="169"/>
      <c r="I147" s="3"/>
      <c r="J147" s="169"/>
      <c r="K147" s="3"/>
    </row>
    <row r="148" spans="1:11" ht="16.5" customHeight="1">
      <c r="A148" s="50"/>
      <c r="B148" s="69"/>
      <c r="C148" s="57"/>
      <c r="D148" s="57"/>
      <c r="E148" s="3"/>
      <c r="F148" s="169"/>
      <c r="G148" s="3"/>
      <c r="H148" s="169"/>
      <c r="I148" s="3"/>
      <c r="J148" s="169"/>
      <c r="K148" s="3"/>
    </row>
    <row r="149" spans="1:11" ht="16.5" customHeight="1">
      <c r="A149" s="50"/>
      <c r="B149" s="69"/>
      <c r="C149" s="57"/>
      <c r="D149" s="57"/>
      <c r="E149" s="3"/>
      <c r="F149" s="169"/>
      <c r="G149" s="3"/>
      <c r="H149" s="169"/>
      <c r="I149" s="3"/>
      <c r="J149" s="169"/>
      <c r="K149" s="3"/>
    </row>
    <row r="150" spans="1:11" ht="15.75" customHeight="1"/>
    <row r="151" spans="1:11" ht="21.95" customHeight="1">
      <c r="A151" s="81" t="str">
        <f>A102</f>
        <v>The accompanying notes form part of this interim financial information.</v>
      </c>
      <c r="B151" s="81"/>
      <c r="C151" s="81"/>
      <c r="D151" s="81"/>
      <c r="E151" s="5"/>
      <c r="F151" s="183"/>
      <c r="G151" s="5"/>
      <c r="H151" s="183"/>
      <c r="I151" s="5"/>
      <c r="J151" s="183"/>
      <c r="K151" s="5"/>
    </row>
  </sheetData>
  <mergeCells count="12">
    <mergeCell ref="E6:G6"/>
    <mergeCell ref="I6:K6"/>
    <mergeCell ref="E7:G7"/>
    <mergeCell ref="I7:K7"/>
    <mergeCell ref="E57:G57"/>
    <mergeCell ref="I57:K57"/>
    <mergeCell ref="E58:G58"/>
    <mergeCell ref="I58:K58"/>
    <mergeCell ref="E108:G108"/>
    <mergeCell ref="I108:K108"/>
    <mergeCell ref="E109:G109"/>
    <mergeCell ref="I109:K10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2F27-ECA8-45B1-A984-DBDE2FE5E929}">
  <dimension ref="A1:K98"/>
  <sheetViews>
    <sheetView topLeftCell="A86" zoomScale="89" zoomScaleNormal="89" zoomScaleSheetLayoutView="70" workbookViewId="0">
      <selection activeCell="A94" sqref="A94"/>
    </sheetView>
  </sheetViews>
  <sheetFormatPr defaultColWidth="9.140625" defaultRowHeight="16.5" customHeight="1"/>
  <cols>
    <col min="1" max="1" width="42.5703125" style="40" customWidth="1"/>
    <col min="2" max="2" width="5.7109375" style="40" customWidth="1"/>
    <col min="3" max="3" width="0.7109375" style="58" customWidth="1"/>
    <col min="4" max="4" width="11.7109375" style="79" customWidth="1"/>
    <col min="5" max="5" width="0.7109375" style="58" customWidth="1"/>
    <col min="6" max="6" width="11.7109375" style="11" customWidth="1"/>
    <col min="7" max="7" width="0.7109375" style="58" customWidth="1"/>
    <col min="8" max="8" width="11.7109375" style="79" customWidth="1"/>
    <col min="9" max="9" width="0.7109375" style="40" customWidth="1"/>
    <col min="10" max="10" width="11.7109375" style="11" customWidth="1"/>
    <col min="11" max="11" width="9.85546875" style="4" bestFit="1" customWidth="1"/>
    <col min="12" max="16384" width="9.140625" style="4"/>
  </cols>
  <sheetData>
    <row r="1" spans="1:10" ht="16.5" customHeight="1">
      <c r="A1" s="50" t="s">
        <v>42</v>
      </c>
      <c r="B1" s="70"/>
      <c r="C1" s="85"/>
      <c r="D1" s="27"/>
      <c r="E1" s="85"/>
      <c r="F1" s="21"/>
      <c r="G1" s="85"/>
    </row>
    <row r="2" spans="1:10" ht="16.5" customHeight="1">
      <c r="A2" s="51" t="s">
        <v>68</v>
      </c>
      <c r="B2" s="70"/>
      <c r="C2" s="86"/>
      <c r="E2" s="86"/>
      <c r="G2" s="86"/>
    </row>
    <row r="3" spans="1:10" ht="16.5" customHeight="1">
      <c r="A3" s="52" t="s">
        <v>233</v>
      </c>
      <c r="B3" s="73"/>
      <c r="C3" s="87"/>
      <c r="D3" s="80"/>
      <c r="E3" s="87"/>
      <c r="F3" s="108"/>
      <c r="G3" s="87"/>
      <c r="H3" s="80"/>
      <c r="I3" s="81"/>
      <c r="J3" s="108"/>
    </row>
    <row r="4" spans="1:10" ht="16.5" customHeight="1">
      <c r="A4" s="51"/>
      <c r="B4" s="70"/>
      <c r="C4" s="86"/>
      <c r="E4" s="86"/>
      <c r="G4" s="86"/>
    </row>
    <row r="5" spans="1:10" ht="16.5" customHeight="1">
      <c r="A5" s="51"/>
      <c r="B5" s="70"/>
      <c r="C5" s="86"/>
      <c r="E5" s="86"/>
      <c r="G5" s="86"/>
    </row>
    <row r="6" spans="1:10" ht="16.5" customHeight="1">
      <c r="B6" s="57"/>
      <c r="C6" s="79"/>
      <c r="D6" s="196" t="s">
        <v>104</v>
      </c>
      <c r="E6" s="196"/>
      <c r="F6" s="196"/>
      <c r="G6" s="53"/>
      <c r="H6" s="196" t="s">
        <v>105</v>
      </c>
      <c r="I6" s="196"/>
      <c r="J6" s="196"/>
    </row>
    <row r="7" spans="1:10" ht="16.5" customHeight="1">
      <c r="B7" s="57"/>
      <c r="C7" s="79"/>
      <c r="D7" s="195" t="s">
        <v>141</v>
      </c>
      <c r="E7" s="195"/>
      <c r="F7" s="195"/>
      <c r="G7" s="54"/>
      <c r="H7" s="195" t="s">
        <v>141</v>
      </c>
      <c r="I7" s="195"/>
      <c r="J7" s="195"/>
    </row>
    <row r="8" spans="1:10" ht="16.5" customHeight="1">
      <c r="B8" s="57"/>
      <c r="C8" s="79"/>
      <c r="D8" s="55" t="s">
        <v>133</v>
      </c>
      <c r="E8" s="55"/>
      <c r="F8" s="104" t="s">
        <v>133</v>
      </c>
      <c r="G8" s="55"/>
      <c r="H8" s="55" t="s">
        <v>133</v>
      </c>
      <c r="I8" s="55"/>
      <c r="J8" s="104" t="s">
        <v>133</v>
      </c>
    </row>
    <row r="9" spans="1:10" ht="16.5" customHeight="1">
      <c r="B9" s="57"/>
      <c r="C9" s="79"/>
      <c r="D9" s="88" t="s">
        <v>175</v>
      </c>
      <c r="E9" s="54"/>
      <c r="F9" s="109" t="s">
        <v>175</v>
      </c>
      <c r="G9" s="53"/>
      <c r="H9" s="88" t="s">
        <v>175</v>
      </c>
      <c r="I9" s="54"/>
      <c r="J9" s="109" t="s">
        <v>175</v>
      </c>
    </row>
    <row r="10" spans="1:10" ht="16.5" customHeight="1">
      <c r="B10" s="141"/>
      <c r="D10" s="88" t="s">
        <v>219</v>
      </c>
      <c r="E10" s="89"/>
      <c r="F10" s="109" t="s">
        <v>183</v>
      </c>
      <c r="H10" s="88" t="s">
        <v>219</v>
      </c>
      <c r="I10" s="89"/>
      <c r="J10" s="109" t="s">
        <v>183</v>
      </c>
    </row>
    <row r="11" spans="1:10" ht="16.5" customHeight="1">
      <c r="B11" s="32"/>
      <c r="C11" s="40"/>
      <c r="D11" s="77" t="s">
        <v>136</v>
      </c>
      <c r="E11" s="54"/>
      <c r="F11" s="38" t="s">
        <v>136</v>
      </c>
      <c r="G11" s="54"/>
      <c r="H11" s="77" t="s">
        <v>136</v>
      </c>
      <c r="I11" s="54"/>
      <c r="J11" s="38" t="s">
        <v>136</v>
      </c>
    </row>
    <row r="12" spans="1:10" ht="16.5" customHeight="1">
      <c r="A12" s="50" t="s">
        <v>29</v>
      </c>
      <c r="B12" s="142"/>
      <c r="C12" s="64"/>
      <c r="D12" s="44"/>
      <c r="E12" s="64"/>
      <c r="F12" s="103"/>
      <c r="G12" s="64"/>
      <c r="H12" s="48"/>
    </row>
    <row r="13" spans="1:10" ht="16.5" customHeight="1">
      <c r="A13" s="50"/>
      <c r="B13" s="57"/>
      <c r="C13" s="64"/>
      <c r="D13" s="44"/>
      <c r="E13" s="90"/>
      <c r="F13" s="103"/>
      <c r="G13" s="90"/>
      <c r="H13" s="48"/>
      <c r="I13" s="91"/>
    </row>
    <row r="14" spans="1:10" ht="16.5" customHeight="1">
      <c r="A14" s="60" t="s">
        <v>32</v>
      </c>
      <c r="B14" s="76"/>
      <c r="C14" s="27"/>
      <c r="D14" s="44">
        <v>4947931</v>
      </c>
      <c r="E14" s="92"/>
      <c r="F14" s="103">
        <v>4975113</v>
      </c>
      <c r="G14" s="92"/>
      <c r="H14" s="48">
        <v>3959034</v>
      </c>
      <c r="I14" s="91"/>
      <c r="J14" s="11">
        <v>4642323</v>
      </c>
    </row>
    <row r="15" spans="1:10" ht="16.5" customHeight="1">
      <c r="A15" s="60" t="s">
        <v>158</v>
      </c>
      <c r="B15" s="76"/>
      <c r="C15" s="27"/>
      <c r="D15" s="48">
        <v>240989</v>
      </c>
      <c r="E15" s="92"/>
      <c r="F15" s="11">
        <v>218986</v>
      </c>
      <c r="G15" s="92"/>
      <c r="H15" s="48">
        <v>189399</v>
      </c>
      <c r="I15" s="91"/>
      <c r="J15" s="11">
        <v>175599</v>
      </c>
    </row>
    <row r="16" spans="1:10" ht="16.5" customHeight="1">
      <c r="A16" s="60" t="s">
        <v>47</v>
      </c>
      <c r="B16" s="57"/>
      <c r="C16" s="59"/>
      <c r="D16" s="42">
        <v>24336</v>
      </c>
      <c r="E16" s="93"/>
      <c r="F16" s="108">
        <v>9858</v>
      </c>
      <c r="G16" s="93"/>
      <c r="H16" s="42">
        <v>8278</v>
      </c>
      <c r="I16" s="91"/>
      <c r="J16" s="108">
        <v>6142</v>
      </c>
    </row>
    <row r="17" spans="1:10" ht="16.5" customHeight="1">
      <c r="A17" s="60"/>
      <c r="B17" s="57"/>
      <c r="C17" s="59"/>
      <c r="D17" s="48"/>
      <c r="E17" s="93"/>
      <c r="G17" s="93"/>
      <c r="H17" s="48"/>
      <c r="I17" s="91"/>
    </row>
    <row r="18" spans="1:10" ht="16.5" customHeight="1">
      <c r="A18" s="50" t="s">
        <v>19</v>
      </c>
      <c r="B18" s="57"/>
      <c r="C18" s="64"/>
      <c r="D18" s="43">
        <f>+SUM(D14:D16)</f>
        <v>5213256</v>
      </c>
      <c r="E18" s="90"/>
      <c r="F18" s="5">
        <f>+SUM(F14:F16)</f>
        <v>5203957</v>
      </c>
      <c r="G18" s="90"/>
      <c r="H18" s="43">
        <f>+SUM(H14:H16)</f>
        <v>4156711</v>
      </c>
      <c r="I18" s="91"/>
      <c r="J18" s="5">
        <f>+SUM(J14:J16)</f>
        <v>4824064</v>
      </c>
    </row>
    <row r="19" spans="1:10" ht="16.5" customHeight="1">
      <c r="B19" s="76"/>
      <c r="C19" s="27"/>
      <c r="D19" s="94"/>
      <c r="E19" s="92"/>
      <c r="F19" s="21"/>
      <c r="G19" s="92"/>
      <c r="H19" s="48"/>
      <c r="I19" s="91"/>
    </row>
    <row r="20" spans="1:10" ht="16.5" customHeight="1">
      <c r="A20" s="50" t="s">
        <v>155</v>
      </c>
      <c r="B20" s="57"/>
      <c r="C20" s="64"/>
      <c r="D20" s="44"/>
      <c r="E20" s="90"/>
      <c r="F20" s="103"/>
      <c r="G20" s="90"/>
      <c r="H20" s="48"/>
      <c r="I20" s="91"/>
    </row>
    <row r="21" spans="1:10" ht="16.5" customHeight="1">
      <c r="A21" s="60" t="s">
        <v>40</v>
      </c>
      <c r="B21" s="57"/>
      <c r="C21" s="64"/>
      <c r="D21" s="44">
        <v>-3398178</v>
      </c>
      <c r="E21" s="90"/>
      <c r="F21" s="103">
        <v>-3420057</v>
      </c>
      <c r="G21" s="90"/>
      <c r="H21" s="48">
        <v>-2712008</v>
      </c>
      <c r="I21" s="91"/>
      <c r="J21" s="11">
        <v>-3201601</v>
      </c>
    </row>
    <row r="22" spans="1:10" ht="16.5" customHeight="1">
      <c r="A22" s="60" t="s">
        <v>159</v>
      </c>
      <c r="B22" s="57"/>
      <c r="C22" s="64"/>
      <c r="D22" s="44">
        <v>-96916</v>
      </c>
      <c r="E22" s="90"/>
      <c r="F22" s="103">
        <v>-84876</v>
      </c>
      <c r="G22" s="90"/>
      <c r="H22" s="48">
        <v>-81923</v>
      </c>
      <c r="I22" s="91"/>
      <c r="J22" s="11">
        <v>-72891</v>
      </c>
    </row>
    <row r="23" spans="1:10" ht="16.5" customHeight="1">
      <c r="A23" s="60" t="s">
        <v>48</v>
      </c>
      <c r="B23" s="57"/>
      <c r="C23" s="64"/>
      <c r="D23" s="43">
        <v>-14494</v>
      </c>
      <c r="E23" s="90"/>
      <c r="F23" s="5">
        <v>-5555</v>
      </c>
      <c r="G23" s="90"/>
      <c r="H23" s="42">
        <v>-5934</v>
      </c>
      <c r="I23" s="91"/>
      <c r="J23" s="108">
        <v>-4230</v>
      </c>
    </row>
    <row r="24" spans="1:10" ht="16.5" customHeight="1">
      <c r="A24" s="60"/>
      <c r="B24" s="57"/>
      <c r="C24" s="59"/>
      <c r="D24" s="48"/>
      <c r="E24" s="93"/>
      <c r="G24" s="93"/>
      <c r="H24" s="48"/>
      <c r="I24" s="91"/>
    </row>
    <row r="25" spans="1:10" ht="16.5" customHeight="1">
      <c r="A25" s="50" t="s">
        <v>156</v>
      </c>
      <c r="B25" s="57"/>
      <c r="C25" s="64"/>
      <c r="D25" s="43">
        <f>SUM(D21:D23)</f>
        <v>-3509588</v>
      </c>
      <c r="E25" s="90"/>
      <c r="F25" s="5">
        <f>SUM(F21:F23)</f>
        <v>-3510488</v>
      </c>
      <c r="G25" s="90"/>
      <c r="H25" s="43">
        <f>SUM(H21:H23)</f>
        <v>-2799865</v>
      </c>
      <c r="I25" s="91"/>
      <c r="J25" s="5">
        <f>SUM(J21:J23)</f>
        <v>-3278722</v>
      </c>
    </row>
    <row r="26" spans="1:10" ht="16.5" customHeight="1">
      <c r="A26" s="60"/>
      <c r="B26" s="57"/>
      <c r="C26" s="64"/>
      <c r="D26" s="44"/>
      <c r="E26" s="90"/>
      <c r="F26" s="103"/>
      <c r="G26" s="90"/>
      <c r="H26" s="48"/>
      <c r="I26" s="90"/>
    </row>
    <row r="27" spans="1:10" ht="16.5" customHeight="1">
      <c r="A27" s="95" t="s">
        <v>74</v>
      </c>
      <c r="B27" s="76"/>
      <c r="C27" s="64"/>
      <c r="D27" s="44">
        <f>D18+D25</f>
        <v>1703668</v>
      </c>
      <c r="E27" s="90"/>
      <c r="F27" s="103">
        <f>F18+F25</f>
        <v>1693469</v>
      </c>
      <c r="G27" s="90"/>
      <c r="H27" s="48">
        <f>H18+H25</f>
        <v>1356846</v>
      </c>
      <c r="I27" s="91"/>
      <c r="J27" s="11">
        <f>J18+J25</f>
        <v>1545342</v>
      </c>
    </row>
    <row r="28" spans="1:10" ht="16.5" customHeight="1">
      <c r="A28" s="60" t="s">
        <v>35</v>
      </c>
      <c r="B28" s="57"/>
      <c r="C28" s="64"/>
      <c r="D28" s="44">
        <v>116867</v>
      </c>
      <c r="E28" s="90"/>
      <c r="F28" s="103">
        <v>9971</v>
      </c>
      <c r="G28" s="90"/>
      <c r="H28" s="48">
        <v>86585</v>
      </c>
      <c r="I28" s="90"/>
      <c r="J28" s="11">
        <v>43309</v>
      </c>
    </row>
    <row r="29" spans="1:10" ht="16.5" customHeight="1">
      <c r="A29" s="60" t="s">
        <v>28</v>
      </c>
      <c r="B29" s="57"/>
      <c r="C29" s="64"/>
      <c r="D29" s="44">
        <v>-384361</v>
      </c>
      <c r="E29" s="90"/>
      <c r="F29" s="103">
        <v>-392034</v>
      </c>
      <c r="G29" s="90"/>
      <c r="H29" s="48">
        <v>-320737</v>
      </c>
      <c r="I29" s="90"/>
      <c r="J29" s="11">
        <v>-339905</v>
      </c>
    </row>
    <row r="30" spans="1:10" ht="16.5" customHeight="1">
      <c r="A30" s="60" t="s">
        <v>20</v>
      </c>
      <c r="B30" s="57"/>
      <c r="C30" s="64"/>
      <c r="D30" s="44">
        <v>-625045</v>
      </c>
      <c r="E30" s="90"/>
      <c r="F30" s="103">
        <v>-558709</v>
      </c>
      <c r="G30" s="90"/>
      <c r="H30" s="48">
        <v>-518847</v>
      </c>
      <c r="I30" s="90"/>
      <c r="J30" s="11">
        <v>-480354</v>
      </c>
    </row>
    <row r="31" spans="1:10" ht="16.5" customHeight="1">
      <c r="A31" s="60" t="s">
        <v>34</v>
      </c>
      <c r="B31" s="57"/>
      <c r="C31" s="64"/>
      <c r="D31" s="44">
        <v>-95716</v>
      </c>
      <c r="E31" s="90"/>
      <c r="F31" s="103">
        <v>-18136</v>
      </c>
      <c r="G31" s="90"/>
      <c r="H31" s="48">
        <v>-59244</v>
      </c>
      <c r="I31" s="90"/>
      <c r="J31" s="11">
        <v>-32001</v>
      </c>
    </row>
    <row r="32" spans="1:10" ht="16.5" customHeight="1">
      <c r="A32" s="60" t="s">
        <v>242</v>
      </c>
      <c r="B32" s="57"/>
      <c r="C32" s="64"/>
      <c r="D32" s="43">
        <v>19408</v>
      </c>
      <c r="E32" s="90"/>
      <c r="F32" s="5">
        <v>-1746</v>
      </c>
      <c r="G32" s="90"/>
      <c r="H32" s="42">
        <v>0</v>
      </c>
      <c r="I32" s="90"/>
      <c r="J32" s="108">
        <v>0</v>
      </c>
    </row>
    <row r="33" spans="1:11" ht="16.5" customHeight="1">
      <c r="A33" s="60"/>
      <c r="B33" s="57"/>
      <c r="C33" s="59"/>
      <c r="D33" s="48"/>
      <c r="E33" s="93"/>
      <c r="G33" s="93"/>
      <c r="H33" s="48"/>
      <c r="I33" s="91"/>
    </row>
    <row r="34" spans="1:11" ht="16.5" customHeight="1">
      <c r="A34" s="96" t="s">
        <v>75</v>
      </c>
      <c r="B34" s="76"/>
      <c r="C34" s="64"/>
      <c r="D34" s="44">
        <f>SUM(D27:D32)</f>
        <v>734821</v>
      </c>
      <c r="E34" s="90"/>
      <c r="F34" s="103">
        <f>SUM(F27:F32)</f>
        <v>732815</v>
      </c>
      <c r="G34" s="90"/>
      <c r="H34" s="44">
        <f>SUM(H27:H32)</f>
        <v>544603</v>
      </c>
      <c r="I34" s="91"/>
      <c r="J34" s="103">
        <f>SUM(J27:J32)</f>
        <v>736391</v>
      </c>
      <c r="K34" s="16"/>
    </row>
    <row r="35" spans="1:11" ht="16.5" customHeight="1">
      <c r="A35" s="97" t="s">
        <v>36</v>
      </c>
      <c r="B35" s="57"/>
      <c r="C35" s="64"/>
      <c r="D35" s="43">
        <v>-137602</v>
      </c>
      <c r="E35" s="90"/>
      <c r="F35" s="5">
        <v>-154675</v>
      </c>
      <c r="G35" s="90"/>
      <c r="H35" s="43">
        <v>-111391</v>
      </c>
      <c r="I35" s="91"/>
      <c r="J35" s="5">
        <v>-150835</v>
      </c>
      <c r="K35" s="16"/>
    </row>
    <row r="36" spans="1:11" ht="16.5" customHeight="1">
      <c r="A36" s="96"/>
      <c r="B36" s="76"/>
      <c r="C36" s="64"/>
      <c r="D36" s="44"/>
      <c r="E36" s="90"/>
      <c r="F36" s="103"/>
      <c r="G36" s="90"/>
      <c r="H36" s="44"/>
      <c r="I36" s="91"/>
      <c r="J36" s="103"/>
      <c r="K36" s="16"/>
    </row>
    <row r="37" spans="1:11" ht="16.5" customHeight="1">
      <c r="A37" s="96" t="s">
        <v>132</v>
      </c>
      <c r="B37" s="76"/>
      <c r="C37" s="64"/>
      <c r="D37" s="43">
        <f>SUM(D34:D35)</f>
        <v>597219</v>
      </c>
      <c r="E37" s="90"/>
      <c r="F37" s="5">
        <f>SUM(F34:F35)</f>
        <v>578140</v>
      </c>
      <c r="G37" s="90"/>
      <c r="H37" s="43">
        <f>SUM(H34:H35)</f>
        <v>433212</v>
      </c>
      <c r="I37" s="91"/>
      <c r="J37" s="5">
        <f>SUM(J34:J35)</f>
        <v>585556</v>
      </c>
      <c r="K37" s="16"/>
    </row>
    <row r="38" spans="1:11" ht="16.5" customHeight="1">
      <c r="A38" s="96"/>
      <c r="B38" s="76"/>
      <c r="C38" s="64"/>
      <c r="D38" s="3"/>
      <c r="E38" s="90"/>
      <c r="F38" s="3"/>
      <c r="G38" s="90"/>
      <c r="H38" s="3"/>
      <c r="I38" s="91"/>
      <c r="J38" s="3"/>
      <c r="K38" s="16"/>
    </row>
    <row r="39" spans="1:11" ht="16.5" customHeight="1">
      <c r="A39" s="96"/>
      <c r="B39" s="76"/>
      <c r="C39" s="64"/>
      <c r="D39" s="3"/>
      <c r="E39" s="90"/>
      <c r="F39" s="3"/>
      <c r="G39" s="90"/>
      <c r="H39" s="3"/>
      <c r="I39" s="91"/>
      <c r="J39" s="3"/>
      <c r="K39" s="16"/>
    </row>
    <row r="40" spans="1:11" ht="16.5" customHeight="1">
      <c r="A40" s="96"/>
      <c r="B40" s="76"/>
      <c r="C40" s="64"/>
      <c r="D40" s="3"/>
      <c r="E40" s="90"/>
      <c r="F40" s="3"/>
      <c r="G40" s="90"/>
      <c r="H40" s="3"/>
      <c r="I40" s="91"/>
      <c r="J40" s="3"/>
      <c r="K40" s="16"/>
    </row>
    <row r="41" spans="1:11" ht="16.5" customHeight="1">
      <c r="A41" s="96"/>
      <c r="B41" s="76"/>
      <c r="C41" s="64"/>
      <c r="D41" s="3"/>
      <c r="E41" s="90"/>
      <c r="F41" s="3"/>
      <c r="G41" s="90"/>
      <c r="H41" s="3"/>
      <c r="I41" s="91"/>
      <c r="J41" s="3"/>
      <c r="K41" s="16"/>
    </row>
    <row r="42" spans="1:11" ht="16.5" customHeight="1">
      <c r="A42" s="96"/>
      <c r="B42" s="76"/>
      <c r="C42" s="64"/>
      <c r="D42" s="3"/>
      <c r="E42" s="90"/>
      <c r="F42" s="3"/>
      <c r="G42" s="90"/>
      <c r="H42" s="3"/>
      <c r="I42" s="91"/>
      <c r="J42" s="3"/>
      <c r="K42" s="16"/>
    </row>
    <row r="43" spans="1:11" ht="16.5" customHeight="1">
      <c r="A43" s="96"/>
      <c r="B43" s="76"/>
      <c r="C43" s="64"/>
      <c r="D43" s="3"/>
      <c r="E43" s="90"/>
      <c r="F43" s="3"/>
      <c r="G43" s="90"/>
      <c r="H43" s="3"/>
      <c r="I43" s="91"/>
      <c r="J43" s="3"/>
      <c r="K43" s="16"/>
    </row>
    <row r="44" spans="1:11" ht="16.5" customHeight="1">
      <c r="A44" s="96"/>
      <c r="B44" s="76"/>
      <c r="C44" s="64"/>
      <c r="D44" s="3"/>
      <c r="E44" s="90"/>
      <c r="F44" s="3"/>
      <c r="G44" s="90"/>
      <c r="H44" s="3"/>
      <c r="I44" s="91"/>
      <c r="J44" s="3"/>
      <c r="K44" s="16"/>
    </row>
    <row r="45" spans="1:11" ht="16.5" customHeight="1">
      <c r="A45" s="96"/>
      <c r="B45" s="76"/>
      <c r="C45" s="64"/>
      <c r="D45" s="3"/>
      <c r="E45" s="90"/>
      <c r="F45" s="3"/>
      <c r="G45" s="90"/>
      <c r="H45" s="3"/>
      <c r="I45" s="91"/>
      <c r="J45" s="3"/>
      <c r="K45" s="16"/>
    </row>
    <row r="46" spans="1:11" ht="16.5" customHeight="1">
      <c r="A46" s="96"/>
      <c r="B46" s="76"/>
      <c r="C46" s="64"/>
      <c r="D46" s="3"/>
      <c r="E46" s="90"/>
      <c r="F46" s="3"/>
      <c r="G46" s="90"/>
      <c r="H46" s="3"/>
      <c r="I46" s="91"/>
      <c r="J46" s="3"/>
      <c r="K46" s="16"/>
    </row>
    <row r="47" spans="1:11" ht="16.5" customHeight="1">
      <c r="A47" s="96"/>
      <c r="B47" s="76"/>
      <c r="C47" s="64"/>
      <c r="D47" s="3"/>
      <c r="E47" s="90"/>
      <c r="F47" s="3"/>
      <c r="G47" s="90"/>
      <c r="H47" s="3"/>
      <c r="I47" s="91"/>
      <c r="J47" s="3"/>
      <c r="K47" s="16"/>
    </row>
    <row r="48" spans="1:11" ht="16.5" customHeight="1">
      <c r="A48" s="96"/>
      <c r="B48" s="76"/>
      <c r="C48" s="64"/>
      <c r="D48" s="3"/>
      <c r="E48" s="90"/>
      <c r="F48" s="3"/>
      <c r="G48" s="90"/>
      <c r="H48" s="3"/>
      <c r="I48" s="91"/>
      <c r="J48" s="3"/>
      <c r="K48" s="16"/>
    </row>
    <row r="49" spans="1:11" ht="21.95" customHeight="1">
      <c r="A49" s="130" t="s">
        <v>111</v>
      </c>
      <c r="B49" s="160"/>
      <c r="C49" s="63"/>
      <c r="D49" s="5"/>
      <c r="E49" s="128"/>
      <c r="F49" s="5"/>
      <c r="G49" s="128"/>
      <c r="H49" s="5"/>
      <c r="I49" s="129"/>
      <c r="J49" s="5"/>
      <c r="K49" s="16"/>
    </row>
    <row r="50" spans="1:11" ht="16.5" customHeight="1">
      <c r="A50" s="50" t="s">
        <v>42</v>
      </c>
      <c r="B50" s="76"/>
      <c r="C50" s="64"/>
      <c r="D50" s="3"/>
      <c r="E50" s="90"/>
      <c r="F50" s="3"/>
      <c r="G50" s="90"/>
      <c r="H50" s="3"/>
      <c r="I50" s="91"/>
      <c r="J50" s="3"/>
      <c r="K50" s="16"/>
    </row>
    <row r="51" spans="1:11" ht="16.5" customHeight="1">
      <c r="A51" s="51" t="s">
        <v>191</v>
      </c>
      <c r="B51" s="76"/>
      <c r="C51" s="64"/>
      <c r="D51" s="3"/>
      <c r="E51" s="90"/>
      <c r="F51" s="3"/>
      <c r="G51" s="90"/>
      <c r="H51" s="3"/>
      <c r="I51" s="91"/>
      <c r="J51" s="3"/>
      <c r="K51" s="16"/>
    </row>
    <row r="52" spans="1:11" ht="16.5" customHeight="1">
      <c r="A52" s="52" t="s">
        <v>233</v>
      </c>
      <c r="B52" s="160"/>
      <c r="C52" s="63"/>
      <c r="D52" s="5"/>
      <c r="E52" s="128"/>
      <c r="F52" s="5"/>
      <c r="G52" s="128"/>
      <c r="H52" s="5"/>
      <c r="I52" s="129"/>
      <c r="J52" s="5"/>
      <c r="K52" s="16"/>
    </row>
    <row r="53" spans="1:11" ht="16.5" customHeight="1">
      <c r="A53" s="131"/>
      <c r="B53" s="32"/>
      <c r="C53" s="132"/>
      <c r="D53" s="3"/>
      <c r="E53" s="133"/>
      <c r="F53" s="3"/>
      <c r="G53" s="133"/>
      <c r="H53" s="3"/>
      <c r="I53" s="134"/>
      <c r="J53" s="3"/>
      <c r="K53" s="16"/>
    </row>
    <row r="54" spans="1:11" ht="16.5" customHeight="1">
      <c r="A54" s="131"/>
      <c r="B54" s="32"/>
      <c r="C54" s="132"/>
      <c r="D54" s="3"/>
      <c r="E54" s="133"/>
      <c r="F54" s="3"/>
      <c r="G54" s="133"/>
      <c r="H54" s="3"/>
      <c r="I54" s="134"/>
      <c r="J54" s="3"/>
      <c r="K54" s="16"/>
    </row>
    <row r="55" spans="1:11" ht="16.5" customHeight="1">
      <c r="A55" s="131"/>
      <c r="B55" s="57"/>
      <c r="C55" s="79"/>
      <c r="D55" s="196" t="s">
        <v>104</v>
      </c>
      <c r="E55" s="196"/>
      <c r="F55" s="196"/>
      <c r="G55" s="53"/>
      <c r="H55" s="196" t="s">
        <v>105</v>
      </c>
      <c r="I55" s="196"/>
      <c r="J55" s="196"/>
      <c r="K55" s="16"/>
    </row>
    <row r="56" spans="1:11" ht="16.5" customHeight="1">
      <c r="A56" s="131"/>
      <c r="B56" s="57"/>
      <c r="C56" s="79"/>
      <c r="D56" s="195" t="s">
        <v>141</v>
      </c>
      <c r="E56" s="195"/>
      <c r="F56" s="195"/>
      <c r="G56" s="54"/>
      <c r="H56" s="195" t="s">
        <v>141</v>
      </c>
      <c r="I56" s="195"/>
      <c r="J56" s="195"/>
      <c r="K56" s="16"/>
    </row>
    <row r="57" spans="1:11" ht="16.5" customHeight="1">
      <c r="A57" s="131"/>
      <c r="B57" s="57"/>
      <c r="C57" s="79"/>
      <c r="D57" s="55" t="s">
        <v>133</v>
      </c>
      <c r="E57" s="55"/>
      <c r="F57" s="104" t="s">
        <v>133</v>
      </c>
      <c r="G57" s="55"/>
      <c r="H57" s="55" t="s">
        <v>133</v>
      </c>
      <c r="I57" s="55"/>
      <c r="J57" s="104" t="s">
        <v>133</v>
      </c>
      <c r="K57" s="16"/>
    </row>
    <row r="58" spans="1:11" ht="16.5" customHeight="1">
      <c r="A58" s="96"/>
      <c r="B58" s="57"/>
      <c r="C58" s="79"/>
      <c r="D58" s="88" t="s">
        <v>175</v>
      </c>
      <c r="E58" s="54"/>
      <c r="F58" s="109" t="s">
        <v>175</v>
      </c>
      <c r="G58" s="53"/>
      <c r="H58" s="88" t="s">
        <v>175</v>
      </c>
      <c r="I58" s="54"/>
      <c r="J58" s="109" t="s">
        <v>175</v>
      </c>
      <c r="K58" s="16"/>
    </row>
    <row r="59" spans="1:11" ht="16.5" customHeight="1">
      <c r="A59" s="96"/>
      <c r="D59" s="88" t="s">
        <v>219</v>
      </c>
      <c r="E59" s="89"/>
      <c r="F59" s="109" t="s">
        <v>183</v>
      </c>
      <c r="H59" s="88" t="s">
        <v>219</v>
      </c>
      <c r="I59" s="89"/>
      <c r="J59" s="109" t="s">
        <v>183</v>
      </c>
      <c r="K59" s="16"/>
    </row>
    <row r="60" spans="1:11" ht="16.5" customHeight="1">
      <c r="A60" s="96"/>
      <c r="B60" s="160" t="s">
        <v>154</v>
      </c>
      <c r="C60" s="40"/>
      <c r="D60" s="77" t="s">
        <v>136</v>
      </c>
      <c r="E60" s="54"/>
      <c r="F60" s="38" t="s">
        <v>136</v>
      </c>
      <c r="G60" s="54"/>
      <c r="H60" s="77" t="s">
        <v>136</v>
      </c>
      <c r="I60" s="54"/>
      <c r="J60" s="38" t="s">
        <v>136</v>
      </c>
      <c r="K60" s="16"/>
    </row>
    <row r="61" spans="1:11" ht="16.5" customHeight="1">
      <c r="A61" s="96" t="s">
        <v>83</v>
      </c>
      <c r="B61" s="76"/>
      <c r="C61" s="64"/>
      <c r="D61" s="44"/>
      <c r="E61" s="90"/>
      <c r="F61" s="103"/>
      <c r="G61" s="90"/>
      <c r="H61" s="44"/>
      <c r="I61" s="91"/>
      <c r="J61" s="103"/>
      <c r="K61" s="16"/>
    </row>
    <row r="62" spans="1:11" ht="16.5" customHeight="1">
      <c r="A62" s="97" t="s">
        <v>218</v>
      </c>
      <c r="B62" s="57"/>
      <c r="C62" s="64"/>
      <c r="D62" s="41"/>
      <c r="E62" s="64"/>
      <c r="F62" s="3"/>
      <c r="G62" s="64"/>
      <c r="H62" s="41"/>
      <c r="I62" s="64"/>
      <c r="J62" s="3"/>
      <c r="K62" s="16"/>
    </row>
    <row r="63" spans="1:11" ht="16.5" customHeight="1">
      <c r="A63" s="97" t="s">
        <v>239</v>
      </c>
      <c r="B63" s="57"/>
      <c r="C63" s="64"/>
      <c r="D63" s="41"/>
      <c r="E63" s="64"/>
      <c r="F63" s="3"/>
      <c r="G63" s="64"/>
      <c r="H63" s="41"/>
      <c r="I63" s="64"/>
      <c r="J63" s="3"/>
      <c r="K63" s="16"/>
    </row>
    <row r="64" spans="1:11" ht="16.5" customHeight="1">
      <c r="A64" s="97" t="s">
        <v>241</v>
      </c>
      <c r="B64" s="57"/>
      <c r="C64" s="64"/>
      <c r="D64" s="41">
        <v>-1869</v>
      </c>
      <c r="E64" s="64"/>
      <c r="F64" s="3">
        <v>0</v>
      </c>
      <c r="G64" s="64"/>
      <c r="H64" s="41">
        <v>0</v>
      </c>
      <c r="I64" s="64"/>
      <c r="J64" s="3">
        <v>0</v>
      </c>
      <c r="K64" s="16"/>
    </row>
    <row r="65" spans="1:11" ht="16.5" customHeight="1">
      <c r="A65" s="97" t="s">
        <v>240</v>
      </c>
      <c r="B65" s="57"/>
      <c r="C65" s="64"/>
      <c r="D65" s="43">
        <v>34377</v>
      </c>
      <c r="E65" s="64"/>
      <c r="F65" s="5">
        <v>39271</v>
      </c>
      <c r="G65" s="64"/>
      <c r="H65" s="43">
        <v>0</v>
      </c>
      <c r="I65" s="64"/>
      <c r="J65" s="5">
        <v>0</v>
      </c>
      <c r="K65" s="16"/>
    </row>
    <row r="66" spans="1:11" ht="16.5" customHeight="1">
      <c r="B66" s="57"/>
      <c r="C66" s="64"/>
      <c r="D66" s="41"/>
      <c r="E66" s="64"/>
      <c r="F66" s="3"/>
      <c r="G66" s="64"/>
      <c r="H66" s="41"/>
      <c r="I66" s="64"/>
      <c r="J66" s="3"/>
      <c r="K66" s="16"/>
    </row>
    <row r="67" spans="1:11" ht="16.5" customHeight="1">
      <c r="A67" s="97" t="s">
        <v>176</v>
      </c>
      <c r="B67" s="57"/>
      <c r="C67" s="64"/>
      <c r="D67" s="41"/>
      <c r="E67" s="64"/>
      <c r="F67" s="3"/>
      <c r="G67" s="64"/>
      <c r="H67" s="41"/>
      <c r="I67" s="64"/>
      <c r="J67" s="3"/>
      <c r="K67" s="16"/>
    </row>
    <row r="68" spans="1:11" ht="16.5" customHeight="1">
      <c r="A68" s="97" t="s">
        <v>138</v>
      </c>
      <c r="B68" s="57"/>
      <c r="C68" s="64"/>
      <c r="D68" s="43">
        <f>SUM(D64:D65)</f>
        <v>32508</v>
      </c>
      <c r="E68" s="64"/>
      <c r="F68" s="5">
        <f>SUM(F64:F65)</f>
        <v>39271</v>
      </c>
      <c r="G68" s="64"/>
      <c r="H68" s="43">
        <f>SUM(H64:H65)</f>
        <v>0</v>
      </c>
      <c r="I68" s="64"/>
      <c r="J68" s="5">
        <f>SUM(J64:J65)</f>
        <v>0</v>
      </c>
      <c r="K68" s="16"/>
    </row>
    <row r="69" spans="1:11" ht="16.5" customHeight="1">
      <c r="A69" s="60"/>
      <c r="B69" s="57"/>
      <c r="C69" s="59"/>
      <c r="D69" s="48"/>
      <c r="E69" s="93"/>
      <c r="G69" s="93"/>
      <c r="H69" s="48"/>
      <c r="I69" s="91"/>
    </row>
    <row r="70" spans="1:11" ht="16.5" customHeight="1">
      <c r="A70" s="50" t="s">
        <v>70</v>
      </c>
      <c r="D70" s="42">
        <f>D68</f>
        <v>32508</v>
      </c>
      <c r="E70" s="79"/>
      <c r="F70" s="108">
        <f>F68</f>
        <v>39271</v>
      </c>
      <c r="G70" s="79"/>
      <c r="H70" s="42">
        <f>H68</f>
        <v>0</v>
      </c>
      <c r="I70" s="79"/>
      <c r="J70" s="108">
        <f>J68</f>
        <v>0</v>
      </c>
    </row>
    <row r="71" spans="1:11" ht="16.5" customHeight="1">
      <c r="A71" s="96"/>
      <c r="B71" s="76"/>
      <c r="C71" s="64"/>
      <c r="D71" s="44"/>
      <c r="E71" s="90"/>
      <c r="F71" s="103"/>
      <c r="G71" s="90"/>
      <c r="H71" s="44"/>
      <c r="I71" s="91"/>
      <c r="J71" s="103"/>
      <c r="K71" s="16"/>
    </row>
    <row r="72" spans="1:11" ht="16.5" customHeight="1" thickBot="1">
      <c r="A72" s="96" t="s">
        <v>131</v>
      </c>
      <c r="D72" s="45">
        <f>D37+D70</f>
        <v>629727</v>
      </c>
      <c r="E72" s="91"/>
      <c r="F72" s="7">
        <f>F37+F70</f>
        <v>617411</v>
      </c>
      <c r="G72" s="91"/>
      <c r="H72" s="45">
        <f>H37+H70</f>
        <v>433212</v>
      </c>
      <c r="I72" s="91"/>
      <c r="J72" s="7">
        <f>J37+J70</f>
        <v>585556</v>
      </c>
    </row>
    <row r="73" spans="1:11" ht="16.5" customHeight="1" thickTop="1">
      <c r="A73" s="97"/>
      <c r="B73" s="57"/>
      <c r="C73" s="64"/>
      <c r="D73" s="44"/>
      <c r="E73" s="90"/>
      <c r="F73" s="103"/>
      <c r="G73" s="90"/>
      <c r="H73" s="44"/>
      <c r="I73" s="91"/>
      <c r="J73" s="103"/>
      <c r="K73" s="16"/>
    </row>
    <row r="74" spans="1:11" ht="16.5" customHeight="1">
      <c r="A74" s="50" t="s">
        <v>108</v>
      </c>
      <c r="B74" s="57"/>
      <c r="C74" s="98"/>
      <c r="D74" s="44"/>
      <c r="E74" s="90"/>
      <c r="F74" s="103"/>
      <c r="G74" s="90"/>
      <c r="H74" s="44"/>
      <c r="I74" s="91"/>
      <c r="J74" s="103"/>
      <c r="K74" s="9"/>
    </row>
    <row r="75" spans="1:11" ht="16.5" customHeight="1">
      <c r="A75" s="50"/>
      <c r="B75" s="57"/>
      <c r="C75" s="98"/>
      <c r="D75" s="44"/>
      <c r="E75" s="90"/>
      <c r="F75" s="103"/>
      <c r="G75" s="90"/>
      <c r="H75" s="44"/>
      <c r="I75" s="91"/>
      <c r="J75" s="103"/>
    </row>
    <row r="76" spans="1:11" ht="16.5" customHeight="1">
      <c r="A76" s="40" t="s">
        <v>106</v>
      </c>
      <c r="B76" s="57"/>
      <c r="C76" s="98"/>
      <c r="D76" s="44">
        <f>D37-D77</f>
        <v>593047</v>
      </c>
      <c r="E76" s="90"/>
      <c r="F76" s="103">
        <f>F37-F77</f>
        <v>581073</v>
      </c>
      <c r="G76" s="90"/>
      <c r="H76" s="44">
        <f>H37-H77</f>
        <v>433212</v>
      </c>
      <c r="I76" s="91"/>
      <c r="J76" s="103">
        <f>J37-J77</f>
        <v>585556</v>
      </c>
    </row>
    <row r="77" spans="1:11" ht="16.5" customHeight="1">
      <c r="A77" s="40" t="s">
        <v>107</v>
      </c>
      <c r="B77" s="57"/>
      <c r="C77" s="98"/>
      <c r="D77" s="43">
        <v>4172</v>
      </c>
      <c r="E77" s="90"/>
      <c r="F77" s="5">
        <v>-2933</v>
      </c>
      <c r="G77" s="90"/>
      <c r="H77" s="43">
        <v>0</v>
      </c>
      <c r="I77" s="91"/>
      <c r="J77" s="5">
        <v>0</v>
      </c>
    </row>
    <row r="78" spans="1:11" ht="16.5" customHeight="1">
      <c r="B78" s="57"/>
      <c r="C78" s="98"/>
      <c r="D78" s="44"/>
      <c r="E78" s="90"/>
      <c r="F78" s="103"/>
      <c r="G78" s="90"/>
      <c r="H78" s="44"/>
      <c r="I78" s="91"/>
      <c r="J78" s="103"/>
    </row>
    <row r="79" spans="1:11" ht="16.5" customHeight="1" thickBot="1">
      <c r="A79" s="50"/>
      <c r="B79" s="57"/>
      <c r="C79" s="98"/>
      <c r="D79" s="45">
        <f>SUM(D76:D77)</f>
        <v>597219</v>
      </c>
      <c r="E79" s="90"/>
      <c r="F79" s="7">
        <f>SUM(F76:F77)</f>
        <v>578140</v>
      </c>
      <c r="G79" s="90"/>
      <c r="H79" s="45">
        <f>SUM(H76:H77)</f>
        <v>433212</v>
      </c>
      <c r="I79" s="91"/>
      <c r="J79" s="7">
        <f>SUM(J76:J77)</f>
        <v>585556</v>
      </c>
    </row>
    <row r="80" spans="1:11" ht="16.5" customHeight="1" thickTop="1">
      <c r="A80" s="50"/>
      <c r="B80" s="57"/>
      <c r="C80" s="98"/>
      <c r="D80" s="44"/>
      <c r="E80" s="90"/>
      <c r="F80" s="103"/>
      <c r="G80" s="90"/>
      <c r="H80" s="44"/>
      <c r="I80" s="91"/>
      <c r="J80" s="103"/>
    </row>
    <row r="81" spans="1:10" ht="16.5" customHeight="1">
      <c r="A81" s="69" t="s">
        <v>109</v>
      </c>
      <c r="D81" s="44"/>
      <c r="E81" s="91"/>
      <c r="F81" s="103"/>
      <c r="G81" s="91"/>
      <c r="H81" s="44"/>
      <c r="I81" s="91"/>
      <c r="J81" s="103"/>
    </row>
    <row r="82" spans="1:10" ht="16.5" customHeight="1">
      <c r="A82" s="40" t="s">
        <v>106</v>
      </c>
      <c r="D82" s="44">
        <f>D72-D83</f>
        <v>625555</v>
      </c>
      <c r="E82" s="91"/>
      <c r="F82" s="103">
        <f>F72-F83</f>
        <v>620344</v>
      </c>
      <c r="G82" s="91"/>
      <c r="H82" s="44">
        <f>H72-H83</f>
        <v>433212</v>
      </c>
      <c r="I82" s="91"/>
      <c r="J82" s="103">
        <f>J72-J83</f>
        <v>585556</v>
      </c>
    </row>
    <row r="83" spans="1:10" ht="16.5" customHeight="1">
      <c r="A83" s="40" t="s">
        <v>107</v>
      </c>
      <c r="D83" s="43">
        <v>4172</v>
      </c>
      <c r="E83" s="91"/>
      <c r="F83" s="5">
        <v>-2933</v>
      </c>
      <c r="G83" s="91"/>
      <c r="H83" s="43">
        <v>0</v>
      </c>
      <c r="I83" s="91"/>
      <c r="J83" s="5">
        <v>0</v>
      </c>
    </row>
    <row r="84" spans="1:10" ht="16.5" customHeight="1">
      <c r="D84" s="44"/>
      <c r="E84" s="91"/>
      <c r="F84" s="103"/>
      <c r="G84" s="91"/>
      <c r="H84" s="44"/>
      <c r="I84" s="91"/>
      <c r="J84" s="103"/>
    </row>
    <row r="85" spans="1:10" ht="16.5" customHeight="1" thickBot="1">
      <c r="A85" s="96"/>
      <c r="D85" s="45">
        <f>SUM(D82:D83)</f>
        <v>629727</v>
      </c>
      <c r="E85" s="64"/>
      <c r="F85" s="7">
        <f>SUM(F82:F83)</f>
        <v>617411</v>
      </c>
      <c r="G85" s="64"/>
      <c r="H85" s="45">
        <f>SUM(H82:H83)</f>
        <v>433212</v>
      </c>
      <c r="I85" s="64"/>
      <c r="J85" s="7">
        <f>SUM(J82:J83)</f>
        <v>585556</v>
      </c>
    </row>
    <row r="86" spans="1:10" ht="16.5" customHeight="1" thickTop="1">
      <c r="A86" s="96"/>
      <c r="D86" s="44"/>
      <c r="E86" s="64"/>
      <c r="F86" s="103"/>
      <c r="G86" s="64"/>
      <c r="H86" s="44"/>
      <c r="I86" s="64"/>
      <c r="J86" s="103"/>
    </row>
    <row r="87" spans="1:10" ht="16.5" customHeight="1">
      <c r="A87" s="50" t="s">
        <v>76</v>
      </c>
      <c r="B87" s="57"/>
      <c r="C87" s="98"/>
      <c r="D87" s="46"/>
      <c r="E87" s="40"/>
      <c r="F87" s="4"/>
      <c r="G87" s="40"/>
      <c r="H87" s="46"/>
      <c r="J87" s="4"/>
    </row>
    <row r="88" spans="1:10" ht="16.5" customHeight="1" thickBot="1">
      <c r="A88" s="60" t="s">
        <v>130</v>
      </c>
      <c r="B88" s="8">
        <v>16</v>
      </c>
      <c r="C88" s="98"/>
      <c r="D88" s="47">
        <v>0.13900000000000001</v>
      </c>
      <c r="E88" s="99"/>
      <c r="F88" s="110">
        <v>0.13780000000000001</v>
      </c>
      <c r="G88" s="99"/>
      <c r="H88" s="47">
        <v>0.1016</v>
      </c>
      <c r="I88" s="99"/>
      <c r="J88" s="110">
        <v>0.13880000000000001</v>
      </c>
    </row>
    <row r="89" spans="1:10" ht="16.5" customHeight="1" thickTop="1">
      <c r="A89" s="96"/>
      <c r="D89" s="44"/>
      <c r="E89" s="64"/>
      <c r="F89" s="103"/>
      <c r="G89" s="64"/>
      <c r="H89" s="44"/>
      <c r="I89" s="64"/>
      <c r="J89" s="103"/>
    </row>
    <row r="90" spans="1:10" ht="16.5" customHeight="1" thickBot="1">
      <c r="A90" s="60" t="s">
        <v>150</v>
      </c>
      <c r="B90" s="8">
        <v>16</v>
      </c>
      <c r="C90" s="98"/>
      <c r="D90" s="122">
        <v>0.13830000000000001</v>
      </c>
      <c r="E90" s="99"/>
      <c r="F90" s="110">
        <v>0.13719999999999999</v>
      </c>
      <c r="G90" s="99"/>
      <c r="H90" s="47">
        <v>0.1011</v>
      </c>
      <c r="I90" s="99"/>
      <c r="J90" s="110">
        <v>0.13830000000000001</v>
      </c>
    </row>
    <row r="91" spans="1:10" ht="16.5" customHeight="1" thickTop="1">
      <c r="A91" s="60"/>
      <c r="C91" s="98"/>
      <c r="D91" s="99"/>
      <c r="E91" s="99"/>
      <c r="F91" s="111"/>
      <c r="G91" s="99"/>
      <c r="H91" s="99"/>
      <c r="I91" s="99"/>
      <c r="J91" s="111"/>
    </row>
    <row r="92" spans="1:10" ht="16.5" customHeight="1">
      <c r="A92" s="60"/>
      <c r="C92" s="98"/>
      <c r="D92" s="99"/>
      <c r="E92" s="99"/>
      <c r="F92" s="111"/>
      <c r="G92" s="99"/>
      <c r="H92" s="99"/>
      <c r="I92" s="99"/>
      <c r="J92" s="111"/>
    </row>
    <row r="93" spans="1:10" ht="16.5" customHeight="1">
      <c r="A93" s="60"/>
      <c r="C93" s="98"/>
      <c r="D93" s="99"/>
      <c r="E93" s="99"/>
      <c r="F93" s="111"/>
      <c r="G93" s="99"/>
      <c r="H93" s="99"/>
      <c r="I93" s="99"/>
      <c r="J93" s="111"/>
    </row>
    <row r="94" spans="1:10" ht="16.5" customHeight="1">
      <c r="A94" s="60"/>
      <c r="C94" s="98"/>
      <c r="D94" s="99"/>
      <c r="E94" s="99"/>
      <c r="F94" s="111"/>
      <c r="G94" s="99"/>
      <c r="H94" s="99"/>
      <c r="I94" s="99"/>
      <c r="J94" s="111"/>
    </row>
    <row r="95" spans="1:10" ht="16.5" customHeight="1">
      <c r="A95" s="60"/>
      <c r="C95" s="98"/>
      <c r="D95" s="99"/>
      <c r="E95" s="99"/>
      <c r="F95" s="111"/>
      <c r="G95" s="99"/>
      <c r="H95" s="99"/>
      <c r="I95" s="99"/>
      <c r="J95" s="111"/>
    </row>
    <row r="96" spans="1:10" ht="16.5" customHeight="1">
      <c r="A96" s="60"/>
      <c r="C96" s="98"/>
      <c r="D96" s="99"/>
      <c r="E96" s="99"/>
      <c r="F96" s="111"/>
      <c r="G96" s="99"/>
      <c r="H96" s="99"/>
      <c r="I96" s="99"/>
      <c r="J96" s="111"/>
    </row>
    <row r="97" spans="1:10" ht="16.5" customHeight="1">
      <c r="A97" s="60"/>
      <c r="C97" s="98"/>
      <c r="D97" s="99"/>
      <c r="E97" s="99"/>
      <c r="F97" s="111"/>
      <c r="G97" s="99"/>
      <c r="H97" s="99"/>
      <c r="I97" s="99"/>
      <c r="J97" s="111"/>
    </row>
    <row r="98" spans="1:10" ht="21.95" customHeight="1">
      <c r="A98" s="84" t="s">
        <v>111</v>
      </c>
      <c r="B98" s="83"/>
      <c r="C98" s="100"/>
      <c r="D98" s="63"/>
      <c r="E98" s="100"/>
      <c r="F98" s="5"/>
      <c r="G98" s="100"/>
      <c r="H98" s="63"/>
      <c r="I98" s="81"/>
      <c r="J98" s="5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zoomScale="90" zoomScaleNormal="90" zoomScaleSheetLayoutView="70" workbookViewId="0"/>
  </sheetViews>
  <sheetFormatPr defaultColWidth="9.140625" defaultRowHeight="16.5" customHeight="1"/>
  <cols>
    <col min="1" max="1" width="42.5703125" style="40" customWidth="1"/>
    <col min="2" max="2" width="5.7109375" style="40" customWidth="1"/>
    <col min="3" max="3" width="0.7109375" style="58" customWidth="1"/>
    <col min="4" max="4" width="11.7109375" style="79" customWidth="1"/>
    <col min="5" max="5" width="0.7109375" style="58" customWidth="1"/>
    <col min="6" max="6" width="11.7109375" style="11" customWidth="1"/>
    <col min="7" max="7" width="0.7109375" style="58" customWidth="1"/>
    <col min="8" max="8" width="11.7109375" style="79" customWidth="1"/>
    <col min="9" max="9" width="0.7109375" style="40" customWidth="1"/>
    <col min="10" max="10" width="11.7109375" style="11" customWidth="1"/>
    <col min="11" max="16384" width="9.140625" style="4"/>
  </cols>
  <sheetData>
    <row r="1" spans="1:10" ht="16.5" customHeight="1">
      <c r="A1" s="50" t="s">
        <v>42</v>
      </c>
      <c r="B1" s="70"/>
      <c r="C1" s="85"/>
      <c r="D1" s="27"/>
      <c r="E1" s="85"/>
      <c r="F1" s="21"/>
      <c r="G1" s="85"/>
    </row>
    <row r="2" spans="1:10" ht="16.5" customHeight="1">
      <c r="A2" s="51" t="s">
        <v>68</v>
      </c>
      <c r="B2" s="70"/>
      <c r="C2" s="86"/>
      <c r="E2" s="86"/>
      <c r="G2" s="86"/>
    </row>
    <row r="3" spans="1:10" ht="16.5" customHeight="1">
      <c r="A3" s="52" t="s">
        <v>234</v>
      </c>
      <c r="B3" s="73"/>
      <c r="C3" s="87"/>
      <c r="D3" s="80"/>
      <c r="E3" s="87"/>
      <c r="F3" s="108"/>
      <c r="G3" s="87"/>
      <c r="H3" s="80"/>
      <c r="I3" s="81"/>
      <c r="J3" s="108"/>
    </row>
    <row r="4" spans="1:10" ht="16.5" customHeight="1">
      <c r="A4" s="51"/>
      <c r="B4" s="70"/>
      <c r="C4" s="86"/>
      <c r="E4" s="86"/>
      <c r="G4" s="86"/>
    </row>
    <row r="5" spans="1:10" ht="16.5" customHeight="1">
      <c r="A5" s="51"/>
      <c r="B5" s="70"/>
      <c r="C5" s="86"/>
      <c r="E5" s="86"/>
      <c r="G5" s="86"/>
    </row>
    <row r="6" spans="1:10" ht="16.5" customHeight="1">
      <c r="B6" s="57"/>
      <c r="C6" s="79"/>
      <c r="D6" s="196" t="s">
        <v>104</v>
      </c>
      <c r="E6" s="196"/>
      <c r="F6" s="196"/>
      <c r="G6" s="53"/>
      <c r="H6" s="196" t="s">
        <v>105</v>
      </c>
      <c r="I6" s="196"/>
      <c r="J6" s="196"/>
    </row>
    <row r="7" spans="1:10" ht="16.5" customHeight="1">
      <c r="B7" s="57"/>
      <c r="C7" s="79"/>
      <c r="D7" s="195" t="s">
        <v>141</v>
      </c>
      <c r="E7" s="195"/>
      <c r="F7" s="195"/>
      <c r="G7" s="54"/>
      <c r="H7" s="195" t="s">
        <v>141</v>
      </c>
      <c r="I7" s="195"/>
      <c r="J7" s="195"/>
    </row>
    <row r="8" spans="1:10" ht="16.5" customHeight="1">
      <c r="B8" s="57"/>
      <c r="C8" s="79"/>
      <c r="D8" s="55" t="s">
        <v>133</v>
      </c>
      <c r="E8" s="55"/>
      <c r="F8" s="104" t="s">
        <v>133</v>
      </c>
      <c r="G8" s="55"/>
      <c r="H8" s="55" t="s">
        <v>133</v>
      </c>
      <c r="I8" s="55"/>
      <c r="J8" s="104" t="s">
        <v>133</v>
      </c>
    </row>
    <row r="9" spans="1:10" ht="16.5" customHeight="1">
      <c r="B9" s="57"/>
      <c r="C9" s="79"/>
      <c r="D9" s="88" t="s">
        <v>175</v>
      </c>
      <c r="E9" s="54"/>
      <c r="F9" s="109" t="s">
        <v>175</v>
      </c>
      <c r="G9" s="53"/>
      <c r="H9" s="88" t="s">
        <v>175</v>
      </c>
      <c r="I9" s="54"/>
      <c r="J9" s="109" t="s">
        <v>175</v>
      </c>
    </row>
    <row r="10" spans="1:10" ht="16.5" customHeight="1">
      <c r="D10" s="88" t="s">
        <v>219</v>
      </c>
      <c r="E10" s="89"/>
      <c r="F10" s="109" t="s">
        <v>183</v>
      </c>
      <c r="H10" s="88" t="s">
        <v>219</v>
      </c>
      <c r="I10" s="89"/>
      <c r="J10" s="109" t="s">
        <v>183</v>
      </c>
    </row>
    <row r="11" spans="1:10" ht="16.5" customHeight="1">
      <c r="B11" s="32"/>
      <c r="C11" s="40"/>
      <c r="D11" s="77" t="s">
        <v>136</v>
      </c>
      <c r="E11" s="54"/>
      <c r="F11" s="38" t="s">
        <v>136</v>
      </c>
      <c r="G11" s="54"/>
      <c r="H11" s="77" t="s">
        <v>136</v>
      </c>
      <c r="I11" s="54"/>
      <c r="J11" s="38" t="s">
        <v>136</v>
      </c>
    </row>
    <row r="12" spans="1:10" ht="16.5" customHeight="1">
      <c r="A12" s="50" t="s">
        <v>29</v>
      </c>
      <c r="B12" s="57"/>
      <c r="C12" s="64"/>
      <c r="D12" s="44"/>
      <c r="E12" s="64"/>
      <c r="F12" s="103"/>
      <c r="G12" s="64"/>
      <c r="H12" s="48"/>
    </row>
    <row r="13" spans="1:10" ht="16.5" customHeight="1">
      <c r="A13" s="50"/>
      <c r="B13" s="57"/>
      <c r="C13" s="64"/>
      <c r="D13" s="44"/>
      <c r="E13" s="90"/>
      <c r="F13" s="103"/>
      <c r="G13" s="90"/>
      <c r="H13" s="48"/>
      <c r="I13" s="91"/>
    </row>
    <row r="14" spans="1:10" ht="16.5" customHeight="1">
      <c r="A14" s="60" t="s">
        <v>32</v>
      </c>
      <c r="B14" s="76"/>
      <c r="C14" s="27"/>
      <c r="D14" s="44">
        <v>9620802</v>
      </c>
      <c r="E14" s="92"/>
      <c r="F14" s="103">
        <v>8584099</v>
      </c>
      <c r="G14" s="92"/>
      <c r="H14" s="48">
        <v>7660806</v>
      </c>
      <c r="I14" s="91"/>
      <c r="J14" s="11">
        <v>7921403</v>
      </c>
    </row>
    <row r="15" spans="1:10" ht="16.5" customHeight="1">
      <c r="A15" s="60" t="s">
        <v>158</v>
      </c>
      <c r="B15" s="76"/>
      <c r="C15" s="27"/>
      <c r="D15" s="48">
        <v>474273</v>
      </c>
      <c r="E15" s="92"/>
      <c r="F15" s="11">
        <v>428468</v>
      </c>
      <c r="G15" s="92"/>
      <c r="H15" s="48">
        <v>375625</v>
      </c>
      <c r="I15" s="91"/>
      <c r="J15" s="11">
        <v>347091</v>
      </c>
    </row>
    <row r="16" spans="1:10" ht="16.5" customHeight="1">
      <c r="A16" s="60" t="s">
        <v>47</v>
      </c>
      <c r="B16" s="57"/>
      <c r="C16" s="59"/>
      <c r="D16" s="42">
        <v>40616</v>
      </c>
      <c r="E16" s="93"/>
      <c r="F16" s="108">
        <v>18832</v>
      </c>
      <c r="G16" s="93"/>
      <c r="H16" s="42">
        <v>14419</v>
      </c>
      <c r="I16" s="91"/>
      <c r="J16" s="108">
        <v>12283</v>
      </c>
    </row>
    <row r="17" spans="1:10" ht="16.5" customHeight="1">
      <c r="A17" s="60"/>
      <c r="B17" s="57"/>
      <c r="C17" s="59"/>
      <c r="D17" s="48"/>
      <c r="E17" s="93"/>
      <c r="G17" s="93"/>
      <c r="H17" s="48"/>
      <c r="I17" s="91"/>
    </row>
    <row r="18" spans="1:10" ht="16.5" customHeight="1">
      <c r="A18" s="50" t="s">
        <v>19</v>
      </c>
      <c r="B18" s="57"/>
      <c r="C18" s="64"/>
      <c r="D18" s="43">
        <f>+SUM(D14:D16)</f>
        <v>10135691</v>
      </c>
      <c r="E18" s="90"/>
      <c r="F18" s="5">
        <f>+SUM(F14:F16)</f>
        <v>9031399</v>
      </c>
      <c r="G18" s="90"/>
      <c r="H18" s="43">
        <f>+SUM(H14:H16)</f>
        <v>8050850</v>
      </c>
      <c r="I18" s="91"/>
      <c r="J18" s="5">
        <f>+SUM(J14:J16)</f>
        <v>8280777</v>
      </c>
    </row>
    <row r="19" spans="1:10" ht="16.5" customHeight="1">
      <c r="B19" s="76"/>
      <c r="C19" s="27"/>
      <c r="D19" s="94"/>
      <c r="E19" s="92"/>
      <c r="F19" s="21"/>
      <c r="G19" s="92"/>
      <c r="H19" s="48"/>
      <c r="I19" s="91"/>
    </row>
    <row r="20" spans="1:10" ht="16.5" customHeight="1">
      <c r="A20" s="50" t="s">
        <v>155</v>
      </c>
      <c r="B20" s="57"/>
      <c r="C20" s="64"/>
      <c r="D20" s="44"/>
      <c r="E20" s="90"/>
      <c r="F20" s="103"/>
      <c r="G20" s="90"/>
      <c r="H20" s="48"/>
      <c r="I20" s="91"/>
    </row>
    <row r="21" spans="1:10" ht="16.5" customHeight="1">
      <c r="A21" s="60" t="s">
        <v>40</v>
      </c>
      <c r="B21" s="57"/>
      <c r="C21" s="64"/>
      <c r="D21" s="44">
        <v>-6566230</v>
      </c>
      <c r="E21" s="90"/>
      <c r="F21" s="103">
        <v>-5909917</v>
      </c>
      <c r="G21" s="90"/>
      <c r="H21" s="48">
        <v>-5198872</v>
      </c>
      <c r="I21" s="91"/>
      <c r="J21" s="11">
        <v>-5476968</v>
      </c>
    </row>
    <row r="22" spans="1:10" ht="16.5" customHeight="1">
      <c r="A22" s="60" t="s">
        <v>159</v>
      </c>
      <c r="B22" s="57"/>
      <c r="C22" s="64"/>
      <c r="D22" s="44">
        <v>-185656</v>
      </c>
      <c r="E22" s="90"/>
      <c r="F22" s="103">
        <v>-162955</v>
      </c>
      <c r="G22" s="90"/>
      <c r="H22" s="48">
        <v>-154864</v>
      </c>
      <c r="I22" s="91"/>
      <c r="J22" s="11">
        <v>-141361</v>
      </c>
    </row>
    <row r="23" spans="1:10" ht="16.5" customHeight="1">
      <c r="A23" s="60" t="s">
        <v>48</v>
      </c>
      <c r="B23" s="57"/>
      <c r="C23" s="64"/>
      <c r="D23" s="43">
        <v>-22822</v>
      </c>
      <c r="E23" s="90"/>
      <c r="F23" s="5">
        <v>-10973</v>
      </c>
      <c r="G23" s="90"/>
      <c r="H23" s="42">
        <v>-11254</v>
      </c>
      <c r="I23" s="91"/>
      <c r="J23" s="108">
        <v>-8385</v>
      </c>
    </row>
    <row r="24" spans="1:10" ht="16.5" customHeight="1">
      <c r="A24" s="60"/>
      <c r="B24" s="57"/>
      <c r="C24" s="59"/>
      <c r="D24" s="48"/>
      <c r="E24" s="93"/>
      <c r="G24" s="93"/>
      <c r="H24" s="48"/>
      <c r="I24" s="91"/>
    </row>
    <row r="25" spans="1:10" ht="16.5" customHeight="1">
      <c r="A25" s="50" t="s">
        <v>156</v>
      </c>
      <c r="B25" s="57"/>
      <c r="C25" s="64"/>
      <c r="D25" s="43">
        <f>SUM(D21:D23)</f>
        <v>-6774708</v>
      </c>
      <c r="E25" s="90"/>
      <c r="F25" s="5">
        <f>SUM(F21:F23)</f>
        <v>-6083845</v>
      </c>
      <c r="G25" s="90"/>
      <c r="H25" s="43">
        <f>SUM(H21:H23)</f>
        <v>-5364990</v>
      </c>
      <c r="I25" s="91"/>
      <c r="J25" s="5">
        <f>SUM(J21:J23)</f>
        <v>-5626714</v>
      </c>
    </row>
    <row r="26" spans="1:10" ht="16.5" customHeight="1">
      <c r="A26" s="60"/>
      <c r="B26" s="57"/>
      <c r="C26" s="64"/>
      <c r="D26" s="44"/>
      <c r="E26" s="90"/>
      <c r="F26" s="103"/>
      <c r="G26" s="90"/>
      <c r="H26" s="48"/>
      <c r="I26" s="90"/>
    </row>
    <row r="27" spans="1:10" ht="16.5" customHeight="1">
      <c r="A27" s="95" t="s">
        <v>74</v>
      </c>
      <c r="B27" s="76"/>
      <c r="C27" s="64"/>
      <c r="D27" s="44">
        <f>D18+D25</f>
        <v>3360983</v>
      </c>
      <c r="E27" s="90"/>
      <c r="F27" s="103">
        <f>F18+F25</f>
        <v>2947554</v>
      </c>
      <c r="G27" s="90"/>
      <c r="H27" s="48">
        <f>H18+H25</f>
        <v>2685860</v>
      </c>
      <c r="I27" s="91"/>
      <c r="J27" s="11">
        <f>J18+J25</f>
        <v>2654063</v>
      </c>
    </row>
    <row r="28" spans="1:10" ht="16.5" customHeight="1">
      <c r="A28" s="60" t="s">
        <v>35</v>
      </c>
      <c r="B28" s="57"/>
      <c r="C28" s="64"/>
      <c r="D28" s="44">
        <v>123970</v>
      </c>
      <c r="E28" s="90"/>
      <c r="F28" s="103">
        <v>36771</v>
      </c>
      <c r="G28" s="90"/>
      <c r="H28" s="48">
        <v>154664</v>
      </c>
      <c r="I28" s="90"/>
      <c r="J28" s="11">
        <v>104124</v>
      </c>
    </row>
    <row r="29" spans="1:10" ht="16.5" customHeight="1">
      <c r="A29" s="60" t="s">
        <v>28</v>
      </c>
      <c r="B29" s="57"/>
      <c r="C29" s="64"/>
      <c r="D29" s="44">
        <v>-717197</v>
      </c>
      <c r="E29" s="90"/>
      <c r="F29" s="103">
        <v>-662205</v>
      </c>
      <c r="G29" s="90"/>
      <c r="H29" s="48">
        <v>-589560</v>
      </c>
      <c r="I29" s="90"/>
      <c r="J29" s="11">
        <v>-584768</v>
      </c>
    </row>
    <row r="30" spans="1:10" ht="16.5" customHeight="1">
      <c r="A30" s="60" t="s">
        <v>20</v>
      </c>
      <c r="B30" s="57"/>
      <c r="C30" s="64"/>
      <c r="D30" s="44">
        <v>-1212892</v>
      </c>
      <c r="E30" s="90"/>
      <c r="F30" s="103">
        <v>-1048716</v>
      </c>
      <c r="G30" s="90"/>
      <c r="H30" s="48">
        <v>-1021933</v>
      </c>
      <c r="I30" s="90"/>
      <c r="J30" s="11">
        <v>-885256</v>
      </c>
    </row>
    <row r="31" spans="1:10" ht="16.5" customHeight="1">
      <c r="A31" s="60" t="s">
        <v>34</v>
      </c>
      <c r="B31" s="57"/>
      <c r="C31" s="64"/>
      <c r="D31" s="44">
        <v>-190507</v>
      </c>
      <c r="E31" s="90"/>
      <c r="F31" s="103">
        <v>-39686</v>
      </c>
      <c r="G31" s="90"/>
      <c r="H31" s="48">
        <v>-117850</v>
      </c>
      <c r="I31" s="90"/>
      <c r="J31" s="11">
        <v>-68035</v>
      </c>
    </row>
    <row r="32" spans="1:10" ht="16.5" customHeight="1">
      <c r="A32" s="60" t="s">
        <v>242</v>
      </c>
      <c r="B32" s="57"/>
      <c r="C32" s="64"/>
      <c r="D32" s="43">
        <v>47948</v>
      </c>
      <c r="E32" s="90"/>
      <c r="F32" s="5">
        <v>-6476</v>
      </c>
      <c r="G32" s="90"/>
      <c r="H32" s="42">
        <v>0</v>
      </c>
      <c r="I32" s="90"/>
      <c r="J32" s="108">
        <v>0</v>
      </c>
    </row>
    <row r="33" spans="1:10" ht="16.5" customHeight="1">
      <c r="A33" s="60"/>
      <c r="B33" s="57"/>
      <c r="C33" s="59"/>
      <c r="D33" s="48"/>
      <c r="E33" s="93"/>
      <c r="G33" s="93"/>
      <c r="H33" s="48"/>
      <c r="I33" s="91"/>
    </row>
    <row r="34" spans="1:10" ht="16.5" customHeight="1">
      <c r="A34" s="96" t="s">
        <v>75</v>
      </c>
      <c r="B34" s="76"/>
      <c r="C34" s="64"/>
      <c r="D34" s="44">
        <f>SUM(D27:D32)</f>
        <v>1412305</v>
      </c>
      <c r="E34" s="90"/>
      <c r="F34" s="103">
        <f>SUM(F27:F32)</f>
        <v>1227242</v>
      </c>
      <c r="G34" s="90"/>
      <c r="H34" s="44">
        <f>SUM(H27:H32)</f>
        <v>1111181</v>
      </c>
      <c r="I34" s="91"/>
      <c r="J34" s="103">
        <f>SUM(J27:J32)</f>
        <v>1220128</v>
      </c>
    </row>
    <row r="35" spans="1:10" ht="16.5" customHeight="1">
      <c r="A35" s="97" t="s">
        <v>36</v>
      </c>
      <c r="B35" s="57"/>
      <c r="C35" s="64"/>
      <c r="D35" s="43">
        <v>-277956</v>
      </c>
      <c r="E35" s="90"/>
      <c r="F35" s="5">
        <v>-264593</v>
      </c>
      <c r="G35" s="90"/>
      <c r="H35" s="43">
        <v>-227016</v>
      </c>
      <c r="I35" s="91"/>
      <c r="J35" s="5">
        <v>-250805</v>
      </c>
    </row>
    <row r="36" spans="1:10" ht="16.5" customHeight="1">
      <c r="A36" s="96"/>
      <c r="B36" s="76"/>
      <c r="C36" s="64"/>
      <c r="D36" s="44"/>
      <c r="E36" s="90"/>
      <c r="F36" s="103"/>
      <c r="G36" s="90"/>
      <c r="H36" s="44"/>
      <c r="I36" s="91"/>
      <c r="J36" s="103"/>
    </row>
    <row r="37" spans="1:10" ht="16.5" customHeight="1">
      <c r="A37" s="96" t="s">
        <v>132</v>
      </c>
      <c r="B37" s="76"/>
      <c r="C37" s="64"/>
      <c r="D37" s="43">
        <f>SUM(D34:D35)</f>
        <v>1134349</v>
      </c>
      <c r="E37" s="90"/>
      <c r="F37" s="5">
        <f>SUM(F34:F35)</f>
        <v>962649</v>
      </c>
      <c r="G37" s="90"/>
      <c r="H37" s="43">
        <f>SUM(H34:H35)</f>
        <v>884165</v>
      </c>
      <c r="I37" s="91"/>
      <c r="J37" s="5">
        <f>SUM(J34:J35)</f>
        <v>969323</v>
      </c>
    </row>
    <row r="38" spans="1:10" ht="16.5" customHeight="1">
      <c r="A38" s="96"/>
      <c r="B38" s="136"/>
      <c r="C38" s="103"/>
      <c r="D38" s="3"/>
      <c r="E38" s="137"/>
      <c r="F38" s="3"/>
      <c r="G38" s="137"/>
      <c r="H38" s="3"/>
      <c r="I38" s="15"/>
      <c r="J38" s="3"/>
    </row>
    <row r="39" spans="1:10" ht="16.5" customHeight="1">
      <c r="A39" s="96"/>
      <c r="B39" s="136"/>
      <c r="C39" s="103"/>
      <c r="D39" s="3"/>
      <c r="E39" s="137"/>
      <c r="F39" s="3"/>
      <c r="G39" s="137"/>
      <c r="H39" s="3"/>
      <c r="I39" s="15"/>
      <c r="J39" s="3"/>
    </row>
    <row r="40" spans="1:10" ht="16.5" customHeight="1">
      <c r="A40" s="96"/>
      <c r="B40" s="136"/>
      <c r="C40" s="103"/>
      <c r="D40" s="3"/>
      <c r="E40" s="137"/>
      <c r="F40" s="3"/>
      <c r="G40" s="137"/>
      <c r="H40" s="3"/>
      <c r="I40" s="15"/>
      <c r="J40" s="3"/>
    </row>
    <row r="41" spans="1:10" ht="16.5" customHeight="1">
      <c r="A41" s="96"/>
      <c r="B41" s="136"/>
      <c r="C41" s="103"/>
      <c r="D41" s="3"/>
      <c r="E41" s="137"/>
      <c r="F41" s="3"/>
      <c r="G41" s="137"/>
      <c r="H41" s="3"/>
      <c r="I41" s="15"/>
      <c r="J41" s="3"/>
    </row>
    <row r="42" spans="1:10" ht="16.5" customHeight="1">
      <c r="A42" s="96"/>
      <c r="B42" s="136"/>
      <c r="C42" s="103"/>
      <c r="D42" s="3"/>
      <c r="E42" s="137"/>
      <c r="F42" s="3"/>
      <c r="G42" s="137"/>
      <c r="H42" s="3"/>
      <c r="I42" s="15"/>
      <c r="J42" s="3"/>
    </row>
    <row r="43" spans="1:10" ht="16.5" customHeight="1">
      <c r="A43" s="96"/>
      <c r="B43" s="136"/>
      <c r="C43" s="103"/>
      <c r="D43" s="3"/>
      <c r="E43" s="137"/>
      <c r="F43" s="3"/>
      <c r="G43" s="137"/>
      <c r="H43" s="3"/>
      <c r="I43" s="15"/>
      <c r="J43" s="3"/>
    </row>
    <row r="44" spans="1:10" ht="16.5" customHeight="1">
      <c r="A44" s="96"/>
      <c r="B44" s="136"/>
      <c r="C44" s="103"/>
      <c r="D44" s="3"/>
      <c r="E44" s="137"/>
      <c r="F44" s="3"/>
      <c r="G44" s="137"/>
      <c r="H44" s="3"/>
      <c r="I44" s="15"/>
      <c r="J44" s="3"/>
    </row>
    <row r="45" spans="1:10" ht="16.5" customHeight="1">
      <c r="A45" s="96"/>
      <c r="B45" s="136"/>
      <c r="C45" s="103"/>
      <c r="D45" s="3"/>
      <c r="E45" s="137"/>
      <c r="F45" s="3"/>
      <c r="G45" s="137"/>
      <c r="H45" s="3"/>
      <c r="I45" s="15"/>
      <c r="J45" s="3"/>
    </row>
    <row r="46" spans="1:10" ht="16.5" customHeight="1">
      <c r="A46" s="96"/>
      <c r="B46" s="136"/>
      <c r="C46" s="103"/>
      <c r="D46" s="3"/>
      <c r="E46" s="137"/>
      <c r="F46" s="3"/>
      <c r="G46" s="137"/>
      <c r="H46" s="3"/>
      <c r="I46" s="15"/>
      <c r="J46" s="3"/>
    </row>
    <row r="47" spans="1:10" ht="16.5" customHeight="1">
      <c r="A47" s="96"/>
      <c r="B47" s="136"/>
      <c r="C47" s="103"/>
      <c r="D47" s="3"/>
      <c r="E47" s="137"/>
      <c r="F47" s="3"/>
      <c r="G47" s="137"/>
      <c r="H47" s="3"/>
      <c r="I47" s="15"/>
      <c r="J47" s="3"/>
    </row>
    <row r="48" spans="1:10" ht="16.5" customHeight="1">
      <c r="A48" s="96"/>
      <c r="B48" s="136"/>
      <c r="C48" s="103"/>
      <c r="D48" s="3"/>
      <c r="E48" s="137"/>
      <c r="F48" s="3"/>
      <c r="G48" s="137"/>
      <c r="H48" s="3"/>
      <c r="I48" s="15"/>
      <c r="J48" s="3"/>
    </row>
    <row r="49" spans="1:10" ht="21.95" customHeight="1">
      <c r="A49" s="130" t="s">
        <v>111</v>
      </c>
      <c r="B49" s="161"/>
      <c r="C49" s="5"/>
      <c r="D49" s="5"/>
      <c r="E49" s="124"/>
      <c r="F49" s="5"/>
      <c r="G49" s="124"/>
      <c r="H49" s="5"/>
      <c r="I49" s="138"/>
      <c r="J49" s="5"/>
    </row>
    <row r="50" spans="1:10" ht="16.5" customHeight="1">
      <c r="A50" s="50" t="s">
        <v>42</v>
      </c>
      <c r="B50" s="136"/>
      <c r="C50" s="103"/>
      <c r="D50" s="3"/>
      <c r="E50" s="137"/>
      <c r="F50" s="3"/>
      <c r="G50" s="137"/>
      <c r="H50" s="3"/>
      <c r="I50" s="15"/>
      <c r="J50" s="3"/>
    </row>
    <row r="51" spans="1:10" ht="16.5" customHeight="1">
      <c r="A51" s="51" t="s">
        <v>192</v>
      </c>
      <c r="B51" s="136"/>
      <c r="C51" s="103"/>
      <c r="D51" s="3"/>
      <c r="E51" s="137"/>
      <c r="F51" s="3"/>
      <c r="G51" s="137"/>
      <c r="H51" s="3"/>
      <c r="I51" s="15"/>
      <c r="J51" s="3"/>
    </row>
    <row r="52" spans="1:10" ht="16.5" customHeight="1">
      <c r="A52" s="52" t="s">
        <v>234</v>
      </c>
      <c r="B52" s="161"/>
      <c r="C52" s="5"/>
      <c r="D52" s="5"/>
      <c r="E52" s="124"/>
      <c r="F52" s="5"/>
      <c r="G52" s="124"/>
      <c r="H52" s="5"/>
      <c r="I52" s="138"/>
      <c r="J52" s="5"/>
    </row>
    <row r="53" spans="1:10" ht="16.5" customHeight="1">
      <c r="A53" s="135"/>
      <c r="B53" s="37"/>
      <c r="C53" s="3"/>
      <c r="D53" s="3"/>
      <c r="E53" s="14"/>
      <c r="F53" s="3"/>
      <c r="G53" s="14"/>
      <c r="H53" s="3"/>
      <c r="I53" s="139"/>
      <c r="J53" s="3"/>
    </row>
    <row r="54" spans="1:10" ht="16.5" customHeight="1">
      <c r="A54" s="135"/>
      <c r="B54" s="37"/>
      <c r="C54" s="3"/>
      <c r="D54" s="3"/>
      <c r="E54" s="14"/>
      <c r="F54" s="3"/>
      <c r="G54" s="14"/>
      <c r="H54" s="3"/>
      <c r="I54" s="139"/>
      <c r="J54" s="3"/>
    </row>
    <row r="55" spans="1:10" ht="16.5" customHeight="1">
      <c r="A55" s="135"/>
      <c r="B55" s="57"/>
      <c r="C55" s="79"/>
      <c r="D55" s="196" t="s">
        <v>104</v>
      </c>
      <c r="E55" s="196"/>
      <c r="F55" s="196"/>
      <c r="G55" s="53"/>
      <c r="H55" s="196" t="s">
        <v>105</v>
      </c>
      <c r="I55" s="196"/>
      <c r="J55" s="196"/>
    </row>
    <row r="56" spans="1:10" ht="16.5" customHeight="1">
      <c r="A56" s="135"/>
      <c r="B56" s="57"/>
      <c r="C56" s="79"/>
      <c r="D56" s="195" t="s">
        <v>141</v>
      </c>
      <c r="E56" s="195"/>
      <c r="F56" s="195"/>
      <c r="G56" s="54"/>
      <c r="H56" s="195" t="s">
        <v>141</v>
      </c>
      <c r="I56" s="195"/>
      <c r="J56" s="195"/>
    </row>
    <row r="57" spans="1:10" ht="16.5" customHeight="1">
      <c r="A57" s="135"/>
      <c r="B57" s="57"/>
      <c r="C57" s="79"/>
      <c r="D57" s="55" t="s">
        <v>133</v>
      </c>
      <c r="E57" s="55"/>
      <c r="F57" s="104" t="s">
        <v>133</v>
      </c>
      <c r="G57" s="55"/>
      <c r="H57" s="55" t="s">
        <v>133</v>
      </c>
      <c r="I57" s="55"/>
      <c r="J57" s="104" t="s">
        <v>133</v>
      </c>
    </row>
    <row r="58" spans="1:10" ht="16.5" customHeight="1">
      <c r="A58" s="135"/>
      <c r="B58" s="57"/>
      <c r="C58" s="79"/>
      <c r="D58" s="88" t="s">
        <v>175</v>
      </c>
      <c r="E58" s="54"/>
      <c r="F58" s="109" t="s">
        <v>175</v>
      </c>
      <c r="G58" s="53"/>
      <c r="H58" s="88" t="s">
        <v>175</v>
      </c>
      <c r="I58" s="54"/>
      <c r="J58" s="109" t="s">
        <v>175</v>
      </c>
    </row>
    <row r="59" spans="1:10" ht="16.5" customHeight="1">
      <c r="A59" s="135"/>
      <c r="D59" s="88" t="s">
        <v>219</v>
      </c>
      <c r="E59" s="89"/>
      <c r="F59" s="109" t="s">
        <v>183</v>
      </c>
      <c r="H59" s="88" t="s">
        <v>219</v>
      </c>
      <c r="I59" s="89"/>
      <c r="J59" s="109" t="s">
        <v>183</v>
      </c>
    </row>
    <row r="60" spans="1:10" ht="16.5" customHeight="1">
      <c r="A60" s="135"/>
      <c r="B60" s="160" t="s">
        <v>154</v>
      </c>
      <c r="C60" s="40"/>
      <c r="D60" s="77" t="s">
        <v>136</v>
      </c>
      <c r="E60" s="54"/>
      <c r="F60" s="38" t="s">
        <v>136</v>
      </c>
      <c r="G60" s="54"/>
      <c r="H60" s="77" t="s">
        <v>136</v>
      </c>
      <c r="I60" s="54"/>
      <c r="J60" s="38" t="s">
        <v>136</v>
      </c>
    </row>
    <row r="61" spans="1:10" ht="16.5" customHeight="1">
      <c r="A61" s="96" t="s">
        <v>83</v>
      </c>
      <c r="B61" s="76"/>
      <c r="C61" s="64"/>
      <c r="D61" s="44"/>
      <c r="E61" s="90"/>
      <c r="F61" s="103"/>
      <c r="G61" s="90"/>
      <c r="H61" s="44"/>
      <c r="I61" s="91"/>
      <c r="J61" s="103"/>
    </row>
    <row r="62" spans="1:10" ht="16.5" customHeight="1">
      <c r="A62" s="97" t="s">
        <v>218</v>
      </c>
      <c r="B62" s="57"/>
      <c r="C62" s="64"/>
      <c r="D62" s="44"/>
      <c r="E62" s="90"/>
      <c r="F62" s="103"/>
      <c r="G62" s="90"/>
      <c r="H62" s="44"/>
      <c r="I62" s="91"/>
      <c r="J62" s="103"/>
    </row>
    <row r="63" spans="1:10" ht="16.5" customHeight="1">
      <c r="A63" s="97" t="s">
        <v>239</v>
      </c>
      <c r="B63" s="57"/>
      <c r="C63" s="64"/>
      <c r="D63" s="44"/>
      <c r="E63" s="90"/>
      <c r="F63" s="103"/>
      <c r="G63" s="90"/>
      <c r="H63" s="44"/>
      <c r="I63" s="91"/>
      <c r="J63" s="103"/>
    </row>
    <row r="64" spans="1:10" ht="16.5" customHeight="1">
      <c r="A64" s="97" t="s">
        <v>241</v>
      </c>
      <c r="B64" s="57"/>
      <c r="C64" s="64"/>
      <c r="D64" s="44">
        <v>-13204</v>
      </c>
      <c r="E64" s="90"/>
      <c r="F64" s="103">
        <v>0</v>
      </c>
      <c r="G64" s="90"/>
      <c r="H64" s="44">
        <v>0</v>
      </c>
      <c r="I64" s="91"/>
      <c r="J64" s="103">
        <v>0</v>
      </c>
    </row>
    <row r="65" spans="1:10" ht="16.5" customHeight="1">
      <c r="A65" s="97" t="s">
        <v>240</v>
      </c>
      <c r="B65" s="57"/>
      <c r="C65" s="64"/>
      <c r="D65" s="43">
        <v>30211</v>
      </c>
      <c r="E65" s="90"/>
      <c r="F65" s="5">
        <v>51252</v>
      </c>
      <c r="G65" s="90"/>
      <c r="H65" s="43">
        <v>0</v>
      </c>
      <c r="I65" s="91"/>
      <c r="J65" s="5">
        <v>0</v>
      </c>
    </row>
    <row r="66" spans="1:10" ht="16.5" customHeight="1">
      <c r="A66" s="97"/>
      <c r="B66" s="57"/>
      <c r="C66" s="64"/>
      <c r="D66" s="44"/>
      <c r="E66" s="90"/>
      <c r="F66" s="103"/>
      <c r="G66" s="90"/>
      <c r="H66" s="44"/>
      <c r="I66" s="91"/>
      <c r="J66" s="103"/>
    </row>
    <row r="67" spans="1:10" ht="16.5" customHeight="1">
      <c r="A67" s="97" t="s">
        <v>157</v>
      </c>
      <c r="B67" s="57"/>
      <c r="C67" s="64"/>
      <c r="D67" s="44"/>
      <c r="E67" s="90"/>
      <c r="F67" s="103"/>
      <c r="G67" s="90"/>
      <c r="H67" s="44"/>
      <c r="I67" s="91"/>
      <c r="J67" s="103"/>
    </row>
    <row r="68" spans="1:10" ht="16.5" customHeight="1">
      <c r="A68" s="40" t="s">
        <v>138</v>
      </c>
      <c r="B68" s="57"/>
      <c r="C68" s="64"/>
      <c r="D68" s="43">
        <f>SUM(D64:D65)</f>
        <v>17007</v>
      </c>
      <c r="E68" s="64"/>
      <c r="F68" s="5">
        <f>SUM(F64:F65)</f>
        <v>51252</v>
      </c>
      <c r="G68" s="64"/>
      <c r="H68" s="43">
        <f>SUM(H64:H65)</f>
        <v>0</v>
      </c>
      <c r="I68" s="64"/>
      <c r="J68" s="5">
        <f>SUM(J64:J65)</f>
        <v>0</v>
      </c>
    </row>
    <row r="69" spans="1:10" ht="16.5" customHeight="1">
      <c r="A69" s="60"/>
      <c r="B69" s="57"/>
      <c r="C69" s="59"/>
      <c r="D69" s="48"/>
      <c r="E69" s="93"/>
      <c r="G69" s="93"/>
      <c r="H69" s="48"/>
      <c r="I69" s="91"/>
    </row>
    <row r="70" spans="1:10" ht="16.5" customHeight="1">
      <c r="A70" s="50" t="s">
        <v>70</v>
      </c>
      <c r="D70" s="42">
        <f>D68</f>
        <v>17007</v>
      </c>
      <c r="E70" s="79"/>
      <c r="F70" s="108">
        <f>F68</f>
        <v>51252</v>
      </c>
      <c r="G70" s="79"/>
      <c r="H70" s="42">
        <f>H68</f>
        <v>0</v>
      </c>
      <c r="I70" s="79"/>
      <c r="J70" s="108">
        <f>J68</f>
        <v>0</v>
      </c>
    </row>
    <row r="71" spans="1:10" ht="16.5" customHeight="1">
      <c r="A71" s="96"/>
      <c r="B71" s="76"/>
      <c r="C71" s="64"/>
      <c r="D71" s="44"/>
      <c r="E71" s="90"/>
      <c r="F71" s="103"/>
      <c r="G71" s="90"/>
      <c r="H71" s="44"/>
      <c r="I71" s="91"/>
      <c r="J71" s="103"/>
    </row>
    <row r="72" spans="1:10" ht="16.5" customHeight="1" thickBot="1">
      <c r="A72" s="96" t="s">
        <v>131</v>
      </c>
      <c r="D72" s="45">
        <f>D37+D70</f>
        <v>1151356</v>
      </c>
      <c r="E72" s="91"/>
      <c r="F72" s="7">
        <f>F37+F70</f>
        <v>1013901</v>
      </c>
      <c r="G72" s="91"/>
      <c r="H72" s="45">
        <f>H37+H70</f>
        <v>884165</v>
      </c>
      <c r="I72" s="91"/>
      <c r="J72" s="7">
        <f>J37+J70</f>
        <v>969323</v>
      </c>
    </row>
    <row r="73" spans="1:10" ht="16.5" customHeight="1" thickTop="1">
      <c r="A73" s="97"/>
      <c r="B73" s="57"/>
      <c r="C73" s="64"/>
      <c r="D73" s="44"/>
      <c r="E73" s="90"/>
      <c r="F73" s="103"/>
      <c r="G73" s="90"/>
      <c r="H73" s="44"/>
      <c r="I73" s="91"/>
      <c r="J73" s="103"/>
    </row>
    <row r="74" spans="1:10" ht="16.5" customHeight="1">
      <c r="A74" s="50" t="s">
        <v>108</v>
      </c>
      <c r="B74" s="57"/>
      <c r="C74" s="98"/>
      <c r="D74" s="44"/>
      <c r="E74" s="90"/>
      <c r="F74" s="103"/>
      <c r="G74" s="90"/>
      <c r="H74" s="44"/>
      <c r="I74" s="91"/>
      <c r="J74" s="103"/>
    </row>
    <row r="75" spans="1:10" ht="16.5" customHeight="1">
      <c r="A75" s="40" t="s">
        <v>106</v>
      </c>
      <c r="B75" s="57"/>
      <c r="C75" s="98"/>
      <c r="D75" s="44">
        <f>D37-D76</f>
        <v>1127654</v>
      </c>
      <c r="E75" s="90"/>
      <c r="F75" s="103">
        <f>F37-F76</f>
        <v>968756</v>
      </c>
      <c r="G75" s="90"/>
      <c r="H75" s="44">
        <f>H37-H76</f>
        <v>884165</v>
      </c>
      <c r="I75" s="91"/>
      <c r="J75" s="103">
        <f>J37-J76</f>
        <v>969323</v>
      </c>
    </row>
    <row r="76" spans="1:10" ht="16.5" customHeight="1">
      <c r="A76" s="40" t="s">
        <v>107</v>
      </c>
      <c r="B76" s="57"/>
      <c r="C76" s="98"/>
      <c r="D76" s="43">
        <v>6695</v>
      </c>
      <c r="E76" s="90"/>
      <c r="F76" s="5">
        <v>-6107</v>
      </c>
      <c r="G76" s="90"/>
      <c r="H76" s="43">
        <v>0</v>
      </c>
      <c r="I76" s="91"/>
      <c r="J76" s="5">
        <v>0</v>
      </c>
    </row>
    <row r="77" spans="1:10" ht="16.5" customHeight="1">
      <c r="B77" s="57"/>
      <c r="C77" s="98"/>
      <c r="D77" s="44"/>
      <c r="E77" s="90"/>
      <c r="F77" s="103"/>
      <c r="G77" s="90"/>
      <c r="H77" s="44"/>
      <c r="I77" s="91"/>
      <c r="J77" s="103"/>
    </row>
    <row r="78" spans="1:10" ht="16.5" customHeight="1" thickBot="1">
      <c r="A78" s="50"/>
      <c r="B78" s="57"/>
      <c r="C78" s="98"/>
      <c r="D78" s="45">
        <f>SUM(D75:D76)</f>
        <v>1134349</v>
      </c>
      <c r="E78" s="90"/>
      <c r="F78" s="7">
        <f>SUM(F75:F76)</f>
        <v>962649</v>
      </c>
      <c r="G78" s="90"/>
      <c r="H78" s="45">
        <f>SUM(H75:H76)</f>
        <v>884165</v>
      </c>
      <c r="I78" s="91"/>
      <c r="J78" s="7">
        <f>SUM(J75:J76)</f>
        <v>969323</v>
      </c>
    </row>
    <row r="79" spans="1:10" ht="16.5" customHeight="1" thickTop="1">
      <c r="A79" s="50"/>
      <c r="B79" s="57"/>
      <c r="C79" s="98"/>
      <c r="D79" s="44"/>
      <c r="E79" s="90"/>
      <c r="F79" s="103"/>
      <c r="G79" s="90"/>
      <c r="H79" s="44"/>
      <c r="I79" s="91"/>
      <c r="J79" s="103"/>
    </row>
    <row r="80" spans="1:10" ht="16.5" customHeight="1">
      <c r="A80" s="69" t="s">
        <v>109</v>
      </c>
      <c r="D80" s="44"/>
      <c r="E80" s="91"/>
      <c r="F80" s="103"/>
      <c r="G80" s="91"/>
      <c r="H80" s="44"/>
      <c r="I80" s="91"/>
      <c r="J80" s="103"/>
    </row>
    <row r="81" spans="1:10" ht="16.5" customHeight="1">
      <c r="A81" s="40" t="s">
        <v>106</v>
      </c>
      <c r="D81" s="44">
        <f>D72-D82</f>
        <v>1144661</v>
      </c>
      <c r="E81" s="91"/>
      <c r="F81" s="103">
        <f>F72-F82</f>
        <v>1020008</v>
      </c>
      <c r="G81" s="91"/>
      <c r="H81" s="44">
        <f>H72-H82</f>
        <v>884165</v>
      </c>
      <c r="I81" s="91"/>
      <c r="J81" s="103">
        <f>J72-J82</f>
        <v>969323</v>
      </c>
    </row>
    <row r="82" spans="1:10" ht="16.5" customHeight="1">
      <c r="A82" s="40" t="s">
        <v>107</v>
      </c>
      <c r="D82" s="43">
        <v>6695</v>
      </c>
      <c r="E82" s="91"/>
      <c r="F82" s="5">
        <v>-6107</v>
      </c>
      <c r="G82" s="91"/>
      <c r="H82" s="43">
        <v>0</v>
      </c>
      <c r="I82" s="91"/>
      <c r="J82" s="5">
        <v>0</v>
      </c>
    </row>
    <row r="83" spans="1:10" ht="16.5" customHeight="1">
      <c r="D83" s="44"/>
      <c r="E83" s="91"/>
      <c r="F83" s="103"/>
      <c r="G83" s="91"/>
      <c r="H83" s="44"/>
      <c r="I83" s="91"/>
      <c r="J83" s="103"/>
    </row>
    <row r="84" spans="1:10" ht="16.5" customHeight="1" thickBot="1">
      <c r="A84" s="96"/>
      <c r="D84" s="45">
        <f>SUM(D81:D82)</f>
        <v>1151356</v>
      </c>
      <c r="E84" s="64"/>
      <c r="F84" s="7">
        <f>SUM(F81:F82)</f>
        <v>1013901</v>
      </c>
      <c r="G84" s="64"/>
      <c r="H84" s="45">
        <f>SUM(H81:H82)</f>
        <v>884165</v>
      </c>
      <c r="I84" s="64"/>
      <c r="J84" s="7">
        <f>SUM(J81:J82)</f>
        <v>969323</v>
      </c>
    </row>
    <row r="85" spans="1:10" ht="16.5" customHeight="1" thickTop="1">
      <c r="A85" s="96"/>
      <c r="D85" s="44"/>
      <c r="E85" s="64"/>
      <c r="F85" s="103"/>
      <c r="G85" s="64"/>
      <c r="H85" s="44"/>
      <c r="I85" s="64"/>
      <c r="J85" s="103"/>
    </row>
    <row r="86" spans="1:10" ht="16.5" customHeight="1">
      <c r="A86" s="50" t="s">
        <v>76</v>
      </c>
      <c r="B86" s="8"/>
      <c r="C86" s="98"/>
      <c r="D86" s="46"/>
      <c r="E86" s="40"/>
      <c r="F86" s="4"/>
      <c r="G86" s="40"/>
      <c r="H86" s="46"/>
      <c r="J86" s="4"/>
    </row>
    <row r="87" spans="1:10" ht="16.5" customHeight="1" thickBot="1">
      <c r="A87" s="60" t="s">
        <v>130</v>
      </c>
      <c r="B87" s="8">
        <v>16</v>
      </c>
      <c r="C87" s="98"/>
      <c r="D87" s="47">
        <v>0.26500000000000001</v>
      </c>
      <c r="E87" s="99"/>
      <c r="F87" s="110">
        <v>0.23019999999999999</v>
      </c>
      <c r="G87" s="99"/>
      <c r="H87" s="47">
        <v>0.20780000000000001</v>
      </c>
      <c r="I87" s="99"/>
      <c r="J87" s="110">
        <v>0.2303</v>
      </c>
    </row>
    <row r="88" spans="1:10" ht="16.5" customHeight="1" thickTop="1">
      <c r="A88" s="96"/>
      <c r="B88" s="4"/>
      <c r="D88" s="44"/>
      <c r="E88" s="64"/>
      <c r="F88" s="103"/>
      <c r="G88" s="64"/>
      <c r="H88" s="44"/>
      <c r="I88" s="64"/>
      <c r="J88" s="103"/>
    </row>
    <row r="89" spans="1:10" ht="16.5" customHeight="1" thickBot="1">
      <c r="A89" s="60" t="s">
        <v>150</v>
      </c>
      <c r="B89" s="8">
        <v>16</v>
      </c>
      <c r="C89" s="98"/>
      <c r="D89" s="47">
        <v>0.2636</v>
      </c>
      <c r="E89" s="99"/>
      <c r="F89" s="110">
        <v>0.22900000000000001</v>
      </c>
      <c r="G89" s="99"/>
      <c r="H89" s="47">
        <v>0.20669999999999999</v>
      </c>
      <c r="I89" s="99"/>
      <c r="J89" s="110">
        <v>0.2291</v>
      </c>
    </row>
    <row r="90" spans="1:10" ht="16.5" customHeight="1" thickTop="1">
      <c r="A90" s="60"/>
      <c r="B90" s="4"/>
      <c r="C90" s="98"/>
      <c r="D90" s="99"/>
      <c r="E90" s="99"/>
      <c r="F90" s="111"/>
      <c r="G90" s="99"/>
      <c r="H90" s="99"/>
      <c r="I90" s="99"/>
      <c r="J90" s="111"/>
    </row>
    <row r="91" spans="1:10" ht="16.5" customHeight="1">
      <c r="A91" s="60"/>
      <c r="B91" s="4"/>
      <c r="C91" s="98"/>
      <c r="D91" s="99"/>
      <c r="E91" s="99"/>
      <c r="F91" s="111"/>
      <c r="G91" s="99"/>
      <c r="H91" s="99"/>
      <c r="I91" s="99"/>
      <c r="J91" s="111"/>
    </row>
    <row r="92" spans="1:10" ht="16.5" customHeight="1">
      <c r="A92" s="60"/>
      <c r="B92" s="4"/>
      <c r="C92" s="98"/>
      <c r="D92" s="99"/>
      <c r="E92" s="99"/>
      <c r="F92" s="111"/>
      <c r="G92" s="99"/>
      <c r="H92" s="99"/>
      <c r="I92" s="99"/>
      <c r="J92" s="111"/>
    </row>
    <row r="93" spans="1:10" ht="16.5" customHeight="1">
      <c r="A93" s="60"/>
      <c r="B93" s="4"/>
      <c r="C93" s="98"/>
      <c r="D93" s="99"/>
      <c r="E93" s="99"/>
      <c r="F93" s="111"/>
      <c r="G93" s="99"/>
      <c r="H93" s="99"/>
      <c r="I93" s="99"/>
      <c r="J93" s="111"/>
    </row>
    <row r="94" spans="1:10" ht="16.5" customHeight="1">
      <c r="A94" s="60"/>
      <c r="B94" s="4"/>
      <c r="C94" s="98"/>
      <c r="D94" s="99"/>
      <c r="E94" s="99"/>
      <c r="F94" s="111"/>
      <c r="G94" s="99"/>
      <c r="H94" s="99"/>
      <c r="I94" s="99"/>
      <c r="J94" s="111"/>
    </row>
    <row r="95" spans="1:10" ht="16.5" customHeight="1">
      <c r="A95" s="60"/>
      <c r="B95" s="4"/>
      <c r="C95" s="98"/>
      <c r="D95" s="99"/>
      <c r="E95" s="99"/>
      <c r="F95" s="111"/>
      <c r="G95" s="99"/>
      <c r="H95" s="99"/>
      <c r="I95" s="99"/>
      <c r="J95" s="111"/>
    </row>
    <row r="96" spans="1:10" ht="16.5" customHeight="1">
      <c r="A96" s="60"/>
      <c r="B96" s="4"/>
      <c r="C96" s="98"/>
      <c r="D96" s="99"/>
      <c r="E96" s="99"/>
      <c r="F96" s="111"/>
      <c r="G96" s="99"/>
      <c r="H96" s="99"/>
      <c r="I96" s="99"/>
      <c r="J96" s="111"/>
    </row>
    <row r="97" spans="1:10" ht="16.5" customHeight="1">
      <c r="A97" s="60"/>
      <c r="B97" s="4"/>
      <c r="C97" s="98"/>
      <c r="D97" s="99"/>
      <c r="E97" s="99"/>
      <c r="F97" s="111"/>
      <c r="G97" s="99"/>
      <c r="H97" s="99"/>
      <c r="I97" s="99"/>
      <c r="J97" s="111"/>
    </row>
    <row r="98" spans="1:10" ht="21.95" customHeight="1">
      <c r="A98" s="84" t="s">
        <v>111</v>
      </c>
      <c r="B98" s="83"/>
      <c r="C98" s="100"/>
      <c r="D98" s="63"/>
      <c r="E98" s="100"/>
      <c r="F98" s="5"/>
      <c r="G98" s="100"/>
      <c r="H98" s="63"/>
      <c r="I98" s="81"/>
      <c r="J98" s="5"/>
    </row>
  </sheetData>
  <mergeCells count="8">
    <mergeCell ref="D56:F56"/>
    <mergeCell ref="H56:J56"/>
    <mergeCell ref="H7:J7"/>
    <mergeCell ref="D7:F7"/>
    <mergeCell ref="D6:F6"/>
    <mergeCell ref="H6:J6"/>
    <mergeCell ref="D55:F55"/>
    <mergeCell ref="H55:J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4"/>
  <sheetViews>
    <sheetView topLeftCell="A22" zoomScale="80" zoomScaleNormal="80" zoomScaleSheetLayoutView="90" workbookViewId="0">
      <selection activeCell="B39" sqref="B39"/>
    </sheetView>
  </sheetViews>
  <sheetFormatPr defaultColWidth="9.140625" defaultRowHeight="16.5" customHeight="1"/>
  <cols>
    <col min="1" max="1" width="1.7109375" style="4" customWidth="1"/>
    <col min="2" max="2" width="42.28515625" style="4" customWidth="1"/>
    <col min="3" max="3" width="5.7109375" style="4" customWidth="1"/>
    <col min="4" max="4" width="0.5703125" style="16" customWidth="1"/>
    <col min="5" max="5" width="11.7109375" style="11" customWidth="1"/>
    <col min="6" max="6" width="0.5703125" style="16" customWidth="1"/>
    <col min="7" max="7" width="11.7109375" style="11" customWidth="1"/>
    <col min="8" max="8" width="0.5703125" style="16" customWidth="1"/>
    <col min="9" max="9" width="12" style="11" customWidth="1"/>
    <col min="10" max="10" width="0.5703125" style="16" customWidth="1"/>
    <col min="11" max="11" width="12" style="11" customWidth="1"/>
    <col min="12" max="12" width="0.5703125" style="16" customWidth="1"/>
    <col min="13" max="13" width="14.42578125" style="16" customWidth="1"/>
    <col min="14" max="14" width="0.5703125" style="16" customWidth="1"/>
    <col min="15" max="15" width="10.7109375" style="16" customWidth="1"/>
    <col min="16" max="16" width="0.5703125" style="16" customWidth="1"/>
    <col min="17" max="17" width="11.7109375" style="16" customWidth="1"/>
    <col min="18" max="18" width="0.5703125" style="16" customWidth="1"/>
    <col min="19" max="19" width="10.5703125" style="16" customWidth="1"/>
    <col min="20" max="20" width="0.5703125" style="16" customWidth="1"/>
    <col min="21" max="21" width="12.42578125" style="16" customWidth="1"/>
    <col min="22" max="22" width="0.5703125" style="16" customWidth="1"/>
    <col min="23" max="23" width="12.140625" style="16" customWidth="1"/>
    <col min="24" max="24" width="0.5703125" style="16" customWidth="1"/>
    <col min="25" max="25" width="10.7109375" style="11" customWidth="1"/>
    <col min="26" max="26" width="0.5703125" style="2" customWidth="1"/>
    <col min="27" max="27" width="11.140625" style="9" customWidth="1"/>
    <col min="28" max="16384" width="9.140625" style="9"/>
  </cols>
  <sheetData>
    <row r="1" spans="1:28" s="23" customFormat="1" ht="16.5" customHeight="1">
      <c r="A1" s="23" t="s">
        <v>42</v>
      </c>
      <c r="E1" s="24"/>
      <c r="G1" s="24"/>
      <c r="I1" s="24"/>
      <c r="J1" s="34"/>
      <c r="K1" s="24"/>
      <c r="L1" s="34"/>
      <c r="N1" s="34"/>
      <c r="P1" s="34"/>
      <c r="R1" s="34"/>
      <c r="T1" s="34"/>
      <c r="V1" s="34"/>
      <c r="X1" s="34"/>
      <c r="Y1" s="24"/>
      <c r="Z1" s="17"/>
    </row>
    <row r="2" spans="1:28" s="23" customFormat="1" ht="16.5" customHeight="1">
      <c r="A2" s="23" t="s">
        <v>91</v>
      </c>
      <c r="E2" s="24"/>
      <c r="G2" s="24"/>
      <c r="I2" s="24"/>
      <c r="J2" s="34"/>
      <c r="K2" s="24"/>
      <c r="L2" s="34"/>
      <c r="N2" s="34"/>
      <c r="P2" s="34"/>
      <c r="R2" s="34"/>
      <c r="T2" s="34"/>
      <c r="V2" s="34"/>
      <c r="X2" s="34"/>
      <c r="Y2" s="24"/>
      <c r="Z2" s="17"/>
    </row>
    <row r="3" spans="1:28" s="23" customFormat="1" ht="16.5" customHeight="1">
      <c r="A3" s="25" t="str">
        <f>+'PL 7-8 (6M)'!A3</f>
        <v>For the six-month period ended 30 June 2023</v>
      </c>
      <c r="B3" s="25"/>
      <c r="C3" s="25"/>
      <c r="D3" s="25"/>
      <c r="E3" s="26"/>
      <c r="F3" s="25"/>
      <c r="G3" s="26"/>
      <c r="H3" s="25"/>
      <c r="I3" s="26"/>
      <c r="J3" s="35"/>
      <c r="K3" s="26"/>
      <c r="L3" s="35"/>
      <c r="M3" s="25"/>
      <c r="N3" s="35"/>
      <c r="O3" s="25"/>
      <c r="P3" s="35"/>
      <c r="Q3" s="25"/>
      <c r="R3" s="35"/>
      <c r="S3" s="25"/>
      <c r="T3" s="35"/>
      <c r="U3" s="25"/>
      <c r="V3" s="35"/>
      <c r="W3" s="25"/>
      <c r="X3" s="35"/>
      <c r="Y3" s="26"/>
      <c r="Z3" s="20"/>
      <c r="AA3" s="25"/>
    </row>
    <row r="4" spans="1:28" ht="16.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13"/>
      <c r="P4" s="13"/>
      <c r="Q4" s="13" t="s">
        <v>129</v>
      </c>
      <c r="R4" s="13"/>
      <c r="S4" s="13"/>
      <c r="T4" s="13"/>
      <c r="U4" s="13"/>
      <c r="V4" s="13"/>
      <c r="W4" s="13"/>
      <c r="X4" s="13"/>
      <c r="Y4" s="2"/>
    </row>
    <row r="5" spans="1:28" ht="16.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2"/>
    </row>
    <row r="6" spans="1:28" ht="16.5" customHeight="1">
      <c r="A6" s="19"/>
      <c r="B6" s="19"/>
      <c r="C6" s="19"/>
      <c r="D6" s="18"/>
      <c r="E6" s="200" t="s">
        <v>142</v>
      </c>
      <c r="F6" s="200"/>
      <c r="G6" s="200"/>
      <c r="H6" s="200"/>
      <c r="I6" s="200"/>
      <c r="J6" s="201"/>
      <c r="K6" s="200"/>
      <c r="L6" s="201"/>
      <c r="M6" s="200"/>
      <c r="N6" s="201"/>
      <c r="O6" s="200"/>
      <c r="P6" s="201"/>
      <c r="Q6" s="200"/>
      <c r="R6" s="200"/>
      <c r="S6" s="200"/>
      <c r="T6" s="200"/>
      <c r="U6" s="200"/>
      <c r="V6" s="201"/>
      <c r="W6" s="200"/>
      <c r="X6" s="201"/>
      <c r="Y6" s="200"/>
      <c r="Z6" s="178"/>
      <c r="AA6" s="140"/>
    </row>
    <row r="7" spans="1:28" ht="16.5" customHeight="1">
      <c r="A7" s="19"/>
      <c r="B7" s="19"/>
      <c r="C7" s="19"/>
      <c r="D7" s="18"/>
      <c r="E7" s="200" t="s">
        <v>62</v>
      </c>
      <c r="F7" s="200"/>
      <c r="G7" s="200"/>
      <c r="H7" s="200"/>
      <c r="I7" s="200"/>
      <c r="J7" s="201"/>
      <c r="K7" s="200"/>
      <c r="L7" s="201"/>
      <c r="M7" s="200"/>
      <c r="N7" s="201"/>
      <c r="O7" s="200"/>
      <c r="P7" s="201"/>
      <c r="Q7" s="200"/>
      <c r="R7" s="32"/>
      <c r="S7" s="32"/>
      <c r="T7" s="32"/>
      <c r="U7" s="32"/>
      <c r="V7" s="37"/>
      <c r="W7" s="32"/>
      <c r="X7" s="37"/>
      <c r="Y7" s="39"/>
      <c r="Z7" s="10"/>
    </row>
    <row r="8" spans="1:28" ht="16.5" customHeight="1">
      <c r="A8" s="19"/>
      <c r="B8" s="19"/>
      <c r="C8" s="19"/>
      <c r="D8" s="18"/>
      <c r="E8" s="27"/>
      <c r="F8" s="18"/>
      <c r="G8" s="18"/>
      <c r="H8" s="18"/>
      <c r="I8" s="21"/>
      <c r="J8" s="18"/>
      <c r="K8" s="199" t="s">
        <v>18</v>
      </c>
      <c r="L8" s="199"/>
      <c r="M8" s="199"/>
      <c r="N8" s="13"/>
      <c r="O8" s="202" t="s">
        <v>97</v>
      </c>
      <c r="P8" s="202"/>
      <c r="Q8" s="202"/>
      <c r="R8" s="202"/>
      <c r="S8" s="202"/>
      <c r="T8" s="202"/>
      <c r="U8" s="202"/>
      <c r="V8" s="13"/>
      <c r="W8" s="9"/>
      <c r="X8" s="13"/>
      <c r="Y8" s="13"/>
      <c r="Z8" s="13"/>
      <c r="AA8" s="13"/>
      <c r="AB8" s="10"/>
    </row>
    <row r="9" spans="1:28" ht="16.5" customHeight="1">
      <c r="A9" s="19"/>
      <c r="B9" s="19"/>
      <c r="C9" s="19"/>
      <c r="D9" s="18"/>
      <c r="E9" s="27"/>
      <c r="F9" s="18"/>
      <c r="G9" s="18"/>
      <c r="H9" s="18"/>
      <c r="I9" s="21" t="s">
        <v>193</v>
      </c>
      <c r="J9" s="18"/>
      <c r="K9" s="101"/>
      <c r="L9" s="101"/>
      <c r="M9" s="101"/>
      <c r="N9" s="13"/>
      <c r="O9" s="101"/>
      <c r="P9" s="101"/>
      <c r="Q9" s="101"/>
      <c r="R9" s="101"/>
      <c r="S9" s="101"/>
      <c r="T9" s="101"/>
      <c r="U9" s="101"/>
      <c r="V9" s="13"/>
      <c r="W9" s="9"/>
      <c r="X9" s="13"/>
      <c r="Y9" s="13"/>
      <c r="Z9" s="13"/>
      <c r="AA9" s="13"/>
      <c r="AB9" s="10"/>
    </row>
    <row r="10" spans="1:28" ht="16.5" customHeight="1">
      <c r="A10" s="19"/>
      <c r="B10" s="19"/>
      <c r="C10" s="19"/>
      <c r="D10" s="18"/>
      <c r="E10" s="27"/>
      <c r="F10" s="18"/>
      <c r="G10" s="18"/>
      <c r="H10" s="18"/>
      <c r="I10" s="21" t="s">
        <v>194</v>
      </c>
      <c r="J10" s="18"/>
      <c r="K10" s="101"/>
      <c r="L10" s="101"/>
      <c r="M10" s="101"/>
      <c r="N10" s="13"/>
      <c r="O10" s="101"/>
      <c r="P10" s="101"/>
      <c r="Q10" s="101"/>
      <c r="R10" s="101"/>
      <c r="S10" s="101"/>
      <c r="T10" s="101"/>
      <c r="U10" s="101"/>
      <c r="V10" s="13"/>
      <c r="W10" s="10" t="s">
        <v>88</v>
      </c>
      <c r="X10" s="13"/>
      <c r="Y10" s="13"/>
      <c r="Z10" s="13"/>
      <c r="AA10" s="13"/>
      <c r="AB10" s="10"/>
    </row>
    <row r="11" spans="1:28" ht="16.5" customHeight="1">
      <c r="D11" s="10"/>
      <c r="E11" s="27" t="s">
        <v>21</v>
      </c>
      <c r="F11" s="10"/>
      <c r="G11" s="10"/>
      <c r="H11" s="10"/>
      <c r="I11" s="21" t="s">
        <v>196</v>
      </c>
      <c r="J11" s="10"/>
      <c r="K11" s="17" t="s">
        <v>23</v>
      </c>
      <c r="L11" s="102"/>
      <c r="M11" s="10"/>
      <c r="N11" s="11"/>
      <c r="O11" s="10"/>
      <c r="P11" s="11"/>
      <c r="Q11" s="21" t="s">
        <v>116</v>
      </c>
      <c r="R11" s="11"/>
      <c r="S11" s="21"/>
      <c r="T11" s="11"/>
      <c r="U11" s="21" t="s">
        <v>245</v>
      </c>
      <c r="V11" s="11"/>
      <c r="W11" s="21" t="s">
        <v>98</v>
      </c>
      <c r="X11" s="11"/>
      <c r="Y11" s="21" t="s">
        <v>198</v>
      </c>
      <c r="Z11" s="10"/>
      <c r="AA11" s="11"/>
      <c r="AB11" s="11"/>
    </row>
    <row r="12" spans="1:28" ht="16.5" customHeight="1">
      <c r="D12" s="10"/>
      <c r="E12" s="17" t="s">
        <v>37</v>
      </c>
      <c r="F12" s="10"/>
      <c r="G12" s="10" t="s">
        <v>49</v>
      </c>
      <c r="H12" s="10"/>
      <c r="I12" s="17" t="s">
        <v>195</v>
      </c>
      <c r="J12" s="10"/>
      <c r="K12" s="17" t="s">
        <v>38</v>
      </c>
      <c r="L12" s="21"/>
      <c r="M12" s="10"/>
      <c r="N12" s="21"/>
      <c r="O12" s="10"/>
      <c r="P12" s="21"/>
      <c r="Q12" s="21" t="s">
        <v>117</v>
      </c>
      <c r="R12" s="21"/>
      <c r="S12" s="21" t="s">
        <v>243</v>
      </c>
      <c r="T12" s="21"/>
      <c r="U12" s="21" t="s">
        <v>124</v>
      </c>
      <c r="V12" s="21"/>
      <c r="W12" s="21" t="s">
        <v>99</v>
      </c>
      <c r="X12" s="21"/>
      <c r="Y12" s="21" t="s">
        <v>197</v>
      </c>
      <c r="Z12" s="10"/>
      <c r="AA12" s="10" t="s">
        <v>25</v>
      </c>
    </row>
    <row r="13" spans="1:28" ht="16.5" customHeight="1">
      <c r="C13" s="178" t="s">
        <v>0</v>
      </c>
      <c r="D13" s="10"/>
      <c r="E13" s="20" t="s">
        <v>22</v>
      </c>
      <c r="F13" s="22"/>
      <c r="G13" s="20" t="s">
        <v>50</v>
      </c>
      <c r="H13" s="22"/>
      <c r="I13" s="20" t="s">
        <v>185</v>
      </c>
      <c r="J13" s="10"/>
      <c r="K13" s="20" t="s">
        <v>39</v>
      </c>
      <c r="L13" s="21"/>
      <c r="M13" s="20" t="s">
        <v>24</v>
      </c>
      <c r="N13" s="21"/>
      <c r="O13" s="20" t="s">
        <v>102</v>
      </c>
      <c r="P13" s="21"/>
      <c r="Q13" s="22" t="s">
        <v>118</v>
      </c>
      <c r="R13" s="21"/>
      <c r="S13" s="22" t="s">
        <v>244</v>
      </c>
      <c r="T13" s="21"/>
      <c r="U13" s="22" t="s">
        <v>246</v>
      </c>
      <c r="V13" s="21"/>
      <c r="W13" s="22" t="s">
        <v>100</v>
      </c>
      <c r="X13" s="21"/>
      <c r="Y13" s="22" t="s">
        <v>101</v>
      </c>
      <c r="Z13" s="10"/>
      <c r="AA13" s="22" t="s">
        <v>79</v>
      </c>
    </row>
    <row r="14" spans="1:28" ht="16.5" customHeight="1">
      <c r="A14" s="1"/>
      <c r="B14" s="1"/>
      <c r="C14" s="1"/>
      <c r="D14" s="2"/>
      <c r="E14" s="2"/>
      <c r="F14" s="2"/>
      <c r="G14" s="2"/>
      <c r="H14" s="2"/>
      <c r="I14" s="2"/>
      <c r="J14" s="2"/>
      <c r="M14" s="2"/>
      <c r="Y14" s="16"/>
      <c r="Z14" s="13"/>
      <c r="AA14" s="11"/>
    </row>
    <row r="15" spans="1:28" ht="16.5" customHeight="1">
      <c r="A15" s="12" t="s">
        <v>186</v>
      </c>
      <c r="B15" s="6"/>
      <c r="C15" s="8"/>
      <c r="D15" s="3"/>
      <c r="E15" s="3">
        <v>4189904</v>
      </c>
      <c r="F15" s="14"/>
      <c r="G15" s="3">
        <v>333689</v>
      </c>
      <c r="H15" s="14"/>
      <c r="I15" s="3">
        <v>3601</v>
      </c>
      <c r="J15" s="14"/>
      <c r="K15" s="3">
        <v>437933</v>
      </c>
      <c r="L15" s="3"/>
      <c r="M15" s="3">
        <v>15036620</v>
      </c>
      <c r="N15" s="3"/>
      <c r="O15" s="3">
        <v>48675</v>
      </c>
      <c r="P15" s="3"/>
      <c r="Q15" s="3">
        <v>33696</v>
      </c>
      <c r="R15" s="3"/>
      <c r="S15" s="3">
        <v>0</v>
      </c>
      <c r="T15" s="3"/>
      <c r="U15" s="3">
        <v>0</v>
      </c>
      <c r="V15" s="3"/>
      <c r="W15" s="3">
        <v>20084118</v>
      </c>
      <c r="X15" s="3"/>
      <c r="Y15" s="3">
        <v>-30444</v>
      </c>
      <c r="Z15" s="3"/>
      <c r="AA15" s="3">
        <f>SUM(W15:Y15)</f>
        <v>20053674</v>
      </c>
    </row>
    <row r="16" spans="1:28" ht="16.5" customHeight="1">
      <c r="A16" s="12"/>
      <c r="B16" s="6"/>
      <c r="C16" s="8"/>
      <c r="D16" s="3"/>
      <c r="E16" s="3"/>
      <c r="F16" s="14"/>
      <c r="G16" s="14"/>
      <c r="H16" s="14"/>
      <c r="I16" s="3"/>
      <c r="J16" s="14"/>
      <c r="K16" s="3"/>
      <c r="L16" s="14"/>
      <c r="M16" s="3"/>
      <c r="N16" s="14"/>
      <c r="O16" s="3"/>
      <c r="P16" s="14"/>
      <c r="Q16" s="3"/>
      <c r="R16" s="14"/>
      <c r="S16" s="3"/>
      <c r="T16" s="14"/>
      <c r="U16" s="3"/>
      <c r="V16" s="14"/>
      <c r="W16" s="3"/>
      <c r="X16" s="14"/>
      <c r="Y16" s="3"/>
      <c r="Z16" s="3"/>
      <c r="AA16" s="3"/>
    </row>
    <row r="17" spans="1:27" ht="16.5" customHeight="1">
      <c r="A17" s="12" t="s">
        <v>187</v>
      </c>
      <c r="B17" s="6"/>
      <c r="C17" s="8"/>
      <c r="D17" s="3"/>
      <c r="E17" s="3"/>
      <c r="F17" s="14"/>
      <c r="G17" s="14"/>
      <c r="H17" s="14"/>
      <c r="I17" s="3"/>
      <c r="J17" s="14"/>
      <c r="K17" s="3"/>
      <c r="L17" s="14"/>
      <c r="M17" s="11"/>
      <c r="N17" s="14"/>
      <c r="O17" s="11"/>
      <c r="P17" s="14"/>
      <c r="Q17" s="11"/>
      <c r="R17" s="14"/>
      <c r="S17" s="11"/>
      <c r="T17" s="14"/>
      <c r="U17" s="11"/>
      <c r="V17" s="14"/>
      <c r="W17" s="11"/>
      <c r="X17" s="14"/>
      <c r="AA17" s="3"/>
    </row>
    <row r="18" spans="1:27" ht="16.5" customHeight="1">
      <c r="A18" s="1" t="s">
        <v>151</v>
      </c>
      <c r="C18" s="123">
        <v>14</v>
      </c>
      <c r="D18" s="3"/>
      <c r="E18" s="3">
        <v>29075</v>
      </c>
      <c r="F18" s="14"/>
      <c r="G18" s="14">
        <v>51263</v>
      </c>
      <c r="H18" s="14"/>
      <c r="I18" s="3">
        <v>0</v>
      </c>
      <c r="J18" s="14"/>
      <c r="K18" s="3">
        <v>0</v>
      </c>
      <c r="L18" s="14"/>
      <c r="M18" s="3">
        <v>0</v>
      </c>
      <c r="N18" s="14"/>
      <c r="O18" s="3">
        <v>0</v>
      </c>
      <c r="P18" s="14"/>
      <c r="Q18" s="3">
        <v>0</v>
      </c>
      <c r="R18" s="14"/>
      <c r="S18" s="3">
        <v>0</v>
      </c>
      <c r="T18" s="14"/>
      <c r="U18" s="3">
        <v>0</v>
      </c>
      <c r="V18" s="14"/>
      <c r="W18" s="3">
        <v>80338</v>
      </c>
      <c r="X18" s="14"/>
      <c r="Y18" s="3">
        <v>0</v>
      </c>
      <c r="Z18" s="3"/>
      <c r="AA18" s="3">
        <f t="shared" ref="AA18:AA22" si="0">SUM(W18:Y18)</f>
        <v>80338</v>
      </c>
    </row>
    <row r="19" spans="1:27" ht="16.5" customHeight="1">
      <c r="A19" s="1" t="s">
        <v>209</v>
      </c>
      <c r="C19" s="123"/>
      <c r="D19" s="3"/>
      <c r="E19" s="3">
        <v>0</v>
      </c>
      <c r="F19" s="14"/>
      <c r="G19" s="14">
        <v>0</v>
      </c>
      <c r="H19" s="14"/>
      <c r="I19" s="3">
        <v>-3391</v>
      </c>
      <c r="J19" s="14"/>
      <c r="K19" s="3">
        <v>0</v>
      </c>
      <c r="L19" s="14"/>
      <c r="M19" s="3">
        <v>0</v>
      </c>
      <c r="N19" s="14"/>
      <c r="O19" s="3">
        <v>0</v>
      </c>
      <c r="P19" s="14"/>
      <c r="Q19" s="3">
        <v>0</v>
      </c>
      <c r="R19" s="14"/>
      <c r="S19" s="3">
        <v>0</v>
      </c>
      <c r="T19" s="14"/>
      <c r="U19" s="3">
        <v>0</v>
      </c>
      <c r="V19" s="14"/>
      <c r="W19" s="3">
        <v>-3391</v>
      </c>
      <c r="X19" s="14"/>
      <c r="Y19" s="3">
        <v>0</v>
      </c>
      <c r="Z19" s="3"/>
      <c r="AA19" s="3">
        <f t="shared" si="0"/>
        <v>-3391</v>
      </c>
    </row>
    <row r="20" spans="1:27" ht="16.5" customHeight="1">
      <c r="A20" s="1" t="s">
        <v>102</v>
      </c>
      <c r="C20" s="123">
        <v>13</v>
      </c>
      <c r="D20" s="3"/>
      <c r="E20" s="3">
        <v>0</v>
      </c>
      <c r="F20" s="14"/>
      <c r="G20" s="14">
        <v>0</v>
      </c>
      <c r="H20" s="14"/>
      <c r="I20" s="3">
        <v>0</v>
      </c>
      <c r="J20" s="14"/>
      <c r="K20" s="3">
        <v>0</v>
      </c>
      <c r="L20" s="14"/>
      <c r="M20" s="3">
        <v>0</v>
      </c>
      <c r="N20" s="14"/>
      <c r="O20" s="3">
        <v>6889</v>
      </c>
      <c r="P20" s="14"/>
      <c r="Q20" s="3">
        <v>0</v>
      </c>
      <c r="R20" s="14"/>
      <c r="S20" s="3">
        <v>0</v>
      </c>
      <c r="T20" s="14"/>
      <c r="U20" s="3">
        <v>0</v>
      </c>
      <c r="V20" s="14"/>
      <c r="W20" s="3">
        <v>6889</v>
      </c>
      <c r="X20" s="14"/>
      <c r="Y20" s="3">
        <v>0</v>
      </c>
      <c r="Z20" s="3"/>
      <c r="AA20" s="3">
        <f t="shared" si="0"/>
        <v>6889</v>
      </c>
    </row>
    <row r="21" spans="1:27" ht="16.5" customHeight="1">
      <c r="A21" s="1" t="s">
        <v>177</v>
      </c>
      <c r="C21" s="123">
        <v>15</v>
      </c>
      <c r="D21" s="3"/>
      <c r="E21" s="3">
        <v>0</v>
      </c>
      <c r="F21" s="14"/>
      <c r="G21" s="14">
        <v>0</v>
      </c>
      <c r="H21" s="14"/>
      <c r="I21" s="3">
        <v>0</v>
      </c>
      <c r="J21" s="14"/>
      <c r="K21" s="3">
        <v>0</v>
      </c>
      <c r="L21" s="14"/>
      <c r="M21" s="3">
        <v>-843454</v>
      </c>
      <c r="N21" s="14"/>
      <c r="O21" s="3">
        <v>0</v>
      </c>
      <c r="P21" s="14"/>
      <c r="Q21" s="3">
        <v>0</v>
      </c>
      <c r="R21" s="14"/>
      <c r="S21" s="3">
        <v>0</v>
      </c>
      <c r="T21" s="14"/>
      <c r="U21" s="3">
        <v>0</v>
      </c>
      <c r="V21" s="14"/>
      <c r="W21" s="3">
        <v>-843454</v>
      </c>
      <c r="X21" s="14"/>
      <c r="Y21" s="3">
        <v>0</v>
      </c>
      <c r="Z21" s="3"/>
      <c r="AA21" s="3">
        <f t="shared" si="0"/>
        <v>-843454</v>
      </c>
    </row>
    <row r="22" spans="1:27" ht="16.5" customHeight="1">
      <c r="A22" s="4" t="s">
        <v>131</v>
      </c>
      <c r="B22" s="9"/>
      <c r="C22" s="8"/>
      <c r="D22" s="3"/>
      <c r="E22" s="5">
        <v>0</v>
      </c>
      <c r="F22" s="124"/>
      <c r="G22" s="124">
        <v>0</v>
      </c>
      <c r="H22" s="124"/>
      <c r="I22" s="5">
        <v>0</v>
      </c>
      <c r="J22" s="14"/>
      <c r="K22" s="5">
        <v>0</v>
      </c>
      <c r="L22" s="14"/>
      <c r="M22" s="5">
        <v>968756</v>
      </c>
      <c r="N22" s="14"/>
      <c r="O22" s="5">
        <v>0</v>
      </c>
      <c r="P22" s="14"/>
      <c r="Q22" s="5">
        <v>51252</v>
      </c>
      <c r="R22" s="14"/>
      <c r="S22" s="5">
        <v>0</v>
      </c>
      <c r="T22" s="14"/>
      <c r="U22" s="5">
        <v>0</v>
      </c>
      <c r="V22" s="14"/>
      <c r="W22" s="5">
        <v>1020008</v>
      </c>
      <c r="X22" s="14"/>
      <c r="Y22" s="5">
        <v>-6107</v>
      </c>
      <c r="Z22" s="3"/>
      <c r="AA22" s="5">
        <f t="shared" si="0"/>
        <v>1013901</v>
      </c>
    </row>
    <row r="23" spans="1:27" ht="16.5" customHeight="1">
      <c r="A23" s="112"/>
      <c r="C23" s="8"/>
      <c r="D23" s="3"/>
      <c r="E23" s="3"/>
      <c r="F23" s="14"/>
      <c r="G23" s="14"/>
      <c r="H23" s="14"/>
      <c r="I23" s="3"/>
      <c r="J23" s="14"/>
      <c r="K23" s="3"/>
      <c r="L23" s="14"/>
      <c r="M23" s="3"/>
      <c r="N23" s="14"/>
      <c r="O23" s="3"/>
      <c r="P23" s="14"/>
      <c r="Q23" s="3"/>
      <c r="R23" s="14"/>
      <c r="S23" s="3"/>
      <c r="T23" s="14"/>
      <c r="U23" s="3"/>
      <c r="V23" s="14"/>
      <c r="W23" s="3"/>
      <c r="X23" s="14"/>
      <c r="Y23" s="3"/>
      <c r="Z23" s="3"/>
      <c r="AA23" s="3"/>
    </row>
    <row r="24" spans="1:27" ht="16.5" customHeight="1" thickBot="1">
      <c r="A24" s="113" t="s">
        <v>188</v>
      </c>
      <c r="C24" s="8"/>
      <c r="D24" s="3"/>
      <c r="E24" s="7">
        <f>SUM(E15:E22)</f>
        <v>4218979</v>
      </c>
      <c r="F24" s="14"/>
      <c r="G24" s="125">
        <f>SUM(G15:G22)</f>
        <v>384952</v>
      </c>
      <c r="H24" s="14"/>
      <c r="I24" s="7">
        <f>SUM(I15:I22)</f>
        <v>210</v>
      </c>
      <c r="J24" s="14"/>
      <c r="K24" s="7">
        <f>SUM(K15:K22)</f>
        <v>437933</v>
      </c>
      <c r="L24" s="14"/>
      <c r="M24" s="7">
        <f>SUM(M15:M22)</f>
        <v>15161922</v>
      </c>
      <c r="N24" s="3"/>
      <c r="O24" s="7">
        <f>SUM(O15:O22)</f>
        <v>55564</v>
      </c>
      <c r="P24" s="3"/>
      <c r="Q24" s="7">
        <f>SUM(Q15:Q22)</f>
        <v>84948</v>
      </c>
      <c r="R24" s="3"/>
      <c r="S24" s="7">
        <f>SUM(S15:S22)</f>
        <v>0</v>
      </c>
      <c r="T24" s="3"/>
      <c r="U24" s="7">
        <f>SUM(U15:U22)</f>
        <v>0</v>
      </c>
      <c r="V24" s="3"/>
      <c r="W24" s="7">
        <f>SUM(W15:W22)</f>
        <v>20344508</v>
      </c>
      <c r="X24" s="3"/>
      <c r="Y24" s="7">
        <f>SUM(Y15:Y22)</f>
        <v>-36551</v>
      </c>
      <c r="Z24" s="3"/>
      <c r="AA24" s="7">
        <f>SUM(W24:Y24)</f>
        <v>20307957</v>
      </c>
    </row>
    <row r="25" spans="1:27" ht="16.5" customHeight="1" thickTop="1">
      <c r="A25" s="113"/>
      <c r="C25" s="8"/>
      <c r="D25" s="3"/>
      <c r="E25" s="3"/>
      <c r="F25" s="14"/>
      <c r="G25" s="3"/>
      <c r="H25" s="14"/>
      <c r="I25" s="3"/>
      <c r="J25" s="14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14"/>
      <c r="Y25" s="3"/>
      <c r="Z25" s="3"/>
    </row>
    <row r="26" spans="1:27" ht="16.5" customHeight="1">
      <c r="A26" s="28"/>
      <c r="C26" s="8"/>
      <c r="D26" s="3"/>
      <c r="E26" s="3"/>
      <c r="F26" s="14"/>
      <c r="G26" s="3"/>
      <c r="H26" s="14"/>
      <c r="I26" s="3"/>
      <c r="J26" s="14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4"/>
      <c r="Y26" s="3"/>
      <c r="Z26" s="3"/>
    </row>
    <row r="27" spans="1:27" ht="16.5" customHeight="1">
      <c r="A27" s="12" t="s">
        <v>235</v>
      </c>
      <c r="B27" s="6"/>
      <c r="C27" s="8"/>
      <c r="D27" s="3"/>
      <c r="E27" s="188">
        <v>4222616</v>
      </c>
      <c r="F27" s="170"/>
      <c r="G27" s="188">
        <v>392876</v>
      </c>
      <c r="H27" s="170"/>
      <c r="I27" s="188">
        <v>37274</v>
      </c>
      <c r="J27" s="170"/>
      <c r="K27" s="188">
        <v>437933</v>
      </c>
      <c r="L27" s="189"/>
      <c r="M27" s="188">
        <v>16432635</v>
      </c>
      <c r="N27" s="170"/>
      <c r="O27" s="41">
        <v>62417</v>
      </c>
      <c r="P27" s="189"/>
      <c r="Q27" s="188">
        <v>75465</v>
      </c>
      <c r="R27" s="189"/>
      <c r="S27" s="188">
        <v>62118</v>
      </c>
      <c r="T27" s="189"/>
      <c r="U27" s="188">
        <v>9174</v>
      </c>
      <c r="V27" s="3"/>
      <c r="W27" s="41">
        <f>SUM(E27:U27)</f>
        <v>21732508</v>
      </c>
      <c r="X27" s="3"/>
      <c r="Y27" s="188">
        <v>-23182</v>
      </c>
      <c r="Z27" s="3"/>
      <c r="AA27" s="41">
        <f>SUM(W27:Y27)</f>
        <v>21709326</v>
      </c>
    </row>
    <row r="28" spans="1:27" ht="6" customHeight="1">
      <c r="A28" s="12"/>
      <c r="B28" s="6"/>
      <c r="C28" s="8"/>
      <c r="D28" s="3"/>
      <c r="E28" s="41"/>
      <c r="F28" s="14"/>
      <c r="G28" s="49"/>
      <c r="H28" s="14"/>
      <c r="I28" s="41"/>
      <c r="J28" s="14"/>
      <c r="K28" s="41"/>
      <c r="L28" s="14"/>
      <c r="M28" s="41"/>
      <c r="N28" s="14"/>
      <c r="O28" s="41"/>
      <c r="P28" s="14"/>
      <c r="Q28" s="41"/>
      <c r="R28" s="14"/>
      <c r="S28" s="41"/>
      <c r="T28" s="14"/>
      <c r="U28" s="41"/>
      <c r="V28" s="14"/>
      <c r="W28" s="41"/>
      <c r="X28" s="14"/>
      <c r="Y28" s="41"/>
      <c r="Z28" s="3"/>
      <c r="AA28" s="41"/>
    </row>
    <row r="29" spans="1:27" ht="16.5" customHeight="1">
      <c r="A29" s="12" t="s">
        <v>236</v>
      </c>
      <c r="B29" s="6"/>
      <c r="C29" s="8"/>
      <c r="D29" s="3"/>
      <c r="E29" s="41"/>
      <c r="F29" s="14"/>
      <c r="G29" s="49"/>
      <c r="H29" s="14"/>
      <c r="I29" s="41"/>
      <c r="J29" s="14"/>
      <c r="K29" s="41"/>
      <c r="L29" s="14"/>
      <c r="M29" s="48"/>
      <c r="N29" s="14"/>
      <c r="O29" s="48"/>
      <c r="P29" s="14"/>
      <c r="Q29" s="48"/>
      <c r="R29" s="14"/>
      <c r="S29" s="48"/>
      <c r="T29" s="14"/>
      <c r="U29" s="48"/>
      <c r="V29" s="14"/>
      <c r="W29" s="48"/>
      <c r="X29" s="14"/>
      <c r="Y29" s="48"/>
      <c r="AA29" s="41"/>
    </row>
    <row r="30" spans="1:27" ht="16.5" customHeight="1">
      <c r="A30" s="1" t="s">
        <v>151</v>
      </c>
      <c r="C30" s="123">
        <v>14</v>
      </c>
      <c r="D30" s="3"/>
      <c r="E30" s="41">
        <v>44159</v>
      </c>
      <c r="F30" s="14"/>
      <c r="G30" s="49">
        <v>100524</v>
      </c>
      <c r="H30" s="14"/>
      <c r="I30" s="41">
        <v>0</v>
      </c>
      <c r="J30" s="14"/>
      <c r="K30" s="41">
        <v>0</v>
      </c>
      <c r="L30" s="14"/>
      <c r="M30" s="41">
        <v>0</v>
      </c>
      <c r="N30" s="14"/>
      <c r="O30" s="41">
        <v>0</v>
      </c>
      <c r="P30" s="14"/>
      <c r="Q30" s="41">
        <v>0</v>
      </c>
      <c r="R30" s="14"/>
      <c r="S30" s="41">
        <v>0</v>
      </c>
      <c r="T30" s="14"/>
      <c r="U30" s="41">
        <v>0</v>
      </c>
      <c r="V30" s="14"/>
      <c r="W30" s="41">
        <f t="shared" ref="W30:W34" si="1">SUM(E30:U30)</f>
        <v>144683</v>
      </c>
      <c r="X30" s="14"/>
      <c r="Y30" s="41">
        <v>0</v>
      </c>
      <c r="Z30" s="3"/>
      <c r="AA30" s="41">
        <f t="shared" ref="AA30:AA34" si="2">SUM(W30:Y30)</f>
        <v>144683</v>
      </c>
    </row>
    <row r="31" spans="1:27" ht="16.5" customHeight="1">
      <c r="A31" s="1" t="s">
        <v>209</v>
      </c>
      <c r="C31" s="123"/>
      <c r="D31" s="3"/>
      <c r="E31" s="41">
        <v>0</v>
      </c>
      <c r="F31" s="14"/>
      <c r="G31" s="49">
        <v>0</v>
      </c>
      <c r="H31" s="14"/>
      <c r="I31" s="41">
        <v>-35181</v>
      </c>
      <c r="J31" s="14"/>
      <c r="K31" s="41">
        <v>0</v>
      </c>
      <c r="L31" s="14"/>
      <c r="M31" s="41">
        <v>0</v>
      </c>
      <c r="N31" s="14"/>
      <c r="O31" s="41">
        <v>0</v>
      </c>
      <c r="P31" s="14"/>
      <c r="Q31" s="41">
        <v>0</v>
      </c>
      <c r="R31" s="14"/>
      <c r="S31" s="41">
        <v>0</v>
      </c>
      <c r="T31" s="14"/>
      <c r="U31" s="41">
        <v>0</v>
      </c>
      <c r="V31" s="14"/>
      <c r="W31" s="41">
        <f t="shared" si="1"/>
        <v>-35181</v>
      </c>
      <c r="X31" s="14"/>
      <c r="Y31" s="41">
        <v>0</v>
      </c>
      <c r="Z31" s="3"/>
      <c r="AA31" s="41">
        <f t="shared" si="2"/>
        <v>-35181</v>
      </c>
    </row>
    <row r="32" spans="1:27" ht="16.5" customHeight="1">
      <c r="A32" s="1" t="s">
        <v>102</v>
      </c>
      <c r="C32" s="123">
        <v>13</v>
      </c>
      <c r="D32" s="3"/>
      <c r="E32" s="41">
        <v>0</v>
      </c>
      <c r="F32" s="14"/>
      <c r="G32" s="49">
        <v>0</v>
      </c>
      <c r="H32" s="14"/>
      <c r="I32" s="41">
        <v>0</v>
      </c>
      <c r="J32" s="14"/>
      <c r="K32" s="41">
        <v>0</v>
      </c>
      <c r="L32" s="14"/>
      <c r="M32" s="41">
        <v>0</v>
      </c>
      <c r="N32" s="14"/>
      <c r="O32" s="41">
        <v>1674</v>
      </c>
      <c r="P32" s="14"/>
      <c r="Q32" s="41">
        <v>0</v>
      </c>
      <c r="R32" s="14"/>
      <c r="S32" s="41">
        <v>0</v>
      </c>
      <c r="T32" s="14"/>
      <c r="U32" s="41">
        <v>0</v>
      </c>
      <c r="V32" s="14"/>
      <c r="W32" s="41">
        <f t="shared" si="1"/>
        <v>1674</v>
      </c>
      <c r="X32" s="14"/>
      <c r="Y32" s="41">
        <v>0</v>
      </c>
      <c r="Z32" s="3"/>
      <c r="AA32" s="41">
        <f t="shared" si="2"/>
        <v>1674</v>
      </c>
    </row>
    <row r="33" spans="1:27" ht="16.5" customHeight="1">
      <c r="A33" s="60" t="s">
        <v>177</v>
      </c>
      <c r="C33" s="123">
        <v>15</v>
      </c>
      <c r="D33" s="3"/>
      <c r="E33" s="41">
        <v>0</v>
      </c>
      <c r="F33" s="14"/>
      <c r="G33" s="49">
        <v>0</v>
      </c>
      <c r="H33" s="14"/>
      <c r="I33" s="41">
        <v>0</v>
      </c>
      <c r="J33" s="14"/>
      <c r="K33" s="41">
        <v>0</v>
      </c>
      <c r="L33" s="14"/>
      <c r="M33" s="41">
        <v>-725003</v>
      </c>
      <c r="N33" s="14"/>
      <c r="O33" s="41">
        <v>0</v>
      </c>
      <c r="P33" s="14"/>
      <c r="Q33" s="41">
        <v>0</v>
      </c>
      <c r="R33" s="14"/>
      <c r="S33" s="41">
        <v>0</v>
      </c>
      <c r="T33" s="14"/>
      <c r="U33" s="41">
        <v>0</v>
      </c>
      <c r="V33" s="14"/>
      <c r="W33" s="41">
        <f t="shared" si="1"/>
        <v>-725003</v>
      </c>
      <c r="X33" s="14"/>
      <c r="Y33" s="41">
        <v>0</v>
      </c>
      <c r="Z33" s="3"/>
      <c r="AA33" s="41">
        <f t="shared" si="2"/>
        <v>-725003</v>
      </c>
    </row>
    <row r="34" spans="1:27" ht="16.5" customHeight="1">
      <c r="A34" s="4" t="s">
        <v>131</v>
      </c>
      <c r="B34" s="9"/>
      <c r="C34" s="8"/>
      <c r="D34" s="3"/>
      <c r="E34" s="43">
        <v>0</v>
      </c>
      <c r="F34" s="124"/>
      <c r="G34" s="126">
        <v>0</v>
      </c>
      <c r="H34" s="124"/>
      <c r="I34" s="43">
        <v>0</v>
      </c>
      <c r="J34" s="14"/>
      <c r="K34" s="43">
        <v>0</v>
      </c>
      <c r="L34" s="14"/>
      <c r="M34" s="43">
        <v>1127654</v>
      </c>
      <c r="N34" s="14"/>
      <c r="O34" s="43">
        <v>0</v>
      </c>
      <c r="P34" s="14"/>
      <c r="Q34" s="43">
        <v>30211</v>
      </c>
      <c r="R34" s="14"/>
      <c r="S34" s="43">
        <v>-13204</v>
      </c>
      <c r="T34" s="14"/>
      <c r="U34" s="43">
        <v>0</v>
      </c>
      <c r="V34" s="14"/>
      <c r="W34" s="43">
        <f t="shared" si="1"/>
        <v>1144661</v>
      </c>
      <c r="X34" s="14"/>
      <c r="Y34" s="43">
        <v>6695</v>
      </c>
      <c r="Z34" s="3"/>
      <c r="AA34" s="43">
        <f t="shared" si="2"/>
        <v>1151356</v>
      </c>
    </row>
    <row r="35" spans="1:27" ht="16.5" customHeight="1">
      <c r="A35" s="31"/>
      <c r="C35" s="8"/>
      <c r="D35" s="3"/>
      <c r="E35" s="41"/>
      <c r="F35" s="14"/>
      <c r="G35" s="49"/>
      <c r="H35" s="14"/>
      <c r="I35" s="41"/>
      <c r="J35" s="14"/>
      <c r="K35" s="41"/>
      <c r="L35" s="14"/>
      <c r="M35" s="41"/>
      <c r="N35" s="14"/>
      <c r="O35" s="41"/>
      <c r="P35" s="14"/>
      <c r="Q35" s="41"/>
      <c r="R35" s="14"/>
      <c r="S35" s="41"/>
      <c r="T35" s="14"/>
      <c r="U35" s="41"/>
      <c r="V35" s="14"/>
      <c r="W35" s="41"/>
      <c r="X35" s="14"/>
      <c r="Y35" s="41"/>
      <c r="Z35" s="3"/>
      <c r="AA35" s="41"/>
    </row>
    <row r="36" spans="1:27" ht="16.5" customHeight="1" thickBot="1">
      <c r="A36" s="28" t="s">
        <v>237</v>
      </c>
      <c r="C36" s="8"/>
      <c r="D36" s="3"/>
      <c r="E36" s="45">
        <f>SUM(E27:E34)</f>
        <v>4266775</v>
      </c>
      <c r="F36" s="14"/>
      <c r="G36" s="127">
        <f>SUM(G27:G34)</f>
        <v>493400</v>
      </c>
      <c r="H36" s="14"/>
      <c r="I36" s="45">
        <f>SUM(I27:I34)</f>
        <v>2093</v>
      </c>
      <c r="J36" s="14"/>
      <c r="K36" s="45">
        <f>SUM(K27:K34)</f>
        <v>437933</v>
      </c>
      <c r="L36" s="14"/>
      <c r="M36" s="45">
        <f>SUM(M27:M34)</f>
        <v>16835286</v>
      </c>
      <c r="N36" s="3"/>
      <c r="O36" s="45">
        <f>SUM(O27:O34)</f>
        <v>64091</v>
      </c>
      <c r="P36" s="3"/>
      <c r="Q36" s="45">
        <f>SUM(Q27:Q34)</f>
        <v>105676</v>
      </c>
      <c r="R36" s="3"/>
      <c r="S36" s="45">
        <f>SUM(S27:S34)</f>
        <v>48914</v>
      </c>
      <c r="T36" s="3"/>
      <c r="U36" s="45">
        <f>SUM(U27:U34)</f>
        <v>9174</v>
      </c>
      <c r="V36" s="3"/>
      <c r="W36" s="45">
        <f>SUM(W27:W34)</f>
        <v>22263342</v>
      </c>
      <c r="X36" s="3"/>
      <c r="Y36" s="45">
        <f>SUM(Y27:Y34)</f>
        <v>-16487</v>
      </c>
      <c r="Z36" s="3"/>
      <c r="AA36" s="45">
        <f>SUM(W36:Y36)</f>
        <v>22246855</v>
      </c>
    </row>
    <row r="37" spans="1:27" ht="16.5" customHeight="1" thickTop="1">
      <c r="A37" s="28"/>
      <c r="C37" s="8"/>
      <c r="D37" s="3"/>
      <c r="E37" s="3"/>
      <c r="F37" s="14"/>
      <c r="G37" s="3"/>
      <c r="H37" s="14"/>
      <c r="I37" s="3"/>
      <c r="J37" s="1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14"/>
      <c r="Y37" s="3"/>
      <c r="Z37" s="3"/>
    </row>
    <row r="38" spans="1:27" ht="16.5" customHeight="1">
      <c r="A38" s="28"/>
      <c r="C38" s="8"/>
      <c r="D38" s="3"/>
      <c r="E38" s="3"/>
      <c r="F38" s="14"/>
      <c r="G38" s="3"/>
      <c r="H38" s="14"/>
      <c r="I38" s="3"/>
      <c r="J38" s="1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14"/>
      <c r="Y38" s="3"/>
      <c r="Z38" s="3"/>
    </row>
    <row r="39" spans="1:27" ht="16.5" customHeight="1">
      <c r="A39" s="28"/>
      <c r="C39" s="8"/>
      <c r="D39" s="3"/>
      <c r="E39" s="3"/>
      <c r="F39" s="14"/>
      <c r="G39" s="3"/>
      <c r="H39" s="14"/>
      <c r="I39" s="3"/>
      <c r="J39" s="1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14"/>
      <c r="Y39" s="3"/>
      <c r="Z39" s="3"/>
    </row>
    <row r="40" spans="1:27" ht="16.5" customHeight="1">
      <c r="A40" s="28"/>
      <c r="C40" s="8"/>
      <c r="D40" s="3"/>
      <c r="E40" s="3"/>
      <c r="F40" s="14"/>
      <c r="G40" s="3"/>
      <c r="H40" s="14"/>
      <c r="I40" s="3"/>
      <c r="J40" s="14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14"/>
      <c r="Y40" s="3"/>
      <c r="Z40" s="3"/>
    </row>
    <row r="41" spans="1:27" ht="16.5" customHeight="1">
      <c r="A41" s="28"/>
      <c r="C41" s="8"/>
      <c r="D41" s="3"/>
      <c r="E41" s="3"/>
      <c r="F41" s="14"/>
      <c r="G41" s="3"/>
      <c r="H41" s="14"/>
      <c r="I41" s="3"/>
      <c r="J41" s="1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14"/>
      <c r="Y41" s="3"/>
      <c r="Z41" s="3"/>
    </row>
    <row r="42" spans="1:27" ht="9" customHeight="1">
      <c r="A42" s="28"/>
      <c r="C42" s="8"/>
      <c r="D42" s="3"/>
      <c r="E42" s="3"/>
      <c r="F42" s="14"/>
      <c r="G42" s="3"/>
      <c r="H42" s="14"/>
      <c r="I42" s="3"/>
      <c r="J42" s="1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14"/>
      <c r="Y42" s="3"/>
      <c r="Z42" s="3"/>
    </row>
    <row r="43" spans="1:27" ht="21.95" customHeight="1">
      <c r="A43" s="197" t="s">
        <v>111</v>
      </c>
      <c r="B43" s="198"/>
      <c r="C43" s="198"/>
      <c r="D43" s="198"/>
      <c r="E43" s="198"/>
      <c r="F43" s="198"/>
      <c r="G43" s="198"/>
      <c r="H43" s="198"/>
      <c r="I43" s="198"/>
      <c r="J43" s="197"/>
      <c r="K43" s="198"/>
      <c r="L43" s="197"/>
      <c r="M43" s="198"/>
      <c r="N43" s="197"/>
      <c r="O43" s="198"/>
      <c r="P43" s="197"/>
      <c r="Q43" s="198"/>
      <c r="R43" s="198"/>
      <c r="S43" s="198"/>
      <c r="T43" s="198"/>
      <c r="U43" s="198"/>
      <c r="V43" s="197"/>
      <c r="W43" s="198"/>
      <c r="X43" s="197"/>
      <c r="Y43" s="198"/>
      <c r="Z43" s="176"/>
      <c r="AA43" s="140"/>
    </row>
    <row r="44" spans="1:27" ht="16.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</sheetData>
  <mergeCells count="5">
    <mergeCell ref="A43:Y43"/>
    <mergeCell ref="K8:M8"/>
    <mergeCell ref="E6:Y6"/>
    <mergeCell ref="E7:Q7"/>
    <mergeCell ref="O8:U8"/>
  </mergeCells>
  <pageMargins left="0.3" right="0.3" top="0.5" bottom="0.6" header="0.49" footer="0.4"/>
  <pageSetup paperSize="9" scale="7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topLeftCell="A17" zoomScale="80" zoomScaleNormal="80" zoomScaleSheetLayoutView="100" workbookViewId="0">
      <selection activeCell="B34" sqref="B34"/>
    </sheetView>
  </sheetViews>
  <sheetFormatPr defaultColWidth="9.140625" defaultRowHeight="16.5" customHeight="1"/>
  <cols>
    <col min="1" max="1" width="1.7109375" style="4" customWidth="1"/>
    <col min="2" max="2" width="43" style="4" customWidth="1"/>
    <col min="3" max="3" width="6.7109375" style="4" customWidth="1"/>
    <col min="4" max="4" width="0.85546875" style="16" customWidth="1"/>
    <col min="5" max="5" width="12.7109375" style="11" customWidth="1"/>
    <col min="6" max="6" width="0.85546875" style="16" customWidth="1"/>
    <col min="7" max="7" width="12.7109375" style="11" customWidth="1"/>
    <col min="8" max="8" width="0.85546875" style="16" customWidth="1"/>
    <col min="9" max="9" width="12.7109375" style="11" customWidth="1"/>
    <col min="10" max="10" width="0.85546875" style="16" customWidth="1"/>
    <col min="11" max="11" width="12.7109375" style="11" customWidth="1"/>
    <col min="12" max="12" width="0.85546875" style="16" customWidth="1"/>
    <col min="13" max="13" width="13.7109375" style="16" customWidth="1"/>
    <col min="14" max="14" width="0.85546875" style="16" customWidth="1"/>
    <col min="15" max="15" width="11.85546875" style="11" customWidth="1"/>
    <col min="16" max="16" width="0.85546875" style="2" customWidth="1"/>
    <col min="17" max="17" width="14.140625" style="11" customWidth="1"/>
    <col min="18" max="18" width="0.85546875" style="2" customWidth="1"/>
    <col min="19" max="19" width="12.85546875" style="9" customWidth="1"/>
    <col min="20" max="16384" width="9.140625" style="9"/>
  </cols>
  <sheetData>
    <row r="1" spans="1:19" s="23" customFormat="1" ht="16.5" customHeight="1">
      <c r="A1" s="23" t="s">
        <v>42</v>
      </c>
      <c r="E1" s="24"/>
      <c r="G1" s="24"/>
      <c r="I1" s="24"/>
      <c r="K1" s="24"/>
      <c r="O1" s="24"/>
      <c r="P1" s="17"/>
      <c r="Q1" s="24"/>
      <c r="R1" s="17"/>
    </row>
    <row r="2" spans="1:19" s="23" customFormat="1" ht="16.5" customHeight="1">
      <c r="A2" s="23" t="s">
        <v>103</v>
      </c>
      <c r="E2" s="24"/>
      <c r="G2" s="24"/>
      <c r="I2" s="24"/>
      <c r="K2" s="24"/>
      <c r="O2" s="24"/>
      <c r="P2" s="17"/>
      <c r="Q2" s="24"/>
      <c r="R2" s="17"/>
    </row>
    <row r="3" spans="1:19" s="23" customFormat="1" ht="16.5" customHeight="1">
      <c r="A3" s="25" t="str">
        <f>+'EQ-CONSO 9'!A3</f>
        <v>For the six-month period ended 30 June 2023</v>
      </c>
      <c r="B3" s="25"/>
      <c r="C3" s="25"/>
      <c r="D3" s="25"/>
      <c r="E3" s="26"/>
      <c r="F3" s="25"/>
      <c r="G3" s="26"/>
      <c r="H3" s="25"/>
      <c r="I3" s="26"/>
      <c r="J3" s="25"/>
      <c r="K3" s="26"/>
      <c r="L3" s="25"/>
      <c r="M3" s="25"/>
      <c r="N3" s="25"/>
      <c r="O3" s="26"/>
      <c r="P3" s="20"/>
      <c r="Q3" s="26"/>
      <c r="R3" s="20"/>
      <c r="S3" s="25"/>
    </row>
    <row r="4" spans="1:19" ht="15.9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2"/>
      <c r="Q4" s="2"/>
    </row>
    <row r="5" spans="1:19" ht="15.9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2"/>
      <c r="Q5" s="2"/>
    </row>
    <row r="6" spans="1:19" ht="15.95" customHeight="1">
      <c r="A6" s="19"/>
      <c r="B6" s="19"/>
      <c r="C6" s="19"/>
      <c r="D6" s="18"/>
      <c r="E6" s="200" t="s">
        <v>143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ht="15.95" customHeight="1">
      <c r="A7" s="19"/>
      <c r="B7" s="19"/>
      <c r="C7" s="19"/>
      <c r="D7" s="18"/>
      <c r="E7" s="27"/>
      <c r="F7" s="18"/>
      <c r="G7" s="18"/>
      <c r="H7" s="18"/>
      <c r="I7" s="27"/>
      <c r="J7" s="18"/>
      <c r="K7" s="202" t="s">
        <v>18</v>
      </c>
      <c r="L7" s="202"/>
      <c r="M7" s="202"/>
      <c r="N7" s="13"/>
      <c r="O7" s="202" t="s">
        <v>97</v>
      </c>
      <c r="P7" s="202"/>
      <c r="Q7" s="202"/>
      <c r="R7" s="33"/>
      <c r="S7" s="10"/>
    </row>
    <row r="8" spans="1:19" ht="15.95" customHeight="1">
      <c r="D8" s="10"/>
      <c r="E8" s="9"/>
      <c r="F8" s="10"/>
      <c r="G8" s="10"/>
      <c r="H8" s="10"/>
      <c r="I8" s="21" t="s">
        <v>193</v>
      </c>
      <c r="J8" s="10"/>
      <c r="K8" s="17"/>
      <c r="L8" s="102"/>
      <c r="M8" s="10"/>
      <c r="N8" s="11"/>
      <c r="O8" s="10"/>
      <c r="P8" s="10"/>
      <c r="Q8" s="10"/>
      <c r="R8" s="10"/>
      <c r="S8" s="11"/>
    </row>
    <row r="9" spans="1:19" ht="15.95" customHeight="1">
      <c r="D9" s="10"/>
      <c r="E9" s="27"/>
      <c r="F9" s="10"/>
      <c r="G9" s="10"/>
      <c r="H9" s="10"/>
      <c r="I9" s="21" t="s">
        <v>194</v>
      </c>
      <c r="J9" s="10"/>
      <c r="K9" s="17"/>
      <c r="L9" s="102"/>
      <c r="M9" s="10"/>
      <c r="N9" s="11"/>
      <c r="O9" s="10"/>
      <c r="P9" s="10"/>
      <c r="Q9" s="10"/>
      <c r="R9" s="10"/>
      <c r="S9" s="11"/>
    </row>
    <row r="10" spans="1:19" ht="15.95" customHeight="1">
      <c r="D10" s="10"/>
      <c r="E10" s="27" t="s">
        <v>21</v>
      </c>
      <c r="F10" s="10"/>
      <c r="G10" s="10"/>
      <c r="H10" s="10"/>
      <c r="I10" s="21" t="s">
        <v>196</v>
      </c>
      <c r="J10" s="10"/>
      <c r="K10" s="17" t="s">
        <v>23</v>
      </c>
      <c r="L10" s="102"/>
      <c r="M10" s="10"/>
      <c r="N10" s="11"/>
      <c r="O10" s="10"/>
      <c r="P10" s="10"/>
      <c r="Q10" s="21" t="s">
        <v>245</v>
      </c>
      <c r="R10" s="10"/>
      <c r="S10" s="11"/>
    </row>
    <row r="11" spans="1:19" ht="15.95" customHeight="1">
      <c r="D11" s="10"/>
      <c r="E11" s="17" t="s">
        <v>37</v>
      </c>
      <c r="F11" s="10"/>
      <c r="G11" s="17" t="s">
        <v>49</v>
      </c>
      <c r="H11" s="10"/>
      <c r="I11" s="17" t="s">
        <v>195</v>
      </c>
      <c r="J11" s="10"/>
      <c r="K11" s="17" t="s">
        <v>38</v>
      </c>
      <c r="L11" s="21"/>
      <c r="M11" s="10"/>
      <c r="N11" s="21"/>
      <c r="O11" s="10"/>
      <c r="P11" s="10"/>
      <c r="Q11" s="21" t="s">
        <v>124</v>
      </c>
      <c r="R11" s="10"/>
      <c r="S11" s="10" t="s">
        <v>25</v>
      </c>
    </row>
    <row r="12" spans="1:19" ht="15.95" customHeight="1">
      <c r="C12" s="29" t="s">
        <v>0</v>
      </c>
      <c r="D12" s="10"/>
      <c r="E12" s="20" t="s">
        <v>22</v>
      </c>
      <c r="F12" s="10"/>
      <c r="G12" s="20" t="s">
        <v>50</v>
      </c>
      <c r="H12" s="10"/>
      <c r="I12" s="20" t="s">
        <v>185</v>
      </c>
      <c r="J12" s="10"/>
      <c r="K12" s="20" t="s">
        <v>39</v>
      </c>
      <c r="L12" s="21"/>
      <c r="M12" s="20" t="s">
        <v>24</v>
      </c>
      <c r="N12" s="21"/>
      <c r="O12" s="20" t="s">
        <v>102</v>
      </c>
      <c r="P12" s="17"/>
      <c r="Q12" s="22" t="s">
        <v>246</v>
      </c>
      <c r="R12" s="17"/>
      <c r="S12" s="22" t="s">
        <v>79</v>
      </c>
    </row>
    <row r="13" spans="1:19" ht="15.95" customHeight="1">
      <c r="A13" s="1"/>
      <c r="B13" s="1"/>
      <c r="C13" s="8"/>
      <c r="D13" s="2"/>
      <c r="E13" s="2"/>
      <c r="F13" s="30"/>
      <c r="G13" s="2"/>
      <c r="H13" s="30"/>
      <c r="I13" s="2"/>
      <c r="J13" s="30"/>
      <c r="L13" s="15"/>
      <c r="M13" s="2"/>
      <c r="N13" s="15"/>
      <c r="O13" s="15"/>
      <c r="P13" s="139"/>
      <c r="Q13" s="15"/>
      <c r="R13" s="139"/>
      <c r="S13" s="11"/>
    </row>
    <row r="14" spans="1:19" ht="15.95" customHeight="1">
      <c r="A14" s="12" t="s">
        <v>186</v>
      </c>
      <c r="B14" s="6"/>
      <c r="C14" s="8"/>
      <c r="D14" s="3"/>
      <c r="E14" s="3">
        <v>4189904</v>
      </c>
      <c r="F14" s="14"/>
      <c r="G14" s="3">
        <v>333689</v>
      </c>
      <c r="H14" s="14"/>
      <c r="I14" s="3">
        <v>3601</v>
      </c>
      <c r="J14" s="14"/>
      <c r="K14" s="3">
        <v>437933</v>
      </c>
      <c r="L14" s="14"/>
      <c r="M14" s="3">
        <v>13776989</v>
      </c>
      <c r="N14" s="14"/>
      <c r="O14" s="3">
        <v>48675</v>
      </c>
      <c r="P14" s="3"/>
      <c r="Q14" s="3">
        <v>0</v>
      </c>
      <c r="R14" s="3"/>
      <c r="S14" s="3">
        <f>SUM(E14:Q14)</f>
        <v>18790791</v>
      </c>
    </row>
    <row r="15" spans="1:19" ht="6" customHeight="1">
      <c r="A15" s="12"/>
      <c r="B15" s="6"/>
      <c r="C15" s="8"/>
      <c r="D15" s="3"/>
      <c r="E15" s="3"/>
      <c r="F15" s="14"/>
      <c r="G15" s="3"/>
      <c r="H15" s="14"/>
      <c r="I15" s="3"/>
      <c r="J15" s="14"/>
      <c r="K15" s="3"/>
      <c r="L15" s="14"/>
      <c r="M15" s="3"/>
      <c r="N15" s="14"/>
      <c r="O15" s="14"/>
      <c r="P15" s="14"/>
      <c r="Q15" s="14"/>
      <c r="R15" s="14"/>
      <c r="S15" s="3"/>
    </row>
    <row r="16" spans="1:19" ht="15.95" customHeight="1">
      <c r="A16" s="12" t="s">
        <v>187</v>
      </c>
      <c r="B16" s="6"/>
      <c r="C16" s="8"/>
      <c r="D16" s="3"/>
      <c r="E16" s="3"/>
      <c r="F16" s="14"/>
      <c r="G16" s="3"/>
      <c r="H16" s="14"/>
      <c r="I16" s="3"/>
      <c r="J16" s="14"/>
      <c r="K16" s="3"/>
      <c r="L16" s="14"/>
      <c r="M16" s="3"/>
      <c r="N16" s="14"/>
      <c r="O16" s="14"/>
      <c r="P16" s="14"/>
      <c r="Q16" s="14"/>
      <c r="R16" s="14"/>
      <c r="S16" s="3"/>
    </row>
    <row r="17" spans="1:19" ht="15.95" customHeight="1">
      <c r="A17" s="1" t="s">
        <v>151</v>
      </c>
      <c r="C17" s="8">
        <v>14</v>
      </c>
      <c r="D17" s="3"/>
      <c r="E17" s="3">
        <v>29075</v>
      </c>
      <c r="F17" s="14"/>
      <c r="G17" s="3">
        <v>51263</v>
      </c>
      <c r="H17" s="14"/>
      <c r="I17" s="3">
        <v>0</v>
      </c>
      <c r="J17" s="14"/>
      <c r="K17" s="3">
        <v>0</v>
      </c>
      <c r="L17" s="14"/>
      <c r="M17" s="3">
        <v>0</v>
      </c>
      <c r="N17" s="14"/>
      <c r="O17" s="3">
        <v>0</v>
      </c>
      <c r="P17" s="3"/>
      <c r="Q17" s="3">
        <v>0</v>
      </c>
      <c r="R17" s="3"/>
      <c r="S17" s="3">
        <f>SUM(E17:Q17)</f>
        <v>80338</v>
      </c>
    </row>
    <row r="18" spans="1:19" ht="15.95" customHeight="1">
      <c r="A18" s="1" t="s">
        <v>209</v>
      </c>
      <c r="C18" s="8"/>
      <c r="D18" s="3"/>
      <c r="E18" s="3">
        <v>0</v>
      </c>
      <c r="F18" s="14"/>
      <c r="G18" s="3">
        <v>0</v>
      </c>
      <c r="H18" s="14"/>
      <c r="I18" s="3">
        <v>-3391</v>
      </c>
      <c r="J18" s="14"/>
      <c r="K18" s="3">
        <v>0</v>
      </c>
      <c r="L18" s="14"/>
      <c r="M18" s="3">
        <v>0</v>
      </c>
      <c r="N18" s="14"/>
      <c r="O18" s="3">
        <v>0</v>
      </c>
      <c r="P18" s="3"/>
      <c r="Q18" s="3">
        <v>0</v>
      </c>
      <c r="R18" s="3"/>
      <c r="S18" s="3">
        <f>SUM(E18:Q18)</f>
        <v>-3391</v>
      </c>
    </row>
    <row r="19" spans="1:19" ht="15.95" customHeight="1">
      <c r="A19" s="1" t="s">
        <v>102</v>
      </c>
      <c r="C19" s="8">
        <v>13</v>
      </c>
      <c r="D19" s="3"/>
      <c r="E19" s="3">
        <v>0</v>
      </c>
      <c r="F19" s="14"/>
      <c r="G19" s="3">
        <v>0</v>
      </c>
      <c r="H19" s="14"/>
      <c r="I19" s="3">
        <v>0</v>
      </c>
      <c r="J19" s="14"/>
      <c r="K19" s="3">
        <v>0</v>
      </c>
      <c r="L19" s="14"/>
      <c r="M19" s="3">
        <v>0</v>
      </c>
      <c r="N19" s="14"/>
      <c r="O19" s="3">
        <v>6889</v>
      </c>
      <c r="P19" s="3"/>
      <c r="Q19" s="3">
        <v>0</v>
      </c>
      <c r="R19" s="3"/>
      <c r="S19" s="3">
        <f>SUM(E19:Q19)</f>
        <v>6889</v>
      </c>
    </row>
    <row r="20" spans="1:19" ht="15.95" customHeight="1">
      <c r="A20" s="121" t="s">
        <v>177</v>
      </c>
      <c r="C20" s="8">
        <v>15</v>
      </c>
      <c r="D20" s="3"/>
      <c r="E20" s="3">
        <v>0</v>
      </c>
      <c r="F20" s="14"/>
      <c r="G20" s="3">
        <v>0</v>
      </c>
      <c r="H20" s="14"/>
      <c r="I20" s="3">
        <v>0</v>
      </c>
      <c r="J20" s="14"/>
      <c r="K20" s="3">
        <v>0</v>
      </c>
      <c r="L20" s="14"/>
      <c r="M20" s="3">
        <v>-843454</v>
      </c>
      <c r="N20" s="14"/>
      <c r="O20" s="3">
        <v>0</v>
      </c>
      <c r="P20" s="3"/>
      <c r="Q20" s="3">
        <v>0</v>
      </c>
      <c r="R20" s="3"/>
      <c r="S20" s="3">
        <f>SUM(E20:Q20)</f>
        <v>-843454</v>
      </c>
    </row>
    <row r="21" spans="1:19" ht="15.95" customHeight="1">
      <c r="A21" s="4" t="s">
        <v>131</v>
      </c>
      <c r="C21" s="8"/>
      <c r="D21" s="3"/>
      <c r="E21" s="5">
        <v>0</v>
      </c>
      <c r="F21" s="14"/>
      <c r="G21" s="5">
        <v>0</v>
      </c>
      <c r="H21" s="14"/>
      <c r="I21" s="5">
        <v>0</v>
      </c>
      <c r="J21" s="14"/>
      <c r="K21" s="5">
        <v>0</v>
      </c>
      <c r="L21" s="14"/>
      <c r="M21" s="5">
        <v>969323</v>
      </c>
      <c r="N21" s="14"/>
      <c r="O21" s="5">
        <v>0</v>
      </c>
      <c r="P21" s="3"/>
      <c r="Q21" s="5">
        <v>0</v>
      </c>
      <c r="R21" s="3"/>
      <c r="S21" s="5">
        <f>SUM(E21:Q21)</f>
        <v>969323</v>
      </c>
    </row>
    <row r="22" spans="1:19" ht="15.95" customHeight="1">
      <c r="A22" s="112"/>
      <c r="C22" s="8"/>
      <c r="D22" s="3"/>
      <c r="E22" s="3"/>
      <c r="F22" s="14"/>
      <c r="G22" s="14"/>
      <c r="H22" s="14"/>
      <c r="I22" s="3"/>
      <c r="J22" s="14"/>
      <c r="K22" s="3"/>
      <c r="L22" s="14"/>
      <c r="M22" s="3"/>
      <c r="N22" s="14"/>
      <c r="O22" s="3"/>
      <c r="P22" s="3"/>
      <c r="Q22" s="3"/>
      <c r="R22" s="3"/>
      <c r="S22" s="3"/>
    </row>
    <row r="23" spans="1:19" ht="15.95" customHeight="1" thickBot="1">
      <c r="A23" s="113" t="s">
        <v>188</v>
      </c>
      <c r="C23" s="8"/>
      <c r="D23" s="3"/>
      <c r="E23" s="7">
        <f>SUM(E14:E21)</f>
        <v>4218979</v>
      </c>
      <c r="F23" s="14"/>
      <c r="G23" s="125">
        <f>SUM(G14:G21)</f>
        <v>384952</v>
      </c>
      <c r="H23" s="14"/>
      <c r="I23" s="7">
        <f>SUM(I14:I21)</f>
        <v>210</v>
      </c>
      <c r="J23" s="14"/>
      <c r="K23" s="7">
        <f>SUM(K14:K21)</f>
        <v>437933</v>
      </c>
      <c r="L23" s="14"/>
      <c r="M23" s="7">
        <f>SUM(M14:M21)</f>
        <v>13902858</v>
      </c>
      <c r="N23" s="14"/>
      <c r="O23" s="7">
        <f>SUM(O14:O21)</f>
        <v>55564</v>
      </c>
      <c r="P23" s="3"/>
      <c r="Q23" s="7">
        <f>SUM(Q14:Q21)</f>
        <v>0</v>
      </c>
      <c r="R23" s="3"/>
      <c r="S23" s="7">
        <f>SUM(S14:S21)</f>
        <v>19000496</v>
      </c>
    </row>
    <row r="24" spans="1:19" ht="15.95" customHeight="1" thickTop="1">
      <c r="A24" s="1"/>
      <c r="C24" s="8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95" customHeight="1">
      <c r="A25" s="1"/>
      <c r="C25" s="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95" customHeight="1">
      <c r="A26" s="12" t="s">
        <v>235</v>
      </c>
      <c r="B26" s="6"/>
      <c r="C26" s="8"/>
      <c r="D26" s="3"/>
      <c r="E26" s="190">
        <v>4222616</v>
      </c>
      <c r="F26" s="185"/>
      <c r="G26" s="190">
        <v>392876</v>
      </c>
      <c r="H26" s="185"/>
      <c r="I26" s="190">
        <v>37274</v>
      </c>
      <c r="J26" s="185"/>
      <c r="K26" s="190">
        <v>437933</v>
      </c>
      <c r="L26" s="191"/>
      <c r="M26" s="190">
        <v>15093805</v>
      </c>
      <c r="N26" s="170"/>
      <c r="O26" s="187">
        <v>62417</v>
      </c>
      <c r="P26" s="192"/>
      <c r="Q26" s="187">
        <v>9174</v>
      </c>
      <c r="R26" s="192"/>
      <c r="S26" s="187">
        <f>SUM(E26:Q26)</f>
        <v>20256095</v>
      </c>
    </row>
    <row r="27" spans="1:19" ht="6" customHeight="1">
      <c r="A27" s="12"/>
      <c r="B27" s="6"/>
      <c r="C27" s="8"/>
      <c r="D27" s="3"/>
      <c r="E27" s="41"/>
      <c r="F27" s="14"/>
      <c r="G27" s="41"/>
      <c r="H27" s="14"/>
      <c r="I27" s="41"/>
      <c r="J27" s="14"/>
      <c r="K27" s="41"/>
      <c r="L27" s="14"/>
      <c r="M27" s="41"/>
      <c r="N27" s="14"/>
      <c r="O27" s="49"/>
      <c r="P27" s="14"/>
      <c r="Q27" s="49"/>
      <c r="R27" s="14"/>
      <c r="S27" s="41"/>
    </row>
    <row r="28" spans="1:19" ht="15.95" customHeight="1">
      <c r="A28" s="12" t="s">
        <v>236</v>
      </c>
      <c r="B28" s="6"/>
      <c r="C28" s="8"/>
      <c r="D28" s="3"/>
      <c r="E28" s="41"/>
      <c r="F28" s="14"/>
      <c r="G28" s="41"/>
      <c r="H28" s="14"/>
      <c r="I28" s="41"/>
      <c r="J28" s="14"/>
      <c r="K28" s="41"/>
      <c r="L28" s="14"/>
      <c r="M28" s="41"/>
      <c r="N28" s="14"/>
      <c r="O28" s="49"/>
      <c r="P28" s="14"/>
      <c r="Q28" s="49"/>
      <c r="R28" s="14"/>
      <c r="S28" s="41"/>
    </row>
    <row r="29" spans="1:19" ht="15.95" customHeight="1">
      <c r="A29" s="1" t="s">
        <v>151</v>
      </c>
      <c r="C29" s="8">
        <v>14</v>
      </c>
      <c r="D29" s="3"/>
      <c r="E29" s="41">
        <v>44159</v>
      </c>
      <c r="F29" s="14"/>
      <c r="G29" s="41">
        <v>100524</v>
      </c>
      <c r="H29" s="14"/>
      <c r="I29" s="41">
        <v>0</v>
      </c>
      <c r="J29" s="14"/>
      <c r="K29" s="41">
        <v>0</v>
      </c>
      <c r="L29" s="14"/>
      <c r="M29" s="41">
        <v>0</v>
      </c>
      <c r="N29" s="14"/>
      <c r="O29" s="41">
        <v>0</v>
      </c>
      <c r="P29" s="3"/>
      <c r="Q29" s="41">
        <v>0</v>
      </c>
      <c r="R29" s="3"/>
      <c r="S29" s="41">
        <f>SUM(E29:Q29)</f>
        <v>144683</v>
      </c>
    </row>
    <row r="30" spans="1:19" ht="15.95" customHeight="1">
      <c r="A30" s="1" t="s">
        <v>209</v>
      </c>
      <c r="C30" s="8"/>
      <c r="D30" s="3"/>
      <c r="E30" s="41">
        <v>0</v>
      </c>
      <c r="F30" s="14"/>
      <c r="G30" s="41">
        <v>0</v>
      </c>
      <c r="H30" s="14"/>
      <c r="I30" s="41">
        <v>-35181</v>
      </c>
      <c r="J30" s="14"/>
      <c r="K30" s="41">
        <v>0</v>
      </c>
      <c r="L30" s="14"/>
      <c r="M30" s="41">
        <v>0</v>
      </c>
      <c r="N30" s="14"/>
      <c r="O30" s="41">
        <v>0</v>
      </c>
      <c r="P30" s="3"/>
      <c r="Q30" s="41">
        <v>0</v>
      </c>
      <c r="R30" s="3"/>
      <c r="S30" s="41">
        <f>SUM(E30:Q30)</f>
        <v>-35181</v>
      </c>
    </row>
    <row r="31" spans="1:19" ht="15.95" customHeight="1">
      <c r="A31" s="1" t="s">
        <v>102</v>
      </c>
      <c r="C31" s="8">
        <v>13</v>
      </c>
      <c r="D31" s="3"/>
      <c r="E31" s="41">
        <v>0</v>
      </c>
      <c r="F31" s="14"/>
      <c r="G31" s="41">
        <v>0</v>
      </c>
      <c r="H31" s="14"/>
      <c r="I31" s="41">
        <v>0</v>
      </c>
      <c r="J31" s="14"/>
      <c r="K31" s="41">
        <v>0</v>
      </c>
      <c r="L31" s="14"/>
      <c r="M31" s="41">
        <v>0</v>
      </c>
      <c r="N31" s="14"/>
      <c r="O31" s="41">
        <v>1674</v>
      </c>
      <c r="P31" s="3"/>
      <c r="Q31" s="41">
        <v>0</v>
      </c>
      <c r="R31" s="3"/>
      <c r="S31" s="41">
        <f>SUM(E31:Q31)</f>
        <v>1674</v>
      </c>
    </row>
    <row r="32" spans="1:19" ht="15.95" customHeight="1">
      <c r="A32" s="61" t="s">
        <v>177</v>
      </c>
      <c r="C32" s="8">
        <v>15</v>
      </c>
      <c r="D32" s="3"/>
      <c r="E32" s="41">
        <v>0</v>
      </c>
      <c r="F32" s="14"/>
      <c r="G32" s="41">
        <v>0</v>
      </c>
      <c r="H32" s="14"/>
      <c r="I32" s="41">
        <v>0</v>
      </c>
      <c r="J32" s="14"/>
      <c r="K32" s="41">
        <v>0</v>
      </c>
      <c r="L32" s="14"/>
      <c r="M32" s="41">
        <v>-725003</v>
      </c>
      <c r="N32" s="14"/>
      <c r="O32" s="41">
        <v>0</v>
      </c>
      <c r="P32" s="3"/>
      <c r="Q32" s="41">
        <v>0</v>
      </c>
      <c r="R32" s="3"/>
      <c r="S32" s="41">
        <f>SUM(E32:Q32)</f>
        <v>-725003</v>
      </c>
    </row>
    <row r="33" spans="1:19" ht="15.95" customHeight="1">
      <c r="A33" s="4" t="s">
        <v>131</v>
      </c>
      <c r="C33" s="8"/>
      <c r="D33" s="3"/>
      <c r="E33" s="43">
        <v>0</v>
      </c>
      <c r="F33" s="14"/>
      <c r="G33" s="43">
        <v>0</v>
      </c>
      <c r="H33" s="14"/>
      <c r="I33" s="43">
        <v>0</v>
      </c>
      <c r="J33" s="14"/>
      <c r="K33" s="43">
        <v>0</v>
      </c>
      <c r="L33" s="14"/>
      <c r="M33" s="43">
        <v>884165</v>
      </c>
      <c r="N33" s="14"/>
      <c r="O33" s="43">
        <v>0</v>
      </c>
      <c r="P33" s="3"/>
      <c r="Q33" s="43">
        <v>0</v>
      </c>
      <c r="R33" s="3"/>
      <c r="S33" s="43">
        <f>SUM(E33:Q33)</f>
        <v>884165</v>
      </c>
    </row>
    <row r="34" spans="1:19" ht="15.95" customHeight="1">
      <c r="A34" s="31"/>
      <c r="C34" s="8"/>
      <c r="D34" s="3"/>
      <c r="E34" s="41"/>
      <c r="F34" s="14"/>
      <c r="G34" s="49"/>
      <c r="H34" s="14"/>
      <c r="I34" s="41"/>
      <c r="J34" s="14"/>
      <c r="K34" s="41"/>
      <c r="L34" s="14"/>
      <c r="M34" s="41"/>
      <c r="N34" s="14"/>
      <c r="O34" s="41"/>
      <c r="P34" s="3"/>
      <c r="Q34" s="41"/>
      <c r="R34" s="3"/>
      <c r="S34" s="41"/>
    </row>
    <row r="35" spans="1:19" ht="15.95" customHeight="1" thickBot="1">
      <c r="A35" s="28" t="s">
        <v>237</v>
      </c>
      <c r="C35" s="8"/>
      <c r="D35" s="3"/>
      <c r="E35" s="45">
        <f>SUM(E26:E33)</f>
        <v>4266775</v>
      </c>
      <c r="F35" s="14"/>
      <c r="G35" s="127">
        <f>SUM(G26:G33)</f>
        <v>493400</v>
      </c>
      <c r="H35" s="14"/>
      <c r="I35" s="45">
        <f>SUM(I26:I33)</f>
        <v>2093</v>
      </c>
      <c r="J35" s="14"/>
      <c r="K35" s="45">
        <f>SUM(K26:K33)</f>
        <v>437933</v>
      </c>
      <c r="L35" s="14"/>
      <c r="M35" s="45">
        <f>SUM(M26:M33)</f>
        <v>15252967</v>
      </c>
      <c r="N35" s="14"/>
      <c r="O35" s="45">
        <f>SUM(O26:O33)</f>
        <v>64091</v>
      </c>
      <c r="P35" s="3"/>
      <c r="Q35" s="45">
        <f>SUM(Q26:Q33)</f>
        <v>9174</v>
      </c>
      <c r="R35" s="3"/>
      <c r="S35" s="45">
        <f>SUM(S26:S33)</f>
        <v>20526433</v>
      </c>
    </row>
    <row r="36" spans="1:19" ht="21.75" customHeight="1" thickTop="1">
      <c r="A36" s="1"/>
      <c r="C36" s="8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9" ht="21.95" customHeight="1">
      <c r="A37" s="197" t="s">
        <v>111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79"/>
      <c r="Q37" s="179"/>
      <c r="R37" s="159"/>
      <c r="S37" s="140"/>
    </row>
    <row r="38" spans="1:19" ht="16.5" customHeight="1">
      <c r="E38" s="2"/>
      <c r="G38" s="2"/>
    </row>
  </sheetData>
  <mergeCells count="4">
    <mergeCell ref="K7:M7"/>
    <mergeCell ref="A37:O37"/>
    <mergeCell ref="O7:Q7"/>
    <mergeCell ref="E6:S6"/>
  </mergeCells>
  <pageMargins left="0.45" right="0.45" top="0.5" bottom="0.6" header="0.49" footer="0.4"/>
  <pageSetup paperSize="9" scale="94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O127"/>
  <sheetViews>
    <sheetView tabSelected="1" topLeftCell="A95" zoomScale="106" zoomScaleNormal="106" zoomScaleSheetLayoutView="70" workbookViewId="0">
      <selection activeCell="C106" sqref="C106"/>
    </sheetView>
  </sheetViews>
  <sheetFormatPr defaultColWidth="9.140625" defaultRowHeight="16.5" customHeight="1"/>
  <cols>
    <col min="1" max="2" width="1.42578125" style="4" customWidth="1"/>
    <col min="3" max="3" width="48.85546875" style="4" customWidth="1"/>
    <col min="4" max="4" width="6.7109375" style="57" customWidth="1"/>
    <col min="5" max="5" width="0.7109375" style="40" customWidth="1"/>
    <col min="6" max="6" width="11.85546875" style="64" customWidth="1"/>
    <col min="7" max="7" width="0.7109375" style="59" customWidth="1"/>
    <col min="8" max="8" width="11.85546875" style="103" customWidth="1"/>
    <col min="9" max="9" width="0.7109375" style="59" customWidth="1"/>
    <col min="10" max="10" width="11.85546875" style="64" customWidth="1"/>
    <col min="11" max="11" width="0.7109375" style="59" customWidth="1"/>
    <col min="12" max="12" width="11.85546875" style="103" customWidth="1"/>
    <col min="13" max="13" width="9.140625" style="40"/>
    <col min="14" max="15" width="10.7109375" style="40" bestFit="1" customWidth="1"/>
    <col min="16" max="16" width="9.140625" style="40"/>
    <col min="17" max="17" width="9.85546875" style="40" bestFit="1" customWidth="1"/>
    <col min="18" max="16384" width="9.140625" style="40"/>
  </cols>
  <sheetData>
    <row r="1" spans="1:15" s="69" customFormat="1" ht="16.5" customHeight="1">
      <c r="A1" s="6" t="s">
        <v>42</v>
      </c>
      <c r="B1" s="6"/>
      <c r="C1" s="6"/>
      <c r="D1" s="57"/>
      <c r="E1" s="70"/>
      <c r="F1" s="64"/>
      <c r="G1" s="53"/>
      <c r="H1" s="103"/>
      <c r="I1" s="53"/>
      <c r="J1" s="162"/>
      <c r="K1" s="53"/>
      <c r="L1" s="163"/>
    </row>
    <row r="2" spans="1:15" s="69" customFormat="1" ht="16.5" customHeight="1">
      <c r="A2" s="12" t="s">
        <v>67</v>
      </c>
      <c r="B2" s="6"/>
      <c r="C2" s="6"/>
      <c r="D2" s="57"/>
      <c r="E2" s="70"/>
      <c r="F2" s="64"/>
      <c r="G2" s="53"/>
      <c r="H2" s="103"/>
      <c r="I2" s="53"/>
      <c r="J2" s="64"/>
      <c r="K2" s="53"/>
      <c r="L2" s="103"/>
    </row>
    <row r="3" spans="1:15" s="69" customFormat="1" ht="16.5" customHeight="1">
      <c r="A3" s="143" t="s">
        <v>234</v>
      </c>
      <c r="B3" s="164"/>
      <c r="C3" s="164"/>
      <c r="D3" s="83"/>
      <c r="E3" s="73"/>
      <c r="F3" s="63"/>
      <c r="G3" s="74"/>
      <c r="H3" s="5"/>
      <c r="I3" s="74"/>
      <c r="J3" s="63"/>
      <c r="K3" s="74"/>
      <c r="L3" s="5"/>
    </row>
    <row r="4" spans="1:15" s="69" customFormat="1" ht="16.5" customHeight="1">
      <c r="A4" s="12"/>
      <c r="B4" s="6"/>
      <c r="C4" s="6"/>
      <c r="D4" s="57"/>
      <c r="E4" s="70"/>
      <c r="F4" s="64"/>
      <c r="G4" s="53"/>
      <c r="H4" s="103"/>
      <c r="I4" s="53"/>
      <c r="J4" s="64"/>
      <c r="K4" s="53"/>
      <c r="L4" s="103"/>
    </row>
    <row r="5" spans="1:15" s="69" customFormat="1" ht="16.5" customHeight="1">
      <c r="A5" s="12"/>
      <c r="B5" s="6"/>
      <c r="C5" s="6"/>
      <c r="D5" s="57"/>
      <c r="E5" s="70"/>
      <c r="F5" s="64"/>
      <c r="G5" s="53"/>
      <c r="H5" s="103"/>
      <c r="I5" s="53"/>
      <c r="J5" s="64"/>
      <c r="K5" s="53"/>
      <c r="L5" s="103"/>
    </row>
    <row r="6" spans="1:15" s="69" customFormat="1" ht="16.5" customHeight="1">
      <c r="A6" s="12"/>
      <c r="B6" s="6"/>
      <c r="C6" s="6"/>
      <c r="D6" s="57"/>
      <c r="E6" s="70"/>
      <c r="F6" s="196" t="s">
        <v>104</v>
      </c>
      <c r="G6" s="196"/>
      <c r="H6" s="196"/>
      <c r="I6" s="53"/>
      <c r="J6" s="196" t="s">
        <v>105</v>
      </c>
      <c r="K6" s="196"/>
      <c r="L6" s="196"/>
    </row>
    <row r="7" spans="1:15" s="69" customFormat="1" ht="16.5" customHeight="1">
      <c r="A7" s="6"/>
      <c r="B7" s="6"/>
      <c r="C7" s="6"/>
      <c r="D7" s="57"/>
      <c r="E7" s="70"/>
      <c r="F7" s="195" t="s">
        <v>141</v>
      </c>
      <c r="G7" s="195"/>
      <c r="H7" s="195"/>
      <c r="I7" s="53"/>
      <c r="J7" s="195" t="s">
        <v>141</v>
      </c>
      <c r="K7" s="195"/>
      <c r="L7" s="195"/>
    </row>
    <row r="8" spans="1:15" s="69" customFormat="1" ht="16.5" customHeight="1">
      <c r="A8" s="6"/>
      <c r="B8" s="6"/>
      <c r="C8" s="6"/>
      <c r="D8" s="57"/>
      <c r="E8" s="70"/>
      <c r="F8" s="55" t="s">
        <v>133</v>
      </c>
      <c r="G8" s="54"/>
      <c r="H8" s="104" t="s">
        <v>133</v>
      </c>
      <c r="I8" s="53"/>
      <c r="J8" s="55" t="s">
        <v>133</v>
      </c>
      <c r="K8" s="54"/>
      <c r="L8" s="104" t="s">
        <v>133</v>
      </c>
    </row>
    <row r="9" spans="1:15" s="69" customFormat="1" ht="16.5" customHeight="1">
      <c r="A9" s="6"/>
      <c r="B9" s="6"/>
      <c r="C9" s="6"/>
      <c r="D9" s="57"/>
      <c r="E9" s="70"/>
      <c r="F9" s="88" t="s">
        <v>175</v>
      </c>
      <c r="G9" s="54"/>
      <c r="H9" s="109" t="s">
        <v>175</v>
      </c>
      <c r="I9" s="53"/>
      <c r="J9" s="88" t="s">
        <v>175</v>
      </c>
      <c r="K9" s="54"/>
      <c r="L9" s="109" t="s">
        <v>175</v>
      </c>
    </row>
    <row r="10" spans="1:15" ht="16.5" customHeight="1">
      <c r="E10" s="58"/>
      <c r="F10" s="88" t="s">
        <v>219</v>
      </c>
      <c r="G10" s="89"/>
      <c r="H10" s="109" t="s">
        <v>183</v>
      </c>
      <c r="I10" s="58"/>
      <c r="J10" s="88" t="s">
        <v>219</v>
      </c>
      <c r="K10" s="89"/>
      <c r="L10" s="109" t="s">
        <v>183</v>
      </c>
    </row>
    <row r="11" spans="1:15" s="69" customFormat="1" ht="16.5" customHeight="1">
      <c r="A11" s="4"/>
      <c r="B11" s="4"/>
      <c r="C11" s="4"/>
      <c r="D11" s="160" t="s">
        <v>0</v>
      </c>
      <c r="E11" s="40"/>
      <c r="F11" s="38" t="s">
        <v>136</v>
      </c>
      <c r="G11" s="36"/>
      <c r="H11" s="38" t="s">
        <v>136</v>
      </c>
      <c r="I11" s="36"/>
      <c r="J11" s="38" t="s">
        <v>136</v>
      </c>
      <c r="K11" s="36"/>
      <c r="L11" s="38" t="s">
        <v>136</v>
      </c>
    </row>
    <row r="12" spans="1:15" ht="16.5" customHeight="1">
      <c r="A12" s="12" t="s">
        <v>26</v>
      </c>
      <c r="B12" s="165"/>
      <c r="C12" s="165"/>
      <c r="E12" s="57"/>
      <c r="F12" s="44"/>
      <c r="G12" s="78"/>
      <c r="I12" s="78"/>
      <c r="J12" s="44"/>
      <c r="K12" s="82"/>
    </row>
    <row r="13" spans="1:15" ht="16.5" customHeight="1">
      <c r="A13" s="4" t="s">
        <v>77</v>
      </c>
      <c r="B13" s="165"/>
      <c r="C13" s="165"/>
      <c r="E13" s="57"/>
      <c r="F13" s="44">
        <f>'PL 7-8 (6M)'!D34</f>
        <v>1412305</v>
      </c>
      <c r="G13" s="78"/>
      <c r="H13" s="103">
        <v>1227242</v>
      </c>
      <c r="I13" s="78"/>
      <c r="J13" s="44">
        <f>'PL 7-8 (6M)'!H34</f>
        <v>1111181</v>
      </c>
      <c r="K13" s="82"/>
      <c r="L13" s="103">
        <v>1220128</v>
      </c>
      <c r="N13" s="58"/>
      <c r="O13" s="58"/>
    </row>
    <row r="14" spans="1:15" ht="16.5" customHeight="1">
      <c r="A14" s="4" t="s">
        <v>33</v>
      </c>
      <c r="B14" s="165"/>
      <c r="C14" s="165"/>
      <c r="E14" s="57"/>
      <c r="F14" s="44"/>
      <c r="G14" s="78"/>
      <c r="I14" s="78"/>
      <c r="J14" s="44"/>
      <c r="K14" s="82"/>
      <c r="N14" s="58"/>
      <c r="O14" s="58"/>
    </row>
    <row r="15" spans="1:15" ht="16.5" customHeight="1">
      <c r="B15" s="144" t="s">
        <v>160</v>
      </c>
      <c r="C15" s="165"/>
      <c r="E15" s="57"/>
      <c r="F15" s="44"/>
      <c r="G15" s="78"/>
      <c r="I15" s="78"/>
      <c r="J15" s="44"/>
      <c r="K15" s="82"/>
      <c r="N15" s="58"/>
      <c r="O15" s="58"/>
    </row>
    <row r="16" spans="1:15" ht="16.5" customHeight="1">
      <c r="A16" s="12"/>
      <c r="B16" s="144"/>
      <c r="C16" s="144" t="s">
        <v>147</v>
      </c>
      <c r="D16" s="8">
        <v>10</v>
      </c>
      <c r="E16" s="57"/>
      <c r="F16" s="44">
        <v>68058</v>
      </c>
      <c r="G16" s="78"/>
      <c r="H16" s="103">
        <v>69061</v>
      </c>
      <c r="I16" s="78"/>
      <c r="J16" s="44">
        <v>34534</v>
      </c>
      <c r="K16" s="82"/>
      <c r="L16" s="103">
        <v>54017</v>
      </c>
      <c r="N16" s="58"/>
      <c r="O16" s="58"/>
    </row>
    <row r="17" spans="1:15" ht="16.5" customHeight="1">
      <c r="A17" s="12"/>
      <c r="B17" s="144" t="s">
        <v>113</v>
      </c>
      <c r="C17" s="144"/>
      <c r="D17" s="8"/>
      <c r="E17" s="57"/>
      <c r="F17" s="44">
        <v>13402</v>
      </c>
      <c r="G17" s="78"/>
      <c r="H17" s="103">
        <v>10582</v>
      </c>
      <c r="I17" s="78"/>
      <c r="J17" s="44">
        <v>12551</v>
      </c>
      <c r="K17" s="82"/>
      <c r="L17" s="103">
        <v>9796</v>
      </c>
      <c r="N17" s="58"/>
      <c r="O17" s="58"/>
    </row>
    <row r="18" spans="1:15" ht="16.5" customHeight="1">
      <c r="A18" s="12"/>
      <c r="B18" s="145" t="s">
        <v>247</v>
      </c>
      <c r="D18" s="8"/>
      <c r="E18" s="57"/>
      <c r="F18" s="44">
        <v>-47948</v>
      </c>
      <c r="G18" s="78"/>
      <c r="H18" s="103">
        <v>6476</v>
      </c>
      <c r="I18" s="78"/>
      <c r="J18" s="44">
        <v>0</v>
      </c>
      <c r="K18" s="82"/>
      <c r="L18" s="103">
        <v>0</v>
      </c>
      <c r="N18" s="58"/>
      <c r="O18" s="58"/>
    </row>
    <row r="19" spans="1:15" ht="16.5" customHeight="1">
      <c r="A19" s="12"/>
      <c r="B19" s="145" t="s">
        <v>248</v>
      </c>
      <c r="D19" s="8"/>
      <c r="E19" s="57"/>
      <c r="F19" s="44"/>
      <c r="G19" s="78"/>
      <c r="I19" s="78"/>
      <c r="J19" s="44"/>
      <c r="K19" s="82"/>
      <c r="N19" s="58"/>
      <c r="O19" s="58"/>
    </row>
    <row r="20" spans="1:15" ht="16.5" customHeight="1">
      <c r="A20" s="12"/>
      <c r="B20" s="144"/>
      <c r="C20" s="145" t="s">
        <v>180</v>
      </c>
      <c r="D20" s="8"/>
      <c r="E20" s="57"/>
      <c r="F20" s="44">
        <v>-4054</v>
      </c>
      <c r="G20" s="78"/>
      <c r="H20" s="103">
        <v>1275</v>
      </c>
      <c r="I20" s="78"/>
      <c r="J20" s="44">
        <v>0</v>
      </c>
      <c r="K20" s="82"/>
      <c r="L20" s="103">
        <v>0</v>
      </c>
      <c r="N20" s="58"/>
      <c r="O20" s="58"/>
    </row>
    <row r="21" spans="1:15" ht="16.5" customHeight="1">
      <c r="B21" s="1" t="s">
        <v>213</v>
      </c>
      <c r="D21" s="8"/>
      <c r="E21" s="57"/>
      <c r="F21" s="44">
        <v>15507</v>
      </c>
      <c r="G21" s="78"/>
      <c r="H21" s="103">
        <v>3773</v>
      </c>
      <c r="I21" s="78"/>
      <c r="J21" s="44">
        <v>30</v>
      </c>
      <c r="K21" s="82"/>
      <c r="L21" s="103">
        <v>278</v>
      </c>
      <c r="N21" s="58"/>
      <c r="O21" s="58"/>
    </row>
    <row r="22" spans="1:15" ht="16.5" customHeight="1">
      <c r="B22" s="1" t="s">
        <v>216</v>
      </c>
      <c r="D22" s="8"/>
      <c r="E22" s="57"/>
      <c r="F22" s="44">
        <v>0</v>
      </c>
      <c r="G22" s="78"/>
      <c r="H22" s="103">
        <v>-146</v>
      </c>
      <c r="I22" s="78"/>
      <c r="J22" s="44">
        <v>0</v>
      </c>
      <c r="K22" s="82"/>
      <c r="L22" s="103">
        <v>-146</v>
      </c>
      <c r="N22" s="58"/>
      <c r="O22" s="58"/>
    </row>
    <row r="23" spans="1:15" ht="16.5" customHeight="1">
      <c r="B23" s="1" t="s">
        <v>249</v>
      </c>
      <c r="D23" s="8"/>
      <c r="E23" s="57"/>
      <c r="F23" s="44">
        <v>-96541</v>
      </c>
      <c r="G23" s="78"/>
      <c r="H23" s="103">
        <v>0</v>
      </c>
      <c r="I23" s="78"/>
      <c r="J23" s="44">
        <v>0</v>
      </c>
      <c r="K23" s="82"/>
      <c r="L23" s="103">
        <v>0</v>
      </c>
      <c r="N23" s="58"/>
      <c r="O23" s="58"/>
    </row>
    <row r="24" spans="1:15" ht="16.5" customHeight="1">
      <c r="B24" s="1" t="s">
        <v>214</v>
      </c>
      <c r="D24" s="8"/>
      <c r="E24" s="57"/>
      <c r="F24" s="44">
        <v>422</v>
      </c>
      <c r="G24" s="78"/>
      <c r="H24" s="103">
        <v>0</v>
      </c>
      <c r="I24" s="78"/>
      <c r="J24" s="44">
        <v>422</v>
      </c>
      <c r="K24" s="82"/>
      <c r="L24" s="103">
        <v>0</v>
      </c>
      <c r="N24" s="58"/>
      <c r="O24" s="58"/>
    </row>
    <row r="25" spans="1:15" ht="16.5" customHeight="1">
      <c r="A25" s="12"/>
      <c r="B25" s="1" t="s">
        <v>52</v>
      </c>
      <c r="C25" s="1"/>
      <c r="D25" s="8"/>
      <c r="E25" s="57"/>
      <c r="F25" s="44">
        <v>-267</v>
      </c>
      <c r="G25" s="78"/>
      <c r="H25" s="103">
        <v>-267</v>
      </c>
      <c r="I25" s="78"/>
      <c r="J25" s="44">
        <v>-267</v>
      </c>
      <c r="K25" s="82"/>
      <c r="L25" s="103">
        <v>-267</v>
      </c>
      <c r="N25" s="58"/>
      <c r="O25" s="58"/>
    </row>
    <row r="26" spans="1:15" ht="16.5" customHeight="1">
      <c r="A26" s="12"/>
      <c r="B26" s="1" t="s">
        <v>30</v>
      </c>
      <c r="C26" s="1"/>
      <c r="D26" s="8"/>
      <c r="E26" s="57"/>
      <c r="F26" s="44">
        <v>20988</v>
      </c>
      <c r="G26" s="78"/>
      <c r="H26" s="103">
        <v>21026</v>
      </c>
      <c r="I26" s="78"/>
      <c r="J26" s="44">
        <v>18248</v>
      </c>
      <c r="K26" s="82"/>
      <c r="L26" s="103">
        <v>18786</v>
      </c>
      <c r="N26" s="58"/>
      <c r="O26" s="58"/>
    </row>
    <row r="27" spans="1:15" ht="16.5" customHeight="1">
      <c r="A27" s="12"/>
      <c r="B27" s="1" t="s">
        <v>189</v>
      </c>
      <c r="C27" s="1"/>
      <c r="D27" s="8">
        <v>13</v>
      </c>
      <c r="E27" s="57"/>
      <c r="F27" s="44">
        <v>1674</v>
      </c>
      <c r="G27" s="78"/>
      <c r="H27" s="103">
        <v>6889</v>
      </c>
      <c r="I27" s="78"/>
      <c r="J27" s="44">
        <v>1674</v>
      </c>
      <c r="K27" s="82"/>
      <c r="L27" s="103">
        <v>6889</v>
      </c>
      <c r="N27" s="58"/>
      <c r="O27" s="58"/>
    </row>
    <row r="28" spans="1:15" ht="16.5" customHeight="1">
      <c r="A28" s="12"/>
      <c r="B28" s="1" t="s">
        <v>152</v>
      </c>
      <c r="C28" s="1"/>
      <c r="D28" s="8"/>
      <c r="E28" s="57"/>
      <c r="F28" s="44">
        <v>190507</v>
      </c>
      <c r="G28" s="78"/>
      <c r="H28" s="103">
        <v>39686</v>
      </c>
      <c r="I28" s="78"/>
      <c r="J28" s="44">
        <v>117850</v>
      </c>
      <c r="K28" s="82"/>
      <c r="L28" s="103">
        <v>68035</v>
      </c>
      <c r="N28" s="58"/>
      <c r="O28" s="58"/>
    </row>
    <row r="29" spans="1:15" ht="16.5" customHeight="1">
      <c r="A29" s="12"/>
      <c r="B29" s="4" t="s">
        <v>215</v>
      </c>
      <c r="C29" s="1"/>
      <c r="D29" s="123"/>
      <c r="E29" s="57"/>
      <c r="F29" s="44">
        <v>-24255</v>
      </c>
      <c r="G29" s="78"/>
      <c r="H29" s="103">
        <v>-24462</v>
      </c>
      <c r="I29" s="78"/>
      <c r="J29" s="44">
        <v>-8307</v>
      </c>
      <c r="K29" s="82"/>
      <c r="L29" s="103">
        <v>-14607</v>
      </c>
      <c r="N29" s="58"/>
      <c r="O29" s="58"/>
    </row>
    <row r="30" spans="1:15" ht="16.5" customHeight="1">
      <c r="A30" s="12"/>
      <c r="B30" s="4" t="s">
        <v>161</v>
      </c>
      <c r="C30" s="1"/>
      <c r="D30" s="123"/>
      <c r="E30" s="57"/>
      <c r="F30" s="44">
        <v>30452</v>
      </c>
      <c r="G30" s="78"/>
      <c r="H30" s="103">
        <v>51696</v>
      </c>
      <c r="I30" s="78"/>
      <c r="J30" s="44">
        <v>0</v>
      </c>
      <c r="K30" s="82"/>
      <c r="L30" s="103" t="s">
        <v>199</v>
      </c>
      <c r="N30" s="58"/>
      <c r="O30" s="58"/>
    </row>
    <row r="31" spans="1:15" ht="16.5" customHeight="1">
      <c r="A31" s="12"/>
      <c r="B31" s="1"/>
      <c r="C31" s="1"/>
      <c r="E31" s="57"/>
      <c r="F31" s="44"/>
      <c r="G31" s="78"/>
      <c r="I31" s="78"/>
      <c r="J31" s="44"/>
      <c r="K31" s="82"/>
      <c r="N31" s="58"/>
      <c r="O31" s="58"/>
    </row>
    <row r="32" spans="1:15" ht="16.5" customHeight="1">
      <c r="A32" s="121" t="s">
        <v>80</v>
      </c>
      <c r="B32" s="1"/>
      <c r="C32" s="1"/>
      <c r="E32" s="57"/>
      <c r="F32" s="44"/>
      <c r="G32" s="78"/>
      <c r="I32" s="78"/>
      <c r="J32" s="44"/>
      <c r="K32" s="82"/>
    </row>
    <row r="33" spans="1:12" ht="16.5" customHeight="1">
      <c r="A33" s="121"/>
      <c r="B33" s="146" t="s">
        <v>81</v>
      </c>
      <c r="C33" s="1"/>
      <c r="E33" s="57"/>
      <c r="F33" s="44">
        <v>-3121</v>
      </c>
      <c r="G33" s="78"/>
      <c r="H33" s="103">
        <v>-16301</v>
      </c>
      <c r="I33" s="78"/>
      <c r="J33" s="44">
        <v>-46412</v>
      </c>
      <c r="K33" s="82"/>
      <c r="L33" s="103">
        <v>-76447</v>
      </c>
    </row>
    <row r="34" spans="1:12" ht="16.5" customHeight="1">
      <c r="A34" s="121"/>
      <c r="B34" s="146" t="s">
        <v>162</v>
      </c>
      <c r="C34" s="1"/>
      <c r="E34" s="57"/>
      <c r="F34" s="44">
        <v>-579246</v>
      </c>
      <c r="G34" s="78"/>
      <c r="H34" s="103">
        <v>-4289461</v>
      </c>
      <c r="I34" s="78"/>
      <c r="J34" s="44">
        <v>-1687763</v>
      </c>
      <c r="K34" s="82"/>
      <c r="L34" s="103">
        <v>-3591163</v>
      </c>
    </row>
    <row r="35" spans="1:12" ht="16.5" customHeight="1">
      <c r="A35" s="121"/>
      <c r="B35" s="146" t="s">
        <v>137</v>
      </c>
      <c r="C35" s="1"/>
      <c r="E35" s="57"/>
      <c r="F35" s="44">
        <v>-379726</v>
      </c>
      <c r="G35" s="78"/>
      <c r="H35" s="103">
        <v>-261687</v>
      </c>
      <c r="I35" s="78"/>
      <c r="J35" s="44">
        <v>-19279</v>
      </c>
      <c r="K35" s="82"/>
      <c r="L35" s="103">
        <v>-261687</v>
      </c>
    </row>
    <row r="36" spans="1:12" ht="16.5" customHeight="1">
      <c r="A36" s="121"/>
      <c r="B36" s="146" t="s">
        <v>163</v>
      </c>
      <c r="C36" s="1"/>
      <c r="E36" s="57"/>
      <c r="F36" s="44">
        <v>-33131</v>
      </c>
      <c r="G36" s="78"/>
      <c r="H36" s="103">
        <v>-162850</v>
      </c>
      <c r="I36" s="78"/>
      <c r="J36" s="44">
        <v>-163888</v>
      </c>
      <c r="K36" s="82"/>
      <c r="L36" s="103">
        <v>-141851</v>
      </c>
    </row>
    <row r="37" spans="1:12" ht="16.5" customHeight="1">
      <c r="A37" s="34"/>
      <c r="B37" s="145" t="s">
        <v>53</v>
      </c>
      <c r="C37" s="145"/>
      <c r="E37" s="57"/>
      <c r="F37" s="44">
        <v>-36207</v>
      </c>
      <c r="G37" s="78"/>
      <c r="H37" s="103">
        <v>-34415</v>
      </c>
      <c r="I37" s="78"/>
      <c r="J37" s="44">
        <v>-8560</v>
      </c>
      <c r="K37" s="82"/>
      <c r="L37" s="103">
        <v>-2707</v>
      </c>
    </row>
    <row r="38" spans="1:12" s="69" customFormat="1" ht="16.5" customHeight="1">
      <c r="A38" s="4"/>
      <c r="B38" s="145" t="s">
        <v>78</v>
      </c>
      <c r="C38" s="145"/>
      <c r="D38" s="57"/>
      <c r="E38" s="57"/>
      <c r="F38" s="44">
        <v>-7968</v>
      </c>
      <c r="G38" s="78"/>
      <c r="H38" s="103">
        <v>-10218</v>
      </c>
      <c r="I38" s="78"/>
      <c r="J38" s="44">
        <v>-5612</v>
      </c>
      <c r="K38" s="82"/>
      <c r="L38" s="103">
        <v>-3667</v>
      </c>
    </row>
    <row r="39" spans="1:12" s="69" customFormat="1" ht="16.5" customHeight="1">
      <c r="A39" s="4"/>
      <c r="B39" s="145" t="s">
        <v>110</v>
      </c>
      <c r="C39" s="145"/>
      <c r="D39" s="57"/>
      <c r="E39" s="57"/>
      <c r="F39" s="44">
        <v>-681677</v>
      </c>
      <c r="G39" s="78"/>
      <c r="H39" s="103">
        <v>418987</v>
      </c>
      <c r="I39" s="78"/>
      <c r="J39" s="44">
        <v>-614549</v>
      </c>
      <c r="K39" s="82"/>
      <c r="L39" s="103">
        <v>417876</v>
      </c>
    </row>
    <row r="40" spans="1:12" s="69" customFormat="1" ht="16.5" customHeight="1">
      <c r="A40" s="4"/>
      <c r="B40" s="147" t="s">
        <v>54</v>
      </c>
      <c r="C40" s="147"/>
      <c r="D40" s="57"/>
      <c r="E40" s="57"/>
      <c r="F40" s="44">
        <v>-274667</v>
      </c>
      <c r="G40" s="78"/>
      <c r="H40" s="103">
        <v>-49938</v>
      </c>
      <c r="I40" s="78"/>
      <c r="J40" s="44">
        <v>-129812</v>
      </c>
      <c r="K40" s="82"/>
      <c r="L40" s="103">
        <v>-133190</v>
      </c>
    </row>
    <row r="41" spans="1:12" s="69" customFormat="1" ht="16.5" customHeight="1">
      <c r="A41" s="4"/>
      <c r="B41" s="147" t="s">
        <v>56</v>
      </c>
      <c r="C41" s="147"/>
      <c r="D41" s="57"/>
      <c r="E41" s="57"/>
      <c r="F41" s="44">
        <v>24842</v>
      </c>
      <c r="G41" s="78"/>
      <c r="H41" s="103">
        <v>188224</v>
      </c>
      <c r="I41" s="78"/>
      <c r="J41" s="44">
        <v>175476</v>
      </c>
      <c r="K41" s="82"/>
      <c r="L41" s="103">
        <v>97567</v>
      </c>
    </row>
    <row r="42" spans="1:12" s="69" customFormat="1" ht="16.5" customHeight="1">
      <c r="A42" s="4"/>
      <c r="B42" s="147" t="s">
        <v>57</v>
      </c>
      <c r="C42" s="147"/>
      <c r="D42" s="57"/>
      <c r="E42" s="57"/>
      <c r="F42" s="44">
        <v>66375</v>
      </c>
      <c r="G42" s="78"/>
      <c r="H42" s="103">
        <v>7589</v>
      </c>
      <c r="I42" s="78"/>
      <c r="J42" s="44">
        <v>58275</v>
      </c>
      <c r="K42" s="82"/>
      <c r="L42" s="103">
        <v>6161</v>
      </c>
    </row>
    <row r="43" spans="1:12" s="69" customFormat="1" ht="16.5" customHeight="1">
      <c r="A43" s="4"/>
      <c r="B43" s="147" t="s">
        <v>58</v>
      </c>
      <c r="C43" s="147"/>
      <c r="D43" s="57"/>
      <c r="E43" s="57"/>
      <c r="F43" s="44">
        <v>4462</v>
      </c>
      <c r="G43" s="78"/>
      <c r="H43" s="103">
        <v>2699</v>
      </c>
      <c r="I43" s="78"/>
      <c r="J43" s="44">
        <v>1714</v>
      </c>
      <c r="K43" s="82"/>
      <c r="L43" s="103">
        <v>443</v>
      </c>
    </row>
    <row r="44" spans="1:12" s="69" customFormat="1" ht="16.5" customHeight="1">
      <c r="A44" s="4"/>
      <c r="B44" s="147" t="s">
        <v>60</v>
      </c>
      <c r="C44" s="147"/>
      <c r="D44" s="57"/>
      <c r="E44" s="57"/>
      <c r="F44" s="44">
        <v>76615</v>
      </c>
      <c r="G44" s="78"/>
      <c r="H44" s="103">
        <v>74238</v>
      </c>
      <c r="I44" s="78"/>
      <c r="J44" s="44">
        <v>52981</v>
      </c>
      <c r="K44" s="82"/>
      <c r="L44" s="103">
        <v>41341</v>
      </c>
    </row>
    <row r="45" spans="1:12" ht="16.5" customHeight="1">
      <c r="B45" s="145" t="s">
        <v>61</v>
      </c>
      <c r="C45" s="145"/>
      <c r="E45" s="57"/>
      <c r="F45" s="43">
        <v>-179</v>
      </c>
      <c r="G45" s="78"/>
      <c r="H45" s="5">
        <v>134</v>
      </c>
      <c r="I45" s="78"/>
      <c r="J45" s="43">
        <v>0</v>
      </c>
      <c r="K45" s="82"/>
      <c r="L45" s="5">
        <v>0</v>
      </c>
    </row>
    <row r="46" spans="1:12" s="69" customFormat="1" ht="16.5" customHeight="1">
      <c r="A46" s="4"/>
      <c r="B46" s="165"/>
      <c r="C46" s="165"/>
      <c r="D46" s="57"/>
      <c r="E46" s="57"/>
      <c r="F46" s="44"/>
      <c r="G46" s="78"/>
      <c r="H46" s="103"/>
      <c r="I46" s="78"/>
      <c r="J46" s="44"/>
      <c r="K46" s="82"/>
      <c r="L46" s="103"/>
    </row>
    <row r="47" spans="1:12" s="69" customFormat="1" ht="16.5" customHeight="1">
      <c r="A47" s="148" t="s">
        <v>200</v>
      </c>
      <c r="B47" s="148"/>
      <c r="C47" s="148"/>
      <c r="D47" s="57"/>
      <c r="E47" s="57"/>
      <c r="F47" s="44">
        <f>SUM(F13:F45)</f>
        <v>-243378</v>
      </c>
      <c r="G47" s="78"/>
      <c r="H47" s="103">
        <f>SUM(H13:H45)</f>
        <v>-2720168</v>
      </c>
      <c r="I47" s="78"/>
      <c r="J47" s="44">
        <f>SUM(J13:J45)</f>
        <v>-1099513</v>
      </c>
      <c r="K47" s="82"/>
      <c r="L47" s="103">
        <f>SUM(L13:L45)</f>
        <v>-2284415</v>
      </c>
    </row>
    <row r="48" spans="1:12" s="69" customFormat="1" ht="16.5" customHeight="1">
      <c r="A48" s="165"/>
      <c r="B48" s="4" t="s">
        <v>153</v>
      </c>
      <c r="C48" s="149"/>
      <c r="D48" s="57"/>
      <c r="E48" s="57"/>
      <c r="F48" s="44">
        <v>-418409</v>
      </c>
      <c r="G48" s="78"/>
      <c r="H48" s="103">
        <v>-363937</v>
      </c>
      <c r="I48" s="78"/>
      <c r="J48" s="44">
        <v>-393151</v>
      </c>
      <c r="K48" s="82"/>
      <c r="L48" s="103">
        <v>-276495</v>
      </c>
    </row>
    <row r="49" spans="1:12" s="69" customFormat="1" ht="16.5" customHeight="1">
      <c r="A49" s="165"/>
      <c r="B49" s="4" t="s">
        <v>256</v>
      </c>
      <c r="C49" s="149"/>
      <c r="D49" s="57"/>
      <c r="E49" s="57"/>
      <c r="F49" s="43">
        <v>-316282</v>
      </c>
      <c r="G49" s="78"/>
      <c r="H49" s="5">
        <v>-284194</v>
      </c>
      <c r="I49" s="78"/>
      <c r="J49" s="43">
        <v>-296021</v>
      </c>
      <c r="K49" s="82"/>
      <c r="L49" s="5">
        <v>-244132</v>
      </c>
    </row>
    <row r="50" spans="1:12" s="69" customFormat="1" ht="16.5" customHeight="1">
      <c r="A50" s="149"/>
      <c r="B50" s="149"/>
      <c r="C50" s="149"/>
      <c r="D50" s="57"/>
      <c r="E50" s="57"/>
      <c r="F50" s="44"/>
      <c r="G50" s="78"/>
      <c r="H50" s="103"/>
      <c r="I50" s="78"/>
      <c r="J50" s="44"/>
      <c r="K50" s="82"/>
      <c r="L50" s="103"/>
    </row>
    <row r="51" spans="1:12" s="69" customFormat="1" ht="16.5" customHeight="1">
      <c r="A51" s="150" t="s">
        <v>250</v>
      </c>
      <c r="B51" s="165"/>
      <c r="C51" s="165"/>
      <c r="D51" s="142"/>
      <c r="E51" s="142"/>
      <c r="F51" s="43">
        <f>SUM(F47:F50)</f>
        <v>-978069</v>
      </c>
      <c r="G51" s="166"/>
      <c r="H51" s="5">
        <f>SUM(H47:H50)</f>
        <v>-3368299</v>
      </c>
      <c r="I51" s="166"/>
      <c r="J51" s="43">
        <f>SUM(J47:J50)</f>
        <v>-1788685</v>
      </c>
      <c r="K51" s="167"/>
      <c r="L51" s="5">
        <f>SUM(L47:L50)</f>
        <v>-2805042</v>
      </c>
    </row>
    <row r="52" spans="1:12" s="69" customFormat="1" ht="16.5" customHeight="1">
      <c r="A52" s="165"/>
      <c r="B52" s="165"/>
      <c r="C52" s="165"/>
      <c r="D52" s="168"/>
      <c r="E52" s="168"/>
      <c r="F52" s="3"/>
      <c r="G52" s="169"/>
      <c r="H52" s="3"/>
      <c r="I52" s="169"/>
      <c r="J52" s="3"/>
      <c r="K52" s="170"/>
      <c r="L52" s="3"/>
    </row>
    <row r="53" spans="1:12" s="69" customFormat="1" ht="16.5" customHeight="1">
      <c r="A53" s="165"/>
      <c r="B53" s="165"/>
      <c r="C53" s="165"/>
      <c r="D53" s="168"/>
      <c r="E53" s="168"/>
      <c r="F53" s="3"/>
      <c r="G53" s="169"/>
      <c r="H53" s="3"/>
      <c r="I53" s="169"/>
      <c r="J53" s="3"/>
      <c r="K53" s="170"/>
      <c r="L53" s="3"/>
    </row>
    <row r="54" spans="1:12" s="69" customFormat="1" ht="5.25" customHeight="1">
      <c r="A54" s="165"/>
      <c r="B54" s="165"/>
      <c r="C54" s="165"/>
      <c r="D54" s="168"/>
      <c r="E54" s="168"/>
      <c r="F54" s="3"/>
      <c r="G54" s="169"/>
      <c r="H54" s="3"/>
      <c r="I54" s="169"/>
      <c r="J54" s="3"/>
      <c r="K54" s="170"/>
      <c r="L54" s="3"/>
    </row>
    <row r="55" spans="1:12" ht="21.95" customHeight="1">
      <c r="A55" s="198" t="s">
        <v>111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</row>
    <row r="56" spans="1:12" ht="16.5" customHeight="1">
      <c r="A56" s="6" t="str">
        <f>+A1</f>
        <v>SC Asset Corporation Public Company Limited</v>
      </c>
      <c r="B56" s="6"/>
      <c r="C56" s="6"/>
      <c r="E56" s="70"/>
      <c r="G56" s="53"/>
      <c r="I56" s="53"/>
      <c r="J56" s="162"/>
      <c r="K56" s="53"/>
      <c r="L56" s="163"/>
    </row>
    <row r="57" spans="1:12" ht="16.5" customHeight="1">
      <c r="A57" s="12" t="s">
        <v>93</v>
      </c>
      <c r="B57" s="6"/>
      <c r="C57" s="6"/>
      <c r="E57" s="70"/>
      <c r="G57" s="53"/>
      <c r="I57" s="53"/>
      <c r="K57" s="53"/>
    </row>
    <row r="58" spans="1:12" ht="16.5" customHeight="1">
      <c r="A58" s="164" t="str">
        <f>A3</f>
        <v>For the six-month period ended 30 June 2023</v>
      </c>
      <c r="B58" s="164"/>
      <c r="C58" s="164"/>
      <c r="D58" s="83"/>
      <c r="E58" s="73"/>
      <c r="F58" s="63"/>
      <c r="G58" s="74"/>
      <c r="H58" s="5"/>
      <c r="I58" s="74"/>
      <c r="J58" s="63"/>
      <c r="K58" s="74"/>
      <c r="L58" s="5"/>
    </row>
    <row r="59" spans="1:12" ht="15.6" customHeight="1">
      <c r="A59" s="6"/>
      <c r="B59" s="6"/>
      <c r="C59" s="6"/>
      <c r="E59" s="70"/>
      <c r="G59" s="53"/>
      <c r="I59" s="53"/>
      <c r="K59" s="53"/>
    </row>
    <row r="60" spans="1:12" ht="15.6" customHeight="1">
      <c r="A60" s="6"/>
      <c r="B60" s="6"/>
      <c r="C60" s="6"/>
      <c r="E60" s="70"/>
      <c r="G60" s="53"/>
      <c r="I60" s="53"/>
      <c r="K60" s="53"/>
    </row>
    <row r="61" spans="1:12" ht="15.6" customHeight="1">
      <c r="A61" s="6"/>
      <c r="B61" s="6"/>
      <c r="C61" s="6"/>
      <c r="E61" s="70"/>
      <c r="F61" s="196" t="s">
        <v>104</v>
      </c>
      <c r="G61" s="196"/>
      <c r="H61" s="196"/>
      <c r="I61" s="53"/>
      <c r="J61" s="196" t="s">
        <v>105</v>
      </c>
      <c r="K61" s="196"/>
      <c r="L61" s="196"/>
    </row>
    <row r="62" spans="1:12" ht="15.6" customHeight="1">
      <c r="A62" s="6"/>
      <c r="B62" s="6"/>
      <c r="C62" s="6"/>
      <c r="E62" s="70"/>
      <c r="F62" s="195" t="s">
        <v>141</v>
      </c>
      <c r="G62" s="195"/>
      <c r="H62" s="195"/>
      <c r="I62" s="53"/>
      <c r="J62" s="195" t="s">
        <v>141</v>
      </c>
      <c r="K62" s="195"/>
      <c r="L62" s="195"/>
    </row>
    <row r="63" spans="1:12" s="69" customFormat="1" ht="15.6" customHeight="1">
      <c r="A63" s="6"/>
      <c r="B63" s="6"/>
      <c r="C63" s="6"/>
      <c r="D63" s="57"/>
      <c r="E63" s="70"/>
      <c r="F63" s="55" t="s">
        <v>133</v>
      </c>
      <c r="G63" s="54"/>
      <c r="H63" s="104" t="s">
        <v>133</v>
      </c>
      <c r="I63" s="53"/>
      <c r="J63" s="55" t="s">
        <v>133</v>
      </c>
      <c r="K63" s="54"/>
      <c r="L63" s="104" t="s">
        <v>133</v>
      </c>
    </row>
    <row r="64" spans="1:12" ht="15.6" customHeight="1">
      <c r="A64" s="6"/>
      <c r="B64" s="6"/>
      <c r="C64" s="6"/>
      <c r="E64" s="70"/>
      <c r="F64" s="88" t="s">
        <v>175</v>
      </c>
      <c r="G64" s="54"/>
      <c r="H64" s="109" t="s">
        <v>175</v>
      </c>
      <c r="I64" s="53"/>
      <c r="J64" s="88" t="s">
        <v>175</v>
      </c>
      <c r="K64" s="54"/>
      <c r="L64" s="109" t="s">
        <v>175</v>
      </c>
    </row>
    <row r="65" spans="1:12" ht="15.6" customHeight="1">
      <c r="E65" s="58"/>
      <c r="F65" s="88" t="s">
        <v>219</v>
      </c>
      <c r="G65" s="89"/>
      <c r="H65" s="109" t="s">
        <v>183</v>
      </c>
      <c r="I65" s="58"/>
      <c r="J65" s="88" t="s">
        <v>219</v>
      </c>
      <c r="K65" s="89"/>
      <c r="L65" s="109" t="s">
        <v>183</v>
      </c>
    </row>
    <row r="66" spans="1:12" s="69" customFormat="1" ht="15.6" customHeight="1">
      <c r="A66" s="4"/>
      <c r="B66" s="4"/>
      <c r="C66" s="4"/>
      <c r="D66" s="160" t="s">
        <v>0</v>
      </c>
      <c r="E66" s="40"/>
      <c r="F66" s="38" t="s">
        <v>136</v>
      </c>
      <c r="G66" s="36"/>
      <c r="H66" s="38" t="s">
        <v>136</v>
      </c>
      <c r="I66" s="36"/>
      <c r="J66" s="38" t="s">
        <v>136</v>
      </c>
      <c r="K66" s="36"/>
      <c r="L66" s="38" t="s">
        <v>136</v>
      </c>
    </row>
    <row r="67" spans="1:12" ht="15.6" customHeight="1">
      <c r="A67" s="34" t="s">
        <v>69</v>
      </c>
      <c r="B67" s="165"/>
      <c r="C67" s="165"/>
      <c r="E67" s="57"/>
      <c r="F67" s="44"/>
      <c r="G67" s="78"/>
      <c r="I67" s="78"/>
      <c r="J67" s="44"/>
      <c r="K67" s="82"/>
    </row>
    <row r="68" spans="1:12" ht="15.6" customHeight="1">
      <c r="B68" s="151" t="s">
        <v>206</v>
      </c>
      <c r="C68" s="165"/>
      <c r="E68" s="57"/>
      <c r="F68" s="44">
        <v>0</v>
      </c>
      <c r="G68" s="78"/>
      <c r="H68" s="103">
        <v>323157</v>
      </c>
      <c r="I68" s="78"/>
      <c r="J68" s="44">
        <v>0</v>
      </c>
      <c r="K68" s="82"/>
      <c r="L68" s="103">
        <v>302307</v>
      </c>
    </row>
    <row r="69" spans="1:12" ht="15.6" customHeight="1">
      <c r="B69" s="151" t="s">
        <v>251</v>
      </c>
      <c r="D69" s="123">
        <v>18.399999999999999</v>
      </c>
      <c r="E69" s="57"/>
      <c r="F69" s="44">
        <v>0</v>
      </c>
      <c r="G69" s="78"/>
      <c r="H69" s="103">
        <v>0</v>
      </c>
      <c r="I69" s="78"/>
      <c r="J69" s="44">
        <v>-459948</v>
      </c>
      <c r="K69" s="82"/>
      <c r="L69" s="103">
        <v>0</v>
      </c>
    </row>
    <row r="70" spans="1:12" ht="15.6" customHeight="1">
      <c r="B70" s="151" t="s">
        <v>201</v>
      </c>
      <c r="D70" s="123">
        <v>18.399999999999999</v>
      </c>
      <c r="E70" s="57"/>
      <c r="F70" s="44">
        <v>-418219</v>
      </c>
      <c r="G70" s="78"/>
      <c r="H70" s="103">
        <v>0</v>
      </c>
      <c r="I70" s="78"/>
      <c r="J70" s="44">
        <v>-952219</v>
      </c>
      <c r="K70" s="82"/>
      <c r="L70" s="103">
        <v>-468600</v>
      </c>
    </row>
    <row r="71" spans="1:12" ht="15.6" customHeight="1">
      <c r="B71" s="151" t="s">
        <v>211</v>
      </c>
      <c r="D71" s="123">
        <v>18.399999999999999</v>
      </c>
      <c r="E71" s="57"/>
      <c r="F71" s="44">
        <v>0</v>
      </c>
      <c r="G71" s="78"/>
      <c r="H71" s="103" t="s">
        <v>212</v>
      </c>
      <c r="I71" s="78"/>
      <c r="J71" s="44">
        <v>0</v>
      </c>
      <c r="K71" s="82"/>
      <c r="L71" s="103">
        <v>230000</v>
      </c>
    </row>
    <row r="72" spans="1:12" ht="15.6" customHeight="1">
      <c r="B72" s="151" t="s">
        <v>252</v>
      </c>
      <c r="D72" s="123"/>
      <c r="E72" s="57"/>
      <c r="F72" s="44">
        <v>41541</v>
      </c>
      <c r="G72" s="78"/>
      <c r="H72" s="103">
        <v>0</v>
      </c>
      <c r="I72" s="78"/>
      <c r="J72" s="44">
        <v>45000</v>
      </c>
      <c r="K72" s="82"/>
      <c r="L72" s="103">
        <v>0</v>
      </c>
    </row>
    <row r="73" spans="1:12" ht="15.6" customHeight="1">
      <c r="B73" s="151" t="s">
        <v>165</v>
      </c>
      <c r="D73" s="123"/>
      <c r="E73" s="57"/>
      <c r="F73" s="44">
        <v>0</v>
      </c>
      <c r="G73" s="78"/>
      <c r="H73" s="103">
        <v>0</v>
      </c>
      <c r="I73" s="78"/>
      <c r="J73" s="44">
        <v>-96750</v>
      </c>
      <c r="K73" s="82"/>
      <c r="L73" s="103">
        <v>-100200</v>
      </c>
    </row>
    <row r="74" spans="1:12" ht="15.6" customHeight="1">
      <c r="B74" s="151" t="s">
        <v>202</v>
      </c>
      <c r="D74" s="123"/>
      <c r="E74" s="57"/>
      <c r="F74" s="44">
        <v>-65139</v>
      </c>
      <c r="G74" s="78"/>
      <c r="H74" s="103">
        <v>-18868</v>
      </c>
      <c r="I74" s="78"/>
      <c r="J74" s="44">
        <v>0</v>
      </c>
      <c r="K74" s="82"/>
      <c r="L74" s="103">
        <v>0</v>
      </c>
    </row>
    <row r="75" spans="1:12" ht="15.6" customHeight="1">
      <c r="A75" s="152"/>
      <c r="B75" s="151" t="s">
        <v>203</v>
      </c>
      <c r="C75" s="152"/>
      <c r="D75" s="8"/>
      <c r="E75" s="57"/>
      <c r="F75" s="44">
        <v>-111820</v>
      </c>
      <c r="G75" s="78"/>
      <c r="H75" s="103">
        <v>-325210</v>
      </c>
      <c r="I75" s="78"/>
      <c r="J75" s="44">
        <v>-11713</v>
      </c>
      <c r="L75" s="103">
        <v>-12254</v>
      </c>
    </row>
    <row r="76" spans="1:12" ht="15.6" customHeight="1">
      <c r="A76" s="152"/>
      <c r="B76" s="151" t="s">
        <v>204</v>
      </c>
      <c r="C76" s="152"/>
      <c r="D76" s="8"/>
      <c r="E76" s="57"/>
      <c r="F76" s="44"/>
      <c r="G76" s="78"/>
      <c r="I76" s="78"/>
      <c r="J76" s="44"/>
    </row>
    <row r="77" spans="1:12" ht="15.6" customHeight="1">
      <c r="A77" s="152"/>
      <c r="B77" s="151"/>
      <c r="C77" s="152" t="s">
        <v>164</v>
      </c>
      <c r="D77" s="8">
        <v>10</v>
      </c>
      <c r="E77" s="57"/>
      <c r="F77" s="44">
        <v>-110652</v>
      </c>
      <c r="G77" s="78"/>
      <c r="H77" s="103">
        <v>-38027</v>
      </c>
      <c r="I77" s="78"/>
      <c r="J77" s="44">
        <v>-44624</v>
      </c>
      <c r="L77" s="103">
        <v>-10746</v>
      </c>
    </row>
    <row r="78" spans="1:12" ht="15.6" customHeight="1">
      <c r="A78" s="152"/>
      <c r="B78" s="151" t="s">
        <v>205</v>
      </c>
      <c r="C78" s="152"/>
      <c r="D78" s="4"/>
      <c r="E78" s="57"/>
      <c r="F78" s="44">
        <v>-11447</v>
      </c>
      <c r="G78" s="78"/>
      <c r="H78" s="103">
        <v>-17158</v>
      </c>
      <c r="I78" s="78"/>
      <c r="J78" s="44">
        <v>-11447</v>
      </c>
      <c r="L78" s="103">
        <v>-17158</v>
      </c>
    </row>
    <row r="79" spans="1:12" ht="15.6" customHeight="1">
      <c r="A79" s="152"/>
      <c r="B79" s="151" t="s">
        <v>207</v>
      </c>
      <c r="C79" s="152"/>
      <c r="D79" s="4"/>
      <c r="E79" s="57"/>
      <c r="F79" s="44"/>
      <c r="G79" s="78"/>
      <c r="I79" s="78"/>
      <c r="J79" s="44"/>
    </row>
    <row r="80" spans="1:12" ht="15.6" customHeight="1">
      <c r="C80" s="4" t="s">
        <v>139</v>
      </c>
      <c r="E80" s="57"/>
      <c r="F80" s="43">
        <v>4</v>
      </c>
      <c r="G80" s="78"/>
      <c r="H80" s="5">
        <v>651</v>
      </c>
      <c r="I80" s="78"/>
      <c r="J80" s="43">
        <v>4</v>
      </c>
      <c r="L80" s="5">
        <v>90</v>
      </c>
    </row>
    <row r="81" spans="1:12" ht="9.9499999999999993" customHeight="1">
      <c r="E81" s="57"/>
      <c r="F81" s="44"/>
      <c r="G81" s="78"/>
      <c r="I81" s="78"/>
      <c r="J81" s="44"/>
    </row>
    <row r="82" spans="1:12" ht="15.6" customHeight="1">
      <c r="A82" s="153" t="s">
        <v>253</v>
      </c>
      <c r="B82" s="153"/>
      <c r="C82" s="153"/>
      <c r="E82" s="57"/>
      <c r="F82" s="43">
        <f>SUM(F68:F80)</f>
        <v>-675732</v>
      </c>
      <c r="G82" s="78"/>
      <c r="H82" s="5">
        <f>SUM(H68:H80)</f>
        <v>-75455</v>
      </c>
      <c r="I82" s="78"/>
      <c r="J82" s="43">
        <f>SUM(J68:J80)</f>
        <v>-1531697</v>
      </c>
      <c r="K82" s="82"/>
      <c r="L82" s="5">
        <f>SUM(L68:L80)</f>
        <v>-76561</v>
      </c>
    </row>
    <row r="83" spans="1:12" ht="9.9499999999999993" customHeight="1">
      <c r="E83" s="57"/>
      <c r="F83" s="44"/>
      <c r="G83" s="78"/>
      <c r="I83" s="78"/>
      <c r="J83" s="44"/>
      <c r="K83" s="82"/>
    </row>
    <row r="84" spans="1:12" ht="15.6" customHeight="1">
      <c r="A84" s="154" t="s">
        <v>27</v>
      </c>
      <c r="E84" s="57"/>
      <c r="F84" s="44"/>
      <c r="G84" s="78"/>
      <c r="I84" s="78"/>
      <c r="J84" s="44"/>
      <c r="K84" s="82"/>
    </row>
    <row r="85" spans="1:12" ht="15.6" customHeight="1">
      <c r="A85" s="155"/>
      <c r="B85" s="4" t="s">
        <v>208</v>
      </c>
      <c r="E85" s="57"/>
      <c r="F85" s="44"/>
      <c r="G85" s="78"/>
      <c r="I85" s="78"/>
      <c r="J85" s="44"/>
      <c r="K85" s="82"/>
    </row>
    <row r="86" spans="1:12" ht="15.6" customHeight="1">
      <c r="C86" s="4" t="s">
        <v>134</v>
      </c>
      <c r="D86" s="8"/>
      <c r="E86" s="57"/>
      <c r="F86" s="44">
        <v>2237906</v>
      </c>
      <c r="G86" s="78"/>
      <c r="H86" s="103">
        <v>857384</v>
      </c>
      <c r="I86" s="78"/>
      <c r="J86" s="44">
        <v>2803506</v>
      </c>
      <c r="K86" s="82"/>
      <c r="L86" s="103">
        <v>857384</v>
      </c>
    </row>
    <row r="87" spans="1:12" ht="15.6" customHeight="1">
      <c r="A87" s="155"/>
      <c r="B87" s="4" t="s">
        <v>166</v>
      </c>
      <c r="D87" s="123"/>
      <c r="E87" s="57"/>
      <c r="F87" s="44"/>
      <c r="G87" s="78"/>
      <c r="I87" s="78"/>
      <c r="J87" s="44"/>
      <c r="K87" s="82"/>
    </row>
    <row r="88" spans="1:12" ht="15.6" customHeight="1">
      <c r="C88" s="4" t="s">
        <v>134</v>
      </c>
      <c r="D88" s="8">
        <v>11</v>
      </c>
      <c r="F88" s="44">
        <v>5650453</v>
      </c>
      <c r="H88" s="103">
        <v>1324973</v>
      </c>
      <c r="I88" s="78"/>
      <c r="J88" s="44">
        <v>4835000</v>
      </c>
      <c r="K88" s="82"/>
      <c r="L88" s="103">
        <v>515000</v>
      </c>
    </row>
    <row r="89" spans="1:12" ht="15.6" customHeight="1">
      <c r="A89" s="155"/>
      <c r="B89" s="4" t="s">
        <v>167</v>
      </c>
      <c r="D89" s="8">
        <v>11</v>
      </c>
      <c r="E89" s="57"/>
      <c r="F89" s="44">
        <v>2200000</v>
      </c>
      <c r="G89" s="78"/>
      <c r="H89" s="103">
        <v>2600000</v>
      </c>
      <c r="I89" s="78"/>
      <c r="J89" s="44">
        <v>2200000</v>
      </c>
      <c r="K89" s="82"/>
      <c r="L89" s="103">
        <v>2600000</v>
      </c>
    </row>
    <row r="90" spans="1:12" ht="15.6" customHeight="1">
      <c r="A90" s="155"/>
      <c r="B90" s="4" t="s">
        <v>178</v>
      </c>
      <c r="D90" s="8">
        <v>14</v>
      </c>
      <c r="E90" s="57"/>
      <c r="F90" s="44">
        <v>107409</v>
      </c>
      <c r="G90" s="78"/>
      <c r="H90" s="103">
        <v>76737</v>
      </c>
      <c r="I90" s="78"/>
      <c r="J90" s="44">
        <v>107409</v>
      </c>
      <c r="K90" s="82"/>
      <c r="L90" s="103">
        <v>76737</v>
      </c>
    </row>
    <row r="91" spans="1:12" ht="15.6" customHeight="1">
      <c r="A91" s="155"/>
      <c r="B91" s="4" t="s">
        <v>209</v>
      </c>
      <c r="D91" s="8"/>
      <c r="E91" s="57"/>
      <c r="F91" s="44">
        <v>2093</v>
      </c>
      <c r="G91" s="78"/>
      <c r="H91" s="103">
        <v>210</v>
      </c>
      <c r="I91" s="78"/>
      <c r="J91" s="44">
        <v>2093</v>
      </c>
      <c r="K91" s="82"/>
      <c r="L91" s="103">
        <v>210</v>
      </c>
    </row>
    <row r="92" spans="1:12" ht="15.6" customHeight="1">
      <c r="A92" s="155"/>
      <c r="B92" s="4" t="s">
        <v>168</v>
      </c>
      <c r="D92" s="8"/>
      <c r="E92" s="57"/>
      <c r="F92" s="44"/>
      <c r="G92" s="78"/>
      <c r="I92" s="78"/>
      <c r="J92" s="44"/>
      <c r="K92" s="82"/>
    </row>
    <row r="93" spans="1:12" ht="15.6" customHeight="1">
      <c r="A93" s="148"/>
      <c r="C93" s="171" t="s">
        <v>134</v>
      </c>
      <c r="D93" s="8">
        <v>11</v>
      </c>
      <c r="E93" s="57"/>
      <c r="F93" s="44">
        <v>-6245321</v>
      </c>
      <c r="G93" s="78"/>
      <c r="H93" s="103">
        <v>-1134476</v>
      </c>
      <c r="I93" s="78"/>
      <c r="J93" s="44">
        <v>-4263525</v>
      </c>
      <c r="K93" s="82"/>
      <c r="L93" s="103">
        <v>-994069</v>
      </c>
    </row>
    <row r="94" spans="1:12" ht="15.6" customHeight="1">
      <c r="A94" s="148"/>
      <c r="B94" s="4" t="s">
        <v>169</v>
      </c>
      <c r="C94" s="171"/>
      <c r="D94" s="8">
        <v>11</v>
      </c>
      <c r="E94" s="57"/>
      <c r="F94" s="44">
        <v>-1450000</v>
      </c>
      <c r="G94" s="78"/>
      <c r="H94" s="103">
        <v>-2595000</v>
      </c>
      <c r="I94" s="78"/>
      <c r="J94" s="44">
        <v>-1450000</v>
      </c>
      <c r="K94" s="82"/>
      <c r="L94" s="103">
        <v>-2595000</v>
      </c>
    </row>
    <row r="95" spans="1:12" ht="15.6" customHeight="1">
      <c r="B95" s="148" t="s">
        <v>170</v>
      </c>
      <c r="D95" s="8">
        <v>12</v>
      </c>
      <c r="E95" s="57"/>
      <c r="F95" s="41">
        <v>-6998</v>
      </c>
      <c r="G95" s="166"/>
      <c r="H95" s="3">
        <v>-3977</v>
      </c>
      <c r="I95" s="166"/>
      <c r="J95" s="41">
        <v>-390</v>
      </c>
      <c r="K95" s="167"/>
      <c r="L95" s="3">
        <v>-891</v>
      </c>
    </row>
    <row r="96" spans="1:12" ht="15.6" customHeight="1">
      <c r="B96" s="148" t="s">
        <v>177</v>
      </c>
      <c r="D96" s="8">
        <v>15</v>
      </c>
      <c r="E96" s="57"/>
      <c r="F96" s="43">
        <v>-725003</v>
      </c>
      <c r="G96" s="166"/>
      <c r="H96" s="5">
        <v>-843454</v>
      </c>
      <c r="I96" s="166"/>
      <c r="J96" s="43">
        <v>-725003</v>
      </c>
      <c r="K96" s="167"/>
      <c r="L96" s="5">
        <v>-843454</v>
      </c>
    </row>
    <row r="97" spans="1:12" ht="9.9499999999999993" customHeight="1">
      <c r="D97" s="8"/>
      <c r="E97" s="57"/>
      <c r="F97" s="44"/>
      <c r="G97" s="78"/>
      <c r="I97" s="78"/>
      <c r="J97" s="44"/>
    </row>
    <row r="98" spans="1:12" ht="15.6" customHeight="1">
      <c r="A98" s="150" t="s">
        <v>254</v>
      </c>
      <c r="B98" s="150"/>
      <c r="C98" s="150"/>
      <c r="E98" s="57"/>
      <c r="F98" s="43">
        <f>SUM(F86:F96)</f>
        <v>1770539</v>
      </c>
      <c r="G98" s="78"/>
      <c r="H98" s="5">
        <f>SUM(H86:H96)</f>
        <v>282397</v>
      </c>
      <c r="I98" s="78"/>
      <c r="J98" s="43">
        <f>SUM(J86:J96)</f>
        <v>3509090</v>
      </c>
      <c r="K98" s="82"/>
      <c r="L98" s="5">
        <f>SUM(L86:L96)</f>
        <v>-384083</v>
      </c>
    </row>
    <row r="99" spans="1:12" ht="9.9499999999999993" customHeight="1">
      <c r="A99" s="12"/>
      <c r="B99" s="6"/>
      <c r="C99" s="6"/>
      <c r="E99" s="57"/>
      <c r="F99" s="44"/>
      <c r="G99" s="78"/>
      <c r="I99" s="78"/>
      <c r="J99" s="44"/>
      <c r="K99" s="82"/>
    </row>
    <row r="100" spans="1:12" ht="15.6" customHeight="1">
      <c r="A100" s="156" t="s">
        <v>255</v>
      </c>
      <c r="B100" s="156"/>
      <c r="C100" s="156"/>
      <c r="E100" s="57"/>
      <c r="F100" s="44">
        <f>F51+F82+F98</f>
        <v>116738</v>
      </c>
      <c r="G100" s="78"/>
      <c r="H100" s="103">
        <f>H51+H82+H98</f>
        <v>-3161357</v>
      </c>
      <c r="I100" s="78"/>
      <c r="J100" s="44">
        <f>J51+J82+J98</f>
        <v>188708</v>
      </c>
      <c r="K100" s="82"/>
      <c r="L100" s="103">
        <f>L51+L82+L98</f>
        <v>-3265686</v>
      </c>
    </row>
    <row r="101" spans="1:12" ht="15.6" customHeight="1">
      <c r="A101" s="157" t="s">
        <v>84</v>
      </c>
      <c r="B101" s="6"/>
      <c r="C101" s="6"/>
      <c r="E101" s="57"/>
      <c r="F101" s="44">
        <v>2140115</v>
      </c>
      <c r="G101" s="78"/>
      <c r="H101" s="103">
        <v>5435129</v>
      </c>
      <c r="I101" s="78"/>
      <c r="J101" s="44">
        <v>1192196</v>
      </c>
      <c r="K101" s="82"/>
      <c r="L101" s="103">
        <v>4844753</v>
      </c>
    </row>
    <row r="102" spans="1:12" ht="15.6" customHeight="1">
      <c r="A102" s="157" t="s">
        <v>210</v>
      </c>
      <c r="B102" s="6"/>
      <c r="C102" s="6"/>
      <c r="E102" s="57"/>
      <c r="F102" s="43">
        <v>-241</v>
      </c>
      <c r="G102" s="78"/>
      <c r="H102" s="5">
        <v>-444</v>
      </c>
      <c r="I102" s="78"/>
      <c r="J102" s="43">
        <v>0</v>
      </c>
      <c r="K102" s="82"/>
      <c r="L102" s="5">
        <v>0</v>
      </c>
    </row>
    <row r="103" spans="1:12" ht="9.9499999999999993" customHeight="1">
      <c r="A103" s="12"/>
      <c r="B103" s="6"/>
      <c r="C103" s="6"/>
      <c r="E103" s="57"/>
      <c r="F103" s="44"/>
      <c r="G103" s="78"/>
      <c r="I103" s="78"/>
      <c r="J103" s="44"/>
      <c r="K103" s="82"/>
    </row>
    <row r="104" spans="1:12" ht="15.6" customHeight="1" thickBot="1">
      <c r="A104" s="156" t="s">
        <v>85</v>
      </c>
      <c r="B104" s="6"/>
      <c r="C104" s="6"/>
      <c r="E104" s="57"/>
      <c r="F104" s="45">
        <f>SUM(F100:F102)</f>
        <v>2256612</v>
      </c>
      <c r="H104" s="7">
        <f>SUM(H100:H102)</f>
        <v>2273328</v>
      </c>
      <c r="J104" s="45">
        <f>SUM(J100:J102)</f>
        <v>1380904</v>
      </c>
      <c r="L104" s="7">
        <f>SUM(L100:L102)</f>
        <v>1579067</v>
      </c>
    </row>
    <row r="105" spans="1:12" ht="9.9499999999999993" customHeight="1" thickTop="1">
      <c r="A105" s="156"/>
      <c r="B105" s="6"/>
      <c r="C105" s="6"/>
      <c r="E105" s="57"/>
    </row>
    <row r="106" spans="1:12" ht="15.6" customHeight="1">
      <c r="A106" s="12" t="s">
        <v>82</v>
      </c>
      <c r="B106" s="6"/>
      <c r="C106" s="6"/>
      <c r="E106" s="57"/>
      <c r="G106" s="78"/>
      <c r="I106" s="78"/>
      <c r="K106" s="82"/>
    </row>
    <row r="107" spans="1:12" ht="9.9499999999999993" customHeight="1">
      <c r="A107" s="12"/>
      <c r="B107" s="6"/>
      <c r="C107" s="6"/>
      <c r="E107" s="57"/>
      <c r="G107" s="78"/>
      <c r="I107" s="78"/>
      <c r="K107" s="82"/>
    </row>
    <row r="108" spans="1:12" ht="15.6" customHeight="1">
      <c r="A108" s="121" t="s">
        <v>179</v>
      </c>
      <c r="B108" s="6"/>
      <c r="C108" s="6"/>
      <c r="E108" s="57"/>
      <c r="G108" s="78"/>
      <c r="I108" s="78"/>
      <c r="K108" s="82"/>
    </row>
    <row r="109" spans="1:12" ht="9.9499999999999993" customHeight="1">
      <c r="A109" s="12"/>
      <c r="B109" s="6"/>
      <c r="C109" s="6"/>
      <c r="E109" s="57"/>
      <c r="F109" s="56"/>
      <c r="G109" s="54"/>
      <c r="H109" s="105"/>
      <c r="I109" s="54"/>
      <c r="J109" s="56"/>
      <c r="K109" s="54"/>
      <c r="L109" s="105"/>
    </row>
    <row r="110" spans="1:12" ht="15.6" customHeight="1">
      <c r="A110" s="146" t="s">
        <v>140</v>
      </c>
      <c r="B110" s="114"/>
      <c r="C110" s="114"/>
      <c r="E110" s="57"/>
      <c r="F110" s="66"/>
      <c r="G110" s="65"/>
      <c r="H110" s="114"/>
      <c r="I110" s="65"/>
      <c r="J110" s="66"/>
      <c r="K110" s="65"/>
      <c r="L110" s="114"/>
    </row>
    <row r="111" spans="1:12" s="65" customFormat="1" ht="15.6" customHeight="1">
      <c r="A111" s="114"/>
      <c r="B111" s="114"/>
      <c r="C111" s="146" t="s">
        <v>171</v>
      </c>
      <c r="F111" s="66">
        <v>578856</v>
      </c>
      <c r="H111" s="114">
        <v>142236</v>
      </c>
      <c r="J111" s="66">
        <v>578856</v>
      </c>
      <c r="L111" s="114">
        <v>142336</v>
      </c>
    </row>
    <row r="112" spans="1:12" ht="15.6" customHeight="1">
      <c r="A112" s="172" t="s">
        <v>172</v>
      </c>
      <c r="B112" s="1"/>
      <c r="E112" s="57"/>
      <c r="F112" s="66">
        <v>0</v>
      </c>
      <c r="G112" s="40"/>
      <c r="H112" s="114">
        <v>24188</v>
      </c>
      <c r="I112" s="173"/>
      <c r="J112" s="44">
        <v>0</v>
      </c>
      <c r="K112" s="78"/>
      <c r="L112" s="103" t="s">
        <v>190</v>
      </c>
    </row>
    <row r="113" spans="1:12" ht="15.6" customHeight="1">
      <c r="A113" s="172" t="s">
        <v>217</v>
      </c>
      <c r="B113" s="1"/>
      <c r="E113" s="57"/>
      <c r="F113" s="66">
        <v>0</v>
      </c>
      <c r="G113" s="40"/>
      <c r="H113" s="114">
        <v>8168</v>
      </c>
      <c r="I113" s="173"/>
      <c r="J113" s="44">
        <v>0</v>
      </c>
      <c r="K113" s="78"/>
      <c r="L113" s="103">
        <v>8168</v>
      </c>
    </row>
    <row r="114" spans="1:12" s="4" customFormat="1" ht="15.6" customHeight="1">
      <c r="A114" s="172"/>
      <c r="B114" s="1"/>
      <c r="D114" s="8"/>
      <c r="E114" s="8"/>
      <c r="F114" s="114"/>
      <c r="H114" s="114"/>
      <c r="I114" s="205"/>
      <c r="J114" s="103"/>
      <c r="K114" s="174"/>
      <c r="L114" s="103"/>
    </row>
    <row r="115" spans="1:12" ht="4.5" customHeight="1">
      <c r="A115" s="157"/>
      <c r="B115" s="6"/>
      <c r="C115" s="6"/>
      <c r="E115" s="57"/>
      <c r="F115" s="103"/>
      <c r="G115" s="174"/>
      <c r="I115" s="174"/>
      <c r="J115" s="103"/>
      <c r="K115" s="175"/>
    </row>
    <row r="116" spans="1:12" ht="21.95" customHeight="1">
      <c r="A116" s="198" t="s">
        <v>111</v>
      </c>
      <c r="B116" s="198"/>
      <c r="C116" s="198"/>
      <c r="D116" s="198"/>
      <c r="E116" s="198"/>
      <c r="F116" s="198"/>
      <c r="G116" s="198"/>
      <c r="H116" s="198"/>
      <c r="I116" s="198"/>
      <c r="J116" s="198"/>
      <c r="K116" s="198"/>
      <c r="L116" s="198"/>
    </row>
    <row r="120" spans="1:12" ht="16.5" customHeight="1">
      <c r="J120" s="67"/>
      <c r="L120" s="115"/>
    </row>
    <row r="121" spans="1:12" ht="16.5" customHeight="1">
      <c r="J121" s="67"/>
      <c r="L121" s="115"/>
    </row>
    <row r="122" spans="1:12" ht="16.5" customHeight="1">
      <c r="B122" s="158"/>
      <c r="C122" s="158"/>
    </row>
    <row r="123" spans="1:12" ht="16.5" customHeight="1">
      <c r="B123" s="158"/>
      <c r="C123" s="158"/>
    </row>
    <row r="126" spans="1:12" ht="16.5" customHeight="1">
      <c r="B126" s="158"/>
      <c r="C126" s="158"/>
    </row>
    <row r="127" spans="1:12" ht="16.5" customHeight="1">
      <c r="B127" s="158"/>
      <c r="C127" s="158"/>
    </row>
  </sheetData>
  <mergeCells count="10">
    <mergeCell ref="F62:H62"/>
    <mergeCell ref="J62:L62"/>
    <mergeCell ref="A116:L116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(2-4)</vt:lpstr>
      <vt:lpstr>PL 5-6 (3M)</vt:lpstr>
      <vt:lpstr>PL 7-8 (6M)</vt:lpstr>
      <vt:lpstr>EQ-CONSO 9</vt:lpstr>
      <vt:lpstr>EQ-SC 10</vt:lpstr>
      <vt:lpstr>CF 11-12</vt:lpstr>
      <vt:lpstr>'PL 5-6 (3M)'!Print_Area</vt:lpstr>
      <vt:lpstr>'PL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2023-08-04T08:20:05Z</cp:lastPrinted>
  <dcterms:created xsi:type="dcterms:W3CDTF">2011-05-06T12:04:42Z</dcterms:created>
  <dcterms:modified xsi:type="dcterms:W3CDTF">2023-08-04T08:20:13Z</dcterms:modified>
</cp:coreProperties>
</file>