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ata\ACCOUNT\YEAREND\Year23\Q2 2023\Final FS 6 files Q2 2023\"/>
    </mc:Choice>
  </mc:AlternateContent>
  <xr:revisionPtr revIDLastSave="0" documentId="13_ncr:1_{D4299251-50B1-4F01-9E14-320EBFDF6E6C}" xr6:coauthVersionLast="47" xr6:coauthVersionMax="47" xr10:uidLastSave="{00000000-0000-0000-0000-000000000000}"/>
  <bookViews>
    <workbookView xWindow="-120" yWindow="-120" windowWidth="29040" windowHeight="15840" xr2:uid="{CD99A571-7C33-4F2C-9B9D-8F62F61753DA}"/>
  </bookViews>
  <sheets>
    <sheet name="2-3" sheetId="1" r:id="rId1"/>
    <sheet name="4-5 (3 month)" sheetId="11" r:id="rId2"/>
    <sheet name="6-7 (6 month)" sheetId="7" r:id="rId3"/>
    <sheet name="8" sheetId="8" r:id="rId4"/>
    <sheet name="9" sheetId="9" r:id="rId5"/>
    <sheet name="10-11" sheetId="10" r:id="rId6"/>
  </sheets>
  <definedNames>
    <definedName name="_xlnm.Print_Area" localSheetId="5">'10-11'!$A$1:$M$94</definedName>
    <definedName name="_xlnm.Print_Area" localSheetId="0">'2-3'!$A$1:$M$107</definedName>
    <definedName name="_xlnm.Print_Area" localSheetId="1">'4-5 (3 month)'!$A$1:$M$90</definedName>
    <definedName name="_xlnm.Print_Area" localSheetId="2">'6-7 (6 month)'!$A$1:$M$90</definedName>
    <definedName name="_xlnm.Print_Area" localSheetId="3">'8'!$A$1:$W$29</definedName>
    <definedName name="_xlnm.Print_Area" localSheetId="4">'9'!$A$1:$Q$28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5" i="10" l="1"/>
  <c r="K65" i="10"/>
  <c r="M65" i="10" l="1"/>
  <c r="I65" i="10"/>
  <c r="Q18" i="9"/>
  <c r="Q12" i="9"/>
  <c r="S15" i="8"/>
  <c r="W15" i="8" s="1"/>
  <c r="M71" i="11"/>
  <c r="I71" i="11"/>
  <c r="G71" i="11"/>
  <c r="M67" i="11"/>
  <c r="I67" i="11"/>
  <c r="G67" i="11"/>
  <c r="M61" i="11"/>
  <c r="I61" i="11"/>
  <c r="G61" i="11"/>
  <c r="A49" i="11"/>
  <c r="A47" i="11"/>
  <c r="M38" i="11"/>
  <c r="K38" i="11"/>
  <c r="I38" i="11"/>
  <c r="G38" i="11"/>
  <c r="M14" i="11"/>
  <c r="M27" i="11" s="1"/>
  <c r="M30" i="11" s="1"/>
  <c r="M40" i="11" s="1"/>
  <c r="K14" i="11"/>
  <c r="K27" i="11" s="1"/>
  <c r="K30" i="11" s="1"/>
  <c r="K40" i="11" s="1"/>
  <c r="K64" i="11" s="1"/>
  <c r="K67" i="11" s="1"/>
  <c r="I14" i="11"/>
  <c r="I27" i="11" s="1"/>
  <c r="I30" i="11" s="1"/>
  <c r="G14" i="11"/>
  <c r="G27" i="11" s="1"/>
  <c r="G30" i="11" s="1"/>
  <c r="Q13" i="9"/>
  <c r="Q11" i="9"/>
  <c r="S16" i="8"/>
  <c r="S14" i="8"/>
  <c r="K58" i="11" l="1"/>
  <c r="G40" i="11"/>
  <c r="Q15" i="9"/>
  <c r="I40" i="11"/>
  <c r="K71" i="11" l="1"/>
  <c r="K61" i="11"/>
  <c r="S22" i="8"/>
  <c r="S21" i="8"/>
  <c r="K21" i="9"/>
  <c r="Q19" i="9" l="1"/>
  <c r="Q17" i="9"/>
  <c r="G61" i="7" l="1"/>
  <c r="W21" i="8" l="1"/>
  <c r="I14" i="7" l="1"/>
  <c r="I27" i="7" s="1"/>
  <c r="I30" i="7" s="1"/>
  <c r="K14" i="7"/>
  <c r="K27" i="7" s="1"/>
  <c r="M14" i="7"/>
  <c r="S20" i="8"/>
  <c r="S24" i="8" s="1"/>
  <c r="M99" i="1"/>
  <c r="M102" i="1" s="1"/>
  <c r="A107" i="1"/>
  <c r="M25" i="10"/>
  <c r="M37" i="10" s="1"/>
  <c r="M40" i="10" s="1"/>
  <c r="M73" i="10"/>
  <c r="I25" i="10"/>
  <c r="I37" i="10" s="1"/>
  <c r="I40" i="10" s="1"/>
  <c r="I73" i="10"/>
  <c r="Q21" i="9"/>
  <c r="O21" i="9"/>
  <c r="M21" i="9"/>
  <c r="I21" i="9"/>
  <c r="G21" i="9"/>
  <c r="W22" i="8"/>
  <c r="U24" i="8"/>
  <c r="Q24" i="8"/>
  <c r="O24" i="8"/>
  <c r="M24" i="8"/>
  <c r="K24" i="8"/>
  <c r="I24" i="8"/>
  <c r="G24" i="8"/>
  <c r="M38" i="7"/>
  <c r="I71" i="7"/>
  <c r="I67" i="7"/>
  <c r="I61" i="7"/>
  <c r="I38" i="7"/>
  <c r="K73" i="10"/>
  <c r="G73" i="10"/>
  <c r="A3" i="8"/>
  <c r="A3" i="9" s="1"/>
  <c r="A3" i="10" s="1"/>
  <c r="A50" i="10" s="1"/>
  <c r="O15" i="9"/>
  <c r="M15" i="9"/>
  <c r="K15" i="9"/>
  <c r="I15" i="9"/>
  <c r="G15" i="9"/>
  <c r="S18" i="8"/>
  <c r="W14" i="8"/>
  <c r="W16" i="8"/>
  <c r="U18" i="8"/>
  <c r="Q18" i="8"/>
  <c r="O18" i="8"/>
  <c r="M18" i="8"/>
  <c r="K18" i="8"/>
  <c r="I18" i="8"/>
  <c r="G18" i="8"/>
  <c r="G71" i="7"/>
  <c r="K38" i="7"/>
  <c r="G67" i="7"/>
  <c r="A49" i="7"/>
  <c r="A47" i="7"/>
  <c r="G14" i="7"/>
  <c r="G27" i="7" s="1"/>
  <c r="G38" i="7"/>
  <c r="I99" i="1"/>
  <c r="I102" i="1" s="1"/>
  <c r="I71" i="1"/>
  <c r="I78" i="1"/>
  <c r="K99" i="1"/>
  <c r="K102" i="1" s="1"/>
  <c r="M78" i="1"/>
  <c r="K78" i="1"/>
  <c r="G78" i="1"/>
  <c r="K71" i="1"/>
  <c r="M71" i="1"/>
  <c r="A53" i="1"/>
  <c r="M34" i="1"/>
  <c r="M21" i="1"/>
  <c r="K34" i="1"/>
  <c r="I34" i="1"/>
  <c r="G34" i="1"/>
  <c r="K21" i="1"/>
  <c r="I21" i="1"/>
  <c r="G21" i="1"/>
  <c r="G99" i="1"/>
  <c r="G102" i="1" s="1"/>
  <c r="G71" i="1"/>
  <c r="K30" i="7" l="1"/>
  <c r="K11" i="10"/>
  <c r="K25" i="10" s="1"/>
  <c r="K37" i="10" s="1"/>
  <c r="K40" i="10" s="1"/>
  <c r="G30" i="7"/>
  <c r="G40" i="7" s="1"/>
  <c r="G11" i="10"/>
  <c r="G25" i="10" s="1"/>
  <c r="G37" i="10" s="1"/>
  <c r="G40" i="10" s="1"/>
  <c r="K36" i="1"/>
  <c r="A46" i="7"/>
  <c r="A90" i="7" s="1"/>
  <c r="A29" i="8" s="1"/>
  <c r="A28" i="9" s="1"/>
  <c r="A47" i="10" s="1"/>
  <c r="A94" i="10" s="1"/>
  <c r="A46" i="11"/>
  <c r="A90" i="11" s="1"/>
  <c r="K75" i="10"/>
  <c r="K80" i="10" s="1"/>
  <c r="W18" i="8"/>
  <c r="I75" i="10"/>
  <c r="I80" i="10" s="1"/>
  <c r="G75" i="10"/>
  <c r="G80" i="10" s="1"/>
  <c r="M75" i="10"/>
  <c r="M80" i="10" s="1"/>
  <c r="M27" i="7"/>
  <c r="M30" i="7" s="1"/>
  <c r="W20" i="8"/>
  <c r="W24" i="8" s="1"/>
  <c r="G80" i="1"/>
  <c r="G104" i="1" s="1"/>
  <c r="G36" i="1"/>
  <c r="I40" i="7"/>
  <c r="K40" i="7"/>
  <c r="M80" i="1"/>
  <c r="M104" i="1" s="1"/>
  <c r="M36" i="1"/>
  <c r="K80" i="1"/>
  <c r="K104" i="1" s="1"/>
  <c r="I80" i="1"/>
  <c r="I104" i="1" s="1"/>
  <c r="I36" i="1"/>
  <c r="K67" i="7" l="1"/>
  <c r="M71" i="7"/>
  <c r="M40" i="7"/>
  <c r="M67" i="7" s="1"/>
  <c r="K71" i="7" l="1"/>
  <c r="K61" i="7"/>
  <c r="M61" i="7"/>
</calcChain>
</file>

<file path=xl/sharedStrings.xml><?xml version="1.0" encoding="utf-8"?>
<sst xmlns="http://schemas.openxmlformats.org/spreadsheetml/2006/main" count="438" uniqueCount="185">
  <si>
    <t>บริษัท ยูนิวานิชน้ำมันปาล์ม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</si>
  <si>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</si>
  <si>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</si>
  <si>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</si>
  <si>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</si>
  <si>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</si>
  <si>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</si>
  <si>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 xml:space="preserve"> 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</si>
  <si>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</si>
  <si>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</si>
  <si>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</si>
  <si>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</si>
  <si>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</si>
  <si>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</si>
  <si>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</si>
  <si>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สินทรัพย์ชีวภาพ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</si>
  <si>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</si>
  <si>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</si>
  <si>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</si>
  <si>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</si>
  <si>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เงินให้กู้ยืมแก่ผู้รับเหมา</t>
  </si>
  <si>
    <t>เงินให้กู้ยืมระยะยาวแก่บริษัทย่อย</t>
  </si>
  <si>
    <t>15 ค)</t>
  </si>
  <si>
    <t>ที่ดิน อาคาร 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</si>
  <si>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</si>
  <si>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</si>
  <si>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</si>
  <si>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</si>
  <si>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</si>
  <si>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</si>
  <si>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…………………………………………………………………</t>
  </si>
  <si>
    <t xml:space="preserve">             (                                                                        )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</si>
  <si>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</si>
  <si>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</si>
  <si>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</si>
  <si>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</si>
  <si>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</si>
  <si>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เงินกู้ยืมระยะยาวจากสถาบันการเงิน</t>
  </si>
  <si>
    <t>ที่ถึงกำหนดชำระภายใน 1 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</si>
  <si>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</si>
  <si>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</si>
  <si>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</si>
  <si>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</si>
  <si>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</si>
  <si>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</si>
  <si>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</si>
  <si>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</si>
  <si>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</si>
  <si>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</si>
  <si>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940,000,000 หุ้น </t>
  </si>
  <si>
    <t>มูลค่าที่ตราไว้หุ้นละ 0.50 บาท</t>
  </si>
  <si>
    <t>ทุนที่ออกและชำระแล้ว</t>
  </si>
  <si>
    <t>มูลค่าที่ได้รับชำระแล้วหุ้นละ 0.50 บาท</t>
  </si>
  <si>
    <t>ส่วนเกินมูลค่าหุ้น</t>
  </si>
  <si>
    <t>กำไรสะสม</t>
  </si>
  <si>
    <t>จัดสรรแล้ว - ทุนสำรองตามกฎหมาย</t>
  </si>
  <si>
    <t>จัดสรรแล้ว - สำรองทั่วไป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</si>
  <si>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</si>
  <si>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</si>
  <si>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</si>
  <si>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</si>
  <si>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</si>
  <si>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</si>
  <si>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</si>
  <si>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รายได้จากการขายสินค้า</t>
  </si>
  <si>
    <t>ต้นทุนขาย</t>
  </si>
  <si>
    <t>กำไรขั้นต้น</t>
  </si>
  <si>
    <t>รายได้อื่น</t>
  </si>
  <si>
    <t xml:space="preserve">   มูลค่ายุติธรรมของสินทรัพย์ชีวภาพ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</si>
  <si>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</si>
  <si>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</si>
  <si>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</si>
  <si>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</si>
  <si>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</si>
  <si>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</si>
  <si>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</si>
  <si>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</si>
  <si>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</si>
  <si>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- ผลต่างของอัตราแลกเปลี่ยนจากการ</t>
  </si>
  <si>
    <t>กำไรเบ็ดเสร็จรวมสำหรับงวด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</si>
  <si>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</si>
  <si>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</si>
  <si>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</si>
  <si>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</si>
  <si>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</si>
  <si>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</si>
  <si>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 xml:space="preserve">งบแสดงการเปลี่ยนแปลงส่วนของเจ้าของ </t>
  </si>
  <si>
    <t>ข้อมูลทางการเงินรวม (ยังไม่ได้ตรวจสอบ)</t>
  </si>
  <si>
    <t>องค์ประกอบอื่น</t>
  </si>
  <si>
    <t>ของส่วนของเจ้าของ</t>
  </si>
  <si>
    <t>จัดสรรแล้ว</t>
  </si>
  <si>
    <t>รวมส่วนของ</t>
  </si>
  <si>
    <t>ส่วนได้เสียที่</t>
  </si>
  <si>
    <t>ทุนที่ออก</t>
  </si>
  <si>
    <t>ส่วนเกิน</t>
  </si>
  <si>
    <t>ทุนสำรอง</t>
  </si>
  <si>
    <t>ยังไม่ได้</t>
  </si>
  <si>
    <t>ผู้เป็นเจ้าของ</t>
  </si>
  <si>
    <t>ไม่มีอำนาจ</t>
  </si>
  <si>
    <t>และชำระแล้ว</t>
  </si>
  <si>
    <t>มูลค่าหุ้น</t>
  </si>
  <si>
    <t>ตามกฎหมาย</t>
  </si>
  <si>
    <t>สำรองทั่วไป</t>
  </si>
  <si>
    <t>จัดสรร</t>
  </si>
  <si>
    <t>ของบริษัท</t>
  </si>
  <si>
    <t>ควบคุม</t>
  </si>
  <si>
    <t>เจ้าของ</t>
  </si>
  <si>
    <t>ยอดยกมา ณ วันที่ 1 มกราคม พ.ศ. 2565</t>
  </si>
  <si>
    <t>ข้อมูลทางการเงินเฉพาะกิจการ (ยังไม่ได้ตรวจสอบ)</t>
  </si>
  <si>
    <t>สำรองตามกฎหมาย</t>
  </si>
  <si>
    <t>งบกระแสเงินสด</t>
  </si>
  <si>
    <t xml:space="preserve">          พันบาท</t>
  </si>
  <si>
    <t>กระแสเงินสดจากกิจกรรมดำเนินงาน</t>
  </si>
  <si>
    <t>รายการปรับปรุง</t>
  </si>
  <si>
    <t>ของมูลค่ายุติธรรมของสินทรัพย์ชีวภาพ</t>
  </si>
  <si>
    <t>ค่าเสื่อมราคาและค่าตัดจำหน่าย</t>
  </si>
  <si>
    <t>กำไรจากการจำหน่ายที่ดิน อาคาร และอุปกรณ์</t>
  </si>
  <si>
    <t>ขาดทุนจากการตัดจำหน่ายที่ดิน อาคาร และอุปกรณ์</t>
  </si>
  <si>
    <t>รายได้ดอกเบี้ย</t>
  </si>
  <si>
    <t>ดอกเบี้ยจ่าย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</si>
  <si>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</si>
  <si>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</si>
  <si>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-  ลูกหนี้การค้าและลูกหนี้อื่น</t>
  </si>
  <si>
    <t>-  สินค้าคงเหลือ</t>
  </si>
  <si>
    <t>-  สินทรัพย์ชีวภาพ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</si>
  <si>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</si>
  <si>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</si>
  <si>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</si>
  <si>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หนี้สินที่เกิดจากสัญญา</t>
  </si>
  <si>
    <t>-  หนี้สินหมุนเวียนอื่น</t>
  </si>
  <si>
    <t>-  เงินสดจ่ายสำหรับภาระผูกพันผลประโยชน์พนักงาน</t>
  </si>
  <si>
    <t>กระแสเงินสดได้มาจากการดำเนินงาน</t>
  </si>
  <si>
    <t>ภาษีเงินได้จ่าย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</si>
  <si>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</si>
  <si>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</si>
  <si>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</si>
  <si>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</si>
  <si>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เงินสดรับจากการรับชำระหนี้เงินให้กู้ยืมแก่ผู้รับเหมา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</si>
  <si>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</si>
  <si>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</si>
  <si>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เงินสดจ่ายคืนเงินกู้ยืมจากสถาบันการเงิน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</si>
  <si>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</si>
  <si>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</si>
  <si>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</si>
  <si>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</si>
  <si>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ทางการเงิน - สุทธิ</t>
  </si>
  <si>
    <t xml:space="preserve"> พ.ศ. 2566</t>
  </si>
  <si>
    <t xml:space="preserve">กำไรขาดทุนเบ็ดเสร็จอื่น </t>
  </si>
  <si>
    <t>ค่าใช้จ่ายดอกเบี้ย</t>
  </si>
  <si>
    <t>เงินสดรับจากรายได้ดอกเบี้ย</t>
  </si>
  <si>
    <t>ยอดยกมา ณ วันที่ 1 มกราคม พ.ศ. 2566</t>
  </si>
  <si>
    <t>เงินลงทุนระยะสั้น</t>
  </si>
  <si>
    <t xml:space="preserve"> - สุทธิจากภาษี</t>
  </si>
  <si>
    <t>กำไรขาดทุนเบ็ดเสร็จอื่นสำหรับงวด</t>
  </si>
  <si>
    <t>กำไร (ขาดทุน) จากอัตราแลกเปลี่ยน - สุทธิ</t>
  </si>
  <si>
    <t>กำไร (ขาดทุน) จากมูลค่ายุติธรรมของอนุพันธ์</t>
  </si>
  <si>
    <t>เงินปันผลจ่าย</t>
  </si>
  <si>
    <t>ผลต่างของอัตราแลกเปลี่ยน</t>
  </si>
  <si>
    <t>เงินสดสุทธิได้มาจากกิจกรรมดำเนินงาน</t>
  </si>
  <si>
    <t>แปลงค่าข้อมูลทางการเงิน</t>
  </si>
  <si>
    <t>จากการแปลงค่าข้อมูลทางการเงิน</t>
  </si>
  <si>
    <t>และรายการเทียบเท่าเงินสด</t>
  </si>
  <si>
    <t>กำไร (ขาดทุน) จากอัตราแลกเปลี่ยนของเงินสด</t>
  </si>
  <si>
    <t>ซื้อที่ดิน อาคาร และอุปกรณ์โดยยังไม่ได้ชำระเงิน</t>
  </si>
  <si>
    <t>ณ วันที่ 30 มิถุนายน พ.ศ. 2566</t>
  </si>
  <si>
    <t>สำหรับงวดสามเดือนสิ้นสุดวันที่ 30 มิถุนายน พ.ศ. 2566</t>
  </si>
  <si>
    <t>30 มิถุนายน</t>
  </si>
  <si>
    <t>ยอดคงเหลือ ณ วันที่ 30 มิถุนายน พ.ศ. 2565</t>
  </si>
  <si>
    <t>ยอดคงเหลือ ณ วันที่ 30 มิถุนายน พ.ศ. 2566</t>
  </si>
  <si>
    <t>สำหรับงวดหกเดือนสิ้นสุดวันที่ 30 มิถุนายน พ.ศ. 2566</t>
  </si>
  <si>
    <t>-</t>
  </si>
  <si>
    <t>เงินปันผลจ่ายให้แก่ส่วนได้เสียที่ไม่มีอำนาจควบคุม</t>
  </si>
  <si>
    <t>เงินสดจ่ายเพื่อซื้อเงินลงทุนระยะสั้น</t>
  </si>
  <si>
    <t>ผลขาดทุนด้านเครดิตที่คาดว่าจะเกิดขึ้น (กลับรายการ)</t>
  </si>
  <si>
    <t>(กำไร) ขาดทุนที่ยังไม่รับรู้จากผลต่างของอัตราแลกเปลี่ยน</t>
  </si>
  <si>
    <t>(กำไร) ขาดทุนที่เกิดจากการเปลี่ยนแปลง</t>
  </si>
  <si>
    <t>ขาดทุนจากมูลค่ายุติธรรมของอนุพันธ์ทางการเงิน</t>
  </si>
  <si>
    <t>กำไร (ขาดทุน) ที่เกิดจากการเปลี่ยนแปลงของ</t>
  </si>
  <si>
    <t>ขาดทุนที่เกิดจากการเปลี่ยนแปลงของ</t>
  </si>
  <si>
    <t>เงินสดรับจากการไถ่ถอนเงินลงทุนระยะสั้น</t>
  </si>
  <si>
    <t>เงินสดและรายการเทียบเท่าเงินสดเพิ่มขึ้น (ลดลง) สุทธิ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</si>
  <si>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</si>
  <si>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ผลขาดทุนด้านเครดิตที่คาดว่าจะเกิดขึ้น</t>
  </si>
  <si>
    <t>ของลูกหนี้การค้า</t>
  </si>
  <si>
    <t>กำไรต่อหุ้น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</si>
</sst>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#,##0;\(#,##0\)"/>
    <numFmt numFmtId="188" formatCode="#,##0;\(#,##0\);&quot;-&quot;;@"/>
    <numFmt numFmtId="189" formatCode="_(* #,##0.00_);_(* \(#,##0.00\);_(* &quot;-&quot;??_);_(@_)"/>
    <numFmt numFmtId="190" formatCode="#,##0;\(#,##0\);\-"/>
    <numFmt numFmtId="191" formatCode="_-* #,##0.000_-;\-* #,##0.000_-;_-* &quot;-&quot;???_-;_-@_-"/>
    <numFmt numFmtId="192" formatCode="#,##0.00;\(#,##0.00\);&quot;-&quot;;@"/>
  </numFmts>
  <fonts count="11" x14ac:knownFonts="1">
    <font>
      <sz val="14"/>
      <name val="Cordia New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4"/>
      <name val="Angsana New"/>
      <family val="1"/>
    </font>
    <font>
      <i/>
      <sz val="13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</cellStyleXfs>
  <cellXfs count="248">
    <xf numFmtId="0" fontId="0" fillId="0" borderId="0" xfId="0"/>
    <xf numFmtId="187" fontId="1" fillId="0" borderId="0" xfId="0" applyNumberFormat="1" applyFont="1" applyAlignment="1">
      <alignment vertical="center"/>
    </xf>
    <xf numFmtId="187" fontId="2" fillId="0" borderId="0" xfId="0" applyNumberFormat="1" applyFont="1" applyAlignment="1">
      <alignment vertical="center"/>
    </xf>
    <xf numFmtId="187" fontId="2" fillId="0" borderId="0" xfId="0" applyNumberFormat="1" applyFont="1" applyAlignment="1">
      <alignment horizontal="center" vertical="center"/>
    </xf>
    <xf numFmtId="188" fontId="2" fillId="0" borderId="0" xfId="0" applyNumberFormat="1" applyFont="1" applyAlignment="1">
      <alignment vertical="center"/>
    </xf>
    <xf numFmtId="188" fontId="2" fillId="0" borderId="0" xfId="0" applyNumberFormat="1" applyFont="1" applyAlignment="1">
      <alignment horizontal="center" vertical="center"/>
    </xf>
    <xf numFmtId="188" fontId="1" fillId="0" borderId="0" xfId="0" applyNumberFormat="1" applyFont="1" applyAlignment="1">
      <alignment horizontal="right" vertical="center"/>
    </xf>
    <xf numFmtId="187" fontId="1" fillId="0" borderId="0" xfId="2" applyNumberFormat="1" applyFont="1" applyAlignment="1">
      <alignment vertical="center"/>
    </xf>
    <xf numFmtId="187" fontId="1" fillId="0" borderId="1" xfId="0" applyNumberFormat="1" applyFont="1" applyBorder="1" applyAlignment="1">
      <alignment vertical="center"/>
    </xf>
    <xf numFmtId="187" fontId="2" fillId="0" borderId="1" xfId="0" applyNumberFormat="1" applyFont="1" applyBorder="1" applyAlignment="1">
      <alignment vertical="center"/>
    </xf>
    <xf numFmtId="187" fontId="2" fillId="0" borderId="1" xfId="0" applyNumberFormat="1" applyFont="1" applyBorder="1" applyAlignment="1">
      <alignment horizontal="center" vertical="center"/>
    </xf>
    <xf numFmtId="188" fontId="2" fillId="0" borderId="1" xfId="0" applyNumberFormat="1" applyFont="1" applyBorder="1" applyAlignment="1">
      <alignment vertical="center"/>
    </xf>
    <xf numFmtId="188" fontId="2" fillId="0" borderId="1" xfId="0" applyNumberFormat="1" applyFont="1" applyBorder="1" applyAlignment="1">
      <alignment horizontal="center" vertical="center"/>
    </xf>
    <xf numFmtId="188" fontId="2" fillId="0" borderId="1" xfId="0" applyNumberFormat="1" applyFont="1" applyBorder="1" applyAlignment="1">
      <alignment horizontal="right" vertical="center"/>
    </xf>
    <xf numFmtId="187" fontId="2" fillId="0" borderId="0" xfId="3" applyNumberFormat="1" applyFont="1" applyAlignment="1">
      <alignment horizontal="center" vertical="center"/>
    </xf>
    <xf numFmtId="188" fontId="2" fillId="0" borderId="0" xfId="1" applyNumberFormat="1" applyFont="1" applyFill="1" applyAlignment="1">
      <alignment vertical="center"/>
    </xf>
    <xf numFmtId="188" fontId="2" fillId="0" borderId="0" xfId="0" applyNumberFormat="1" applyFont="1" applyAlignment="1">
      <alignment horizontal="right" vertical="center"/>
    </xf>
    <xf numFmtId="187" fontId="1" fillId="0" borderId="0" xfId="0" applyNumberFormat="1" applyFont="1" applyAlignment="1">
      <alignment horizontal="center" vertical="center"/>
    </xf>
    <xf numFmtId="188" fontId="1" fillId="2" borderId="0" xfId="0" applyNumberFormat="1" applyFont="1" applyFill="1" applyAlignment="1">
      <alignment vertical="center"/>
    </xf>
    <xf numFmtId="188" fontId="1" fillId="0" borderId="0" xfId="0" applyNumberFormat="1" applyFont="1" applyAlignment="1">
      <alignment vertical="center"/>
    </xf>
    <xf numFmtId="188" fontId="1" fillId="2" borderId="0" xfId="0" applyNumberFormat="1" applyFont="1" applyFill="1" applyAlignment="1">
      <alignment horizontal="right" vertical="center"/>
    </xf>
    <xf numFmtId="188" fontId="2" fillId="2" borderId="0" xfId="0" applyNumberFormat="1" applyFont="1" applyFill="1" applyAlignment="1">
      <alignment vertical="center"/>
    </xf>
    <xf numFmtId="188" fontId="2" fillId="2" borderId="0" xfId="3" applyNumberFormat="1" applyFont="1" applyFill="1" applyAlignment="1">
      <alignment horizontal="right" vertical="center"/>
    </xf>
    <xf numFmtId="188" fontId="2" fillId="2" borderId="0" xfId="1" applyNumberFormat="1" applyFont="1" applyFill="1" applyAlignment="1">
      <alignment vertical="center"/>
    </xf>
    <xf numFmtId="188" fontId="2" fillId="0" borderId="0" xfId="1" applyNumberFormat="1" applyFont="1" applyFill="1" applyBorder="1" applyAlignment="1">
      <alignment vertical="center"/>
    </xf>
    <xf numFmtId="188" fontId="2" fillId="2" borderId="1" xfId="3" applyNumberFormat="1" applyFont="1" applyFill="1" applyBorder="1" applyAlignment="1">
      <alignment horizontal="right" vertical="center"/>
    </xf>
    <xf numFmtId="188" fontId="2" fillId="0" borderId="1" xfId="1" applyNumberFormat="1" applyFont="1" applyFill="1" applyBorder="1" applyAlignment="1">
      <alignment vertical="center"/>
    </xf>
    <xf numFmtId="188" fontId="2" fillId="2" borderId="1" xfId="1" applyNumberFormat="1" applyFont="1" applyFill="1" applyBorder="1" applyAlignment="1">
      <alignment vertical="center"/>
    </xf>
    <xf numFmtId="188" fontId="1" fillId="2" borderId="0" xfId="1" applyNumberFormat="1" applyFont="1" applyFill="1" applyBorder="1" applyAlignment="1">
      <alignment horizontal="right" vertical="center"/>
    </xf>
    <xf numFmtId="188" fontId="1" fillId="0" borderId="0" xfId="1" applyNumberFormat="1" applyFont="1" applyFill="1" applyBorder="1" applyAlignment="1">
      <alignment horizontal="right" vertical="center"/>
    </xf>
    <xf numFmtId="188" fontId="2" fillId="0" borderId="0" xfId="1" applyNumberFormat="1" applyFont="1" applyFill="1" applyAlignment="1">
      <alignment horizontal="right" vertical="center"/>
    </xf>
    <xf numFmtId="188" fontId="2" fillId="2" borderId="0" xfId="1" applyNumberFormat="1" applyFont="1" applyFill="1" applyAlignment="1">
      <alignment horizontal="right" vertical="center"/>
    </xf>
    <xf numFmtId="190" fontId="2" fillId="2" borderId="0" xfId="3" applyNumberFormat="1" applyFont="1" applyFill="1" applyAlignment="1">
      <alignment vertical="center"/>
    </xf>
    <xf numFmtId="190" fontId="2" fillId="0" borderId="0" xfId="3" applyNumberFormat="1" applyFont="1" applyAlignment="1">
      <alignment vertical="center"/>
    </xf>
    <xf numFmtId="188" fontId="2" fillId="0" borderId="0" xfId="1" applyNumberFormat="1" applyFont="1" applyFill="1" applyBorder="1" applyAlignment="1">
      <alignment horizontal="right" vertical="center"/>
    </xf>
    <xf numFmtId="188" fontId="2" fillId="0" borderId="1" xfId="1" applyNumberFormat="1" applyFont="1" applyFill="1" applyBorder="1" applyAlignment="1">
      <alignment horizontal="right" vertical="center"/>
    </xf>
    <xf numFmtId="188" fontId="2" fillId="2" borderId="0" xfId="0" applyNumberFormat="1" applyFont="1" applyFill="1" applyAlignment="1">
      <alignment horizontal="right" vertical="center"/>
    </xf>
    <xf numFmtId="188" fontId="2" fillId="2" borderId="1" xfId="0" applyNumberFormat="1" applyFont="1" applyFill="1" applyBorder="1" applyAlignment="1">
      <alignment horizontal="right" vertical="center"/>
    </xf>
    <xf numFmtId="188" fontId="2" fillId="2" borderId="2" xfId="0" applyNumberFormat="1" applyFont="1" applyFill="1" applyBorder="1" applyAlignment="1">
      <alignment horizontal="right" vertical="center"/>
    </xf>
    <xf numFmtId="188" fontId="2" fillId="0" borderId="2" xfId="1" applyNumberFormat="1" applyFont="1" applyFill="1" applyBorder="1" applyAlignment="1">
      <alignment horizontal="right" vertical="center"/>
    </xf>
    <xf numFmtId="188" fontId="2" fillId="2" borderId="2" xfId="1" applyNumberFormat="1" applyFont="1" applyFill="1" applyBorder="1" applyAlignment="1">
      <alignment horizontal="right" vertical="center"/>
    </xf>
    <xf numFmtId="187" fontId="1" fillId="0" borderId="0" xfId="0" applyNumberFormat="1" applyFont="1" applyAlignment="1">
      <alignment horizontal="right" vertical="center"/>
    </xf>
    <xf numFmtId="188" fontId="2" fillId="2" borderId="1" xfId="1" applyNumberFormat="1" applyFont="1" applyFill="1" applyBorder="1" applyAlignment="1">
      <alignment horizontal="right" vertical="center"/>
    </xf>
    <xf numFmtId="188" fontId="1" fillId="0" borderId="0" xfId="1" applyNumberFormat="1" applyFont="1" applyFill="1" applyAlignment="1">
      <alignment horizontal="right" vertical="center"/>
    </xf>
    <xf numFmtId="188" fontId="1" fillId="0" borderId="0" xfId="1" applyNumberFormat="1" applyFont="1" applyFill="1" applyAlignment="1">
      <alignment vertical="center"/>
    </xf>
    <xf numFmtId="188" fontId="2" fillId="2" borderId="0" xfId="1" applyNumberFormat="1" applyFont="1" applyFill="1" applyBorder="1" applyAlignment="1">
      <alignment horizontal="right" vertical="center"/>
    </xf>
    <xf numFmtId="190" fontId="2" fillId="0" borderId="1" xfId="3" applyNumberFormat="1" applyFont="1" applyBorder="1" applyAlignment="1">
      <alignment vertical="center"/>
    </xf>
    <xf numFmtId="187" fontId="2" fillId="0" borderId="0" xfId="4" applyNumberFormat="1" applyFont="1" applyAlignment="1">
      <alignment vertical="center"/>
    </xf>
    <xf numFmtId="187" fontId="2" fillId="0" borderId="0" xfId="4" applyNumberFormat="1" applyFont="1" applyAlignment="1">
      <alignment horizontal="center" vertical="center"/>
    </xf>
    <xf numFmtId="187" fontId="2" fillId="0" borderId="1" xfId="4" applyNumberFormat="1" applyFont="1" applyBorder="1" applyAlignment="1">
      <alignment vertical="center"/>
    </xf>
    <xf numFmtId="187" fontId="2" fillId="0" borderId="1" xfId="4" applyNumberFormat="1" applyFont="1" applyBorder="1" applyAlignment="1">
      <alignment horizontal="center" vertical="center"/>
    </xf>
    <xf numFmtId="187" fontId="4" fillId="0" borderId="0" xfId="4" applyNumberFormat="1" applyFont="1" applyAlignment="1">
      <alignment vertical="center"/>
    </xf>
    <xf numFmtId="187" fontId="5" fillId="0" borderId="0" xfId="4" applyNumberFormat="1" applyFont="1" applyAlignment="1">
      <alignment vertical="center"/>
    </xf>
    <xf numFmtId="0" fontId="5" fillId="0" borderId="0" xfId="4" applyFont="1" applyAlignment="1">
      <alignment vertical="center"/>
    </xf>
    <xf numFmtId="0" fontId="2" fillId="0" borderId="1" xfId="4" applyFont="1" applyBorder="1" applyAlignment="1">
      <alignment vertical="center"/>
    </xf>
    <xf numFmtId="187" fontId="2" fillId="0" borderId="1" xfId="4" applyNumberFormat="1" applyFont="1" applyBorder="1" applyAlignment="1">
      <alignment horizontal="left" vertical="center"/>
    </xf>
    <xf numFmtId="187" fontId="2" fillId="0" borderId="1" xfId="4" applyNumberFormat="1" applyFont="1" applyBorder="1" applyAlignment="1">
      <alignment horizontal="right" vertical="center"/>
    </xf>
    <xf numFmtId="187" fontId="1" fillId="0" borderId="0" xfId="4" applyNumberFormat="1" applyFont="1" applyAlignment="1">
      <alignment vertical="center"/>
    </xf>
    <xf numFmtId="187" fontId="1" fillId="0" borderId="0" xfId="4" applyNumberFormat="1" applyFont="1" applyAlignment="1">
      <alignment horizontal="left" vertical="center"/>
    </xf>
    <xf numFmtId="187" fontId="1" fillId="0" borderId="0" xfId="4" applyNumberFormat="1" applyFont="1" applyAlignment="1">
      <alignment horizontal="center" vertical="center"/>
    </xf>
    <xf numFmtId="187" fontId="2" fillId="0" borderId="0" xfId="4" applyNumberFormat="1" applyFont="1" applyAlignment="1">
      <alignment horizontal="right" vertical="center"/>
    </xf>
    <xf numFmtId="187" fontId="1" fillId="0" borderId="1" xfId="4" applyNumberFormat="1" applyFont="1" applyBorder="1" applyAlignment="1">
      <alignment vertical="center"/>
    </xf>
    <xf numFmtId="187" fontId="1" fillId="0" borderId="1" xfId="4" applyNumberFormat="1" applyFont="1" applyBorder="1" applyAlignment="1">
      <alignment horizontal="left" vertical="center"/>
    </xf>
    <xf numFmtId="187" fontId="1" fillId="0" borderId="1" xfId="4" applyNumberFormat="1" applyFont="1" applyBorder="1" applyAlignment="1">
      <alignment horizontal="center" vertical="center"/>
    </xf>
    <xf numFmtId="187" fontId="4" fillId="0" borderId="0" xfId="4" applyNumberFormat="1" applyFont="1" applyAlignment="1">
      <alignment horizontal="right" vertical="center"/>
    </xf>
    <xf numFmtId="189" fontId="5" fillId="0" borderId="0" xfId="1" quotePrefix="1" applyFont="1" applyFill="1" applyBorder="1" applyAlignment="1">
      <alignment horizontal="center" vertical="center"/>
    </xf>
    <xf numFmtId="187" fontId="5" fillId="0" borderId="0" xfId="4" applyNumberFormat="1" applyFont="1" applyAlignment="1">
      <alignment horizontal="right" vertical="center"/>
    </xf>
    <xf numFmtId="4" fontId="4" fillId="0" borderId="0" xfId="4" applyNumberFormat="1" applyFont="1" applyAlignment="1">
      <alignment horizontal="right" vertical="center"/>
    </xf>
    <xf numFmtId="0" fontId="1" fillId="0" borderId="0" xfId="4" applyFont="1" applyAlignment="1">
      <alignment vertical="center"/>
    </xf>
    <xf numFmtId="4" fontId="2" fillId="0" borderId="0" xfId="4" applyNumberFormat="1" applyFont="1" applyAlignment="1">
      <alignment horizontal="right" vertical="center"/>
    </xf>
    <xf numFmtId="187" fontId="2" fillId="0" borderId="0" xfId="4" applyNumberFormat="1" applyFont="1" applyAlignment="1">
      <alignment horizontal="left" vertical="center"/>
    </xf>
    <xf numFmtId="0" fontId="2" fillId="0" borderId="0" xfId="4" applyFont="1" applyAlignment="1">
      <alignment vertical="center"/>
    </xf>
    <xf numFmtId="187" fontId="2" fillId="0" borderId="0" xfId="4" quotePrefix="1" applyNumberFormat="1" applyFont="1" applyAlignment="1">
      <alignment horizontal="center" vertical="center"/>
    </xf>
    <xf numFmtId="187" fontId="7" fillId="0" borderId="0" xfId="4" applyNumberFormat="1" applyFont="1" applyAlignment="1">
      <alignment vertical="center"/>
    </xf>
    <xf numFmtId="187" fontId="2" fillId="0" borderId="0" xfId="4" quotePrefix="1" applyNumberFormat="1" applyFont="1" applyAlignment="1">
      <alignment vertical="center"/>
    </xf>
    <xf numFmtId="187" fontId="2" fillId="0" borderId="0" xfId="4" applyNumberFormat="1" applyFont="1" applyAlignment="1">
      <alignment horizontal="left" vertical="center" indent="1"/>
    </xf>
    <xf numFmtId="188" fontId="8" fillId="0" borderId="0" xfId="1" applyNumberFormat="1" applyFont="1" applyFill="1" applyAlignment="1">
      <alignment vertical="center"/>
    </xf>
    <xf numFmtId="188" fontId="8" fillId="2" borderId="1" xfId="1" applyNumberFormat="1" applyFont="1" applyFill="1" applyBorder="1" applyAlignment="1">
      <alignment horizontal="right" vertical="center"/>
    </xf>
    <xf numFmtId="188" fontId="8" fillId="0" borderId="0" xfId="1" applyNumberFormat="1" applyFont="1" applyFill="1" applyBorder="1" applyAlignment="1">
      <alignment horizontal="right" vertical="center"/>
    </xf>
    <xf numFmtId="188" fontId="8" fillId="0" borderId="1" xfId="1" applyNumberFormat="1" applyFont="1" applyFill="1" applyBorder="1" applyAlignment="1">
      <alignment horizontal="right" vertical="center"/>
    </xf>
    <xf numFmtId="188" fontId="1" fillId="0" borderId="1" xfId="0" applyNumberFormat="1" applyFont="1" applyBorder="1" applyAlignment="1">
      <alignment horizontal="right" vertical="center"/>
    </xf>
    <xf numFmtId="187" fontId="1" fillId="0" borderId="1" xfId="0" applyNumberFormat="1" applyFont="1" applyBorder="1" applyAlignment="1">
      <alignment horizontal="center" vertical="center"/>
    </xf>
    <xf numFmtId="188" fontId="2" fillId="0" borderId="0" xfId="4" applyNumberFormat="1" applyFont="1" applyAlignment="1">
      <alignment vertical="center"/>
    </xf>
    <xf numFmtId="188" fontId="2" fillId="0" borderId="0" xfId="4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187" fontId="1" fillId="0" borderId="1" xfId="2" applyNumberFormat="1" applyFont="1" applyBorder="1" applyAlignment="1">
      <alignment vertical="center"/>
    </xf>
    <xf numFmtId="188" fontId="2" fillId="0" borderId="1" xfId="4" applyNumberFormat="1" applyFont="1" applyBorder="1" applyAlignment="1">
      <alignment vertical="center"/>
    </xf>
    <xf numFmtId="188" fontId="2" fillId="0" borderId="1" xfId="4" applyNumberFormat="1" applyFont="1" applyBorder="1" applyAlignment="1">
      <alignment horizontal="center" vertical="center"/>
    </xf>
    <xf numFmtId="188" fontId="1" fillId="0" borderId="0" xfId="4" applyNumberFormat="1" applyFont="1" applyAlignment="1">
      <alignment vertical="center"/>
    </xf>
    <xf numFmtId="187" fontId="2" fillId="0" borderId="0" xfId="2" applyNumberFormat="1" applyFont="1" applyAlignment="1">
      <alignment vertical="center"/>
    </xf>
    <xf numFmtId="187" fontId="1" fillId="0" borderId="0" xfId="2" applyNumberFormat="1" applyFont="1" applyAlignment="1">
      <alignment horizontal="right" vertical="center"/>
    </xf>
    <xf numFmtId="188" fontId="1" fillId="0" borderId="0" xfId="2" applyNumberFormat="1" applyFont="1" applyAlignment="1">
      <alignment horizontal="center" vertical="center"/>
    </xf>
    <xf numFmtId="188" fontId="1" fillId="0" borderId="0" xfId="2" applyNumberFormat="1" applyFont="1" applyAlignment="1">
      <alignment horizontal="right" vertical="center"/>
    </xf>
    <xf numFmtId="188" fontId="1" fillId="0" borderId="1" xfId="2" applyNumberFormat="1" applyFont="1" applyBorder="1" applyAlignment="1">
      <alignment horizontal="right" vertical="center"/>
    </xf>
    <xf numFmtId="188" fontId="2" fillId="0" borderId="0" xfId="4" applyNumberFormat="1" applyFont="1" applyAlignment="1">
      <alignment horizontal="right" vertical="center"/>
    </xf>
    <xf numFmtId="188" fontId="2" fillId="2" borderId="0" xfId="4" applyNumberFormat="1" applyFont="1" applyFill="1" applyAlignment="1">
      <alignment horizontal="right" vertical="center"/>
    </xf>
    <xf numFmtId="187" fontId="9" fillId="0" borderId="0" xfId="4" applyNumberFormat="1" applyFont="1" applyAlignment="1">
      <alignment vertical="center"/>
    </xf>
    <xf numFmtId="188" fontId="2" fillId="0" borderId="0" xfId="3" applyNumberFormat="1" applyFont="1" applyAlignment="1">
      <alignment horizontal="right" vertical="center"/>
    </xf>
    <xf numFmtId="188" fontId="2" fillId="2" borderId="0" xfId="3" applyNumberFormat="1" applyFont="1" applyFill="1" applyAlignment="1">
      <alignment vertical="center"/>
    </xf>
    <xf numFmtId="188" fontId="2" fillId="0" borderId="0" xfId="3" applyNumberFormat="1" applyFont="1" applyAlignment="1">
      <alignment vertical="center"/>
    </xf>
    <xf numFmtId="188" fontId="2" fillId="2" borderId="0" xfId="2" applyNumberFormat="1" applyFont="1" applyFill="1" applyAlignment="1">
      <alignment vertical="center"/>
    </xf>
    <xf numFmtId="188" fontId="2" fillId="0" borderId="0" xfId="2" applyNumberFormat="1" applyFont="1" applyAlignment="1">
      <alignment vertical="center"/>
    </xf>
    <xf numFmtId="188" fontId="2" fillId="2" borderId="1" xfId="2" applyNumberFormat="1" applyFont="1" applyFill="1" applyBorder="1" applyAlignment="1">
      <alignment horizontal="right" vertical="center"/>
    </xf>
    <xf numFmtId="188" fontId="2" fillId="0" borderId="1" xfId="2" applyNumberFormat="1" applyFont="1" applyBorder="1" applyAlignment="1">
      <alignment horizontal="right" vertical="center"/>
    </xf>
    <xf numFmtId="188" fontId="2" fillId="2" borderId="0" xfId="2" applyNumberFormat="1" applyFont="1" applyFill="1" applyAlignment="1">
      <alignment horizontal="right" vertical="center"/>
    </xf>
    <xf numFmtId="188" fontId="2" fillId="0" borderId="0" xfId="2" applyNumberFormat="1" applyFont="1" applyAlignment="1">
      <alignment horizontal="right" vertical="center"/>
    </xf>
    <xf numFmtId="188" fontId="2" fillId="2" borderId="0" xfId="1" applyNumberFormat="1" applyFont="1" applyFill="1" applyBorder="1" applyAlignment="1">
      <alignment horizontal="justify" vertical="center"/>
    </xf>
    <xf numFmtId="188" fontId="2" fillId="0" borderId="0" xfId="1" applyNumberFormat="1" applyFont="1" applyFill="1" applyBorder="1" applyAlignment="1">
      <alignment horizontal="justify" vertical="center"/>
    </xf>
    <xf numFmtId="188" fontId="2" fillId="2" borderId="1" xfId="4" applyNumberFormat="1" applyFont="1" applyFill="1" applyBorder="1" applyAlignment="1">
      <alignment horizontal="right" vertical="center"/>
    </xf>
    <xf numFmtId="188" fontId="2" fillId="0" borderId="1" xfId="4" applyNumberFormat="1" applyFont="1" applyBorder="1" applyAlignment="1">
      <alignment horizontal="right" vertical="center"/>
    </xf>
    <xf numFmtId="188" fontId="2" fillId="2" borderId="2" xfId="4" applyNumberFormat="1" applyFont="1" applyFill="1" applyBorder="1" applyAlignment="1">
      <alignment vertical="center"/>
    </xf>
    <xf numFmtId="0" fontId="2" fillId="0" borderId="1" xfId="2" applyFont="1" applyBorder="1" applyAlignment="1">
      <alignment vertical="center"/>
    </xf>
    <xf numFmtId="0" fontId="1" fillId="0" borderId="0" xfId="2" applyFont="1" applyAlignment="1">
      <alignment vertical="center"/>
    </xf>
    <xf numFmtId="0" fontId="1" fillId="0" borderId="1" xfId="2" applyFont="1" applyBorder="1" applyAlignment="1">
      <alignment vertical="center"/>
    </xf>
    <xf numFmtId="188" fontId="2" fillId="2" borderId="0" xfId="4" applyNumberFormat="1" applyFont="1" applyFill="1" applyAlignment="1">
      <alignment vertical="center"/>
    </xf>
    <xf numFmtId="192" fontId="2" fillId="2" borderId="2" xfId="3" applyNumberFormat="1" applyFont="1" applyFill="1" applyBorder="1" applyAlignment="1">
      <alignment horizontal="right" vertical="center"/>
    </xf>
    <xf numFmtId="192" fontId="2" fillId="0" borderId="0" xfId="3" applyNumberFormat="1" applyFont="1" applyAlignment="1">
      <alignment vertical="center"/>
    </xf>
    <xf numFmtId="192" fontId="2" fillId="0" borderId="0" xfId="3" applyNumberFormat="1" applyFont="1" applyAlignment="1">
      <alignment horizontal="right" vertical="center"/>
    </xf>
    <xf numFmtId="187" fontId="2" fillId="0" borderId="1" xfId="2" applyNumberFormat="1" applyFont="1" applyBorder="1" applyAlignment="1">
      <alignment vertical="center"/>
    </xf>
    <xf numFmtId="188" fontId="2" fillId="0" borderId="1" xfId="2" applyNumberFormat="1" applyFont="1" applyBorder="1" applyAlignment="1">
      <alignment vertical="center"/>
    </xf>
    <xf numFmtId="188" fontId="1" fillId="0" borderId="0" xfId="4" applyNumberFormat="1" applyFont="1" applyAlignment="1">
      <alignment horizontal="right" vertical="center"/>
    </xf>
    <xf numFmtId="188" fontId="5" fillId="0" borderId="0" xfId="1" quotePrefix="1" applyNumberFormat="1" applyFont="1" applyFill="1" applyBorder="1" applyAlignment="1">
      <alignment horizontal="center" vertical="center"/>
    </xf>
    <xf numFmtId="188" fontId="5" fillId="0" borderId="0" xfId="4" applyNumberFormat="1" applyFont="1" applyAlignment="1">
      <alignment horizontal="right" vertical="center"/>
    </xf>
    <xf numFmtId="188" fontId="4" fillId="0" borderId="0" xfId="4" applyNumberFormat="1" applyFont="1" applyAlignment="1">
      <alignment vertical="center"/>
    </xf>
    <xf numFmtId="188" fontId="5" fillId="0" borderId="1" xfId="4" applyNumberFormat="1" applyFont="1" applyBorder="1" applyAlignment="1">
      <alignment horizontal="right" vertical="center"/>
    </xf>
    <xf numFmtId="188" fontId="5" fillId="0" borderId="0" xfId="4" applyNumberFormat="1" applyFont="1" applyAlignment="1">
      <alignment horizontal="center" vertical="center"/>
    </xf>
    <xf numFmtId="188" fontId="5" fillId="0" borderId="3" xfId="4" applyNumberFormat="1" applyFont="1" applyBorder="1" applyAlignment="1">
      <alignment horizontal="right" vertical="center"/>
    </xf>
    <xf numFmtId="188" fontId="5" fillId="0" borderId="0" xfId="2" applyNumberFormat="1" applyFont="1" applyAlignment="1">
      <alignment horizontal="right" vertical="center"/>
    </xf>
    <xf numFmtId="188" fontId="4" fillId="0" borderId="0" xfId="4" applyNumberFormat="1" applyFont="1" applyAlignment="1">
      <alignment horizontal="center" vertical="center"/>
    </xf>
    <xf numFmtId="187" fontId="2" fillId="0" borderId="0" xfId="2" applyNumberFormat="1" applyFont="1" applyAlignment="1">
      <alignment horizontal="right" vertical="center"/>
    </xf>
    <xf numFmtId="188" fontId="2" fillId="0" borderId="0" xfId="2" applyNumberFormat="1" applyFont="1" applyAlignment="1">
      <alignment horizontal="center" vertical="center"/>
    </xf>
    <xf numFmtId="187" fontId="2" fillId="0" borderId="1" xfId="2" applyNumberFormat="1" applyFont="1" applyBorder="1" applyAlignment="1">
      <alignment horizontal="right" vertical="center"/>
    </xf>
    <xf numFmtId="188" fontId="2" fillId="0" borderId="1" xfId="2" applyNumberFormat="1" applyFont="1" applyBorder="1" applyAlignment="1">
      <alignment horizontal="center" vertical="center"/>
    </xf>
    <xf numFmtId="188" fontId="1" fillId="0" borderId="4" xfId="2" applyNumberFormat="1" applyFont="1" applyBorder="1" applyAlignment="1">
      <alignment horizontal="right" vertical="center"/>
    </xf>
    <xf numFmtId="4" fontId="2" fillId="0" borderId="0" xfId="2" applyNumberFormat="1" applyFont="1" applyAlignment="1">
      <alignment horizontal="right" vertical="center"/>
    </xf>
    <xf numFmtId="191" fontId="2" fillId="0" borderId="0" xfId="2" applyNumberFormat="1" applyFont="1" applyAlignment="1">
      <alignment horizontal="right" vertical="center"/>
    </xf>
    <xf numFmtId="188" fontId="4" fillId="2" borderId="0" xfId="2" applyNumberFormat="1" applyFont="1" applyFill="1" applyAlignment="1">
      <alignment vertical="center"/>
    </xf>
    <xf numFmtId="188" fontId="4" fillId="2" borderId="0" xfId="1" applyNumberFormat="1" applyFont="1" applyFill="1" applyAlignment="1">
      <alignment vertical="center"/>
    </xf>
    <xf numFmtId="188" fontId="4" fillId="0" borderId="0" xfId="1" applyNumberFormat="1" applyFont="1" applyFill="1" applyAlignment="1">
      <alignment vertical="center"/>
    </xf>
    <xf numFmtId="188" fontId="4" fillId="0" borderId="0" xfId="1" applyNumberFormat="1" applyFont="1" applyFill="1" applyAlignment="1">
      <alignment horizontal="right" vertical="center"/>
    </xf>
    <xf numFmtId="188" fontId="4" fillId="2" borderId="0" xfId="1" applyNumberFormat="1" applyFont="1" applyFill="1" applyAlignment="1">
      <alignment horizontal="right" vertical="center"/>
    </xf>
    <xf numFmtId="188" fontId="4" fillId="2" borderId="0" xfId="1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horizontal="right" vertical="center"/>
    </xf>
    <xf numFmtId="188" fontId="4" fillId="2" borderId="0" xfId="1" applyNumberFormat="1" applyFont="1" applyFill="1" applyBorder="1" applyAlignment="1">
      <alignment horizontal="right" vertical="center"/>
    </xf>
    <xf numFmtId="188" fontId="4" fillId="2" borderId="1" xfId="1" applyNumberFormat="1" applyFont="1" applyFill="1" applyBorder="1" applyAlignment="1">
      <alignment vertical="center"/>
    </xf>
    <xf numFmtId="188" fontId="4" fillId="0" borderId="1" xfId="1" applyNumberFormat="1" applyFont="1" applyFill="1" applyBorder="1" applyAlignment="1">
      <alignment vertical="center"/>
    </xf>
    <xf numFmtId="188" fontId="4" fillId="2" borderId="1" xfId="1" applyNumberFormat="1" applyFont="1" applyFill="1" applyBorder="1" applyAlignment="1">
      <alignment horizontal="right" vertical="center"/>
    </xf>
    <xf numFmtId="188" fontId="4" fillId="0" borderId="1" xfId="1" applyNumberFormat="1" applyFont="1" applyFill="1" applyBorder="1" applyAlignment="1">
      <alignment horizontal="right" vertical="center"/>
    </xf>
    <xf numFmtId="192" fontId="4" fillId="2" borderId="0" xfId="1" applyNumberFormat="1" applyFont="1" applyFill="1" applyBorder="1" applyAlignment="1">
      <alignment vertical="center"/>
    </xf>
    <xf numFmtId="192" fontId="4" fillId="0" borderId="0" xfId="1" applyNumberFormat="1" applyFont="1" applyFill="1" applyAlignment="1">
      <alignment vertical="center"/>
    </xf>
    <xf numFmtId="192" fontId="4" fillId="0" borderId="0" xfId="1" applyNumberFormat="1" applyFont="1" applyFill="1" applyBorder="1" applyAlignment="1">
      <alignment vertical="center"/>
    </xf>
    <xf numFmtId="192" fontId="4" fillId="0" borderId="0" xfId="1" applyNumberFormat="1" applyFont="1" applyFill="1" applyAlignment="1">
      <alignment horizontal="center" vertical="center"/>
    </xf>
    <xf numFmtId="188" fontId="4" fillId="0" borderId="0" xfId="1" applyNumberFormat="1" applyFont="1" applyFill="1" applyAlignment="1">
      <alignment horizontal="center" vertical="center"/>
    </xf>
    <xf numFmtId="188" fontId="5" fillId="0" borderId="0" xfId="1" applyNumberFormat="1" applyFont="1" applyFill="1" applyAlignment="1">
      <alignment vertical="center"/>
    </xf>
    <xf numFmtId="188" fontId="5" fillId="2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horizontal="right" vertical="center"/>
    </xf>
    <xf numFmtId="188" fontId="4" fillId="2" borderId="2" xfId="1" applyNumberFormat="1" applyFont="1" applyFill="1" applyBorder="1" applyAlignment="1">
      <alignment vertical="center"/>
    </xf>
    <xf numFmtId="188" fontId="4" fillId="0" borderId="2" xfId="1" applyNumberFormat="1" applyFont="1" applyFill="1" applyBorder="1" applyAlignment="1">
      <alignment vertical="center"/>
    </xf>
    <xf numFmtId="188" fontId="2" fillId="0" borderId="2" xfId="4" applyNumberFormat="1" applyFont="1" applyBorder="1" applyAlignment="1">
      <alignment vertical="center"/>
    </xf>
    <xf numFmtId="192" fontId="2" fillId="0" borderId="2" xfId="3" applyNumberFormat="1" applyFont="1" applyBorder="1" applyAlignment="1">
      <alignment horizontal="right" vertical="center"/>
    </xf>
    <xf numFmtId="188" fontId="4" fillId="0" borderId="0" xfId="4" applyNumberFormat="1" applyFont="1" applyAlignment="1">
      <alignment horizontal="right" vertical="center"/>
    </xf>
    <xf numFmtId="188" fontId="4" fillId="0" borderId="1" xfId="2" applyNumberFormat="1" applyFont="1" applyBorder="1" applyAlignment="1">
      <alignment horizontal="right" vertical="center"/>
    </xf>
    <xf numFmtId="188" fontId="4" fillId="0" borderId="0" xfId="2" applyNumberFormat="1" applyFont="1" applyAlignment="1">
      <alignment vertical="center"/>
    </xf>
    <xf numFmtId="188" fontId="4" fillId="0" borderId="0" xfId="2" applyNumberFormat="1" applyFont="1" applyAlignment="1">
      <alignment horizontal="right" vertical="center"/>
    </xf>
    <xf numFmtId="188" fontId="8" fillId="2" borderId="0" xfId="1" applyNumberFormat="1" applyFont="1" applyFill="1" applyBorder="1" applyAlignment="1">
      <alignment horizontal="right" vertical="center"/>
    </xf>
    <xf numFmtId="187" fontId="4" fillId="0" borderId="0" xfId="4" applyNumberFormat="1" applyFont="1" applyAlignment="1">
      <alignment horizontal="center" vertical="center"/>
    </xf>
    <xf numFmtId="187" fontId="5" fillId="0" borderId="1" xfId="4" applyNumberFormat="1" applyFont="1" applyBorder="1" applyAlignment="1">
      <alignment horizontal="center" vertical="center"/>
    </xf>
    <xf numFmtId="188" fontId="4" fillId="0" borderId="1" xfId="2" applyNumberFormat="1" applyFont="1" applyBorder="1" applyAlignment="1">
      <alignment vertical="center"/>
    </xf>
    <xf numFmtId="187" fontId="2" fillId="0" borderId="0" xfId="2" applyNumberFormat="1" applyFont="1" applyAlignment="1">
      <alignment horizontal="center" vertical="center"/>
    </xf>
    <xf numFmtId="188" fontId="4" fillId="0" borderId="0" xfId="2" applyNumberFormat="1" applyFont="1" applyAlignment="1">
      <alignment horizontal="center" vertical="center"/>
    </xf>
    <xf numFmtId="187" fontId="4" fillId="0" borderId="0" xfId="2" applyNumberFormat="1" applyFont="1" applyAlignment="1">
      <alignment vertical="center"/>
    </xf>
    <xf numFmtId="187" fontId="2" fillId="0" borderId="1" xfId="2" applyNumberFormat="1" applyFont="1" applyBorder="1" applyAlignment="1">
      <alignment horizontal="center" vertical="center"/>
    </xf>
    <xf numFmtId="188" fontId="4" fillId="0" borderId="1" xfId="2" applyNumberFormat="1" applyFont="1" applyBorder="1" applyAlignment="1">
      <alignment horizontal="center" vertical="center"/>
    </xf>
    <xf numFmtId="187" fontId="4" fillId="0" borderId="0" xfId="2" applyNumberFormat="1" applyFont="1" applyAlignment="1">
      <alignment horizontal="center" vertical="center"/>
    </xf>
    <xf numFmtId="187" fontId="5" fillId="0" borderId="0" xfId="2" applyNumberFormat="1" applyFont="1" applyAlignment="1">
      <alignment vertical="center"/>
    </xf>
    <xf numFmtId="187" fontId="5" fillId="0" borderId="0" xfId="2" applyNumberFormat="1" applyFont="1" applyAlignment="1">
      <alignment horizontal="right" vertical="center"/>
    </xf>
    <xf numFmtId="187" fontId="5" fillId="0" borderId="1" xfId="2" applyNumberFormat="1" applyFont="1" applyBorder="1" applyAlignment="1">
      <alignment horizontal="center" vertical="center"/>
    </xf>
    <xf numFmtId="187" fontId="4" fillId="0" borderId="0" xfId="2" applyNumberFormat="1" applyFont="1" applyAlignment="1">
      <alignment horizontal="left" vertical="center"/>
    </xf>
    <xf numFmtId="187" fontId="4" fillId="0" borderId="0" xfId="2" quotePrefix="1" applyNumberFormat="1" applyFont="1" applyAlignment="1">
      <alignment horizontal="left" vertical="center"/>
    </xf>
    <xf numFmtId="187" fontId="5" fillId="0" borderId="0" xfId="5" applyNumberFormat="1" applyFont="1" applyAlignment="1">
      <alignment vertical="center"/>
    </xf>
    <xf numFmtId="187" fontId="4" fillId="0" borderId="0" xfId="5" applyNumberFormat="1" applyFont="1" applyAlignment="1">
      <alignment vertical="center"/>
    </xf>
    <xf numFmtId="187" fontId="5" fillId="0" borderId="0" xfId="2" applyNumberFormat="1" applyFont="1" applyAlignment="1">
      <alignment horizontal="center" vertical="center"/>
    </xf>
    <xf numFmtId="188" fontId="5" fillId="0" borderId="0" xfId="2" applyNumberFormat="1" applyFont="1" applyAlignment="1">
      <alignment vertical="center"/>
    </xf>
    <xf numFmtId="187" fontId="1" fillId="0" borderId="1" xfId="2" applyNumberFormat="1" applyFont="1" applyBorder="1" applyAlignment="1">
      <alignment horizontal="center" vertical="center"/>
    </xf>
    <xf numFmtId="187" fontId="5" fillId="0" borderId="1" xfId="2" applyNumberFormat="1" applyFont="1" applyBorder="1" applyAlignment="1">
      <alignment vertical="center"/>
    </xf>
    <xf numFmtId="188" fontId="5" fillId="0" borderId="1" xfId="2" applyNumberFormat="1" applyFont="1" applyBorder="1" applyAlignment="1">
      <alignment vertical="center"/>
    </xf>
    <xf numFmtId="187" fontId="4" fillId="0" borderId="1" xfId="2" applyNumberFormat="1" applyFont="1" applyBorder="1" applyAlignment="1">
      <alignment vertical="center"/>
    </xf>
    <xf numFmtId="188" fontId="5" fillId="0" borderId="0" xfId="2" applyNumberFormat="1" applyFont="1" applyAlignment="1">
      <alignment horizontal="center" vertical="center"/>
    </xf>
    <xf numFmtId="187" fontId="4" fillId="0" borderId="0" xfId="2" quotePrefix="1" applyNumberFormat="1" applyFont="1" applyAlignment="1">
      <alignment horizontal="center" vertical="center"/>
    </xf>
    <xf numFmtId="187" fontId="4" fillId="0" borderId="0" xfId="3" applyNumberFormat="1" applyFont="1" applyAlignment="1">
      <alignment horizontal="center" vertical="center"/>
    </xf>
    <xf numFmtId="187" fontId="4" fillId="0" borderId="1" xfId="2" applyNumberFormat="1" applyFont="1" applyBorder="1" applyAlignment="1">
      <alignment horizontal="center" vertical="center"/>
    </xf>
    <xf numFmtId="188" fontId="5" fillId="0" borderId="1" xfId="2" applyNumberFormat="1" applyFont="1" applyBorder="1" applyAlignment="1">
      <alignment horizontal="right" vertical="center"/>
    </xf>
    <xf numFmtId="188" fontId="4" fillId="0" borderId="1" xfId="4" applyNumberFormat="1" applyFont="1" applyBorder="1" applyAlignment="1">
      <alignment horizontal="right" vertical="center"/>
    </xf>
    <xf numFmtId="188" fontId="4" fillId="0" borderId="2" xfId="4" applyNumberFormat="1" applyFont="1" applyBorder="1" applyAlignment="1">
      <alignment horizontal="right" vertical="center"/>
    </xf>
    <xf numFmtId="190" fontId="4" fillId="2" borderId="0" xfId="4" applyNumberFormat="1" applyFont="1" applyFill="1" applyAlignment="1">
      <alignment horizontal="right" vertical="center"/>
    </xf>
    <xf numFmtId="190" fontId="4" fillId="0" borderId="0" xfId="4" applyNumberFormat="1" applyFont="1" applyAlignment="1">
      <alignment horizontal="right" vertical="center"/>
    </xf>
    <xf numFmtId="188" fontId="4" fillId="2" borderId="0" xfId="4" applyNumberFormat="1" applyFont="1" applyFill="1" applyAlignment="1">
      <alignment horizontal="right" vertical="center"/>
    </xf>
    <xf numFmtId="188" fontId="4" fillId="2" borderId="1" xfId="4" applyNumberFormat="1" applyFont="1" applyFill="1" applyBorder="1" applyAlignment="1">
      <alignment horizontal="right" vertical="center"/>
    </xf>
    <xf numFmtId="188" fontId="4" fillId="2" borderId="1" xfId="2" applyNumberFormat="1" applyFont="1" applyFill="1" applyBorder="1" applyAlignment="1">
      <alignment horizontal="right" vertical="center"/>
    </xf>
    <xf numFmtId="188" fontId="4" fillId="2" borderId="2" xfId="4" applyNumberFormat="1" applyFont="1" applyFill="1" applyBorder="1" applyAlignment="1">
      <alignment horizontal="right" vertical="center"/>
    </xf>
    <xf numFmtId="188" fontId="5" fillId="0" borderId="0" xfId="0" applyNumberFormat="1" applyFont="1" applyAlignment="1">
      <alignment horizontal="right" vertical="center"/>
    </xf>
    <xf numFmtId="187" fontId="2" fillId="0" borderId="0" xfId="3" applyNumberFormat="1" applyFont="1" applyAlignment="1">
      <alignment horizontal="right" vertical="center"/>
    </xf>
    <xf numFmtId="190" fontId="2" fillId="0" borderId="0" xfId="4" applyNumberFormat="1" applyFont="1" applyAlignment="1">
      <alignment vertical="center"/>
    </xf>
    <xf numFmtId="187" fontId="2" fillId="2" borderId="0" xfId="3" applyNumberFormat="1" applyFont="1" applyFill="1" applyAlignment="1">
      <alignment vertical="center"/>
    </xf>
    <xf numFmtId="190" fontId="2" fillId="0" borderId="0" xfId="4" applyNumberFormat="1" applyFont="1" applyAlignment="1">
      <alignment horizontal="center" vertical="center"/>
    </xf>
    <xf numFmtId="187" fontId="2" fillId="0" borderId="1" xfId="3" applyNumberFormat="1" applyFont="1" applyBorder="1" applyAlignment="1">
      <alignment horizontal="right" vertical="center"/>
    </xf>
    <xf numFmtId="187" fontId="2" fillId="2" borderId="1" xfId="3" applyNumberFormat="1" applyFont="1" applyFill="1" applyBorder="1" applyAlignment="1">
      <alignment vertical="center"/>
    </xf>
    <xf numFmtId="190" fontId="2" fillId="0" borderId="0" xfId="3" applyNumberFormat="1" applyFont="1" applyAlignment="1">
      <alignment horizontal="right" vertical="center"/>
    </xf>
    <xf numFmtId="190" fontId="2" fillId="2" borderId="0" xfId="3" applyNumberFormat="1" applyFont="1" applyFill="1" applyAlignment="1">
      <alignment horizontal="right" vertical="center"/>
    </xf>
    <xf numFmtId="190" fontId="2" fillId="0" borderId="1" xfId="3" applyNumberFormat="1" applyFont="1" applyBorder="1" applyAlignment="1">
      <alignment horizontal="right" vertical="center"/>
    </xf>
    <xf numFmtId="190" fontId="2" fillId="2" borderId="1" xfId="2" applyNumberFormat="1" applyFont="1" applyFill="1" applyBorder="1" applyAlignment="1">
      <alignment horizontal="right" vertical="center"/>
    </xf>
    <xf numFmtId="190" fontId="2" fillId="0" borderId="1" xfId="2" applyNumberFormat="1" applyFont="1" applyBorder="1" applyAlignment="1">
      <alignment horizontal="right" vertical="center"/>
    </xf>
    <xf numFmtId="190" fontId="2" fillId="2" borderId="1" xfId="3" applyNumberFormat="1" applyFont="1" applyFill="1" applyBorder="1" applyAlignment="1">
      <alignment horizontal="right" vertical="center"/>
    </xf>
    <xf numFmtId="187" fontId="2" fillId="2" borderId="0" xfId="3" applyNumberFormat="1" applyFont="1" applyFill="1" applyAlignment="1">
      <alignment horizontal="right" vertical="center"/>
    </xf>
    <xf numFmtId="187" fontId="2" fillId="2" borderId="1" xfId="3" applyNumberFormat="1" applyFont="1" applyFill="1" applyBorder="1" applyAlignment="1">
      <alignment horizontal="right" vertical="center"/>
    </xf>
    <xf numFmtId="190" fontId="4" fillId="0" borderId="1" xfId="4" applyNumberFormat="1" applyFont="1" applyBorder="1" applyAlignment="1">
      <alignment horizontal="right" vertical="center"/>
    </xf>
    <xf numFmtId="187" fontId="4" fillId="0" borderId="1" xfId="2" applyNumberFormat="1" applyFont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right" vertical="center"/>
    </xf>
    <xf numFmtId="190" fontId="2" fillId="0" borderId="1" xfId="1" applyNumberFormat="1" applyFont="1" applyFill="1" applyBorder="1" applyAlignment="1">
      <alignment horizontal="right" vertical="center"/>
    </xf>
    <xf numFmtId="190" fontId="4" fillId="0" borderId="0" xfId="1" applyNumberFormat="1" applyFont="1" applyFill="1" applyAlignment="1">
      <alignment vertical="center"/>
    </xf>
    <xf numFmtId="190" fontId="4" fillId="2" borderId="0" xfId="1" applyNumberFormat="1" applyFont="1" applyFill="1" applyAlignment="1">
      <alignment vertical="center"/>
    </xf>
    <xf numFmtId="190" fontId="4" fillId="0" borderId="0" xfId="1" applyNumberFormat="1" applyFont="1" applyFill="1" applyAlignment="1">
      <alignment horizontal="right" vertical="center"/>
    </xf>
    <xf numFmtId="190" fontId="4" fillId="2" borderId="0" xfId="1" applyNumberFormat="1" applyFont="1" applyFill="1" applyAlignment="1">
      <alignment horizontal="right" vertical="center"/>
    </xf>
    <xf numFmtId="187" fontId="4" fillId="0" borderId="0" xfId="1" applyNumberFormat="1" applyFont="1" applyFill="1" applyAlignment="1">
      <alignment horizontal="right" vertical="center"/>
    </xf>
    <xf numFmtId="190" fontId="4" fillId="0" borderId="0" xfId="1" applyNumberFormat="1" applyFont="1" applyFill="1" applyBorder="1" applyAlignment="1">
      <alignment vertical="center"/>
    </xf>
    <xf numFmtId="190" fontId="4" fillId="0" borderId="0" xfId="1" applyNumberFormat="1" applyFont="1" applyFill="1" applyBorder="1" applyAlignment="1">
      <alignment horizontal="right" vertical="center"/>
    </xf>
    <xf numFmtId="190" fontId="4" fillId="2" borderId="0" xfId="1" applyNumberFormat="1" applyFont="1" applyFill="1" applyBorder="1" applyAlignment="1">
      <alignment horizontal="right" vertical="center"/>
    </xf>
    <xf numFmtId="190" fontId="4" fillId="0" borderId="1" xfId="1" applyNumberFormat="1" applyFont="1" applyFill="1" applyBorder="1" applyAlignment="1">
      <alignment vertical="center"/>
    </xf>
    <xf numFmtId="190" fontId="4" fillId="2" borderId="1" xfId="1" applyNumberFormat="1" applyFont="1" applyFill="1" applyBorder="1" applyAlignment="1">
      <alignment horizontal="right" vertical="center"/>
    </xf>
    <xf numFmtId="190" fontId="4" fillId="0" borderId="1" xfId="1" applyNumberFormat="1" applyFont="1" applyFill="1" applyBorder="1" applyAlignment="1">
      <alignment horizontal="right" vertical="center"/>
    </xf>
    <xf numFmtId="190" fontId="4" fillId="0" borderId="0" xfId="1" applyNumberFormat="1" applyFont="1" applyFill="1" applyAlignment="1">
      <alignment horizontal="center" vertical="center"/>
    </xf>
    <xf numFmtId="190" fontId="4" fillId="2" borderId="0" xfId="1" applyNumberFormat="1" applyFont="1" applyFill="1" applyBorder="1" applyAlignment="1">
      <alignment vertical="center"/>
    </xf>
    <xf numFmtId="190" fontId="4" fillId="0" borderId="0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horizontal="justify" vertical="center"/>
    </xf>
    <xf numFmtId="187" fontId="4" fillId="0" borderId="0" xfId="1" applyNumberFormat="1" applyFont="1" applyFill="1" applyAlignment="1">
      <alignment vertical="center"/>
    </xf>
    <xf numFmtId="189" fontId="2" fillId="2" borderId="1" xfId="1" applyFont="1" applyFill="1" applyBorder="1" applyAlignment="1">
      <alignment horizontal="right" vertical="center"/>
    </xf>
    <xf numFmtId="187" fontId="10" fillId="2" borderId="0" xfId="3" applyNumberFormat="1" applyFont="1" applyFill="1" applyAlignment="1">
      <alignment horizontal="right" vertical="center"/>
    </xf>
    <xf numFmtId="188" fontId="4" fillId="2" borderId="0" xfId="2" applyNumberFormat="1" applyFont="1" applyFill="1" applyAlignment="1">
      <alignment horizontal="right" vertical="center"/>
    </xf>
    <xf numFmtId="188" fontId="1" fillId="0" borderId="1" xfId="0" applyNumberFormat="1" applyFont="1" applyBorder="1" applyAlignment="1">
      <alignment horizontal="right" vertical="center"/>
    </xf>
    <xf numFmtId="188" fontId="1" fillId="0" borderId="1" xfId="4" applyNumberFormat="1" applyFont="1" applyBorder="1" applyAlignment="1">
      <alignment horizontal="right" vertical="center"/>
    </xf>
    <xf numFmtId="188" fontId="5" fillId="0" borderId="1" xfId="4" applyNumberFormat="1" applyFont="1" applyBorder="1" applyAlignment="1">
      <alignment horizontal="center" vertical="center"/>
    </xf>
    <xf numFmtId="188" fontId="5" fillId="0" borderId="3" xfId="1" applyNumberFormat="1" applyFont="1" applyFill="1" applyBorder="1" applyAlignment="1">
      <alignment horizontal="center" vertical="center"/>
    </xf>
    <xf numFmtId="188" fontId="5" fillId="0" borderId="3" xfId="4" applyNumberFormat="1" applyFont="1" applyBorder="1" applyAlignment="1">
      <alignment horizontal="center" vertical="center"/>
    </xf>
    <xf numFmtId="188" fontId="1" fillId="0" borderId="1" xfId="2" applyNumberFormat="1" applyFont="1" applyBorder="1" applyAlignment="1">
      <alignment horizontal="center" vertical="center"/>
    </xf>
    <xf numFmtId="188" fontId="1" fillId="0" borderId="3" xfId="2" applyNumberFormat="1" applyFont="1" applyBorder="1" applyAlignment="1">
      <alignment horizontal="center" vertical="center"/>
    </xf>
    <xf numFmtId="188" fontId="5" fillId="0" borderId="1" xfId="2" applyNumberFormat="1" applyFont="1" applyBorder="1" applyAlignment="1">
      <alignment horizontal="right" vertical="center"/>
    </xf>
  </cellXfs>
  <cellStyles count="6">
    <cellStyle name="Comma" xfId="1" builtinId="3"/>
    <cellStyle name="Normal" xfId="0" builtinId="0"/>
    <cellStyle name="Normal 2" xfId="2" xr:uid="{A6A692FF-ECD8-402A-A5B0-FF2E554A73D4}"/>
    <cellStyle name="Normal 2 2 2" xfId="3" xr:uid="{2540E4C9-9DEF-4104-92D8-AA346F23F6EA}"/>
    <cellStyle name="Normal 3" xfId="4" xr:uid="{6866DD30-E29F-4FDB-8517-53F8A12933AD}"/>
    <cellStyle name="Normal_3M Thailand 311244 - T" xfId="5" xr:uid="{42B15E5A-28F1-43D3-8EDE-FE42238A507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F27E4-0C29-4FCA-8EAF-4BB1BEFAFA42}">
  <dimension ref="A1:M107"/>
  <sheetViews>
    <sheetView tabSelected="1" zoomScaleNormal="100" zoomScaleSheetLayoutView="100" workbookViewId="0"/>
  </sheetViews>
  <sheetFormatPr defaultColWidth="9.140625" defaultRowHeight="21.75" customHeight="1" x14ac:dyDescent="0.5"/>
  <cols>
    <col min="1" max="3" width="1.7109375" style="2" customWidth="1"/>
    <col min="4" max="4" width="34.140625" style="2" customWidth="1"/>
    <col min="5" max="5" width="8.7109375" style="3" customWidth="1"/>
    <col min="6" max="6" width="0.85546875" style="2" customWidth="1"/>
    <col min="7" max="7" width="15.28515625" style="4" customWidth="1"/>
    <col min="8" max="8" width="0.7109375" style="4" customWidth="1"/>
    <col min="9" max="9" width="13.7109375" style="4" customWidth="1"/>
    <col min="10" max="10" width="0.7109375" style="4" customWidth="1"/>
    <col min="11" max="11" width="15.28515625" style="4" customWidth="1"/>
    <col min="12" max="12" width="0.7109375" style="5" customWidth="1"/>
    <col min="13" max="13" width="13.7109375" style="16" customWidth="1"/>
    <col min="14" max="16384" width="9.140625" style="2"/>
  </cols>
  <sheetData>
    <row r="1" spans="1:13" ht="21.75" customHeight="1" x14ac:dyDescent="0.5">
      <c r="A1" s="1" t="s">
        <v>0</v>
      </c>
      <c r="M1" s="6"/>
    </row>
    <row r="2" spans="1:13" ht="21.75" customHeight="1" x14ac:dyDescent="0.5">
      <c r="A2" s="7" t="s">
        <v>1</v>
      </c>
      <c r="M2" s="6"/>
    </row>
    <row r="3" spans="1:13" ht="21.75" customHeight="1" x14ac:dyDescent="0.5">
      <c r="A3" s="8" t="s">
        <v>164</v>
      </c>
      <c r="B3" s="9"/>
      <c r="C3" s="9"/>
      <c r="D3" s="9"/>
      <c r="E3" s="10"/>
      <c r="F3" s="9"/>
      <c r="G3" s="11"/>
      <c r="H3" s="11"/>
      <c r="I3" s="11"/>
      <c r="J3" s="11"/>
      <c r="K3" s="11"/>
      <c r="L3" s="12"/>
      <c r="M3" s="13"/>
    </row>
    <row r="4" spans="1:13" ht="19.350000000000001" customHeight="1" x14ac:dyDescent="0.5">
      <c r="E4" s="14"/>
      <c r="G4" s="15"/>
      <c r="H4" s="15"/>
      <c r="L4" s="4"/>
      <c r="M4" s="4"/>
    </row>
    <row r="5" spans="1:13" ht="19.350000000000001" customHeight="1" x14ac:dyDescent="0.5">
      <c r="G5" s="240" t="s">
        <v>2</v>
      </c>
      <c r="H5" s="240"/>
      <c r="I5" s="240"/>
      <c r="J5" s="16"/>
      <c r="K5" s="240" t="s">
        <v>3</v>
      </c>
      <c r="L5" s="240"/>
      <c r="M5" s="240"/>
    </row>
    <row r="6" spans="1:13" ht="19.350000000000001" customHeight="1" x14ac:dyDescent="0.5">
      <c r="E6" s="17"/>
      <c r="F6" s="1"/>
      <c r="G6" s="6" t="s">
        <v>4</v>
      </c>
      <c r="H6" s="6"/>
      <c r="I6" s="6" t="s">
        <v>5</v>
      </c>
      <c r="J6" s="6"/>
      <c r="K6" s="6" t="s">
        <v>4</v>
      </c>
      <c r="L6" s="6"/>
      <c r="M6" s="6" t="s">
        <v>5</v>
      </c>
    </row>
    <row r="7" spans="1:13" ht="19.350000000000001" customHeight="1" x14ac:dyDescent="0.5">
      <c r="G7" s="6" t="s">
        <v>166</v>
      </c>
      <c r="H7" s="6"/>
      <c r="I7" s="6" t="s">
        <v>6</v>
      </c>
      <c r="J7" s="6"/>
      <c r="K7" s="6" t="s">
        <v>166</v>
      </c>
      <c r="L7" s="6"/>
      <c r="M7" s="6" t="s">
        <v>6</v>
      </c>
    </row>
    <row r="8" spans="1:13" ht="19.350000000000001" customHeight="1" x14ac:dyDescent="0.5">
      <c r="E8" s="17"/>
      <c r="F8" s="1"/>
      <c r="G8" s="6" t="s">
        <v>146</v>
      </c>
      <c r="H8" s="6"/>
      <c r="I8" s="6" t="s">
        <v>7</v>
      </c>
      <c r="J8" s="6"/>
      <c r="K8" s="6" t="s">
        <v>146</v>
      </c>
      <c r="L8" s="6"/>
      <c r="M8" s="6" t="s">
        <v>7</v>
      </c>
    </row>
    <row r="9" spans="1:13" ht="19.350000000000001" customHeight="1" x14ac:dyDescent="0.5">
      <c r="E9" s="81" t="s">
        <v>8</v>
      </c>
      <c r="F9" s="1"/>
      <c r="G9" s="80" t="s">
        <v>9</v>
      </c>
      <c r="H9" s="6"/>
      <c r="I9" s="80" t="s">
        <v>9</v>
      </c>
      <c r="J9" s="6"/>
      <c r="K9" s="80" t="s">
        <v>9</v>
      </c>
      <c r="L9" s="6"/>
      <c r="M9" s="80" t="s">
        <v>9</v>
      </c>
    </row>
    <row r="10" spans="1:13" ht="19.350000000000001" customHeight="1" x14ac:dyDescent="0.5">
      <c r="A10" s="1" t="s">
        <v>10</v>
      </c>
      <c r="E10" s="17"/>
      <c r="F10" s="1"/>
      <c r="G10" s="18"/>
      <c r="H10" s="19"/>
      <c r="I10" s="19"/>
      <c r="J10" s="19"/>
      <c r="K10" s="18"/>
      <c r="L10" s="6"/>
      <c r="M10" s="6"/>
    </row>
    <row r="11" spans="1:13" ht="6" customHeight="1" x14ac:dyDescent="0.5">
      <c r="E11" s="17"/>
      <c r="F11" s="1"/>
      <c r="G11" s="20"/>
      <c r="H11" s="6"/>
      <c r="I11" s="6"/>
      <c r="J11" s="6"/>
      <c r="K11" s="20"/>
      <c r="L11" s="6"/>
      <c r="M11" s="6"/>
    </row>
    <row r="12" spans="1:13" ht="19.350000000000001" customHeight="1" x14ac:dyDescent="0.5">
      <c r="A12" s="1" t="s">
        <v>11</v>
      </c>
      <c r="G12" s="21"/>
      <c r="K12" s="21"/>
    </row>
    <row r="13" spans="1:13" ht="6" customHeight="1" x14ac:dyDescent="0.5">
      <c r="E13" s="17"/>
      <c r="F13" s="1"/>
      <c r="G13" s="20"/>
      <c r="H13" s="6"/>
      <c r="I13" s="6"/>
      <c r="J13" s="6"/>
      <c r="K13" s="20"/>
      <c r="L13" s="6"/>
      <c r="M13" s="6"/>
    </row>
    <row r="14" spans="1:13" ht="19.350000000000001" customHeight="1" x14ac:dyDescent="0.5">
      <c r="A14" s="2" t="s">
        <v>12</v>
      </c>
      <c r="E14" s="14"/>
      <c r="G14" s="22">
        <v>1137339</v>
      </c>
      <c r="H14" s="15"/>
      <c r="I14" s="15">
        <v>1389431</v>
      </c>
      <c r="J14" s="15"/>
      <c r="K14" s="22">
        <v>981625</v>
      </c>
      <c r="L14" s="15"/>
      <c r="M14" s="15">
        <v>1287732</v>
      </c>
    </row>
    <row r="15" spans="1:13" ht="19.350000000000001" customHeight="1" x14ac:dyDescent="0.5">
      <c r="A15" s="89" t="s">
        <v>151</v>
      </c>
      <c r="E15" s="14"/>
      <c r="G15" s="22">
        <v>20000</v>
      </c>
      <c r="H15" s="15"/>
      <c r="I15" s="15">
        <v>80000</v>
      </c>
      <c r="J15" s="15"/>
      <c r="K15" s="22">
        <v>20000</v>
      </c>
      <c r="L15" s="15"/>
      <c r="M15" s="15">
        <v>80000</v>
      </c>
    </row>
    <row r="16" spans="1:13" ht="19.350000000000001" customHeight="1" x14ac:dyDescent="0.5">
      <c r="A16" s="2" t="s">
        <v>13</v>
      </c>
      <c r="E16" s="14">
        <v>7</v>
      </c>
      <c r="G16" s="22">
        <v>662845</v>
      </c>
      <c r="H16" s="15"/>
      <c r="I16" s="15">
        <v>736954</v>
      </c>
      <c r="J16" s="15"/>
      <c r="K16" s="22">
        <v>546039</v>
      </c>
      <c r="L16" s="15"/>
      <c r="M16" s="15">
        <v>546385</v>
      </c>
    </row>
    <row r="17" spans="1:13" ht="19.350000000000001" customHeight="1" x14ac:dyDescent="0.5">
      <c r="A17" s="2" t="s">
        <v>14</v>
      </c>
      <c r="E17" s="14">
        <v>8</v>
      </c>
      <c r="G17" s="22">
        <v>705136</v>
      </c>
      <c r="H17" s="24"/>
      <c r="I17" s="15">
        <v>460910</v>
      </c>
      <c r="J17" s="24"/>
      <c r="K17" s="22">
        <v>636786</v>
      </c>
      <c r="L17" s="24"/>
      <c r="M17" s="15">
        <v>420404</v>
      </c>
    </row>
    <row r="18" spans="1:13" ht="19.350000000000001" customHeight="1" x14ac:dyDescent="0.5">
      <c r="A18" s="2" t="s">
        <v>15</v>
      </c>
      <c r="E18" s="14">
        <v>9</v>
      </c>
      <c r="G18" s="22">
        <v>127643</v>
      </c>
      <c r="H18" s="24"/>
      <c r="I18" s="15">
        <v>122372</v>
      </c>
      <c r="J18" s="24"/>
      <c r="K18" s="22">
        <v>127643</v>
      </c>
      <c r="L18" s="24"/>
      <c r="M18" s="15">
        <v>122372</v>
      </c>
    </row>
    <row r="19" spans="1:13" ht="19.350000000000001" customHeight="1" x14ac:dyDescent="0.5">
      <c r="A19" s="2" t="s">
        <v>16</v>
      </c>
      <c r="E19" s="14"/>
      <c r="G19" s="25">
        <v>42911</v>
      </c>
      <c r="H19" s="24"/>
      <c r="I19" s="26">
        <v>51208</v>
      </c>
      <c r="J19" s="15"/>
      <c r="K19" s="25">
        <v>30022</v>
      </c>
      <c r="L19" s="15"/>
      <c r="M19" s="26">
        <v>39026</v>
      </c>
    </row>
    <row r="20" spans="1:13" ht="6" customHeight="1" x14ac:dyDescent="0.5">
      <c r="E20" s="14"/>
      <c r="F20" s="1"/>
      <c r="G20" s="28"/>
      <c r="H20" s="29"/>
      <c r="I20" s="29"/>
      <c r="J20" s="29"/>
      <c r="K20" s="28"/>
      <c r="L20" s="29"/>
      <c r="M20" s="29"/>
    </row>
    <row r="21" spans="1:13" ht="19.350000000000001" customHeight="1" x14ac:dyDescent="0.5">
      <c r="A21" s="1" t="s">
        <v>17</v>
      </c>
      <c r="E21" s="14"/>
      <c r="G21" s="27">
        <f>SUM(G14:G20)</f>
        <v>2695874</v>
      </c>
      <c r="H21" s="24"/>
      <c r="I21" s="26">
        <f>SUM(I14:I20)</f>
        <v>2840875</v>
      </c>
      <c r="J21" s="24"/>
      <c r="K21" s="27">
        <f>SUM(K14:K20)</f>
        <v>2342115</v>
      </c>
      <c r="L21" s="24"/>
      <c r="M21" s="26">
        <f>SUM(M14:M20)</f>
        <v>2495919</v>
      </c>
    </row>
    <row r="22" spans="1:13" ht="19.350000000000001" customHeight="1" x14ac:dyDescent="0.5">
      <c r="E22" s="14"/>
      <c r="G22" s="23"/>
      <c r="H22" s="15"/>
      <c r="I22" s="30"/>
      <c r="J22" s="15"/>
      <c r="K22" s="23"/>
      <c r="L22" s="15"/>
      <c r="M22" s="30"/>
    </row>
    <row r="23" spans="1:13" ht="19.350000000000001" customHeight="1" x14ac:dyDescent="0.5">
      <c r="A23" s="1" t="s">
        <v>18</v>
      </c>
      <c r="E23" s="14"/>
      <c r="G23" s="21"/>
      <c r="I23" s="15"/>
      <c r="J23" s="15"/>
      <c r="K23" s="21"/>
      <c r="L23" s="15"/>
      <c r="M23" s="15"/>
    </row>
    <row r="24" spans="1:13" ht="6" customHeight="1" x14ac:dyDescent="0.5">
      <c r="E24" s="14"/>
      <c r="F24" s="1"/>
      <c r="G24" s="20"/>
      <c r="H24" s="6"/>
      <c r="I24" s="29"/>
      <c r="J24" s="29"/>
      <c r="K24" s="20"/>
      <c r="L24" s="29"/>
      <c r="M24" s="29"/>
    </row>
    <row r="25" spans="1:13" ht="19.350000000000001" customHeight="1" x14ac:dyDescent="0.5">
      <c r="A25" s="2" t="s">
        <v>19</v>
      </c>
      <c r="E25" s="14"/>
      <c r="G25" s="32">
        <v>0</v>
      </c>
      <c r="H25" s="16"/>
      <c r="I25" s="33">
        <v>0</v>
      </c>
      <c r="J25" s="15"/>
      <c r="K25" s="32">
        <v>21011</v>
      </c>
      <c r="L25" s="15"/>
      <c r="M25" s="24">
        <v>21011</v>
      </c>
    </row>
    <row r="26" spans="1:13" ht="19.350000000000001" customHeight="1" x14ac:dyDescent="0.5">
      <c r="A26" s="2" t="s">
        <v>20</v>
      </c>
      <c r="E26" s="14"/>
      <c r="G26" s="22">
        <v>1002</v>
      </c>
      <c r="H26" s="15"/>
      <c r="I26" s="30">
        <v>1789</v>
      </c>
      <c r="J26" s="15"/>
      <c r="K26" s="22">
        <v>1002</v>
      </c>
      <c r="L26" s="15"/>
      <c r="M26" s="30">
        <v>1789</v>
      </c>
    </row>
    <row r="27" spans="1:13" ht="19.350000000000001" customHeight="1" x14ac:dyDescent="0.5">
      <c r="A27" s="2" t="s">
        <v>21</v>
      </c>
      <c r="E27" s="14" t="s">
        <v>22</v>
      </c>
      <c r="G27" s="32">
        <v>0</v>
      </c>
      <c r="H27" s="16"/>
      <c r="I27" s="33">
        <v>0</v>
      </c>
      <c r="J27" s="15"/>
      <c r="K27" s="32">
        <v>147575</v>
      </c>
      <c r="L27" s="15"/>
      <c r="M27" s="24">
        <v>141948</v>
      </c>
    </row>
    <row r="28" spans="1:13" ht="19.350000000000001" customHeight="1" x14ac:dyDescent="0.5">
      <c r="A28" s="2" t="s">
        <v>23</v>
      </c>
      <c r="E28" s="14">
        <v>10</v>
      </c>
      <c r="G28" s="22">
        <v>2546730</v>
      </c>
      <c r="H28" s="15"/>
      <c r="I28" s="30">
        <v>2365363</v>
      </c>
      <c r="J28" s="15"/>
      <c r="K28" s="22">
        <v>2237470</v>
      </c>
      <c r="L28" s="15"/>
      <c r="M28" s="30">
        <v>2049646</v>
      </c>
    </row>
    <row r="29" spans="1:13" ht="19.350000000000001" customHeight="1" x14ac:dyDescent="0.5">
      <c r="A29" s="2" t="s">
        <v>24</v>
      </c>
      <c r="E29" s="14"/>
      <c r="G29" s="22">
        <v>8194</v>
      </c>
      <c r="H29" s="15"/>
      <c r="I29" s="30">
        <v>9389</v>
      </c>
      <c r="J29" s="15"/>
      <c r="K29" s="22">
        <v>8194</v>
      </c>
      <c r="L29" s="15"/>
      <c r="M29" s="24">
        <v>9389</v>
      </c>
    </row>
    <row r="30" spans="1:13" ht="19.350000000000001" customHeight="1" x14ac:dyDescent="0.5">
      <c r="A30" s="2" t="s">
        <v>25</v>
      </c>
      <c r="E30" s="14"/>
      <c r="G30" s="22">
        <v>12794</v>
      </c>
      <c r="H30" s="15"/>
      <c r="I30" s="30">
        <v>13003</v>
      </c>
      <c r="J30" s="15"/>
      <c r="K30" s="22">
        <v>0</v>
      </c>
      <c r="L30" s="15"/>
      <c r="M30" s="33">
        <v>0</v>
      </c>
    </row>
    <row r="31" spans="1:13" ht="19.350000000000001" customHeight="1" x14ac:dyDescent="0.5">
      <c r="A31" s="2" t="s">
        <v>26</v>
      </c>
      <c r="E31" s="14"/>
      <c r="G31" s="22">
        <v>26726</v>
      </c>
      <c r="H31" s="15"/>
      <c r="I31" s="34">
        <v>26450</v>
      </c>
      <c r="J31" s="24"/>
      <c r="K31" s="22">
        <v>27128</v>
      </c>
      <c r="L31" s="24"/>
      <c r="M31" s="34">
        <v>28142</v>
      </c>
    </row>
    <row r="32" spans="1:13" ht="19.350000000000001" customHeight="1" x14ac:dyDescent="0.5">
      <c r="A32" s="2" t="s">
        <v>27</v>
      </c>
      <c r="E32" s="14"/>
      <c r="G32" s="25">
        <v>11335</v>
      </c>
      <c r="H32" s="15"/>
      <c r="I32" s="35">
        <v>14219</v>
      </c>
      <c r="J32" s="15"/>
      <c r="K32" s="25">
        <v>7553</v>
      </c>
      <c r="L32" s="15"/>
      <c r="M32" s="35">
        <v>3173</v>
      </c>
    </row>
    <row r="33" spans="1:13" ht="6" customHeight="1" x14ac:dyDescent="0.5">
      <c r="E33" s="17"/>
      <c r="F33" s="1"/>
      <c r="G33" s="36"/>
      <c r="H33" s="29"/>
      <c r="I33" s="29"/>
      <c r="J33" s="29"/>
      <c r="K33" s="36"/>
      <c r="L33" s="29"/>
      <c r="M33" s="29"/>
    </row>
    <row r="34" spans="1:13" ht="19.350000000000001" customHeight="1" x14ac:dyDescent="0.5">
      <c r="A34" s="1" t="s">
        <v>28</v>
      </c>
      <c r="G34" s="37">
        <f>SUM(G25:G33)</f>
        <v>2606781</v>
      </c>
      <c r="H34" s="24"/>
      <c r="I34" s="35">
        <f>SUM(I25:I33)</f>
        <v>2430213</v>
      </c>
      <c r="J34" s="24"/>
      <c r="K34" s="37">
        <f>SUM(K25:K33)</f>
        <v>2449933</v>
      </c>
      <c r="L34" s="24"/>
      <c r="M34" s="26">
        <f>SUM(M25:M33)</f>
        <v>2255098</v>
      </c>
    </row>
    <row r="35" spans="1:13" ht="6" customHeight="1" x14ac:dyDescent="0.5">
      <c r="E35" s="17"/>
      <c r="F35" s="1"/>
      <c r="G35" s="36"/>
      <c r="H35" s="29"/>
      <c r="I35" s="29"/>
      <c r="J35" s="29"/>
      <c r="K35" s="36"/>
      <c r="L35" s="29"/>
      <c r="M35" s="29"/>
    </row>
    <row r="36" spans="1:13" ht="19.350000000000001" customHeight="1" thickBot="1" x14ac:dyDescent="0.55000000000000004">
      <c r="A36" s="1" t="s">
        <v>29</v>
      </c>
      <c r="G36" s="38">
        <f>SUM(G21+G34)</f>
        <v>5302655</v>
      </c>
      <c r="H36" s="24"/>
      <c r="I36" s="39">
        <f>SUM(I21+I34)</f>
        <v>5271088</v>
      </c>
      <c r="J36" s="24"/>
      <c r="K36" s="38">
        <f>SUM(K34,K21)</f>
        <v>4792048</v>
      </c>
      <c r="L36" s="24"/>
      <c r="M36" s="39">
        <f>SUM(M34,M21)</f>
        <v>4751017</v>
      </c>
    </row>
    <row r="37" spans="1:13" ht="19.350000000000001" customHeight="1" thickTop="1" x14ac:dyDescent="0.5">
      <c r="A37" s="1"/>
      <c r="G37" s="16"/>
      <c r="I37" s="16"/>
      <c r="K37" s="16"/>
      <c r="L37" s="4"/>
    </row>
    <row r="38" spans="1:13" ht="19.350000000000001" customHeight="1" x14ac:dyDescent="0.5">
      <c r="A38" s="1"/>
      <c r="G38" s="16"/>
      <c r="I38" s="16"/>
      <c r="K38" s="16"/>
      <c r="L38" s="4"/>
    </row>
    <row r="39" spans="1:13" ht="19.350000000000001" customHeight="1" x14ac:dyDescent="0.5">
      <c r="A39" s="1"/>
      <c r="G39" s="16"/>
      <c r="I39" s="16"/>
      <c r="K39" s="16"/>
      <c r="L39" s="4"/>
    </row>
    <row r="40" spans="1:13" ht="19.350000000000001" customHeight="1" x14ac:dyDescent="0.5">
      <c r="A40" s="1"/>
      <c r="G40" s="16"/>
      <c r="I40" s="16"/>
      <c r="K40" s="16"/>
      <c r="L40" s="4"/>
    </row>
    <row r="41" spans="1:13" ht="19.350000000000001" customHeight="1" x14ac:dyDescent="0.5">
      <c r="A41" s="1"/>
      <c r="G41" s="16"/>
      <c r="I41" s="16"/>
      <c r="K41" s="16"/>
      <c r="L41" s="4"/>
    </row>
    <row r="42" spans="1:13" ht="19.350000000000001" customHeight="1" x14ac:dyDescent="0.5">
      <c r="A42" s="1"/>
      <c r="G42" s="16"/>
      <c r="I42" s="16"/>
      <c r="K42" s="16"/>
      <c r="L42" s="4"/>
    </row>
    <row r="43" spans="1:13" ht="22.5" customHeight="1" x14ac:dyDescent="0.5">
      <c r="A43" s="1"/>
      <c r="G43" s="16"/>
      <c r="I43" s="16"/>
      <c r="K43" s="16"/>
      <c r="L43" s="4"/>
    </row>
    <row r="44" spans="1:13" ht="19.350000000000001" customHeight="1" x14ac:dyDescent="0.5">
      <c r="A44" s="2" t="s">
        <v>30</v>
      </c>
    </row>
    <row r="45" spans="1:13" ht="19.350000000000001" customHeight="1" x14ac:dyDescent="0.5">
      <c r="A45" s="2" t="s">
        <v>31</v>
      </c>
    </row>
    <row r="46" spans="1:13" ht="19.350000000000001" customHeight="1" x14ac:dyDescent="0.5"/>
    <row r="47" spans="1:13" ht="19.350000000000001" customHeight="1" x14ac:dyDescent="0.5">
      <c r="A47" s="2" t="s">
        <v>30</v>
      </c>
    </row>
    <row r="48" spans="1:13" ht="19.350000000000001" customHeight="1" x14ac:dyDescent="0.5">
      <c r="A48" s="2" t="s">
        <v>31</v>
      </c>
    </row>
    <row r="49" spans="1:13" ht="18" customHeight="1" x14ac:dyDescent="0.5"/>
    <row r="50" spans="1:13" ht="22.35" customHeight="1" x14ac:dyDescent="0.5">
      <c r="A50" s="9" t="s">
        <v>181</v>
      </c>
      <c r="B50" s="9"/>
      <c r="C50" s="9"/>
      <c r="D50" s="9"/>
      <c r="E50" s="10"/>
      <c r="F50" s="9"/>
      <c r="G50" s="11"/>
      <c r="H50" s="11"/>
      <c r="I50" s="11"/>
      <c r="J50" s="11"/>
      <c r="K50" s="11"/>
      <c r="L50" s="12"/>
      <c r="M50" s="13"/>
    </row>
    <row r="51" spans="1:13" ht="21.75" customHeight="1" x14ac:dyDescent="0.5">
      <c r="A51" s="1" t="s">
        <v>0</v>
      </c>
      <c r="M51" s="6"/>
    </row>
    <row r="52" spans="1:13" ht="21.75" customHeight="1" x14ac:dyDescent="0.5">
      <c r="A52" s="7" t="s">
        <v>32</v>
      </c>
      <c r="M52" s="6"/>
    </row>
    <row r="53" spans="1:13" ht="21.75" customHeight="1" x14ac:dyDescent="0.5">
      <c r="A53" s="8" t="str">
        <f>A3</f>
        <v>ณ วันที่ 30 มิถุนายน พ.ศ. 2566</v>
      </c>
      <c r="B53" s="9"/>
      <c r="C53" s="9"/>
      <c r="D53" s="9"/>
      <c r="E53" s="10"/>
      <c r="F53" s="9"/>
      <c r="G53" s="11"/>
      <c r="H53" s="11"/>
      <c r="I53" s="11"/>
      <c r="J53" s="11"/>
      <c r="K53" s="11"/>
      <c r="L53" s="12"/>
      <c r="M53" s="13"/>
    </row>
    <row r="54" spans="1:13" ht="18.75" customHeight="1" x14ac:dyDescent="0.5">
      <c r="G54" s="16"/>
      <c r="H54" s="30"/>
      <c r="K54" s="16"/>
      <c r="L54" s="4"/>
    </row>
    <row r="55" spans="1:13" ht="18.95" customHeight="1" x14ac:dyDescent="0.5">
      <c r="A55" s="1"/>
      <c r="E55" s="41"/>
      <c r="F55" s="41"/>
      <c r="G55" s="240" t="s">
        <v>2</v>
      </c>
      <c r="H55" s="240"/>
      <c r="I55" s="240"/>
      <c r="J55" s="16"/>
      <c r="K55" s="240" t="s">
        <v>3</v>
      </c>
      <c r="L55" s="240"/>
      <c r="M55" s="240"/>
    </row>
    <row r="56" spans="1:13" ht="18.95" customHeight="1" x14ac:dyDescent="0.5">
      <c r="A56" s="1"/>
      <c r="E56" s="41"/>
      <c r="F56" s="41"/>
      <c r="G56" s="6" t="s">
        <v>4</v>
      </c>
      <c r="H56" s="6"/>
      <c r="I56" s="6" t="s">
        <v>5</v>
      </c>
      <c r="J56" s="6"/>
      <c r="K56" s="6" t="s">
        <v>4</v>
      </c>
      <c r="L56" s="6"/>
      <c r="M56" s="6" t="s">
        <v>5</v>
      </c>
    </row>
    <row r="57" spans="1:13" ht="18.95" customHeight="1" x14ac:dyDescent="0.5">
      <c r="A57" s="1"/>
      <c r="E57" s="41"/>
      <c r="F57" s="41"/>
      <c r="G57" s="6" t="s">
        <v>166</v>
      </c>
      <c r="H57" s="6"/>
      <c r="I57" s="6" t="s">
        <v>6</v>
      </c>
      <c r="J57" s="6"/>
      <c r="K57" s="6" t="s">
        <v>166</v>
      </c>
      <c r="L57" s="6"/>
      <c r="M57" s="6" t="s">
        <v>6</v>
      </c>
    </row>
    <row r="58" spans="1:13" ht="18.95" customHeight="1" x14ac:dyDescent="0.5">
      <c r="A58" s="1"/>
      <c r="E58" s="41"/>
      <c r="F58" s="41"/>
      <c r="G58" s="6" t="s">
        <v>146</v>
      </c>
      <c r="H58" s="6"/>
      <c r="I58" s="6" t="s">
        <v>7</v>
      </c>
      <c r="J58" s="6"/>
      <c r="K58" s="6" t="s">
        <v>146</v>
      </c>
      <c r="L58" s="6"/>
      <c r="M58" s="6" t="s">
        <v>7</v>
      </c>
    </row>
    <row r="59" spans="1:13" ht="18.95" customHeight="1" x14ac:dyDescent="0.5">
      <c r="A59" s="1"/>
      <c r="E59" s="81" t="s">
        <v>8</v>
      </c>
      <c r="F59" s="41"/>
      <c r="G59" s="80" t="s">
        <v>9</v>
      </c>
      <c r="H59" s="6"/>
      <c r="I59" s="80" t="s">
        <v>9</v>
      </c>
      <c r="J59" s="6"/>
      <c r="K59" s="80" t="s">
        <v>9</v>
      </c>
      <c r="L59" s="6"/>
      <c r="M59" s="80" t="s">
        <v>9</v>
      </c>
    </row>
    <row r="60" spans="1:13" ht="18.95" customHeight="1" x14ac:dyDescent="0.5">
      <c r="A60" s="1" t="s">
        <v>33</v>
      </c>
      <c r="E60" s="17"/>
      <c r="F60" s="41"/>
      <c r="G60" s="18"/>
      <c r="H60" s="19"/>
      <c r="I60" s="19"/>
      <c r="J60" s="19"/>
      <c r="K60" s="18"/>
      <c r="L60" s="6"/>
      <c r="M60" s="6"/>
    </row>
    <row r="61" spans="1:13" ht="3.95" customHeight="1" x14ac:dyDescent="0.5">
      <c r="E61" s="17"/>
      <c r="F61" s="1"/>
      <c r="G61" s="20"/>
      <c r="H61" s="6"/>
      <c r="I61" s="6"/>
      <c r="J61" s="6"/>
      <c r="K61" s="20"/>
      <c r="L61" s="6"/>
      <c r="M61" s="6"/>
    </row>
    <row r="62" spans="1:13" ht="18.95" customHeight="1" x14ac:dyDescent="0.5">
      <c r="A62" s="1" t="s">
        <v>34</v>
      </c>
      <c r="G62" s="21"/>
      <c r="K62" s="21"/>
    </row>
    <row r="63" spans="1:13" ht="3.95" customHeight="1" x14ac:dyDescent="0.5">
      <c r="E63" s="17"/>
      <c r="F63" s="1"/>
      <c r="G63" s="20"/>
      <c r="H63" s="6"/>
      <c r="I63" s="6"/>
      <c r="J63" s="6"/>
      <c r="K63" s="20"/>
      <c r="L63" s="6"/>
      <c r="M63" s="6"/>
    </row>
    <row r="64" spans="1:13" ht="18.95" customHeight="1" x14ac:dyDescent="0.5">
      <c r="A64" s="2" t="s">
        <v>35</v>
      </c>
      <c r="E64" s="3">
        <v>11</v>
      </c>
      <c r="G64" s="31">
        <v>166113</v>
      </c>
      <c r="H64" s="30"/>
      <c r="I64" s="30">
        <v>158634</v>
      </c>
      <c r="J64" s="15"/>
      <c r="K64" s="31">
        <v>137753</v>
      </c>
      <c r="L64" s="15"/>
      <c r="M64" s="30">
        <v>104043</v>
      </c>
    </row>
    <row r="65" spans="1:13" ht="18.95" customHeight="1" x14ac:dyDescent="0.5">
      <c r="A65" s="2" t="s">
        <v>36</v>
      </c>
      <c r="G65" s="31">
        <v>81858</v>
      </c>
      <c r="H65" s="30"/>
      <c r="I65" s="15">
        <v>55636</v>
      </c>
      <c r="J65" s="15"/>
      <c r="K65" s="31">
        <v>81858</v>
      </c>
      <c r="L65" s="15"/>
      <c r="M65" s="15">
        <v>55636</v>
      </c>
    </row>
    <row r="66" spans="1:13" ht="18.95" customHeight="1" x14ac:dyDescent="0.5">
      <c r="A66" s="2" t="s">
        <v>37</v>
      </c>
      <c r="E66" s="2"/>
      <c r="G66" s="23"/>
      <c r="H66" s="15"/>
      <c r="I66" s="15"/>
      <c r="J66" s="15"/>
      <c r="K66" s="23"/>
      <c r="L66" s="15"/>
      <c r="M66" s="15"/>
    </row>
    <row r="67" spans="1:13" ht="18.95" customHeight="1" x14ac:dyDescent="0.5">
      <c r="B67" s="2" t="s">
        <v>38</v>
      </c>
      <c r="E67" s="3">
        <v>12</v>
      </c>
      <c r="G67" s="31">
        <v>30108</v>
      </c>
      <c r="H67" s="30"/>
      <c r="I67" s="15">
        <v>35727</v>
      </c>
      <c r="J67" s="15"/>
      <c r="K67" s="31">
        <v>0</v>
      </c>
      <c r="L67" s="15"/>
      <c r="M67" s="33">
        <v>0</v>
      </c>
    </row>
    <row r="68" spans="1:13" ht="18.95" customHeight="1" x14ac:dyDescent="0.5">
      <c r="A68" s="2" t="s">
        <v>39</v>
      </c>
      <c r="G68" s="31">
        <v>169979</v>
      </c>
      <c r="H68" s="30"/>
      <c r="I68" s="30">
        <v>118829</v>
      </c>
      <c r="J68" s="15"/>
      <c r="K68" s="31">
        <v>156898</v>
      </c>
      <c r="L68" s="15"/>
      <c r="M68" s="30">
        <v>118829</v>
      </c>
    </row>
    <row r="69" spans="1:13" ht="18.95" customHeight="1" x14ac:dyDescent="0.5">
      <c r="A69" s="2" t="s">
        <v>40</v>
      </c>
      <c r="G69" s="77">
        <v>5120</v>
      </c>
      <c r="H69" s="78"/>
      <c r="I69" s="79">
        <v>9840</v>
      </c>
      <c r="J69" s="76"/>
      <c r="K69" s="77">
        <v>4433</v>
      </c>
      <c r="L69" s="76"/>
      <c r="M69" s="79">
        <v>7014</v>
      </c>
    </row>
    <row r="70" spans="1:13" ht="3.95" customHeight="1" x14ac:dyDescent="0.5">
      <c r="E70" s="17"/>
      <c r="F70" s="1"/>
      <c r="G70" s="28"/>
      <c r="H70" s="29"/>
      <c r="I70" s="29"/>
      <c r="J70" s="29"/>
      <c r="K70" s="28"/>
      <c r="L70" s="29"/>
      <c r="M70" s="29"/>
    </row>
    <row r="71" spans="1:13" ht="18.95" customHeight="1" x14ac:dyDescent="0.5">
      <c r="A71" s="1" t="s">
        <v>41</v>
      </c>
      <c r="G71" s="42">
        <f>SUM(G64:G70)</f>
        <v>453178</v>
      </c>
      <c r="H71" s="34"/>
      <c r="I71" s="35">
        <f>SUM(I64:I70)</f>
        <v>378666</v>
      </c>
      <c r="J71" s="34"/>
      <c r="K71" s="42">
        <f>SUM(K64:K70)</f>
        <v>380942</v>
      </c>
      <c r="L71" s="34"/>
      <c r="M71" s="35">
        <f>SUM(M64:M70)</f>
        <v>285522</v>
      </c>
    </row>
    <row r="72" spans="1:13" ht="15" customHeight="1" x14ac:dyDescent="0.5">
      <c r="E72" s="17"/>
      <c r="F72" s="1"/>
      <c r="G72" s="28"/>
      <c r="H72" s="29"/>
      <c r="I72" s="29"/>
      <c r="J72" s="29"/>
      <c r="K72" s="28"/>
      <c r="L72" s="29"/>
      <c r="M72" s="29"/>
    </row>
    <row r="73" spans="1:13" ht="18.95" customHeight="1" x14ac:dyDescent="0.5">
      <c r="A73" s="1" t="s">
        <v>42</v>
      </c>
      <c r="G73" s="31"/>
      <c r="H73" s="30"/>
      <c r="I73" s="30"/>
      <c r="J73" s="30"/>
      <c r="K73" s="31"/>
      <c r="L73" s="30"/>
      <c r="M73" s="30"/>
    </row>
    <row r="74" spans="1:13" ht="3.95" customHeight="1" x14ac:dyDescent="0.5">
      <c r="E74" s="17"/>
      <c r="F74" s="1"/>
      <c r="G74" s="28"/>
      <c r="H74" s="29"/>
      <c r="I74" s="29"/>
      <c r="J74" s="29"/>
      <c r="K74" s="28"/>
      <c r="L74" s="43"/>
      <c r="M74" s="29"/>
    </row>
    <row r="75" spans="1:13" ht="18.95" customHeight="1" x14ac:dyDescent="0.5">
      <c r="A75" s="2" t="s">
        <v>37</v>
      </c>
      <c r="E75" s="3">
        <v>12</v>
      </c>
      <c r="F75" s="1"/>
      <c r="G75" s="31">
        <v>69761</v>
      </c>
      <c r="H75" s="29"/>
      <c r="I75" s="34">
        <v>82259</v>
      </c>
      <c r="J75" s="44"/>
      <c r="K75" s="31">
        <v>0</v>
      </c>
      <c r="L75" s="44"/>
      <c r="M75" s="33">
        <v>0</v>
      </c>
    </row>
    <row r="76" spans="1:13" ht="18.95" customHeight="1" x14ac:dyDescent="0.5">
      <c r="A76" s="2" t="s">
        <v>43</v>
      </c>
      <c r="G76" s="42">
        <v>198246</v>
      </c>
      <c r="H76" s="34"/>
      <c r="I76" s="35">
        <v>188443</v>
      </c>
      <c r="J76" s="15"/>
      <c r="K76" s="42">
        <v>198246</v>
      </c>
      <c r="L76" s="15"/>
      <c r="M76" s="35">
        <v>188443</v>
      </c>
    </row>
    <row r="77" spans="1:13" ht="3.95" customHeight="1" x14ac:dyDescent="0.5">
      <c r="E77" s="17"/>
      <c r="F77" s="1"/>
      <c r="G77" s="28"/>
      <c r="H77" s="29"/>
      <c r="I77" s="29"/>
      <c r="J77" s="29"/>
      <c r="K77" s="28"/>
      <c r="L77" s="29"/>
      <c r="M77" s="29"/>
    </row>
    <row r="78" spans="1:13" ht="18.95" customHeight="1" x14ac:dyDescent="0.5">
      <c r="A78" s="1" t="s">
        <v>44</v>
      </c>
      <c r="G78" s="42">
        <f>SUM(G75:G77)</f>
        <v>268007</v>
      </c>
      <c r="H78" s="34"/>
      <c r="I78" s="35">
        <f>SUM(I75:I77)</f>
        <v>270702</v>
      </c>
      <c r="J78" s="34"/>
      <c r="K78" s="42">
        <f>SUM(K75:K77)</f>
        <v>198246</v>
      </c>
      <c r="L78" s="34"/>
      <c r="M78" s="35">
        <f>SUM(M75:M77)</f>
        <v>188443</v>
      </c>
    </row>
    <row r="79" spans="1:13" ht="3.95" customHeight="1" x14ac:dyDescent="0.5">
      <c r="E79" s="17"/>
      <c r="F79" s="1"/>
      <c r="G79" s="28"/>
      <c r="H79" s="29"/>
      <c r="I79" s="29"/>
      <c r="J79" s="29"/>
      <c r="K79" s="28"/>
      <c r="L79" s="29"/>
      <c r="M79" s="29"/>
    </row>
    <row r="80" spans="1:13" ht="18.95" customHeight="1" x14ac:dyDescent="0.5">
      <c r="A80" s="1" t="s">
        <v>45</v>
      </c>
      <c r="G80" s="42">
        <f>SUM(G71+G78)</f>
        <v>721185</v>
      </c>
      <c r="H80" s="34"/>
      <c r="I80" s="35">
        <f>SUM(I71+I78)</f>
        <v>649368</v>
      </c>
      <c r="J80" s="34"/>
      <c r="K80" s="42">
        <f>SUM(K78,K71)</f>
        <v>579188</v>
      </c>
      <c r="L80" s="34"/>
      <c r="M80" s="35">
        <f>SUM(M78,M71)</f>
        <v>473965</v>
      </c>
    </row>
    <row r="81" spans="1:13" ht="15" customHeight="1" x14ac:dyDescent="0.5">
      <c r="A81" s="1"/>
      <c r="G81" s="23"/>
      <c r="H81" s="34"/>
      <c r="I81" s="34"/>
      <c r="J81" s="34"/>
      <c r="K81" s="23"/>
      <c r="L81" s="34"/>
      <c r="M81" s="34"/>
    </row>
    <row r="82" spans="1:13" ht="18.95" customHeight="1" x14ac:dyDescent="0.5">
      <c r="A82" s="1" t="s">
        <v>46</v>
      </c>
      <c r="G82" s="23"/>
      <c r="H82" s="15"/>
      <c r="I82" s="15"/>
      <c r="J82" s="24"/>
      <c r="K82" s="23"/>
      <c r="L82" s="15"/>
      <c r="M82" s="15"/>
    </row>
    <row r="83" spans="1:13" ht="3.95" customHeight="1" x14ac:dyDescent="0.5">
      <c r="E83" s="17"/>
      <c r="F83" s="1"/>
      <c r="G83" s="28"/>
      <c r="H83" s="29"/>
      <c r="I83" s="29"/>
      <c r="J83" s="29"/>
      <c r="K83" s="28"/>
      <c r="L83" s="29"/>
      <c r="M83" s="29"/>
    </row>
    <row r="84" spans="1:13" ht="18.95" customHeight="1" x14ac:dyDescent="0.5">
      <c r="A84" s="2" t="s">
        <v>47</v>
      </c>
      <c r="G84" s="31"/>
      <c r="H84" s="30"/>
      <c r="I84" s="30"/>
      <c r="J84" s="30"/>
      <c r="K84" s="31"/>
      <c r="L84" s="30"/>
      <c r="M84" s="30"/>
    </row>
    <row r="85" spans="1:13" ht="18.95" customHeight="1" x14ac:dyDescent="0.5">
      <c r="B85" s="2" t="s">
        <v>48</v>
      </c>
      <c r="E85" s="2"/>
      <c r="G85" s="31"/>
      <c r="H85" s="30"/>
      <c r="I85" s="30"/>
      <c r="J85" s="30"/>
      <c r="K85" s="31"/>
      <c r="L85" s="30"/>
      <c r="M85" s="30"/>
    </row>
    <row r="86" spans="1:13" ht="18.95" customHeight="1" x14ac:dyDescent="0.5">
      <c r="C86" s="2" t="s">
        <v>49</v>
      </c>
      <c r="E86" s="2"/>
      <c r="G86" s="23"/>
      <c r="H86" s="15"/>
      <c r="I86" s="15"/>
      <c r="J86" s="15"/>
      <c r="K86" s="23"/>
      <c r="L86" s="15"/>
      <c r="M86" s="15"/>
    </row>
    <row r="87" spans="1:13" ht="18.95" customHeight="1" thickBot="1" x14ac:dyDescent="0.55000000000000004">
      <c r="D87" s="2" t="s">
        <v>50</v>
      </c>
      <c r="E87" s="2"/>
      <c r="G87" s="40">
        <v>470000</v>
      </c>
      <c r="H87" s="34"/>
      <c r="I87" s="39">
        <v>470000</v>
      </c>
      <c r="J87" s="15"/>
      <c r="K87" s="40">
        <v>470000</v>
      </c>
      <c r="L87" s="15"/>
      <c r="M87" s="39">
        <v>470000</v>
      </c>
    </row>
    <row r="88" spans="1:13" ht="6" customHeight="1" thickTop="1" x14ac:dyDescent="0.5">
      <c r="E88" s="2"/>
      <c r="G88" s="45"/>
      <c r="H88" s="34"/>
      <c r="I88" s="34"/>
      <c r="J88" s="15"/>
      <c r="K88" s="45"/>
      <c r="L88" s="15"/>
      <c r="M88" s="34"/>
    </row>
    <row r="89" spans="1:13" ht="18.95" customHeight="1" x14ac:dyDescent="0.5">
      <c r="B89" s="2" t="s">
        <v>51</v>
      </c>
      <c r="E89" s="2"/>
      <c r="G89" s="31"/>
      <c r="H89" s="30"/>
      <c r="I89" s="30"/>
      <c r="J89" s="30"/>
      <c r="K89" s="31"/>
      <c r="L89" s="30"/>
      <c r="M89" s="30"/>
    </row>
    <row r="90" spans="1:13" ht="18.95" customHeight="1" x14ac:dyDescent="0.5">
      <c r="C90" s="2" t="s">
        <v>49</v>
      </c>
      <c r="E90" s="2"/>
      <c r="G90" s="23"/>
      <c r="H90" s="15"/>
      <c r="I90" s="15"/>
      <c r="J90" s="15"/>
      <c r="K90" s="23"/>
      <c r="L90" s="15"/>
      <c r="M90" s="15"/>
    </row>
    <row r="91" spans="1:13" ht="18.95" customHeight="1" x14ac:dyDescent="0.5">
      <c r="D91" s="2" t="s">
        <v>52</v>
      </c>
      <c r="E91" s="2"/>
      <c r="G91" s="31">
        <v>470000</v>
      </c>
      <c r="H91" s="34"/>
      <c r="I91" s="30">
        <v>470000</v>
      </c>
      <c r="J91" s="15"/>
      <c r="K91" s="31">
        <v>470000</v>
      </c>
      <c r="L91" s="15"/>
      <c r="M91" s="30">
        <v>470000</v>
      </c>
    </row>
    <row r="92" spans="1:13" ht="18.95" customHeight="1" x14ac:dyDescent="0.5">
      <c r="A92" s="2" t="s">
        <v>53</v>
      </c>
      <c r="G92" s="31">
        <v>267503</v>
      </c>
      <c r="H92" s="34"/>
      <c r="I92" s="30">
        <v>267503</v>
      </c>
      <c r="J92" s="15"/>
      <c r="K92" s="31">
        <v>267503</v>
      </c>
      <c r="L92" s="15"/>
      <c r="M92" s="30">
        <v>267503</v>
      </c>
    </row>
    <row r="93" spans="1:13" ht="18.95" customHeight="1" x14ac:dyDescent="0.5">
      <c r="A93" s="2" t="s">
        <v>54</v>
      </c>
      <c r="G93" s="45"/>
      <c r="H93" s="34"/>
      <c r="I93" s="15"/>
      <c r="J93" s="15"/>
      <c r="K93" s="45"/>
      <c r="L93" s="15"/>
      <c r="M93" s="15"/>
    </row>
    <row r="94" spans="1:13" ht="18.95" customHeight="1" x14ac:dyDescent="0.5">
      <c r="B94" s="2" t="s">
        <v>55</v>
      </c>
      <c r="G94" s="45">
        <v>47000</v>
      </c>
      <c r="H94" s="34"/>
      <c r="I94" s="30">
        <v>47000</v>
      </c>
      <c r="J94" s="15"/>
      <c r="K94" s="45">
        <v>47000</v>
      </c>
      <c r="L94" s="15"/>
      <c r="M94" s="30">
        <v>47000</v>
      </c>
    </row>
    <row r="95" spans="1:13" ht="18.95" customHeight="1" x14ac:dyDescent="0.5">
      <c r="B95" s="2" t="s">
        <v>56</v>
      </c>
      <c r="G95" s="45">
        <v>20000</v>
      </c>
      <c r="H95" s="34"/>
      <c r="I95" s="30">
        <v>20000</v>
      </c>
      <c r="J95" s="15"/>
      <c r="K95" s="45">
        <v>20000</v>
      </c>
      <c r="L95" s="15"/>
      <c r="M95" s="30">
        <v>20000</v>
      </c>
    </row>
    <row r="96" spans="1:13" ht="18.95" customHeight="1" x14ac:dyDescent="0.5">
      <c r="B96" s="2" t="s">
        <v>57</v>
      </c>
      <c r="G96" s="45">
        <v>3536496</v>
      </c>
      <c r="H96" s="34"/>
      <c r="I96" s="30">
        <v>3572281</v>
      </c>
      <c r="J96" s="15"/>
      <c r="K96" s="166">
        <v>3408357</v>
      </c>
      <c r="L96" s="15"/>
      <c r="M96" s="15">
        <v>3472549</v>
      </c>
    </row>
    <row r="97" spans="1:13" ht="18.95" customHeight="1" x14ac:dyDescent="0.5">
      <c r="A97" s="2" t="s">
        <v>58</v>
      </c>
      <c r="G97" s="42">
        <v>8626</v>
      </c>
      <c r="H97" s="34"/>
      <c r="I97" s="35">
        <v>7805</v>
      </c>
      <c r="J97" s="15"/>
      <c r="K97" s="42">
        <v>0</v>
      </c>
      <c r="L97" s="15"/>
      <c r="M97" s="46">
        <v>0</v>
      </c>
    </row>
    <row r="98" spans="1:13" ht="3.95" customHeight="1" x14ac:dyDescent="0.5">
      <c r="E98" s="17"/>
      <c r="F98" s="1"/>
      <c r="G98" s="45"/>
      <c r="H98" s="29"/>
      <c r="I98" s="29"/>
      <c r="J98" s="29"/>
      <c r="K98" s="45"/>
      <c r="L98" s="29"/>
      <c r="M98" s="29"/>
    </row>
    <row r="99" spans="1:13" ht="18.95" customHeight="1" x14ac:dyDescent="0.5">
      <c r="A99" s="1" t="s">
        <v>59</v>
      </c>
      <c r="E99" s="17"/>
      <c r="F99" s="1"/>
      <c r="G99" s="45">
        <f>SUM(G91:G97)</f>
        <v>4349625</v>
      </c>
      <c r="H99" s="34"/>
      <c r="I99" s="34">
        <f>SUM(I91:I97)</f>
        <v>4384589</v>
      </c>
      <c r="J99" s="34"/>
      <c r="K99" s="45">
        <f>SUM(K91:K97)</f>
        <v>4212860</v>
      </c>
      <c r="L99" s="34"/>
      <c r="M99" s="34">
        <f>SUM(M91:M97)</f>
        <v>4277052</v>
      </c>
    </row>
    <row r="100" spans="1:13" ht="18.95" customHeight="1" x14ac:dyDescent="0.5">
      <c r="A100" s="2" t="s">
        <v>60</v>
      </c>
      <c r="E100" s="17"/>
      <c r="F100" s="1"/>
      <c r="G100" s="42">
        <v>231845</v>
      </c>
      <c r="H100" s="34"/>
      <c r="I100" s="35">
        <v>237131</v>
      </c>
      <c r="J100" s="44"/>
      <c r="K100" s="42">
        <v>0</v>
      </c>
      <c r="L100" s="44"/>
      <c r="M100" s="46">
        <v>0</v>
      </c>
    </row>
    <row r="101" spans="1:13" ht="3.95" customHeight="1" x14ac:dyDescent="0.5">
      <c r="E101" s="17"/>
      <c r="F101" s="1"/>
      <c r="G101" s="45"/>
      <c r="H101" s="29"/>
      <c r="I101" s="29"/>
      <c r="J101" s="29"/>
      <c r="K101" s="45"/>
      <c r="L101" s="29"/>
      <c r="M101" s="29"/>
    </row>
    <row r="102" spans="1:13" ht="18.95" customHeight="1" x14ac:dyDescent="0.5">
      <c r="A102" s="1" t="s">
        <v>61</v>
      </c>
      <c r="G102" s="42">
        <f>SUM(G99:G100)</f>
        <v>4581470</v>
      </c>
      <c r="H102" s="34"/>
      <c r="I102" s="35">
        <f>SUM(I99:I100)</f>
        <v>4621720</v>
      </c>
      <c r="J102" s="34"/>
      <c r="K102" s="42">
        <f>SUM(K99:K100)</f>
        <v>4212860</v>
      </c>
      <c r="L102" s="34"/>
      <c r="M102" s="35">
        <f>SUM(M99:M100)</f>
        <v>4277052</v>
      </c>
    </row>
    <row r="103" spans="1:13" ht="3.95" customHeight="1" x14ac:dyDescent="0.5">
      <c r="E103" s="17"/>
      <c r="F103" s="1"/>
      <c r="G103" s="28"/>
      <c r="H103" s="29"/>
      <c r="I103" s="29"/>
      <c r="J103" s="29"/>
      <c r="K103" s="28"/>
      <c r="L103" s="29"/>
      <c r="M103" s="29"/>
    </row>
    <row r="104" spans="1:13" ht="18.95" customHeight="1" thickBot="1" x14ac:dyDescent="0.55000000000000004">
      <c r="A104" s="1" t="s">
        <v>62</v>
      </c>
      <c r="G104" s="40">
        <f>SUM(G102,G80)</f>
        <v>5302655</v>
      </c>
      <c r="H104" s="34"/>
      <c r="I104" s="39">
        <f>SUM(I102,I80)</f>
        <v>5271088</v>
      </c>
      <c r="J104" s="34"/>
      <c r="K104" s="40">
        <f>SUM(K80+K102)</f>
        <v>4792048</v>
      </c>
      <c r="L104" s="34"/>
      <c r="M104" s="39">
        <f>SUM(M80+M102)</f>
        <v>4751017</v>
      </c>
    </row>
    <row r="105" spans="1:13" ht="15" customHeight="1" thickTop="1" x14ac:dyDescent="0.5">
      <c r="A105" s="1"/>
    </row>
    <row r="106" spans="1:13" ht="3" customHeight="1" x14ac:dyDescent="0.5">
      <c r="A106" s="1"/>
    </row>
    <row r="107" spans="1:13" ht="22.15" customHeight="1" x14ac:dyDescent="0.5">
      <c r="A107" s="9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07" s="9"/>
      <c r="C107" s="9"/>
      <c r="D107" s="9"/>
      <c r="E107" s="10"/>
      <c r="F107" s="9"/>
      <c r="G107" s="11"/>
      <c r="H107" s="11"/>
      <c r="I107" s="11"/>
      <c r="J107" s="11"/>
      <c r="K107" s="11"/>
      <c r="L107" s="12"/>
      <c r="M107" s="13"/>
    </row>
  </sheetData>
  <mergeCells count="4">
    <mergeCell ref="G5:I5"/>
    <mergeCell ref="K5:M5"/>
    <mergeCell ref="G55:I55"/>
    <mergeCell ref="K55:M5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ED259-396F-4B97-B596-8B5B37918B3B}">
  <dimension ref="A1:M90"/>
  <sheetViews>
    <sheetView zoomScaleNormal="100" zoomScaleSheetLayoutView="85" workbookViewId="0"/>
  </sheetViews>
  <sheetFormatPr defaultColWidth="9.140625" defaultRowHeight="18.75" x14ac:dyDescent="0.5"/>
  <cols>
    <col min="1" max="3" width="1.28515625" style="84" customWidth="1"/>
    <col min="4" max="4" width="32" style="84" customWidth="1"/>
    <col min="5" max="5" width="8.7109375" style="84" customWidth="1"/>
    <col min="6" max="6" width="0.7109375" style="84" customWidth="1"/>
    <col min="7" max="7" width="15.28515625" style="101" customWidth="1"/>
    <col min="8" max="8" width="0.85546875" style="101" customWidth="1"/>
    <col min="9" max="9" width="15.28515625" style="101" customWidth="1"/>
    <col min="10" max="10" width="0.85546875" style="101" customWidth="1"/>
    <col min="11" max="11" width="15.28515625" style="101" customWidth="1"/>
    <col min="12" max="12" width="0.85546875" style="101" customWidth="1"/>
    <col min="13" max="13" width="15.28515625" style="101" customWidth="1"/>
    <col min="14" max="16384" width="9.140625" style="84"/>
  </cols>
  <sheetData>
    <row r="1" spans="1:13" ht="21.75" customHeight="1" x14ac:dyDescent="0.5">
      <c r="A1" s="7" t="s">
        <v>0</v>
      </c>
      <c r="B1" s="47"/>
      <c r="C1" s="47"/>
      <c r="D1" s="47"/>
      <c r="E1" s="48"/>
      <c r="F1" s="47"/>
      <c r="G1" s="82"/>
      <c r="H1" s="82"/>
      <c r="I1" s="82"/>
      <c r="J1" s="82"/>
      <c r="K1" s="82"/>
      <c r="L1" s="83"/>
      <c r="M1" s="82"/>
    </row>
    <row r="2" spans="1:13" ht="21.75" customHeight="1" x14ac:dyDescent="0.5">
      <c r="A2" s="7" t="s">
        <v>63</v>
      </c>
      <c r="B2" s="47"/>
      <c r="C2" s="47"/>
      <c r="D2" s="47"/>
      <c r="E2" s="48"/>
      <c r="F2" s="47"/>
      <c r="G2" s="82"/>
      <c r="H2" s="82"/>
      <c r="I2" s="82"/>
      <c r="J2" s="82"/>
      <c r="K2" s="82"/>
      <c r="L2" s="83"/>
      <c r="M2" s="82"/>
    </row>
    <row r="3" spans="1:13" ht="21.75" customHeight="1" x14ac:dyDescent="0.5">
      <c r="A3" s="85" t="s">
        <v>165</v>
      </c>
      <c r="B3" s="49"/>
      <c r="C3" s="49"/>
      <c r="D3" s="49"/>
      <c r="E3" s="50"/>
      <c r="F3" s="49"/>
      <c r="G3" s="86"/>
      <c r="H3" s="86"/>
      <c r="I3" s="86"/>
      <c r="J3" s="86"/>
      <c r="K3" s="86"/>
      <c r="L3" s="87"/>
      <c r="M3" s="86"/>
    </row>
    <row r="4" spans="1:13" ht="21.75" customHeight="1" x14ac:dyDescent="0.5">
      <c r="A4" s="47"/>
      <c r="B4" s="47"/>
      <c r="C4" s="47"/>
      <c r="D4" s="47"/>
      <c r="E4" s="48"/>
      <c r="F4" s="47"/>
      <c r="G4" s="82"/>
      <c r="H4" s="82"/>
      <c r="I4" s="82"/>
      <c r="J4" s="82"/>
      <c r="K4" s="82"/>
      <c r="L4" s="83"/>
      <c r="M4" s="82"/>
    </row>
    <row r="5" spans="1:13" ht="21.75" customHeight="1" x14ac:dyDescent="0.5">
      <c r="A5" s="47"/>
      <c r="B5" s="47"/>
      <c r="C5" s="47"/>
      <c r="D5" s="47"/>
      <c r="E5" s="48"/>
      <c r="F5" s="47"/>
      <c r="G5" s="241" t="s">
        <v>2</v>
      </c>
      <c r="H5" s="241"/>
      <c r="I5" s="241"/>
      <c r="J5" s="88"/>
      <c r="K5" s="241" t="s">
        <v>3</v>
      </c>
      <c r="L5" s="241"/>
      <c r="M5" s="241"/>
    </row>
    <row r="6" spans="1:13" s="89" customFormat="1" ht="21.75" customHeight="1" x14ac:dyDescent="0.5">
      <c r="A6" s="7"/>
      <c r="E6" s="90"/>
      <c r="F6" s="90"/>
      <c r="G6" s="91" t="s">
        <v>4</v>
      </c>
      <c r="H6" s="91"/>
      <c r="I6" s="91" t="s">
        <v>4</v>
      </c>
      <c r="J6" s="91"/>
      <c r="K6" s="91" t="s">
        <v>4</v>
      </c>
      <c r="L6" s="91"/>
      <c r="M6" s="91" t="s">
        <v>4</v>
      </c>
    </row>
    <row r="7" spans="1:13" s="89" customFormat="1" ht="21.75" customHeight="1" x14ac:dyDescent="0.5">
      <c r="A7" s="7"/>
      <c r="E7" s="90"/>
      <c r="F7" s="90"/>
      <c r="G7" s="6" t="s">
        <v>166</v>
      </c>
      <c r="H7" s="92"/>
      <c r="I7" s="6" t="s">
        <v>166</v>
      </c>
      <c r="J7" s="92"/>
      <c r="K7" s="6" t="s">
        <v>166</v>
      </c>
      <c r="L7" s="92"/>
      <c r="M7" s="6" t="s">
        <v>166</v>
      </c>
    </row>
    <row r="8" spans="1:13" ht="21.75" customHeight="1" x14ac:dyDescent="0.5">
      <c r="A8" s="47"/>
      <c r="B8" s="47"/>
      <c r="C8" s="47"/>
      <c r="D8" s="47"/>
      <c r="E8" s="59"/>
      <c r="F8" s="57"/>
      <c r="G8" s="92" t="s">
        <v>146</v>
      </c>
      <c r="H8" s="92"/>
      <c r="I8" s="92" t="s">
        <v>7</v>
      </c>
      <c r="J8" s="92"/>
      <c r="K8" s="92" t="s">
        <v>146</v>
      </c>
      <c r="L8" s="92"/>
      <c r="M8" s="92" t="s">
        <v>7</v>
      </c>
    </row>
    <row r="9" spans="1:13" ht="21.75" customHeight="1" x14ac:dyDescent="0.5">
      <c r="A9" s="47"/>
      <c r="B9" s="47"/>
      <c r="C9" s="47"/>
      <c r="D9" s="47"/>
      <c r="E9" s="59"/>
      <c r="F9" s="57"/>
      <c r="G9" s="93" t="s">
        <v>9</v>
      </c>
      <c r="H9" s="92"/>
      <c r="I9" s="93" t="s">
        <v>9</v>
      </c>
      <c r="J9" s="92"/>
      <c r="K9" s="93" t="s">
        <v>9</v>
      </c>
      <c r="L9" s="92"/>
      <c r="M9" s="93" t="s">
        <v>9</v>
      </c>
    </row>
    <row r="10" spans="1:13" ht="6" customHeight="1" x14ac:dyDescent="0.5">
      <c r="A10" s="68"/>
      <c r="C10" s="70"/>
      <c r="D10" s="47"/>
      <c r="E10" s="48"/>
      <c r="F10" s="47"/>
      <c r="G10" s="45"/>
      <c r="H10" s="94"/>
      <c r="I10" s="34"/>
      <c r="J10" s="94"/>
      <c r="K10" s="95"/>
      <c r="L10" s="34"/>
      <c r="M10" s="94"/>
    </row>
    <row r="11" spans="1:13" ht="21.75" customHeight="1" x14ac:dyDescent="0.5">
      <c r="A11" s="47" t="s">
        <v>64</v>
      </c>
      <c r="B11" s="96"/>
      <c r="C11" s="47"/>
      <c r="D11" s="47"/>
      <c r="E11" s="48"/>
      <c r="F11" s="47"/>
      <c r="G11" s="22">
        <v>3768401</v>
      </c>
      <c r="H11" s="82"/>
      <c r="I11" s="203">
        <v>6228431</v>
      </c>
      <c r="J11" s="204"/>
      <c r="K11" s="205">
        <v>3506166</v>
      </c>
      <c r="L11" s="206"/>
      <c r="M11" s="33">
        <v>5904945</v>
      </c>
    </row>
    <row r="12" spans="1:13" ht="21.75" customHeight="1" x14ac:dyDescent="0.5">
      <c r="A12" s="47" t="s">
        <v>65</v>
      </c>
      <c r="B12" s="47"/>
      <c r="C12" s="47"/>
      <c r="D12" s="47"/>
      <c r="E12" s="48"/>
      <c r="F12" s="47"/>
      <c r="G12" s="25">
        <v>-3339072</v>
      </c>
      <c r="H12" s="82"/>
      <c r="I12" s="207">
        <v>-5409348</v>
      </c>
      <c r="J12" s="204"/>
      <c r="K12" s="208">
        <v>-3166778</v>
      </c>
      <c r="L12" s="206"/>
      <c r="M12" s="46">
        <v>-5174953</v>
      </c>
    </row>
    <row r="13" spans="1:13" ht="6" customHeight="1" x14ac:dyDescent="0.5">
      <c r="A13" s="68"/>
      <c r="C13" s="70"/>
      <c r="D13" s="47"/>
      <c r="E13" s="48"/>
      <c r="F13" s="47"/>
      <c r="G13" s="45"/>
      <c r="H13" s="94"/>
      <c r="I13" s="34"/>
      <c r="J13" s="94"/>
      <c r="K13" s="95"/>
      <c r="L13" s="34"/>
      <c r="M13" s="94"/>
    </row>
    <row r="14" spans="1:13" ht="21.75" customHeight="1" x14ac:dyDescent="0.5">
      <c r="A14" s="68" t="s">
        <v>66</v>
      </c>
      <c r="B14" s="47"/>
      <c r="C14" s="47"/>
      <c r="D14" s="47"/>
      <c r="E14" s="48"/>
      <c r="F14" s="47"/>
      <c r="G14" s="100">
        <f>SUM(G11:G13)</f>
        <v>429329</v>
      </c>
      <c r="H14" s="82"/>
      <c r="I14" s="101">
        <f>SUM(I11:I13)</f>
        <v>819083</v>
      </c>
      <c r="J14" s="82"/>
      <c r="K14" s="22">
        <f>SUM(K11:K13)</f>
        <v>339388</v>
      </c>
      <c r="L14" s="83"/>
      <c r="M14" s="97">
        <f>SUM(M11:M13)</f>
        <v>729992</v>
      </c>
    </row>
    <row r="15" spans="1:13" ht="21.75" customHeight="1" x14ac:dyDescent="0.5">
      <c r="A15" s="71" t="s">
        <v>67</v>
      </c>
      <c r="B15" s="47"/>
      <c r="C15" s="47"/>
      <c r="D15" s="47"/>
      <c r="E15" s="48"/>
      <c r="F15" s="47"/>
      <c r="G15" s="22">
        <v>11591</v>
      </c>
      <c r="H15" s="82"/>
      <c r="I15" s="209">
        <v>3966</v>
      </c>
      <c r="J15" s="204"/>
      <c r="K15" s="210">
        <v>15572</v>
      </c>
      <c r="L15" s="206"/>
      <c r="M15" s="209">
        <v>9639</v>
      </c>
    </row>
    <row r="16" spans="1:13" ht="21.75" customHeight="1" x14ac:dyDescent="0.5">
      <c r="A16" s="47" t="s">
        <v>178</v>
      </c>
      <c r="B16" s="47"/>
      <c r="C16" s="47"/>
      <c r="D16" s="47"/>
      <c r="E16" s="48"/>
      <c r="F16" s="47"/>
      <c r="G16" s="22"/>
      <c r="H16" s="82"/>
      <c r="I16" s="97"/>
      <c r="J16" s="82"/>
      <c r="K16" s="98"/>
      <c r="L16" s="83"/>
      <c r="M16" s="99"/>
    </row>
    <row r="17" spans="1:13" ht="21.75" customHeight="1" x14ac:dyDescent="0.5">
      <c r="A17" s="47" t="s">
        <v>68</v>
      </c>
      <c r="B17" s="47"/>
      <c r="C17" s="47"/>
      <c r="D17" s="47"/>
      <c r="E17" s="72"/>
      <c r="F17" s="47"/>
      <c r="G17" s="22">
        <v>-9735</v>
      </c>
      <c r="H17" s="82"/>
      <c r="I17" s="203">
        <v>-31394</v>
      </c>
      <c r="J17" s="204"/>
      <c r="K17" s="205">
        <v>-9735</v>
      </c>
      <c r="L17" s="206"/>
      <c r="M17" s="33">
        <v>-31394</v>
      </c>
    </row>
    <row r="18" spans="1:13" ht="21.75" customHeight="1" x14ac:dyDescent="0.5">
      <c r="A18" s="71" t="s">
        <v>69</v>
      </c>
      <c r="B18" s="47"/>
      <c r="C18" s="47"/>
      <c r="D18" s="47"/>
      <c r="E18" s="48"/>
      <c r="F18" s="47"/>
      <c r="G18" s="22">
        <v>-80775</v>
      </c>
      <c r="H18" s="82"/>
      <c r="I18" s="209">
        <v>-60021</v>
      </c>
      <c r="J18" s="204"/>
      <c r="K18" s="210">
        <v>-66672</v>
      </c>
      <c r="L18" s="206"/>
      <c r="M18" s="209">
        <v>-47601</v>
      </c>
    </row>
    <row r="19" spans="1:13" ht="21.75" customHeight="1" x14ac:dyDescent="0.5">
      <c r="A19" s="71" t="s">
        <v>70</v>
      </c>
      <c r="B19" s="47"/>
      <c r="C19" s="47"/>
      <c r="D19" s="47"/>
      <c r="E19" s="48"/>
      <c r="F19" s="47"/>
      <c r="G19" s="22">
        <v>-53358</v>
      </c>
      <c r="H19" s="82"/>
      <c r="I19" s="209">
        <v>-71758</v>
      </c>
      <c r="J19" s="204"/>
      <c r="K19" s="210">
        <v>-45557</v>
      </c>
      <c r="L19" s="206"/>
      <c r="M19" s="209">
        <v>-58110</v>
      </c>
    </row>
    <row r="20" spans="1:13" ht="21.75" customHeight="1" x14ac:dyDescent="0.5">
      <c r="A20" s="71" t="s">
        <v>182</v>
      </c>
      <c r="B20" s="47"/>
      <c r="C20" s="47"/>
      <c r="D20" s="47"/>
      <c r="E20" s="48"/>
      <c r="F20" s="47"/>
      <c r="G20" s="22"/>
      <c r="H20" s="82"/>
      <c r="I20" s="97"/>
      <c r="J20" s="82"/>
      <c r="K20" s="22"/>
      <c r="L20" s="83"/>
      <c r="M20" s="97"/>
    </row>
    <row r="21" spans="1:13" ht="21.75" customHeight="1" x14ac:dyDescent="0.5">
      <c r="A21" s="71"/>
      <c r="B21" s="47" t="s">
        <v>183</v>
      </c>
      <c r="C21" s="47"/>
      <c r="D21" s="47"/>
      <c r="E21" s="48"/>
      <c r="F21" s="47"/>
      <c r="G21" s="22">
        <v>-1337</v>
      </c>
      <c r="H21" s="82"/>
      <c r="I21" s="209">
        <v>10539</v>
      </c>
      <c r="J21" s="204"/>
      <c r="K21" s="210">
        <v>0</v>
      </c>
      <c r="L21" s="206"/>
      <c r="M21" s="209">
        <v>0</v>
      </c>
    </row>
    <row r="22" spans="1:13" ht="21.75" customHeight="1" x14ac:dyDescent="0.5">
      <c r="A22" s="71" t="s">
        <v>154</v>
      </c>
      <c r="B22" s="47"/>
      <c r="C22" s="47"/>
      <c r="D22" s="47"/>
      <c r="E22" s="48"/>
      <c r="F22" s="47"/>
      <c r="G22" s="22">
        <v>27515</v>
      </c>
      <c r="H22" s="82"/>
      <c r="I22" s="209">
        <v>-61384</v>
      </c>
      <c r="J22" s="204"/>
      <c r="K22" s="210">
        <v>26570</v>
      </c>
      <c r="L22" s="206"/>
      <c r="M22" s="209">
        <v>-68825</v>
      </c>
    </row>
    <row r="23" spans="1:13" ht="21.75" customHeight="1" x14ac:dyDescent="0.5">
      <c r="A23" s="71" t="s">
        <v>155</v>
      </c>
      <c r="B23" s="47"/>
      <c r="C23" s="47"/>
      <c r="D23" s="47"/>
      <c r="E23" s="48"/>
      <c r="F23" s="47"/>
      <c r="G23" s="22"/>
      <c r="H23" s="82"/>
      <c r="I23" s="97"/>
      <c r="J23" s="82"/>
      <c r="K23" s="22"/>
      <c r="L23" s="83"/>
      <c r="M23" s="97"/>
    </row>
    <row r="24" spans="1:13" ht="21.75" customHeight="1" x14ac:dyDescent="0.5">
      <c r="A24" s="71"/>
      <c r="B24" s="47" t="s">
        <v>145</v>
      </c>
      <c r="C24" s="47"/>
      <c r="D24" s="47"/>
      <c r="E24" s="48"/>
      <c r="F24" s="47"/>
      <c r="G24" s="22">
        <v>-14030</v>
      </c>
      <c r="H24" s="82"/>
      <c r="I24" s="209">
        <v>-4129</v>
      </c>
      <c r="J24" s="204"/>
      <c r="K24" s="210">
        <v>-14030</v>
      </c>
      <c r="L24" s="206"/>
      <c r="M24" s="209">
        <v>-4129</v>
      </c>
    </row>
    <row r="25" spans="1:13" ht="21.75" customHeight="1" x14ac:dyDescent="0.5">
      <c r="A25" s="47" t="s">
        <v>71</v>
      </c>
      <c r="B25" s="47"/>
      <c r="C25" s="47"/>
      <c r="D25" s="47"/>
      <c r="E25" s="48"/>
      <c r="F25" s="47"/>
      <c r="G25" s="25">
        <v>-992</v>
      </c>
      <c r="H25" s="82"/>
      <c r="I25" s="211">
        <v>-1409</v>
      </c>
      <c r="J25" s="204"/>
      <c r="K25" s="212">
        <v>0</v>
      </c>
      <c r="L25" s="206"/>
      <c r="M25" s="213">
        <v>0</v>
      </c>
    </row>
    <row r="26" spans="1:13" ht="6" customHeight="1" x14ac:dyDescent="0.5">
      <c r="A26" s="68"/>
      <c r="C26" s="70"/>
      <c r="D26" s="47"/>
      <c r="E26" s="48"/>
      <c r="F26" s="47"/>
      <c r="G26" s="45"/>
      <c r="H26" s="94"/>
      <c r="I26" s="34"/>
      <c r="J26" s="94"/>
      <c r="K26" s="95"/>
      <c r="L26" s="34"/>
      <c r="M26" s="94"/>
    </row>
    <row r="27" spans="1:13" ht="21.75" customHeight="1" x14ac:dyDescent="0.5">
      <c r="A27" s="57" t="s">
        <v>72</v>
      </c>
      <c r="B27" s="47"/>
      <c r="C27" s="47"/>
      <c r="D27" s="47"/>
      <c r="E27" s="48"/>
      <c r="F27" s="47"/>
      <c r="G27" s="104">
        <f>SUM(G14:G25)</f>
        <v>308208</v>
      </c>
      <c r="H27" s="82"/>
      <c r="I27" s="105">
        <f>SUM(I14:I25)</f>
        <v>603493</v>
      </c>
      <c r="J27" s="82"/>
      <c r="K27" s="104">
        <f>SUM(K14:K25)</f>
        <v>245536</v>
      </c>
      <c r="L27" s="83"/>
      <c r="M27" s="105">
        <f>SUM(M14:M25)</f>
        <v>529572</v>
      </c>
    </row>
    <row r="28" spans="1:13" ht="21.75" customHeight="1" x14ac:dyDescent="0.5">
      <c r="A28" s="47" t="s">
        <v>73</v>
      </c>
      <c r="B28" s="47"/>
      <c r="C28" s="47"/>
      <c r="D28" s="47"/>
      <c r="E28" s="48"/>
      <c r="F28" s="47"/>
      <c r="G28" s="25">
        <v>-61867</v>
      </c>
      <c r="H28" s="82"/>
      <c r="I28" s="211">
        <v>-106673</v>
      </c>
      <c r="J28" s="204"/>
      <c r="K28" s="214">
        <v>-49629</v>
      </c>
      <c r="L28" s="206"/>
      <c r="M28" s="211">
        <v>-107181</v>
      </c>
    </row>
    <row r="29" spans="1:13" ht="6" customHeight="1" x14ac:dyDescent="0.5">
      <c r="A29" s="68"/>
      <c r="C29" s="70"/>
      <c r="D29" s="47"/>
      <c r="E29" s="48"/>
      <c r="F29" s="47"/>
      <c r="G29" s="45"/>
      <c r="H29" s="94"/>
      <c r="I29" s="34"/>
      <c r="J29" s="94"/>
      <c r="K29" s="95"/>
      <c r="L29" s="34"/>
      <c r="M29" s="94"/>
    </row>
    <row r="30" spans="1:13" ht="21.75" customHeight="1" x14ac:dyDescent="0.5">
      <c r="A30" s="57" t="s">
        <v>74</v>
      </c>
      <c r="B30" s="47"/>
      <c r="C30" s="47"/>
      <c r="D30" s="47"/>
      <c r="E30" s="48"/>
      <c r="F30" s="47"/>
      <c r="G30" s="95">
        <f>SUM(G27:G28)</f>
        <v>246341</v>
      </c>
      <c r="H30" s="82"/>
      <c r="I30" s="94">
        <f>SUM(I27:I28)</f>
        <v>496820</v>
      </c>
      <c r="J30" s="82"/>
      <c r="K30" s="95">
        <f>SUM(K27:K28)</f>
        <v>195907</v>
      </c>
      <c r="L30" s="83"/>
      <c r="M30" s="94">
        <f>SUM(M27:M28)</f>
        <v>422391</v>
      </c>
    </row>
    <row r="31" spans="1:13" ht="21.75" customHeight="1" x14ac:dyDescent="0.5">
      <c r="A31" s="71" t="s">
        <v>147</v>
      </c>
      <c r="B31" s="47"/>
      <c r="C31" s="47"/>
      <c r="D31" s="47"/>
      <c r="E31" s="48"/>
      <c r="F31" s="47"/>
      <c r="G31" s="45"/>
      <c r="H31" s="94"/>
      <c r="I31" s="34"/>
      <c r="J31" s="94"/>
      <c r="K31" s="106"/>
      <c r="L31" s="34"/>
      <c r="M31" s="107"/>
    </row>
    <row r="32" spans="1:13" ht="21.75" customHeight="1" x14ac:dyDescent="0.5">
      <c r="A32" s="71"/>
      <c r="B32" s="73" t="s">
        <v>76</v>
      </c>
      <c r="C32" s="73"/>
      <c r="D32" s="73"/>
      <c r="E32" s="48"/>
      <c r="F32" s="47"/>
      <c r="G32" s="45"/>
      <c r="H32" s="94"/>
      <c r="I32" s="34"/>
      <c r="J32" s="94"/>
      <c r="K32" s="106"/>
      <c r="L32" s="34"/>
      <c r="M32" s="107"/>
    </row>
    <row r="33" spans="1:13" ht="21.75" customHeight="1" x14ac:dyDescent="0.5">
      <c r="A33" s="71"/>
      <c r="B33" s="73"/>
      <c r="C33" s="73" t="s">
        <v>77</v>
      </c>
      <c r="D33" s="73"/>
      <c r="E33" s="48"/>
      <c r="F33" s="47"/>
      <c r="G33" s="45"/>
      <c r="H33" s="94"/>
      <c r="I33" s="34"/>
      <c r="J33" s="94"/>
      <c r="K33" s="106"/>
      <c r="L33" s="34"/>
      <c r="M33" s="107"/>
    </row>
    <row r="34" spans="1:13" ht="21.75" customHeight="1" x14ac:dyDescent="0.5">
      <c r="A34" s="71"/>
      <c r="C34" s="74" t="s">
        <v>78</v>
      </c>
      <c r="D34" s="47"/>
      <c r="E34" s="48"/>
      <c r="F34" s="47"/>
      <c r="G34" s="45"/>
      <c r="H34" s="94"/>
      <c r="I34" s="34"/>
      <c r="J34" s="94"/>
      <c r="K34" s="106"/>
      <c r="L34" s="34"/>
      <c r="M34" s="107"/>
    </row>
    <row r="35" spans="1:13" ht="21.75" customHeight="1" x14ac:dyDescent="0.5">
      <c r="A35" s="71"/>
      <c r="C35" s="75" t="s">
        <v>159</v>
      </c>
      <c r="D35" s="47"/>
      <c r="E35" s="48"/>
      <c r="F35" s="47"/>
      <c r="G35" s="102">
        <v>12909</v>
      </c>
      <c r="H35" s="94"/>
      <c r="I35" s="131">
        <v>959</v>
      </c>
      <c r="J35" s="94"/>
      <c r="K35" s="108">
        <v>0</v>
      </c>
      <c r="L35" s="34"/>
      <c r="M35" s="109">
        <v>0</v>
      </c>
    </row>
    <row r="36" spans="1:13" ht="6" customHeight="1" x14ac:dyDescent="0.5">
      <c r="A36" s="68"/>
      <c r="C36" s="70"/>
      <c r="D36" s="47"/>
      <c r="E36" s="48"/>
      <c r="F36" s="47"/>
      <c r="G36" s="45"/>
      <c r="H36" s="94"/>
      <c r="I36" s="34"/>
      <c r="J36" s="94"/>
      <c r="K36" s="95"/>
      <c r="L36" s="34"/>
      <c r="M36" s="94"/>
    </row>
    <row r="37" spans="1:13" ht="21.75" customHeight="1" x14ac:dyDescent="0.5">
      <c r="A37" s="68"/>
      <c r="B37" s="112" t="s">
        <v>153</v>
      </c>
      <c r="C37" s="70"/>
      <c r="D37" s="47"/>
      <c r="E37" s="48"/>
      <c r="F37" s="47"/>
      <c r="G37" s="45"/>
      <c r="H37" s="94"/>
      <c r="I37" s="34"/>
      <c r="J37" s="94"/>
      <c r="K37" s="95"/>
      <c r="L37" s="34"/>
      <c r="M37" s="94"/>
    </row>
    <row r="38" spans="1:13" ht="21.75" customHeight="1" x14ac:dyDescent="0.5">
      <c r="A38" s="68"/>
      <c r="B38" s="68" t="s">
        <v>152</v>
      </c>
      <c r="C38" s="70"/>
      <c r="D38" s="47"/>
      <c r="E38" s="48"/>
      <c r="F38" s="47"/>
      <c r="G38" s="42">
        <f>SUM(G31:G35)</f>
        <v>12909</v>
      </c>
      <c r="H38" s="94"/>
      <c r="I38" s="35">
        <f>SUM(I31:I35)</f>
        <v>959</v>
      </c>
      <c r="J38" s="94"/>
      <c r="K38" s="42">
        <f>SUM(K31:K35)</f>
        <v>0</v>
      </c>
      <c r="L38" s="34"/>
      <c r="M38" s="35">
        <f>SUM(M31:M35)</f>
        <v>0</v>
      </c>
    </row>
    <row r="39" spans="1:13" ht="6" customHeight="1" x14ac:dyDescent="0.5">
      <c r="A39" s="68"/>
      <c r="C39" s="70"/>
      <c r="D39" s="47"/>
      <c r="E39" s="48"/>
      <c r="F39" s="47"/>
      <c r="G39" s="45"/>
      <c r="H39" s="94"/>
      <c r="I39" s="34"/>
      <c r="J39" s="94"/>
      <c r="K39" s="95"/>
      <c r="L39" s="34"/>
      <c r="M39" s="94"/>
    </row>
    <row r="40" spans="1:13" ht="21.75" customHeight="1" thickBot="1" x14ac:dyDescent="0.55000000000000004">
      <c r="A40" s="68" t="s">
        <v>79</v>
      </c>
      <c r="B40" s="47"/>
      <c r="C40" s="47"/>
      <c r="D40" s="47"/>
      <c r="E40" s="48"/>
      <c r="F40" s="47"/>
      <c r="G40" s="110">
        <f>G30+G38</f>
        <v>259250</v>
      </c>
      <c r="H40" s="82"/>
      <c r="I40" s="160">
        <f>I30+I38</f>
        <v>497779</v>
      </c>
      <c r="J40" s="82"/>
      <c r="K40" s="110">
        <f>K30+K38</f>
        <v>195907</v>
      </c>
      <c r="L40" s="83"/>
      <c r="M40" s="160">
        <f>M30+M38</f>
        <v>422391</v>
      </c>
    </row>
    <row r="41" spans="1:13" ht="21.75" customHeight="1" thickTop="1" x14ac:dyDescent="0.5">
      <c r="A41" s="68"/>
      <c r="B41" s="47"/>
      <c r="C41" s="47"/>
      <c r="D41" s="47"/>
      <c r="E41" s="48"/>
      <c r="F41" s="47"/>
      <c r="G41" s="82"/>
      <c r="H41" s="82"/>
      <c r="I41" s="82"/>
      <c r="J41" s="82"/>
      <c r="K41" s="82"/>
      <c r="L41" s="83"/>
      <c r="M41" s="82"/>
    </row>
    <row r="42" spans="1:13" ht="21.75" customHeight="1" x14ac:dyDescent="0.5">
      <c r="A42" s="68"/>
      <c r="B42" s="47"/>
      <c r="C42" s="47"/>
      <c r="D42" s="47"/>
      <c r="E42" s="48"/>
      <c r="F42" s="47"/>
      <c r="G42" s="82"/>
      <c r="H42" s="82"/>
      <c r="I42" s="82"/>
      <c r="J42" s="82"/>
      <c r="K42" s="82"/>
      <c r="L42" s="83"/>
      <c r="M42" s="82"/>
    </row>
    <row r="43" spans="1:13" ht="21.75" customHeight="1" x14ac:dyDescent="0.5">
      <c r="A43" s="68"/>
      <c r="B43" s="47"/>
      <c r="C43" s="47"/>
      <c r="D43" s="47"/>
      <c r="E43" s="48"/>
      <c r="F43" s="47"/>
      <c r="G43" s="82"/>
      <c r="H43" s="82"/>
      <c r="I43" s="82"/>
      <c r="J43" s="82"/>
      <c r="K43" s="82"/>
      <c r="L43" s="83"/>
      <c r="M43" s="82"/>
    </row>
    <row r="44" spans="1:13" ht="21.75" customHeight="1" x14ac:dyDescent="0.5">
      <c r="A44" s="68"/>
      <c r="B44" s="47"/>
      <c r="C44" s="47"/>
      <c r="D44" s="47"/>
      <c r="E44" s="48"/>
      <c r="F44" s="47"/>
      <c r="G44" s="82"/>
      <c r="H44" s="82"/>
      <c r="I44" s="82"/>
      <c r="J44" s="82"/>
      <c r="K44" s="82"/>
      <c r="L44" s="83"/>
      <c r="M44" s="82"/>
    </row>
    <row r="45" spans="1:13" ht="16.5" customHeight="1" x14ac:dyDescent="0.5">
      <c r="A45" s="68"/>
      <c r="B45" s="47"/>
      <c r="C45" s="47"/>
      <c r="D45" s="47"/>
      <c r="E45" s="48"/>
      <c r="F45" s="47"/>
      <c r="G45" s="82"/>
      <c r="H45" s="82"/>
      <c r="I45" s="82"/>
      <c r="J45" s="82"/>
      <c r="K45" s="82"/>
      <c r="L45" s="83"/>
      <c r="M45" s="82"/>
    </row>
    <row r="46" spans="1:13" ht="21.75" customHeight="1" x14ac:dyDescent="0.5">
      <c r="A46" s="54" t="str">
        <f>'2-3'!A107</f>
        <v>หมายเหตุประกอบข้อมูลทางการเงินเป็นส่วนหนึ่งของข้อมูลทางการเงินระหว่างกาลนี้</v>
      </c>
      <c r="B46" s="111"/>
      <c r="C46" s="55"/>
      <c r="D46" s="49"/>
      <c r="E46" s="50"/>
      <c r="F46" s="49"/>
      <c r="G46" s="35"/>
      <c r="H46" s="109"/>
      <c r="I46" s="35"/>
      <c r="J46" s="109"/>
      <c r="K46" s="35"/>
      <c r="L46" s="35"/>
      <c r="M46" s="35"/>
    </row>
    <row r="47" spans="1:13" ht="21.75" customHeight="1" x14ac:dyDescent="0.5">
      <c r="A47" s="57" t="str">
        <f>A1</f>
        <v>บริษัท ยูนิวานิชน้ำมันปาล์ม จำกัด (มหาชน)</v>
      </c>
      <c r="B47" s="112"/>
      <c r="C47" s="58"/>
      <c r="D47" s="57"/>
      <c r="E47" s="59"/>
      <c r="F47" s="47"/>
      <c r="G47" s="34"/>
      <c r="H47" s="94"/>
      <c r="I47" s="34"/>
      <c r="J47" s="94"/>
      <c r="K47" s="34"/>
      <c r="L47" s="34"/>
      <c r="M47" s="34"/>
    </row>
    <row r="48" spans="1:13" ht="21.75" customHeight="1" x14ac:dyDescent="0.5">
      <c r="A48" s="57" t="s">
        <v>80</v>
      </c>
      <c r="B48" s="112"/>
      <c r="C48" s="58"/>
      <c r="D48" s="57"/>
      <c r="E48" s="59"/>
      <c r="F48" s="47"/>
      <c r="G48" s="34"/>
      <c r="H48" s="94"/>
      <c r="I48" s="34"/>
      <c r="J48" s="94"/>
      <c r="K48" s="34"/>
      <c r="L48" s="34"/>
      <c r="M48" s="34"/>
    </row>
    <row r="49" spans="1:13" ht="21.75" customHeight="1" x14ac:dyDescent="0.5">
      <c r="A49" s="61" t="str">
        <f>A3</f>
        <v>สำหรับงวดสามเดือนสิ้นสุดวันที่ 30 มิถุนายน พ.ศ. 2566</v>
      </c>
      <c r="B49" s="113"/>
      <c r="C49" s="62"/>
      <c r="D49" s="61"/>
      <c r="E49" s="63"/>
      <c r="F49" s="49"/>
      <c r="G49" s="35"/>
      <c r="H49" s="109"/>
      <c r="I49" s="35"/>
      <c r="J49" s="109"/>
      <c r="K49" s="35"/>
      <c r="L49" s="35"/>
      <c r="M49" s="35"/>
    </row>
    <row r="50" spans="1:13" ht="21.75" customHeight="1" x14ac:dyDescent="0.5">
      <c r="A50" s="71"/>
      <c r="C50" s="70"/>
      <c r="D50" s="47"/>
      <c r="E50" s="48"/>
      <c r="F50" s="47"/>
      <c r="G50" s="34"/>
      <c r="H50" s="94"/>
      <c r="I50" s="34"/>
      <c r="J50" s="94"/>
      <c r="K50" s="34"/>
      <c r="L50" s="34"/>
      <c r="M50" s="34"/>
    </row>
    <row r="51" spans="1:13" ht="21.75" customHeight="1" x14ac:dyDescent="0.5">
      <c r="A51" s="47"/>
      <c r="B51" s="47"/>
      <c r="C51" s="47"/>
      <c r="D51" s="47"/>
      <c r="E51" s="48"/>
      <c r="F51" s="47"/>
      <c r="G51" s="241" t="s">
        <v>2</v>
      </c>
      <c r="H51" s="241"/>
      <c r="I51" s="241"/>
      <c r="J51" s="88"/>
      <c r="K51" s="241" t="s">
        <v>3</v>
      </c>
      <c r="L51" s="241"/>
      <c r="M51" s="241"/>
    </row>
    <row r="52" spans="1:13" ht="21.75" customHeight="1" x14ac:dyDescent="0.5">
      <c r="A52" s="47"/>
      <c r="B52" s="47"/>
      <c r="C52" s="47"/>
      <c r="D52" s="47"/>
      <c r="E52" s="48"/>
      <c r="F52" s="47"/>
      <c r="G52" s="91" t="s">
        <v>4</v>
      </c>
      <c r="H52" s="91"/>
      <c r="I52" s="91" t="s">
        <v>4</v>
      </c>
      <c r="J52" s="91"/>
      <c r="K52" s="91" t="s">
        <v>4</v>
      </c>
      <c r="L52" s="91"/>
      <c r="M52" s="91" t="s">
        <v>4</v>
      </c>
    </row>
    <row r="53" spans="1:13" ht="21.75" customHeight="1" x14ac:dyDescent="0.5">
      <c r="A53" s="47"/>
      <c r="B53" s="47"/>
      <c r="C53" s="47"/>
      <c r="D53" s="47"/>
      <c r="E53" s="48"/>
      <c r="F53" s="47"/>
      <c r="G53" s="6" t="s">
        <v>166</v>
      </c>
      <c r="H53" s="92"/>
      <c r="I53" s="6" t="s">
        <v>166</v>
      </c>
      <c r="J53" s="92"/>
      <c r="K53" s="6" t="s">
        <v>166</v>
      </c>
      <c r="L53" s="92"/>
      <c r="M53" s="6" t="s">
        <v>166</v>
      </c>
    </row>
    <row r="54" spans="1:13" ht="21.75" customHeight="1" x14ac:dyDescent="0.5">
      <c r="A54" s="47"/>
      <c r="B54" s="47"/>
      <c r="C54" s="47"/>
      <c r="D54" s="47"/>
      <c r="E54" s="59"/>
      <c r="F54" s="57"/>
      <c r="G54" s="92" t="s">
        <v>146</v>
      </c>
      <c r="H54" s="92"/>
      <c r="I54" s="92" t="s">
        <v>7</v>
      </c>
      <c r="J54" s="92"/>
      <c r="K54" s="92" t="s">
        <v>146</v>
      </c>
      <c r="L54" s="92"/>
      <c r="M54" s="92" t="s">
        <v>7</v>
      </c>
    </row>
    <row r="55" spans="1:13" ht="21.75" customHeight="1" x14ac:dyDescent="0.5">
      <c r="A55" s="47"/>
      <c r="B55" s="47"/>
      <c r="C55" s="47"/>
      <c r="D55" s="47"/>
      <c r="E55" s="59"/>
      <c r="F55" s="57"/>
      <c r="G55" s="93" t="s">
        <v>9</v>
      </c>
      <c r="H55" s="92"/>
      <c r="I55" s="93" t="s">
        <v>9</v>
      </c>
      <c r="J55" s="92"/>
      <c r="K55" s="93" t="s">
        <v>9</v>
      </c>
      <c r="L55" s="92"/>
      <c r="M55" s="93" t="s">
        <v>9</v>
      </c>
    </row>
    <row r="56" spans="1:13" ht="21.75" customHeight="1" x14ac:dyDescent="0.5">
      <c r="A56" s="71"/>
      <c r="C56" s="70"/>
      <c r="D56" s="47"/>
      <c r="E56" s="48"/>
      <c r="F56" s="47"/>
      <c r="G56" s="45"/>
      <c r="H56" s="94"/>
      <c r="I56" s="34"/>
      <c r="J56" s="94"/>
      <c r="K56" s="45"/>
      <c r="L56" s="34"/>
      <c r="M56" s="34"/>
    </row>
    <row r="57" spans="1:13" ht="21.75" customHeight="1" x14ac:dyDescent="0.5">
      <c r="A57" s="112" t="s">
        <v>81</v>
      </c>
      <c r="B57" s="47"/>
      <c r="C57" s="47"/>
      <c r="D57" s="47"/>
      <c r="E57" s="48"/>
      <c r="F57" s="47"/>
      <c r="G57" s="114"/>
      <c r="H57" s="82"/>
      <c r="I57" s="82"/>
      <c r="J57" s="82"/>
      <c r="K57" s="114"/>
      <c r="L57" s="83"/>
      <c r="M57" s="82"/>
    </row>
    <row r="58" spans="1:13" ht="21.75" customHeight="1" x14ac:dyDescent="0.5">
      <c r="A58" s="47"/>
      <c r="B58" s="47" t="s">
        <v>82</v>
      </c>
      <c r="C58" s="47"/>
      <c r="D58" s="47"/>
      <c r="E58" s="48"/>
      <c r="F58" s="47"/>
      <c r="G58" s="22">
        <v>221449</v>
      </c>
      <c r="H58" s="82"/>
      <c r="I58" s="203">
        <v>457816</v>
      </c>
      <c r="J58" s="33"/>
      <c r="K58" s="215">
        <f>K40</f>
        <v>195907</v>
      </c>
      <c r="L58" s="209"/>
      <c r="M58" s="209">
        <v>422391</v>
      </c>
    </row>
    <row r="59" spans="1:13" ht="21.75" customHeight="1" x14ac:dyDescent="0.5">
      <c r="A59" s="47"/>
      <c r="B59" s="84" t="s">
        <v>83</v>
      </c>
      <c r="C59" s="47"/>
      <c r="D59" s="47"/>
      <c r="E59" s="48"/>
      <c r="F59" s="47"/>
      <c r="G59" s="108">
        <v>24892</v>
      </c>
      <c r="H59" s="94"/>
      <c r="I59" s="56">
        <v>39004</v>
      </c>
      <c r="J59" s="33"/>
      <c r="K59" s="237" t="s">
        <v>170</v>
      </c>
      <c r="L59" s="209"/>
      <c r="M59" s="211">
        <v>0</v>
      </c>
    </row>
    <row r="60" spans="1:13" ht="6" customHeight="1" x14ac:dyDescent="0.5">
      <c r="A60" s="47"/>
      <c r="B60" s="47"/>
      <c r="C60" s="47"/>
      <c r="D60" s="47"/>
      <c r="E60" s="48"/>
      <c r="F60" s="47"/>
      <c r="G60" s="114"/>
      <c r="H60" s="82"/>
      <c r="I60" s="82"/>
      <c r="J60" s="82"/>
      <c r="K60" s="114"/>
      <c r="L60" s="83"/>
      <c r="M60" s="82"/>
    </row>
    <row r="61" spans="1:13" ht="21.75" customHeight="1" thickBot="1" x14ac:dyDescent="0.55000000000000004">
      <c r="A61" s="47"/>
      <c r="B61" s="47"/>
      <c r="C61" s="47"/>
      <c r="D61" s="47"/>
      <c r="E61" s="48"/>
      <c r="F61" s="47"/>
      <c r="G61" s="110">
        <f>SUM(G58:G60)</f>
        <v>246341</v>
      </c>
      <c r="H61" s="82"/>
      <c r="I61" s="160">
        <f>SUM(I58:I60)</f>
        <v>496820</v>
      </c>
      <c r="J61" s="82"/>
      <c r="K61" s="110">
        <f>SUM(K58:K60)</f>
        <v>195907</v>
      </c>
      <c r="L61" s="83"/>
      <c r="M61" s="160">
        <f>SUM(M58:M60)</f>
        <v>422391</v>
      </c>
    </row>
    <row r="62" spans="1:13" ht="21.75" customHeight="1" thickTop="1" x14ac:dyDescent="0.5">
      <c r="A62" s="47"/>
      <c r="B62" s="47"/>
      <c r="C62" s="47"/>
      <c r="D62" s="47"/>
      <c r="E62" s="48"/>
      <c r="F62" s="47"/>
      <c r="G62" s="114"/>
      <c r="H62" s="82"/>
      <c r="I62" s="82"/>
      <c r="J62" s="82"/>
      <c r="K62" s="114"/>
      <c r="L62" s="83"/>
      <c r="M62" s="82"/>
    </row>
    <row r="63" spans="1:13" ht="21.75" customHeight="1" x14ac:dyDescent="0.5">
      <c r="A63" s="112" t="s">
        <v>84</v>
      </c>
      <c r="B63" s="47"/>
      <c r="C63" s="47"/>
      <c r="D63" s="47"/>
      <c r="E63" s="48"/>
      <c r="F63" s="47"/>
      <c r="G63" s="114"/>
      <c r="H63" s="82"/>
      <c r="I63" s="82"/>
      <c r="J63" s="82"/>
      <c r="K63" s="114"/>
      <c r="L63" s="83"/>
      <c r="M63" s="82"/>
    </row>
    <row r="64" spans="1:13" ht="21.75" customHeight="1" x14ac:dyDescent="0.5">
      <c r="A64" s="47"/>
      <c r="B64" s="47" t="s">
        <v>82</v>
      </c>
      <c r="C64" s="47"/>
      <c r="D64" s="47"/>
      <c r="E64" s="48"/>
      <c r="F64" s="47"/>
      <c r="G64" s="22">
        <v>226514.57</v>
      </c>
      <c r="H64" s="82"/>
      <c r="I64" s="203">
        <v>457987</v>
      </c>
      <c r="J64" s="33"/>
      <c r="K64" s="215">
        <f>K40</f>
        <v>195907</v>
      </c>
      <c r="L64" s="209"/>
      <c r="M64" s="209">
        <v>422391</v>
      </c>
    </row>
    <row r="65" spans="1:13" ht="21.75" customHeight="1" x14ac:dyDescent="0.5">
      <c r="A65" s="47"/>
      <c r="B65" s="84" t="s">
        <v>83</v>
      </c>
      <c r="C65" s="47"/>
      <c r="D65" s="47"/>
      <c r="E65" s="48"/>
      <c r="F65" s="47"/>
      <c r="G65" s="108">
        <v>32735</v>
      </c>
      <c r="H65" s="94"/>
      <c r="I65" s="56">
        <v>39792</v>
      </c>
      <c r="J65" s="33"/>
      <c r="K65" s="216" t="s">
        <v>170</v>
      </c>
      <c r="L65" s="209"/>
      <c r="M65" s="211">
        <v>0</v>
      </c>
    </row>
    <row r="66" spans="1:13" ht="6" customHeight="1" x14ac:dyDescent="0.5">
      <c r="A66" s="47"/>
      <c r="B66" s="47"/>
      <c r="C66" s="47"/>
      <c r="D66" s="47"/>
      <c r="E66" s="48"/>
      <c r="F66" s="47"/>
      <c r="G66" s="114"/>
      <c r="H66" s="82"/>
      <c r="I66" s="82"/>
      <c r="J66" s="82"/>
      <c r="K66" s="114"/>
      <c r="L66" s="83"/>
      <c r="M66" s="82"/>
    </row>
    <row r="67" spans="1:13" ht="21.75" customHeight="1" thickBot="1" x14ac:dyDescent="0.55000000000000004">
      <c r="A67" s="47"/>
      <c r="B67" s="47"/>
      <c r="C67" s="47"/>
      <c r="D67" s="47"/>
      <c r="E67" s="48"/>
      <c r="F67" s="47"/>
      <c r="G67" s="110">
        <f>SUM(G64:G66)</f>
        <v>259249.57</v>
      </c>
      <c r="H67" s="82"/>
      <c r="I67" s="160">
        <f>SUM(I64:I66)</f>
        <v>497779</v>
      </c>
      <c r="J67" s="82"/>
      <c r="K67" s="110">
        <f>SUM(K64:K66)</f>
        <v>195907</v>
      </c>
      <c r="L67" s="83"/>
      <c r="M67" s="160">
        <f>SUM(M64:M66)</f>
        <v>422391</v>
      </c>
    </row>
    <row r="68" spans="1:13" ht="21.75" customHeight="1" thickTop="1" x14ac:dyDescent="0.5">
      <c r="A68" s="47"/>
      <c r="B68" s="47"/>
      <c r="C68" s="47"/>
      <c r="D68" s="47"/>
      <c r="E68" s="48"/>
      <c r="F68" s="47"/>
      <c r="G68" s="114"/>
      <c r="H68" s="82"/>
      <c r="I68" s="82"/>
      <c r="J68" s="82"/>
      <c r="K68" s="114"/>
      <c r="L68" s="83"/>
      <c r="M68" s="82"/>
    </row>
    <row r="69" spans="1:13" ht="21.75" customHeight="1" x14ac:dyDescent="0.5">
      <c r="A69" s="57" t="s">
        <v>184</v>
      </c>
      <c r="B69" s="57"/>
      <c r="C69" s="47"/>
      <c r="D69" s="47"/>
      <c r="E69" s="48"/>
      <c r="F69" s="47"/>
      <c r="G69" s="114"/>
      <c r="H69" s="82"/>
      <c r="I69" s="82"/>
      <c r="J69" s="82"/>
      <c r="K69" s="114"/>
      <c r="L69" s="83"/>
      <c r="M69" s="82"/>
    </row>
    <row r="70" spans="1:13" ht="6" customHeight="1" x14ac:dyDescent="0.5">
      <c r="A70" s="47"/>
      <c r="B70" s="47"/>
      <c r="C70" s="47"/>
      <c r="D70" s="47"/>
      <c r="E70" s="48"/>
      <c r="F70" s="47"/>
      <c r="G70" s="114"/>
      <c r="H70" s="82"/>
      <c r="I70" s="82"/>
      <c r="J70" s="82"/>
      <c r="K70" s="114"/>
      <c r="L70" s="83"/>
      <c r="M70" s="82"/>
    </row>
    <row r="71" spans="1:13" ht="21.75" customHeight="1" thickBot="1" x14ac:dyDescent="0.55000000000000004">
      <c r="A71" s="47" t="s">
        <v>85</v>
      </c>
      <c r="B71" s="47"/>
      <c r="C71" s="47"/>
      <c r="D71" s="47"/>
      <c r="E71" s="48"/>
      <c r="F71" s="47"/>
      <c r="G71" s="115">
        <f>G58/940000</f>
        <v>0.23558404255319149</v>
      </c>
      <c r="H71" s="82"/>
      <c r="I71" s="161">
        <f>I58/940000</f>
        <v>0.48703829787234043</v>
      </c>
      <c r="J71" s="116"/>
      <c r="K71" s="115">
        <f>K58/940000</f>
        <v>0.20841170212765958</v>
      </c>
      <c r="L71" s="117"/>
      <c r="M71" s="161">
        <f>M58/940000</f>
        <v>0.44935212765957444</v>
      </c>
    </row>
    <row r="72" spans="1:13" ht="21.75" customHeight="1" thickTop="1" x14ac:dyDescent="0.5">
      <c r="A72" s="47"/>
      <c r="B72" s="47"/>
      <c r="C72" s="47"/>
      <c r="D72" s="47"/>
      <c r="E72" s="48"/>
      <c r="F72" s="47"/>
      <c r="G72" s="82"/>
      <c r="H72" s="82"/>
      <c r="I72" s="82"/>
      <c r="J72" s="99"/>
      <c r="K72" s="97"/>
      <c r="L72" s="97"/>
      <c r="M72" s="97"/>
    </row>
    <row r="73" spans="1:13" ht="21.75" customHeight="1" x14ac:dyDescent="0.5">
      <c r="A73" s="47"/>
      <c r="B73" s="47"/>
      <c r="C73" s="47"/>
      <c r="D73" s="47"/>
      <c r="E73" s="48"/>
      <c r="F73" s="47"/>
      <c r="G73" s="82"/>
      <c r="H73" s="82"/>
      <c r="I73" s="82"/>
      <c r="J73" s="99"/>
      <c r="K73" s="97"/>
      <c r="L73" s="97"/>
      <c r="M73" s="97"/>
    </row>
    <row r="74" spans="1:13" ht="21.75" customHeight="1" x14ac:dyDescent="0.5">
      <c r="A74" s="47"/>
      <c r="B74" s="47"/>
      <c r="C74" s="47"/>
      <c r="D74" s="47"/>
      <c r="E74" s="48"/>
      <c r="F74" s="47"/>
      <c r="G74" s="82"/>
      <c r="H74" s="82"/>
      <c r="I74" s="82"/>
      <c r="J74" s="99"/>
      <c r="K74" s="97"/>
      <c r="L74" s="97"/>
      <c r="M74" s="97"/>
    </row>
    <row r="75" spans="1:13" ht="21.75" customHeight="1" x14ac:dyDescent="0.5">
      <c r="A75" s="47"/>
      <c r="B75" s="47"/>
      <c r="C75" s="47"/>
      <c r="D75" s="47"/>
      <c r="E75" s="48"/>
      <c r="F75" s="47"/>
      <c r="G75" s="82"/>
      <c r="H75" s="82"/>
      <c r="I75" s="82"/>
      <c r="J75" s="99"/>
      <c r="K75" s="97"/>
      <c r="L75" s="97"/>
      <c r="M75" s="97"/>
    </row>
    <row r="76" spans="1:13" ht="21.75" customHeight="1" x14ac:dyDescent="0.5">
      <c r="A76" s="47"/>
      <c r="B76" s="47"/>
      <c r="C76" s="47"/>
      <c r="D76" s="47"/>
      <c r="E76" s="48"/>
      <c r="F76" s="47"/>
      <c r="G76" s="82"/>
      <c r="H76" s="82"/>
      <c r="I76" s="82"/>
      <c r="J76" s="99"/>
      <c r="K76" s="97"/>
      <c r="L76" s="97"/>
      <c r="M76" s="97"/>
    </row>
    <row r="77" spans="1:13" ht="21.75" customHeight="1" x14ac:dyDescent="0.5">
      <c r="A77" s="47"/>
      <c r="B77" s="47"/>
      <c r="C77" s="47"/>
      <c r="D77" s="47"/>
      <c r="E77" s="48"/>
      <c r="F77" s="47"/>
      <c r="G77" s="82"/>
      <c r="H77" s="82"/>
      <c r="I77" s="82"/>
      <c r="J77" s="99"/>
      <c r="K77" s="97"/>
      <c r="L77" s="97"/>
      <c r="M77" s="97"/>
    </row>
    <row r="78" spans="1:13" ht="21.75" customHeight="1" x14ac:dyDescent="0.5">
      <c r="A78" s="47"/>
      <c r="B78" s="47"/>
      <c r="C78" s="47"/>
      <c r="D78" s="47"/>
      <c r="E78" s="48"/>
      <c r="F78" s="47"/>
      <c r="G78" s="82"/>
      <c r="H78" s="82"/>
      <c r="I78" s="82"/>
      <c r="J78" s="99"/>
      <c r="K78" s="97"/>
      <c r="L78" s="97"/>
      <c r="M78" s="97"/>
    </row>
    <row r="79" spans="1:13" ht="21.75" customHeight="1" x14ac:dyDescent="0.5">
      <c r="A79" s="47"/>
      <c r="B79" s="47"/>
      <c r="C79" s="47"/>
      <c r="D79" s="47"/>
      <c r="E79" s="48"/>
      <c r="F79" s="47"/>
      <c r="G79" s="82"/>
      <c r="H79" s="82"/>
      <c r="I79" s="82"/>
      <c r="J79" s="99"/>
      <c r="K79" s="97"/>
      <c r="L79" s="97"/>
      <c r="M79" s="97"/>
    </row>
    <row r="80" spans="1:13" ht="21.75" customHeight="1" x14ac:dyDescent="0.5">
      <c r="A80" s="47"/>
      <c r="B80" s="47"/>
      <c r="C80" s="47"/>
      <c r="D80" s="47"/>
      <c r="E80" s="48"/>
      <c r="F80" s="47"/>
      <c r="G80" s="82"/>
      <c r="H80" s="82"/>
      <c r="I80" s="82"/>
      <c r="J80" s="99"/>
      <c r="K80" s="97"/>
      <c r="L80" s="97"/>
      <c r="M80" s="97"/>
    </row>
    <row r="81" spans="1:13" ht="21.75" customHeight="1" x14ac:dyDescent="0.5">
      <c r="A81" s="47"/>
      <c r="B81" s="47"/>
      <c r="C81" s="47"/>
      <c r="D81" s="47"/>
      <c r="E81" s="48"/>
      <c r="F81" s="47"/>
      <c r="G81" s="82"/>
      <c r="H81" s="82"/>
      <c r="I81" s="82"/>
      <c r="J81" s="99"/>
      <c r="K81" s="97"/>
      <c r="L81" s="97"/>
      <c r="M81" s="97"/>
    </row>
    <row r="82" spans="1:13" ht="21.75" customHeight="1" x14ac:dyDescent="0.5">
      <c r="A82" s="47"/>
      <c r="B82" s="47"/>
      <c r="C82" s="47"/>
      <c r="D82" s="47"/>
      <c r="E82" s="48"/>
      <c r="F82" s="47"/>
      <c r="G82" s="82"/>
      <c r="H82" s="82"/>
      <c r="I82" s="82"/>
      <c r="J82" s="99"/>
      <c r="K82" s="97"/>
      <c r="L82" s="97"/>
      <c r="M82" s="97"/>
    </row>
    <row r="83" spans="1:13" ht="21.75" customHeight="1" x14ac:dyDescent="0.5">
      <c r="A83" s="47"/>
      <c r="B83" s="47"/>
      <c r="C83" s="47"/>
      <c r="D83" s="47"/>
      <c r="E83" s="48"/>
      <c r="F83" s="47"/>
      <c r="G83" s="82"/>
      <c r="H83" s="82"/>
      <c r="I83" s="82"/>
      <c r="J83" s="99"/>
      <c r="K83" s="97"/>
      <c r="L83" s="97"/>
      <c r="M83" s="97"/>
    </row>
    <row r="84" spans="1:13" ht="21.75" customHeight="1" x14ac:dyDescent="0.5">
      <c r="A84" s="47"/>
      <c r="B84" s="47"/>
      <c r="C84" s="47"/>
      <c r="D84" s="47"/>
      <c r="E84" s="48"/>
      <c r="F84" s="47"/>
      <c r="G84" s="82"/>
      <c r="H84" s="82"/>
      <c r="I84" s="82"/>
      <c r="J84" s="99"/>
      <c r="K84" s="97"/>
      <c r="L84" s="97"/>
      <c r="M84" s="97"/>
    </row>
    <row r="85" spans="1:13" ht="21.75" customHeight="1" x14ac:dyDescent="0.5">
      <c r="A85" s="47"/>
      <c r="B85" s="47"/>
      <c r="C85" s="47"/>
      <c r="D85" s="47"/>
      <c r="E85" s="48"/>
      <c r="F85" s="47"/>
      <c r="G85" s="82"/>
      <c r="H85" s="82"/>
      <c r="I85" s="82"/>
      <c r="J85" s="99"/>
      <c r="K85" s="97"/>
      <c r="L85" s="97"/>
      <c r="M85" s="97"/>
    </row>
    <row r="86" spans="1:13" ht="21.75" customHeight="1" x14ac:dyDescent="0.5">
      <c r="A86" s="47"/>
      <c r="B86" s="47"/>
      <c r="C86" s="47"/>
      <c r="D86" s="47"/>
      <c r="E86" s="48"/>
      <c r="F86" s="47"/>
      <c r="G86" s="82"/>
      <c r="H86" s="82"/>
      <c r="I86" s="82"/>
      <c r="J86" s="99"/>
      <c r="K86" s="97"/>
      <c r="L86" s="97"/>
      <c r="M86" s="97"/>
    </row>
    <row r="87" spans="1:13" ht="21.75" customHeight="1" x14ac:dyDescent="0.5">
      <c r="A87" s="47"/>
      <c r="B87" s="47"/>
      <c r="C87" s="47"/>
      <c r="D87" s="47"/>
      <c r="E87" s="48"/>
      <c r="F87" s="47"/>
      <c r="G87" s="82"/>
      <c r="H87" s="82"/>
      <c r="I87" s="82"/>
      <c r="J87" s="99"/>
      <c r="K87" s="97"/>
      <c r="L87" s="97"/>
      <c r="M87" s="97"/>
    </row>
    <row r="88" spans="1:13" ht="21.75" customHeight="1" x14ac:dyDescent="0.5">
      <c r="A88" s="47"/>
      <c r="B88" s="47"/>
      <c r="C88" s="47"/>
      <c r="D88" s="47"/>
      <c r="E88" s="48"/>
      <c r="F88" s="47"/>
      <c r="G88" s="82"/>
      <c r="H88" s="82"/>
      <c r="I88" s="82"/>
      <c r="J88" s="99"/>
      <c r="K88" s="97"/>
      <c r="L88" s="97"/>
      <c r="M88" s="97"/>
    </row>
    <row r="89" spans="1:13" ht="12" customHeight="1" x14ac:dyDescent="0.5">
      <c r="A89" s="47"/>
      <c r="B89" s="47"/>
      <c r="C89" s="47"/>
      <c r="D89" s="47"/>
      <c r="E89" s="48"/>
      <c r="F89" s="47"/>
      <c r="G89" s="82"/>
      <c r="H89" s="82"/>
      <c r="I89" s="82"/>
      <c r="J89" s="99"/>
      <c r="K89" s="97"/>
      <c r="L89" s="97"/>
      <c r="M89" s="97"/>
    </row>
    <row r="90" spans="1:13" ht="21.75" customHeight="1" x14ac:dyDescent="0.5">
      <c r="A90" s="118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0" s="118"/>
      <c r="C90" s="118"/>
      <c r="D90" s="118"/>
      <c r="E90" s="118"/>
      <c r="F90" s="118"/>
      <c r="G90" s="119"/>
      <c r="H90" s="119"/>
      <c r="I90" s="119"/>
      <c r="J90" s="119"/>
      <c r="K90" s="119"/>
      <c r="L90" s="119"/>
      <c r="M90" s="119"/>
    </row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D5DA3-0511-4DF5-8598-65009B9EFFAC}">
  <dimension ref="A1:M90"/>
  <sheetViews>
    <sheetView zoomScale="110" zoomScaleNormal="110" zoomScaleSheetLayoutView="85" workbookViewId="0"/>
  </sheetViews>
  <sheetFormatPr defaultColWidth="9.140625" defaultRowHeight="18.75" x14ac:dyDescent="0.5"/>
  <cols>
    <col min="1" max="3" width="1.28515625" style="84" customWidth="1"/>
    <col min="4" max="4" width="32" style="84" customWidth="1"/>
    <col min="5" max="5" width="8.7109375" style="84" customWidth="1"/>
    <col min="6" max="6" width="0.7109375" style="84" customWidth="1"/>
    <col min="7" max="7" width="15.28515625" style="101" customWidth="1"/>
    <col min="8" max="8" width="0.85546875" style="101" customWidth="1"/>
    <col min="9" max="9" width="15.28515625" style="101" customWidth="1"/>
    <col min="10" max="10" width="0.85546875" style="101" customWidth="1"/>
    <col min="11" max="11" width="15.28515625" style="101" customWidth="1"/>
    <col min="12" max="12" width="0.85546875" style="101" customWidth="1"/>
    <col min="13" max="13" width="15.28515625" style="101" customWidth="1"/>
    <col min="14" max="16384" width="9.140625" style="84"/>
  </cols>
  <sheetData>
    <row r="1" spans="1:13" ht="21.75" customHeight="1" x14ac:dyDescent="0.5">
      <c r="A1" s="7" t="s">
        <v>0</v>
      </c>
      <c r="B1" s="47"/>
      <c r="C1" s="47"/>
      <c r="D1" s="47"/>
      <c r="E1" s="48"/>
      <c r="F1" s="47"/>
      <c r="G1" s="82"/>
      <c r="H1" s="82"/>
      <c r="I1" s="82"/>
      <c r="J1" s="82"/>
      <c r="K1" s="82"/>
      <c r="L1" s="83"/>
      <c r="M1" s="82"/>
    </row>
    <row r="2" spans="1:13" ht="21.75" customHeight="1" x14ac:dyDescent="0.5">
      <c r="A2" s="7" t="s">
        <v>63</v>
      </c>
      <c r="B2" s="47"/>
      <c r="C2" s="47"/>
      <c r="D2" s="47"/>
      <c r="E2" s="48"/>
      <c r="F2" s="47"/>
      <c r="G2" s="82"/>
      <c r="H2" s="82"/>
      <c r="I2" s="82"/>
      <c r="J2" s="82"/>
      <c r="K2" s="82"/>
      <c r="L2" s="83"/>
      <c r="M2" s="82"/>
    </row>
    <row r="3" spans="1:13" ht="21.75" customHeight="1" x14ac:dyDescent="0.5">
      <c r="A3" s="85" t="s">
        <v>169</v>
      </c>
      <c r="B3" s="49"/>
      <c r="C3" s="49"/>
      <c r="D3" s="49"/>
      <c r="E3" s="50"/>
      <c r="F3" s="49"/>
      <c r="G3" s="86"/>
      <c r="H3" s="86"/>
      <c r="I3" s="86"/>
      <c r="J3" s="86"/>
      <c r="K3" s="86"/>
      <c r="L3" s="87"/>
      <c r="M3" s="86"/>
    </row>
    <row r="4" spans="1:13" ht="21.75" customHeight="1" x14ac:dyDescent="0.5">
      <c r="A4" s="47"/>
      <c r="B4" s="47"/>
      <c r="C4" s="47"/>
      <c r="D4" s="47"/>
      <c r="E4" s="48"/>
      <c r="F4" s="47"/>
      <c r="G4" s="82"/>
      <c r="H4" s="82"/>
      <c r="I4" s="82"/>
      <c r="J4" s="82"/>
      <c r="K4" s="82"/>
      <c r="L4" s="83"/>
      <c r="M4" s="82"/>
    </row>
    <row r="5" spans="1:13" ht="21.75" customHeight="1" x14ac:dyDescent="0.5">
      <c r="A5" s="47"/>
      <c r="B5" s="47"/>
      <c r="C5" s="47"/>
      <c r="D5" s="47"/>
      <c r="E5" s="48"/>
      <c r="F5" s="47"/>
      <c r="G5" s="241" t="s">
        <v>2</v>
      </c>
      <c r="H5" s="241"/>
      <c r="I5" s="241"/>
      <c r="J5" s="88"/>
      <c r="K5" s="241" t="s">
        <v>3</v>
      </c>
      <c r="L5" s="241"/>
      <c r="M5" s="241"/>
    </row>
    <row r="6" spans="1:13" s="89" customFormat="1" ht="21.75" customHeight="1" x14ac:dyDescent="0.5">
      <c r="A6" s="7"/>
      <c r="E6" s="90"/>
      <c r="F6" s="90"/>
      <c r="G6" s="91" t="s">
        <v>4</v>
      </c>
      <c r="H6" s="91"/>
      <c r="I6" s="91" t="s">
        <v>4</v>
      </c>
      <c r="J6" s="91"/>
      <c r="K6" s="91" t="s">
        <v>4</v>
      </c>
      <c r="L6" s="91"/>
      <c r="M6" s="91" t="s">
        <v>4</v>
      </c>
    </row>
    <row r="7" spans="1:13" s="89" customFormat="1" ht="21.75" customHeight="1" x14ac:dyDescent="0.5">
      <c r="A7" s="7"/>
      <c r="E7" s="90"/>
      <c r="F7" s="90"/>
      <c r="G7" s="6" t="s">
        <v>166</v>
      </c>
      <c r="H7" s="92"/>
      <c r="I7" s="6" t="s">
        <v>166</v>
      </c>
      <c r="J7" s="92"/>
      <c r="K7" s="6" t="s">
        <v>166</v>
      </c>
      <c r="L7" s="92"/>
      <c r="M7" s="6" t="s">
        <v>166</v>
      </c>
    </row>
    <row r="8" spans="1:13" ht="21.75" customHeight="1" x14ac:dyDescent="0.5">
      <c r="A8" s="47"/>
      <c r="B8" s="47"/>
      <c r="C8" s="47"/>
      <c r="D8" s="47"/>
      <c r="E8" s="59"/>
      <c r="F8" s="57"/>
      <c r="G8" s="92" t="s">
        <v>146</v>
      </c>
      <c r="H8" s="92"/>
      <c r="I8" s="92" t="s">
        <v>7</v>
      </c>
      <c r="J8" s="92"/>
      <c r="K8" s="92" t="s">
        <v>146</v>
      </c>
      <c r="L8" s="92"/>
      <c r="M8" s="92" t="s">
        <v>7</v>
      </c>
    </row>
    <row r="9" spans="1:13" ht="21.75" customHeight="1" x14ac:dyDescent="0.5">
      <c r="A9" s="47"/>
      <c r="B9" s="47"/>
      <c r="C9" s="47"/>
      <c r="D9" s="47"/>
      <c r="E9" s="63" t="s">
        <v>8</v>
      </c>
      <c r="F9" s="57"/>
      <c r="G9" s="93" t="s">
        <v>9</v>
      </c>
      <c r="H9" s="92"/>
      <c r="I9" s="93" t="s">
        <v>9</v>
      </c>
      <c r="J9" s="92"/>
      <c r="K9" s="93" t="s">
        <v>9</v>
      </c>
      <c r="L9" s="92"/>
      <c r="M9" s="93" t="s">
        <v>9</v>
      </c>
    </row>
    <row r="10" spans="1:13" ht="6" customHeight="1" x14ac:dyDescent="0.5">
      <c r="A10" s="68"/>
      <c r="C10" s="70"/>
      <c r="D10" s="47"/>
      <c r="E10" s="48"/>
      <c r="F10" s="47"/>
      <c r="G10" s="45"/>
      <c r="H10" s="94"/>
      <c r="I10" s="34"/>
      <c r="J10" s="94"/>
      <c r="K10" s="95"/>
      <c r="L10" s="34"/>
      <c r="M10" s="94"/>
    </row>
    <row r="11" spans="1:13" ht="21.75" customHeight="1" x14ac:dyDescent="0.5">
      <c r="A11" s="47" t="s">
        <v>64</v>
      </c>
      <c r="B11" s="96"/>
      <c r="C11" s="47"/>
      <c r="D11" s="47"/>
      <c r="E11" s="48"/>
      <c r="F11" s="47"/>
      <c r="G11" s="22">
        <v>7443695</v>
      </c>
      <c r="H11" s="82"/>
      <c r="I11" s="203">
        <v>10436947</v>
      </c>
      <c r="J11" s="204"/>
      <c r="K11" s="205">
        <v>6935411</v>
      </c>
      <c r="L11" s="206"/>
      <c r="M11" s="33">
        <v>9834399</v>
      </c>
    </row>
    <row r="12" spans="1:13" ht="21.75" customHeight="1" x14ac:dyDescent="0.5">
      <c r="A12" s="47" t="s">
        <v>65</v>
      </c>
      <c r="B12" s="47"/>
      <c r="C12" s="47"/>
      <c r="D12" s="47"/>
      <c r="E12" s="48"/>
      <c r="F12" s="47"/>
      <c r="G12" s="25">
        <v>-6334789</v>
      </c>
      <c r="H12" s="82"/>
      <c r="I12" s="207">
        <v>-9096352</v>
      </c>
      <c r="J12" s="204"/>
      <c r="K12" s="208">
        <v>-5969381</v>
      </c>
      <c r="L12" s="206"/>
      <c r="M12" s="46">
        <v>-8664170</v>
      </c>
    </row>
    <row r="13" spans="1:13" ht="6" customHeight="1" x14ac:dyDescent="0.5">
      <c r="A13" s="68"/>
      <c r="C13" s="70"/>
      <c r="D13" s="47"/>
      <c r="E13" s="48"/>
      <c r="F13" s="47"/>
      <c r="G13" s="45"/>
      <c r="H13" s="94"/>
      <c r="I13" s="34"/>
      <c r="J13" s="94"/>
      <c r="K13" s="95"/>
      <c r="L13" s="34"/>
      <c r="M13" s="94"/>
    </row>
    <row r="14" spans="1:13" ht="21.75" customHeight="1" x14ac:dyDescent="0.5">
      <c r="A14" s="68" t="s">
        <v>66</v>
      </c>
      <c r="B14" s="47"/>
      <c r="C14" s="47"/>
      <c r="D14" s="47"/>
      <c r="E14" s="48"/>
      <c r="F14" s="47"/>
      <c r="G14" s="100">
        <f>SUM(G11:G13)</f>
        <v>1108906</v>
      </c>
      <c r="H14" s="82"/>
      <c r="I14" s="101">
        <f>SUM(I11:I13)</f>
        <v>1340595</v>
      </c>
      <c r="J14" s="82"/>
      <c r="K14" s="22">
        <f>SUM(K11:K13)</f>
        <v>966030</v>
      </c>
      <c r="L14" s="83"/>
      <c r="M14" s="97">
        <f>SUM(M11:M13)</f>
        <v>1170229</v>
      </c>
    </row>
    <row r="15" spans="1:13" ht="21.75" customHeight="1" x14ac:dyDescent="0.5">
      <c r="A15" s="71" t="s">
        <v>67</v>
      </c>
      <c r="B15" s="47"/>
      <c r="C15" s="47"/>
      <c r="D15" s="47"/>
      <c r="E15" s="48"/>
      <c r="F15" s="47"/>
      <c r="G15" s="22">
        <v>16856</v>
      </c>
      <c r="H15" s="82"/>
      <c r="I15" s="209">
        <v>11856</v>
      </c>
      <c r="J15" s="204"/>
      <c r="K15" s="210">
        <v>24486</v>
      </c>
      <c r="L15" s="206"/>
      <c r="M15" s="209">
        <v>21942</v>
      </c>
    </row>
    <row r="16" spans="1:13" ht="21.75" customHeight="1" x14ac:dyDescent="0.5">
      <c r="A16" s="47" t="s">
        <v>177</v>
      </c>
      <c r="B16" s="47"/>
      <c r="C16" s="47"/>
      <c r="D16" s="47"/>
      <c r="E16" s="48"/>
      <c r="F16" s="47"/>
      <c r="G16" s="22"/>
      <c r="H16" s="82"/>
      <c r="I16" s="97"/>
      <c r="J16" s="82"/>
      <c r="K16" s="98"/>
      <c r="L16" s="83"/>
      <c r="M16" s="99"/>
    </row>
    <row r="17" spans="1:13" ht="21.75" customHeight="1" x14ac:dyDescent="0.5">
      <c r="A17" s="47" t="s">
        <v>68</v>
      </c>
      <c r="B17" s="47"/>
      <c r="C17" s="47"/>
      <c r="D17" s="47"/>
      <c r="E17" s="72"/>
      <c r="F17" s="47"/>
      <c r="G17" s="238">
        <v>-499</v>
      </c>
      <c r="H17" s="82"/>
      <c r="I17" s="203">
        <v>13542</v>
      </c>
      <c r="J17" s="204"/>
      <c r="K17" s="205">
        <v>-499</v>
      </c>
      <c r="L17" s="206"/>
      <c r="M17" s="33">
        <v>13542</v>
      </c>
    </row>
    <row r="18" spans="1:13" ht="21.75" customHeight="1" x14ac:dyDescent="0.5">
      <c r="A18" s="71" t="s">
        <v>69</v>
      </c>
      <c r="B18" s="47"/>
      <c r="C18" s="47"/>
      <c r="D18" s="47"/>
      <c r="E18" s="48"/>
      <c r="F18" s="47"/>
      <c r="G18" s="22">
        <v>-156478</v>
      </c>
      <c r="H18" s="82"/>
      <c r="I18" s="209">
        <v>-111231</v>
      </c>
      <c r="J18" s="204"/>
      <c r="K18" s="210">
        <v>-126333</v>
      </c>
      <c r="L18" s="206"/>
      <c r="M18" s="209">
        <v>-90033</v>
      </c>
    </row>
    <row r="19" spans="1:13" ht="21.75" customHeight="1" x14ac:dyDescent="0.5">
      <c r="A19" s="71" t="s">
        <v>70</v>
      </c>
      <c r="B19" s="47"/>
      <c r="C19" s="47"/>
      <c r="D19" s="47"/>
      <c r="E19" s="48"/>
      <c r="F19" s="47"/>
      <c r="G19" s="22">
        <v>-96767</v>
      </c>
      <c r="H19" s="82"/>
      <c r="I19" s="209">
        <v>-107894</v>
      </c>
      <c r="J19" s="204"/>
      <c r="K19" s="210">
        <v>-81942</v>
      </c>
      <c r="L19" s="206"/>
      <c r="M19" s="209">
        <v>-91049</v>
      </c>
    </row>
    <row r="20" spans="1:13" ht="21.75" customHeight="1" x14ac:dyDescent="0.5">
      <c r="A20" s="71" t="s">
        <v>182</v>
      </c>
      <c r="B20" s="47"/>
      <c r="C20" s="47"/>
      <c r="D20" s="47"/>
      <c r="E20" s="48"/>
      <c r="F20" s="47"/>
      <c r="G20" s="22"/>
      <c r="H20" s="82"/>
      <c r="I20" s="97"/>
      <c r="J20" s="82"/>
      <c r="K20" s="22"/>
      <c r="L20" s="83"/>
      <c r="M20" s="97"/>
    </row>
    <row r="21" spans="1:13" ht="21.75" customHeight="1" x14ac:dyDescent="0.5">
      <c r="A21" s="71"/>
      <c r="B21" s="47" t="s">
        <v>183</v>
      </c>
      <c r="C21" s="47"/>
      <c r="D21" s="47"/>
      <c r="E21" s="48"/>
      <c r="F21" s="47"/>
      <c r="G21" s="22">
        <v>-1749</v>
      </c>
      <c r="H21" s="82"/>
      <c r="I21" s="209">
        <v>1309</v>
      </c>
      <c r="J21" s="204"/>
      <c r="K21" s="210" t="s">
        <v>170</v>
      </c>
      <c r="L21" s="206"/>
      <c r="M21" s="209">
        <v>0</v>
      </c>
    </row>
    <row r="22" spans="1:13" ht="21.75" customHeight="1" x14ac:dyDescent="0.5">
      <c r="A22" s="71" t="s">
        <v>154</v>
      </c>
      <c r="B22" s="47"/>
      <c r="C22" s="47"/>
      <c r="D22" s="47"/>
      <c r="E22" s="48"/>
      <c r="F22" s="47"/>
      <c r="G22" s="22">
        <v>-44045</v>
      </c>
      <c r="H22" s="82"/>
      <c r="I22" s="209">
        <v>-64087</v>
      </c>
      <c r="J22" s="204"/>
      <c r="K22" s="210">
        <v>-35547</v>
      </c>
      <c r="L22" s="206"/>
      <c r="M22" s="209">
        <v>-69386</v>
      </c>
    </row>
    <row r="23" spans="1:13" ht="21.75" customHeight="1" x14ac:dyDescent="0.5">
      <c r="A23" s="71" t="s">
        <v>155</v>
      </c>
      <c r="B23" s="47"/>
      <c r="C23" s="47"/>
      <c r="D23" s="47"/>
      <c r="E23" s="48"/>
      <c r="F23" s="47"/>
      <c r="G23" s="22"/>
      <c r="H23" s="82"/>
      <c r="I23" s="97"/>
      <c r="J23" s="82"/>
      <c r="K23" s="22"/>
      <c r="L23" s="83"/>
      <c r="M23" s="97"/>
    </row>
    <row r="24" spans="1:13" ht="21.75" customHeight="1" x14ac:dyDescent="0.5">
      <c r="A24" s="71"/>
      <c r="B24" s="47" t="s">
        <v>145</v>
      </c>
      <c r="C24" s="47"/>
      <c r="D24" s="47"/>
      <c r="E24" s="48"/>
      <c r="F24" s="47"/>
      <c r="G24" s="22">
        <v>-13623</v>
      </c>
      <c r="H24" s="82"/>
      <c r="I24" s="209">
        <v>-17298</v>
      </c>
      <c r="J24" s="204"/>
      <c r="K24" s="210">
        <v>-13623</v>
      </c>
      <c r="L24" s="206"/>
      <c r="M24" s="209">
        <v>-17298</v>
      </c>
    </row>
    <row r="25" spans="1:13" ht="21.75" customHeight="1" x14ac:dyDescent="0.5">
      <c r="A25" s="47" t="s">
        <v>71</v>
      </c>
      <c r="B25" s="47"/>
      <c r="C25" s="47"/>
      <c r="D25" s="47"/>
      <c r="E25" s="48"/>
      <c r="F25" s="47"/>
      <c r="G25" s="25">
        <v>-2474</v>
      </c>
      <c r="H25" s="82"/>
      <c r="I25" s="211">
        <v>-2441</v>
      </c>
      <c r="J25" s="204"/>
      <c r="K25" s="212">
        <v>0</v>
      </c>
      <c r="L25" s="206"/>
      <c r="M25" s="213">
        <v>0</v>
      </c>
    </row>
    <row r="26" spans="1:13" ht="6" customHeight="1" x14ac:dyDescent="0.5">
      <c r="A26" s="68"/>
      <c r="C26" s="70"/>
      <c r="D26" s="47"/>
      <c r="E26" s="48"/>
      <c r="F26" s="47"/>
      <c r="G26" s="45"/>
      <c r="H26" s="94"/>
      <c r="I26" s="34"/>
      <c r="J26" s="94"/>
      <c r="K26" s="95"/>
      <c r="L26" s="34"/>
      <c r="M26" s="94"/>
    </row>
    <row r="27" spans="1:13" ht="21.75" customHeight="1" x14ac:dyDescent="0.5">
      <c r="A27" s="57" t="s">
        <v>72</v>
      </c>
      <c r="B27" s="47"/>
      <c r="C27" s="47"/>
      <c r="D27" s="47"/>
      <c r="E27" s="48"/>
      <c r="F27" s="47"/>
      <c r="G27" s="104">
        <f>SUM(G14:G25)</f>
        <v>810127</v>
      </c>
      <c r="H27" s="82"/>
      <c r="I27" s="105">
        <f>SUM(I14:I25)</f>
        <v>1064351</v>
      </c>
      <c r="J27" s="82"/>
      <c r="K27" s="104">
        <f>SUM(K14:K25)</f>
        <v>732572</v>
      </c>
      <c r="L27" s="83"/>
      <c r="M27" s="105">
        <f>SUM(M14:M25)</f>
        <v>937947</v>
      </c>
    </row>
    <row r="28" spans="1:13" ht="21.75" customHeight="1" x14ac:dyDescent="0.5">
      <c r="A28" s="47" t="s">
        <v>73</v>
      </c>
      <c r="B28" s="47"/>
      <c r="C28" s="47"/>
      <c r="D28" s="47"/>
      <c r="E28" s="48">
        <v>13</v>
      </c>
      <c r="F28" s="47"/>
      <c r="G28" s="25">
        <v>-155778</v>
      </c>
      <c r="H28" s="82"/>
      <c r="I28" s="211">
        <v>-208701</v>
      </c>
      <c r="J28" s="204"/>
      <c r="K28" s="214">
        <v>-138764</v>
      </c>
      <c r="L28" s="206"/>
      <c r="M28" s="211">
        <v>-194485</v>
      </c>
    </row>
    <row r="29" spans="1:13" ht="6" customHeight="1" x14ac:dyDescent="0.5">
      <c r="A29" s="68"/>
      <c r="C29" s="70"/>
      <c r="D29" s="47"/>
      <c r="E29" s="48"/>
      <c r="F29" s="47"/>
      <c r="G29" s="45"/>
      <c r="H29" s="94"/>
      <c r="I29" s="34"/>
      <c r="J29" s="94"/>
      <c r="K29" s="95"/>
      <c r="L29" s="34"/>
      <c r="M29" s="94"/>
    </row>
    <row r="30" spans="1:13" ht="21.75" customHeight="1" x14ac:dyDescent="0.5">
      <c r="A30" s="57" t="s">
        <v>74</v>
      </c>
      <c r="B30" s="47"/>
      <c r="C30" s="47"/>
      <c r="D30" s="47"/>
      <c r="E30" s="48"/>
      <c r="F30" s="47"/>
      <c r="G30" s="95">
        <f>SUM(G27:G28)</f>
        <v>654349</v>
      </c>
      <c r="H30" s="82"/>
      <c r="I30" s="94">
        <f>SUM(I27:I28)</f>
        <v>855650</v>
      </c>
      <c r="J30" s="82"/>
      <c r="K30" s="95">
        <f>SUM(K27:K28)</f>
        <v>593808</v>
      </c>
      <c r="L30" s="83"/>
      <c r="M30" s="94">
        <f>SUM(M27:M28)</f>
        <v>743462</v>
      </c>
    </row>
    <row r="31" spans="1:13" ht="21.75" customHeight="1" x14ac:dyDescent="0.5">
      <c r="A31" s="71" t="s">
        <v>147</v>
      </c>
      <c r="B31" s="47"/>
      <c r="C31" s="47"/>
      <c r="D31" s="47"/>
      <c r="E31" s="48"/>
      <c r="F31" s="47"/>
      <c r="G31" s="45"/>
      <c r="H31" s="94"/>
      <c r="I31" s="34"/>
      <c r="J31" s="94"/>
      <c r="K31" s="106"/>
      <c r="L31" s="34"/>
      <c r="M31" s="107"/>
    </row>
    <row r="32" spans="1:13" ht="21.75" customHeight="1" x14ac:dyDescent="0.5">
      <c r="A32" s="71"/>
      <c r="B32" s="73" t="s">
        <v>76</v>
      </c>
      <c r="C32" s="73"/>
      <c r="D32" s="73"/>
      <c r="E32" s="48"/>
      <c r="F32" s="47"/>
      <c r="G32" s="45"/>
      <c r="H32" s="94"/>
      <c r="I32" s="34"/>
      <c r="J32" s="94"/>
      <c r="K32" s="106"/>
      <c r="L32" s="34"/>
      <c r="M32" s="107"/>
    </row>
    <row r="33" spans="1:13" ht="21.75" customHeight="1" x14ac:dyDescent="0.5">
      <c r="A33" s="71"/>
      <c r="B33" s="73"/>
      <c r="C33" s="73" t="s">
        <v>77</v>
      </c>
      <c r="D33" s="73"/>
      <c r="E33" s="48"/>
      <c r="F33" s="47"/>
      <c r="G33" s="45"/>
      <c r="H33" s="94"/>
      <c r="I33" s="34"/>
      <c r="J33" s="94"/>
      <c r="K33" s="106"/>
      <c r="L33" s="34"/>
      <c r="M33" s="107"/>
    </row>
    <row r="34" spans="1:13" ht="21.75" customHeight="1" x14ac:dyDescent="0.5">
      <c r="A34" s="71"/>
      <c r="C34" s="74" t="s">
        <v>78</v>
      </c>
      <c r="D34" s="47"/>
      <c r="E34" s="48"/>
      <c r="F34" s="47"/>
      <c r="G34" s="45"/>
      <c r="H34" s="94"/>
      <c r="I34" s="34"/>
      <c r="J34" s="94"/>
      <c r="K34" s="106"/>
      <c r="L34" s="34"/>
      <c r="M34" s="107"/>
    </row>
    <row r="35" spans="1:13" ht="21.75" customHeight="1" x14ac:dyDescent="0.5">
      <c r="A35" s="71"/>
      <c r="C35" s="75" t="s">
        <v>159</v>
      </c>
      <c r="D35" s="47"/>
      <c r="E35" s="48"/>
      <c r="F35" s="47"/>
      <c r="G35" s="102">
        <v>-197</v>
      </c>
      <c r="H35" s="94"/>
      <c r="I35" s="131">
        <v>1339</v>
      </c>
      <c r="J35" s="94"/>
      <c r="K35" s="108">
        <v>0</v>
      </c>
      <c r="L35" s="34"/>
      <c r="M35" s="109">
        <v>0</v>
      </c>
    </row>
    <row r="36" spans="1:13" ht="6" customHeight="1" x14ac:dyDescent="0.5">
      <c r="A36" s="68"/>
      <c r="C36" s="70"/>
      <c r="D36" s="47"/>
      <c r="E36" s="48"/>
      <c r="F36" s="47"/>
      <c r="G36" s="45"/>
      <c r="H36" s="94"/>
      <c r="I36" s="34"/>
      <c r="J36" s="94"/>
      <c r="K36" s="95"/>
      <c r="L36" s="34"/>
      <c r="M36" s="94"/>
    </row>
    <row r="37" spans="1:13" ht="21.75" customHeight="1" x14ac:dyDescent="0.5">
      <c r="A37" s="68"/>
      <c r="B37" s="112" t="s">
        <v>153</v>
      </c>
      <c r="C37" s="70"/>
      <c r="D37" s="47"/>
      <c r="E37" s="48"/>
      <c r="F37" s="47"/>
      <c r="G37" s="45"/>
      <c r="H37" s="94"/>
      <c r="I37" s="34"/>
      <c r="J37" s="94"/>
      <c r="K37" s="95"/>
      <c r="L37" s="34"/>
      <c r="M37" s="94"/>
    </row>
    <row r="38" spans="1:13" ht="21.75" customHeight="1" x14ac:dyDescent="0.5">
      <c r="A38" s="68"/>
      <c r="B38" s="68" t="s">
        <v>152</v>
      </c>
      <c r="C38" s="70"/>
      <c r="D38" s="47"/>
      <c r="E38" s="48"/>
      <c r="F38" s="47"/>
      <c r="G38" s="42">
        <f>SUM(G31:G35)</f>
        <v>-197</v>
      </c>
      <c r="H38" s="94"/>
      <c r="I38" s="35">
        <f>SUM(I31:I35)</f>
        <v>1339</v>
      </c>
      <c r="J38" s="94"/>
      <c r="K38" s="42">
        <f>SUM(K31:K35)</f>
        <v>0</v>
      </c>
      <c r="L38" s="34"/>
      <c r="M38" s="35">
        <f>SUM(M31:M35)</f>
        <v>0</v>
      </c>
    </row>
    <row r="39" spans="1:13" ht="6" customHeight="1" x14ac:dyDescent="0.5">
      <c r="A39" s="68"/>
      <c r="C39" s="70"/>
      <c r="D39" s="47"/>
      <c r="E39" s="48"/>
      <c r="F39" s="47"/>
      <c r="G39" s="45"/>
      <c r="H39" s="94"/>
      <c r="I39" s="34"/>
      <c r="J39" s="94"/>
      <c r="K39" s="95"/>
      <c r="L39" s="34"/>
      <c r="M39" s="94"/>
    </row>
    <row r="40" spans="1:13" ht="21.75" customHeight="1" thickBot="1" x14ac:dyDescent="0.55000000000000004">
      <c r="A40" s="68" t="s">
        <v>79</v>
      </c>
      <c r="B40" s="47"/>
      <c r="C40" s="47"/>
      <c r="D40" s="47"/>
      <c r="E40" s="48"/>
      <c r="F40" s="47"/>
      <c r="G40" s="110">
        <f>G30+G38</f>
        <v>654152</v>
      </c>
      <c r="H40" s="82"/>
      <c r="I40" s="160">
        <f>I30+I38</f>
        <v>856989</v>
      </c>
      <c r="J40" s="82"/>
      <c r="K40" s="110">
        <f>K30+K38</f>
        <v>593808</v>
      </c>
      <c r="L40" s="83"/>
      <c r="M40" s="160">
        <f>M30+M38</f>
        <v>743462</v>
      </c>
    </row>
    <row r="41" spans="1:13" ht="21.75" customHeight="1" thickTop="1" x14ac:dyDescent="0.5">
      <c r="A41" s="68"/>
      <c r="B41" s="47"/>
      <c r="C41" s="47"/>
      <c r="D41" s="47"/>
      <c r="E41" s="48"/>
      <c r="F41" s="47"/>
      <c r="G41" s="82"/>
      <c r="H41" s="82"/>
      <c r="I41" s="82"/>
      <c r="J41" s="82"/>
      <c r="K41" s="82"/>
      <c r="L41" s="83"/>
      <c r="M41" s="82"/>
    </row>
    <row r="42" spans="1:13" ht="21.75" customHeight="1" x14ac:dyDescent="0.5">
      <c r="A42" s="68"/>
      <c r="B42" s="47"/>
      <c r="C42" s="47"/>
      <c r="D42" s="47"/>
      <c r="E42" s="48"/>
      <c r="F42" s="47"/>
      <c r="G42" s="82"/>
      <c r="H42" s="82"/>
      <c r="I42" s="82"/>
      <c r="J42" s="82"/>
      <c r="K42" s="82"/>
      <c r="L42" s="83"/>
      <c r="M42" s="82"/>
    </row>
    <row r="43" spans="1:13" ht="21.75" customHeight="1" x14ac:dyDescent="0.5">
      <c r="A43" s="68"/>
      <c r="B43" s="47"/>
      <c r="C43" s="47"/>
      <c r="D43" s="47"/>
      <c r="E43" s="48"/>
      <c r="F43" s="47"/>
      <c r="G43" s="82"/>
      <c r="H43" s="82"/>
      <c r="I43" s="82"/>
      <c r="J43" s="82"/>
      <c r="K43" s="82"/>
      <c r="L43" s="83"/>
      <c r="M43" s="82"/>
    </row>
    <row r="44" spans="1:13" ht="21.75" customHeight="1" x14ac:dyDescent="0.5">
      <c r="A44" s="68"/>
      <c r="B44" s="47"/>
      <c r="C44" s="47"/>
      <c r="D44" s="47"/>
      <c r="E44" s="48"/>
      <c r="F44" s="47"/>
      <c r="G44" s="82"/>
      <c r="H44" s="82"/>
      <c r="I44" s="82"/>
      <c r="J44" s="82"/>
      <c r="K44" s="82"/>
      <c r="L44" s="83"/>
      <c r="M44" s="82"/>
    </row>
    <row r="45" spans="1:13" ht="15.75" customHeight="1" x14ac:dyDescent="0.5">
      <c r="A45" s="68"/>
      <c r="B45" s="47"/>
      <c r="C45" s="47"/>
      <c r="D45" s="47"/>
      <c r="E45" s="48"/>
      <c r="F45" s="47"/>
      <c r="G45" s="82"/>
      <c r="H45" s="82"/>
      <c r="I45" s="82"/>
      <c r="J45" s="82"/>
      <c r="K45" s="82"/>
      <c r="L45" s="83"/>
      <c r="M45" s="82"/>
    </row>
    <row r="46" spans="1:13" ht="21.75" customHeight="1" x14ac:dyDescent="0.5">
      <c r="A46" s="54" t="str">
        <f>'2-3'!A107</f>
        <v>หมายเหตุประกอบข้อมูลทางการเงินเป็นส่วนหนึ่งของข้อมูลทางการเงินระหว่างกาลนี้</v>
      </c>
      <c r="B46" s="111"/>
      <c r="C46" s="55"/>
      <c r="D46" s="49"/>
      <c r="E46" s="50"/>
      <c r="F46" s="49"/>
      <c r="G46" s="35"/>
      <c r="H46" s="109"/>
      <c r="I46" s="35"/>
      <c r="J46" s="109"/>
      <c r="K46" s="35"/>
      <c r="L46" s="35"/>
      <c r="M46" s="35"/>
    </row>
    <row r="47" spans="1:13" ht="21.75" customHeight="1" x14ac:dyDescent="0.5">
      <c r="A47" s="57" t="str">
        <f>A1</f>
        <v>บริษัท ยูนิวานิชน้ำมันปาล์ม จำกัด (มหาชน)</v>
      </c>
      <c r="B47" s="112"/>
      <c r="C47" s="58"/>
      <c r="D47" s="57"/>
      <c r="E47" s="59"/>
      <c r="F47" s="47"/>
      <c r="G47" s="34"/>
      <c r="H47" s="94"/>
      <c r="I47" s="34"/>
      <c r="J47" s="94"/>
      <c r="K47" s="34"/>
      <c r="L47" s="34"/>
      <c r="M47" s="34"/>
    </row>
    <row r="48" spans="1:13" ht="21.75" customHeight="1" x14ac:dyDescent="0.5">
      <c r="A48" s="57" t="s">
        <v>80</v>
      </c>
      <c r="B48" s="112"/>
      <c r="C48" s="58"/>
      <c r="D48" s="57"/>
      <c r="E48" s="59"/>
      <c r="F48" s="47"/>
      <c r="G48" s="34"/>
      <c r="H48" s="94"/>
      <c r="I48" s="34"/>
      <c r="J48" s="94"/>
      <c r="K48" s="34"/>
      <c r="L48" s="34"/>
      <c r="M48" s="34"/>
    </row>
    <row r="49" spans="1:13" ht="21.75" customHeight="1" x14ac:dyDescent="0.5">
      <c r="A49" s="61" t="str">
        <f>A3</f>
        <v>สำหรับงวดหกเดือนสิ้นสุดวันที่ 30 มิถุนายน พ.ศ. 2566</v>
      </c>
      <c r="B49" s="113"/>
      <c r="C49" s="62"/>
      <c r="D49" s="61"/>
      <c r="E49" s="63"/>
      <c r="F49" s="49"/>
      <c r="G49" s="35"/>
      <c r="H49" s="109"/>
      <c r="I49" s="35"/>
      <c r="J49" s="109"/>
      <c r="K49" s="35"/>
      <c r="L49" s="35"/>
      <c r="M49" s="35"/>
    </row>
    <row r="50" spans="1:13" ht="21.75" customHeight="1" x14ac:dyDescent="0.5">
      <c r="A50" s="71"/>
      <c r="C50" s="70"/>
      <c r="D50" s="47"/>
      <c r="E50" s="48"/>
      <c r="F50" s="47"/>
      <c r="G50" s="34"/>
      <c r="H50" s="94"/>
      <c r="I50" s="34"/>
      <c r="J50" s="94"/>
      <c r="K50" s="34"/>
      <c r="L50" s="34"/>
      <c r="M50" s="34"/>
    </row>
    <row r="51" spans="1:13" ht="21.75" customHeight="1" x14ac:dyDescent="0.5">
      <c r="A51" s="47"/>
      <c r="B51" s="47"/>
      <c r="C51" s="47"/>
      <c r="D51" s="47"/>
      <c r="E51" s="48"/>
      <c r="F51" s="47"/>
      <c r="G51" s="241" t="s">
        <v>2</v>
      </c>
      <c r="H51" s="241"/>
      <c r="I51" s="241"/>
      <c r="J51" s="88"/>
      <c r="K51" s="241" t="s">
        <v>3</v>
      </c>
      <c r="L51" s="241"/>
      <c r="M51" s="241"/>
    </row>
    <row r="52" spans="1:13" ht="21.75" customHeight="1" x14ac:dyDescent="0.5">
      <c r="A52" s="47"/>
      <c r="B52" s="47"/>
      <c r="C52" s="47"/>
      <c r="D52" s="47"/>
      <c r="E52" s="48"/>
      <c r="F52" s="47"/>
      <c r="G52" s="91" t="s">
        <v>4</v>
      </c>
      <c r="H52" s="91"/>
      <c r="I52" s="91" t="s">
        <v>4</v>
      </c>
      <c r="J52" s="91"/>
      <c r="K52" s="91" t="s">
        <v>4</v>
      </c>
      <c r="L52" s="91"/>
      <c r="M52" s="91" t="s">
        <v>4</v>
      </c>
    </row>
    <row r="53" spans="1:13" ht="21.75" customHeight="1" x14ac:dyDescent="0.5">
      <c r="A53" s="47"/>
      <c r="B53" s="47"/>
      <c r="C53" s="47"/>
      <c r="D53" s="47"/>
      <c r="E53" s="48"/>
      <c r="F53" s="47"/>
      <c r="G53" s="6" t="s">
        <v>166</v>
      </c>
      <c r="H53" s="92"/>
      <c r="I53" s="6" t="s">
        <v>166</v>
      </c>
      <c r="J53" s="92"/>
      <c r="K53" s="6" t="s">
        <v>166</v>
      </c>
      <c r="L53" s="92"/>
      <c r="M53" s="6" t="s">
        <v>166</v>
      </c>
    </row>
    <row r="54" spans="1:13" ht="21.75" customHeight="1" x14ac:dyDescent="0.5">
      <c r="A54" s="47"/>
      <c r="B54" s="47"/>
      <c r="C54" s="47"/>
      <c r="D54" s="47"/>
      <c r="E54" s="59"/>
      <c r="F54" s="57"/>
      <c r="G54" s="92" t="s">
        <v>146</v>
      </c>
      <c r="H54" s="92"/>
      <c r="I54" s="92" t="s">
        <v>7</v>
      </c>
      <c r="J54" s="92"/>
      <c r="K54" s="92" t="s">
        <v>146</v>
      </c>
      <c r="L54" s="92"/>
      <c r="M54" s="92" t="s">
        <v>7</v>
      </c>
    </row>
    <row r="55" spans="1:13" ht="21.75" customHeight="1" x14ac:dyDescent="0.5">
      <c r="A55" s="47"/>
      <c r="B55" s="47"/>
      <c r="C55" s="47"/>
      <c r="D55" s="47"/>
      <c r="E55" s="59"/>
      <c r="F55" s="57"/>
      <c r="G55" s="93" t="s">
        <v>9</v>
      </c>
      <c r="H55" s="92"/>
      <c r="I55" s="93" t="s">
        <v>9</v>
      </c>
      <c r="J55" s="92"/>
      <c r="K55" s="93" t="s">
        <v>9</v>
      </c>
      <c r="L55" s="92"/>
      <c r="M55" s="93" t="s">
        <v>9</v>
      </c>
    </row>
    <row r="56" spans="1:13" ht="21.75" customHeight="1" x14ac:dyDescent="0.5">
      <c r="A56" s="71"/>
      <c r="C56" s="70"/>
      <c r="D56" s="47"/>
      <c r="E56" s="48"/>
      <c r="F56" s="47"/>
      <c r="G56" s="45"/>
      <c r="H56" s="94"/>
      <c r="I56" s="34"/>
      <c r="J56" s="94"/>
      <c r="K56" s="45"/>
      <c r="L56" s="34"/>
      <c r="M56" s="34"/>
    </row>
    <row r="57" spans="1:13" ht="21.75" customHeight="1" x14ac:dyDescent="0.5">
      <c r="A57" s="112" t="s">
        <v>81</v>
      </c>
      <c r="B57" s="47"/>
      <c r="C57" s="47"/>
      <c r="D57" s="47"/>
      <c r="E57" s="48"/>
      <c r="F57" s="47"/>
      <c r="G57" s="114"/>
      <c r="H57" s="82"/>
      <c r="I57" s="82"/>
      <c r="J57" s="82"/>
      <c r="K57" s="114"/>
      <c r="L57" s="83"/>
      <c r="M57" s="82"/>
    </row>
    <row r="58" spans="1:13" ht="21.75" customHeight="1" x14ac:dyDescent="0.5">
      <c r="A58" s="47"/>
      <c r="B58" s="47" t="s">
        <v>82</v>
      </c>
      <c r="C58" s="47"/>
      <c r="D58" s="47"/>
      <c r="E58" s="48"/>
      <c r="F58" s="47"/>
      <c r="G58" s="22">
        <v>622215</v>
      </c>
      <c r="H58" s="82"/>
      <c r="I58" s="203">
        <v>796237</v>
      </c>
      <c r="J58" s="33"/>
      <c r="K58" s="215">
        <v>593808</v>
      </c>
      <c r="L58" s="209"/>
      <c r="M58" s="209">
        <v>743462</v>
      </c>
    </row>
    <row r="59" spans="1:13" ht="21.75" customHeight="1" x14ac:dyDescent="0.5">
      <c r="A59" s="47"/>
      <c r="B59" s="84" t="s">
        <v>83</v>
      </c>
      <c r="C59" s="47"/>
      <c r="D59" s="47"/>
      <c r="E59" s="48"/>
      <c r="F59" s="47"/>
      <c r="G59" s="108">
        <v>32134</v>
      </c>
      <c r="H59" s="94"/>
      <c r="I59" s="56">
        <v>59413</v>
      </c>
      <c r="J59" s="33"/>
      <c r="K59" s="216" t="s">
        <v>170</v>
      </c>
      <c r="L59" s="209"/>
      <c r="M59" s="211">
        <v>0</v>
      </c>
    </row>
    <row r="60" spans="1:13" ht="6" customHeight="1" x14ac:dyDescent="0.5">
      <c r="A60" s="47"/>
      <c r="B60" s="47"/>
      <c r="C60" s="47"/>
      <c r="D60" s="47"/>
      <c r="E60" s="48"/>
      <c r="F60" s="47"/>
      <c r="G60" s="114"/>
      <c r="H60" s="82"/>
      <c r="I60" s="82"/>
      <c r="J60" s="82"/>
      <c r="K60" s="114"/>
      <c r="L60" s="83"/>
      <c r="M60" s="82"/>
    </row>
    <row r="61" spans="1:13" ht="21.75" customHeight="1" thickBot="1" x14ac:dyDescent="0.55000000000000004">
      <c r="A61" s="47"/>
      <c r="B61" s="47"/>
      <c r="C61" s="47"/>
      <c r="D61" s="47"/>
      <c r="E61" s="48"/>
      <c r="F61" s="47"/>
      <c r="G61" s="110">
        <f>SUM(G58:G60)</f>
        <v>654349</v>
      </c>
      <c r="H61" s="82"/>
      <c r="I61" s="160">
        <f>SUM(I58:I60)</f>
        <v>855650</v>
      </c>
      <c r="J61" s="82"/>
      <c r="K61" s="110">
        <f>SUM(K58:K60)</f>
        <v>593808</v>
      </c>
      <c r="L61" s="83"/>
      <c r="M61" s="160">
        <f>SUM(M58:M60)</f>
        <v>743462</v>
      </c>
    </row>
    <row r="62" spans="1:13" ht="21.75" customHeight="1" thickTop="1" x14ac:dyDescent="0.5">
      <c r="A62" s="47"/>
      <c r="B62" s="47"/>
      <c r="C62" s="47"/>
      <c r="D62" s="47"/>
      <c r="E62" s="48"/>
      <c r="F62" s="47"/>
      <c r="G62" s="114"/>
      <c r="H62" s="82"/>
      <c r="I62" s="82"/>
      <c r="J62" s="82"/>
      <c r="K62" s="114"/>
      <c r="L62" s="83"/>
      <c r="M62" s="82"/>
    </row>
    <row r="63" spans="1:13" ht="21.75" customHeight="1" x14ac:dyDescent="0.5">
      <c r="A63" s="112" t="s">
        <v>84</v>
      </c>
      <c r="B63" s="47"/>
      <c r="C63" s="47"/>
      <c r="D63" s="47"/>
      <c r="E63" s="48"/>
      <c r="F63" s="47"/>
      <c r="G63" s="114"/>
      <c r="H63" s="82"/>
      <c r="I63" s="82"/>
      <c r="J63" s="82"/>
      <c r="K63" s="114"/>
      <c r="L63" s="83"/>
      <c r="M63" s="82"/>
    </row>
    <row r="64" spans="1:13" ht="21.75" customHeight="1" x14ac:dyDescent="0.5">
      <c r="A64" s="47"/>
      <c r="B64" s="47" t="s">
        <v>82</v>
      </c>
      <c r="C64" s="47"/>
      <c r="D64" s="47"/>
      <c r="E64" s="48"/>
      <c r="F64" s="47"/>
      <c r="G64" s="22">
        <v>623036.02</v>
      </c>
      <c r="H64" s="82"/>
      <c r="I64" s="203">
        <v>797780</v>
      </c>
      <c r="J64" s="33"/>
      <c r="K64" s="215">
        <v>593808</v>
      </c>
      <c r="L64" s="209"/>
      <c r="M64" s="209">
        <v>743462</v>
      </c>
    </row>
    <row r="65" spans="1:13" ht="21.75" customHeight="1" x14ac:dyDescent="0.5">
      <c r="A65" s="47"/>
      <c r="B65" s="84" t="s">
        <v>83</v>
      </c>
      <c r="C65" s="47"/>
      <c r="D65" s="47"/>
      <c r="E65" s="48"/>
      <c r="F65" s="47"/>
      <c r="G65" s="108">
        <v>31116</v>
      </c>
      <c r="H65" s="94"/>
      <c r="I65" s="56">
        <v>59209</v>
      </c>
      <c r="J65" s="33"/>
      <c r="K65" s="216" t="s">
        <v>170</v>
      </c>
      <c r="L65" s="209"/>
      <c r="M65" s="211">
        <v>0</v>
      </c>
    </row>
    <row r="66" spans="1:13" ht="6" customHeight="1" x14ac:dyDescent="0.5">
      <c r="A66" s="47"/>
      <c r="B66" s="47"/>
      <c r="C66" s="47"/>
      <c r="D66" s="47"/>
      <c r="E66" s="48"/>
      <c r="F66" s="47"/>
      <c r="G66" s="114"/>
      <c r="H66" s="82"/>
      <c r="I66" s="82"/>
      <c r="J66" s="82"/>
      <c r="K66" s="114"/>
      <c r="L66" s="83"/>
      <c r="M66" s="82"/>
    </row>
    <row r="67" spans="1:13" ht="21.75" customHeight="1" thickBot="1" x14ac:dyDescent="0.55000000000000004">
      <c r="A67" s="47"/>
      <c r="B67" s="47"/>
      <c r="C67" s="47"/>
      <c r="D67" s="47"/>
      <c r="E67" s="48"/>
      <c r="F67" s="47"/>
      <c r="G67" s="110">
        <f>SUM(G64:G66)</f>
        <v>654152.02</v>
      </c>
      <c r="H67" s="82"/>
      <c r="I67" s="160">
        <f>SUM(I64:I66)</f>
        <v>856989</v>
      </c>
      <c r="J67" s="82"/>
      <c r="K67" s="110">
        <f>SUM(K64:K66)</f>
        <v>593808</v>
      </c>
      <c r="L67" s="83"/>
      <c r="M67" s="160">
        <f>SUM(M64:M66)</f>
        <v>743462</v>
      </c>
    </row>
    <row r="68" spans="1:13" ht="21.75" customHeight="1" thickTop="1" x14ac:dyDescent="0.5">
      <c r="A68" s="47"/>
      <c r="B68" s="47"/>
      <c r="C68" s="47"/>
      <c r="D68" s="47"/>
      <c r="E68" s="48"/>
      <c r="F68" s="47"/>
      <c r="G68" s="114"/>
      <c r="H68" s="82"/>
      <c r="I68" s="82"/>
      <c r="J68" s="82"/>
      <c r="K68" s="114"/>
      <c r="L68" s="83"/>
      <c r="M68" s="82"/>
    </row>
    <row r="69" spans="1:13" ht="21.75" customHeight="1" x14ac:dyDescent="0.5">
      <c r="A69" s="57" t="s">
        <v>184</v>
      </c>
      <c r="B69" s="57"/>
      <c r="C69" s="47"/>
      <c r="D69" s="47"/>
      <c r="E69" s="48"/>
      <c r="F69" s="47"/>
      <c r="G69" s="114"/>
      <c r="H69" s="82"/>
      <c r="I69" s="82"/>
      <c r="J69" s="82"/>
      <c r="K69" s="114"/>
      <c r="L69" s="83"/>
      <c r="M69" s="82"/>
    </row>
    <row r="70" spans="1:13" ht="6" customHeight="1" x14ac:dyDescent="0.5">
      <c r="A70" s="47"/>
      <c r="B70" s="47"/>
      <c r="C70" s="47"/>
      <c r="D70" s="47"/>
      <c r="E70" s="48"/>
      <c r="F70" s="47"/>
      <c r="G70" s="114"/>
      <c r="H70" s="82"/>
      <c r="I70" s="82"/>
      <c r="J70" s="82"/>
      <c r="K70" s="114"/>
      <c r="L70" s="83"/>
      <c r="M70" s="82"/>
    </row>
    <row r="71" spans="1:13" ht="21.75" customHeight="1" thickBot="1" x14ac:dyDescent="0.55000000000000004">
      <c r="A71" s="47" t="s">
        <v>85</v>
      </c>
      <c r="B71" s="47"/>
      <c r="C71" s="47"/>
      <c r="D71" s="47"/>
      <c r="E71" s="48"/>
      <c r="F71" s="47"/>
      <c r="G71" s="115">
        <f>G58/940000</f>
        <v>0.66193085106382976</v>
      </c>
      <c r="H71" s="82"/>
      <c r="I71" s="161">
        <f>I58/940000</f>
        <v>0.84706063829787237</v>
      </c>
      <c r="J71" s="116"/>
      <c r="K71" s="115">
        <f>K58/940000</f>
        <v>0.63171063829787233</v>
      </c>
      <c r="L71" s="117"/>
      <c r="M71" s="161">
        <f>M58/940000</f>
        <v>0.7909170212765958</v>
      </c>
    </row>
    <row r="72" spans="1:13" ht="21.75" customHeight="1" thickTop="1" x14ac:dyDescent="0.5">
      <c r="A72" s="47"/>
      <c r="B72" s="47"/>
      <c r="C72" s="47"/>
      <c r="D72" s="47"/>
      <c r="E72" s="48"/>
      <c r="F72" s="47"/>
      <c r="G72" s="82"/>
      <c r="H72" s="82"/>
      <c r="I72" s="82"/>
      <c r="J72" s="99"/>
      <c r="K72" s="97"/>
      <c r="L72" s="97"/>
      <c r="M72" s="97"/>
    </row>
    <row r="73" spans="1:13" ht="21.75" customHeight="1" x14ac:dyDescent="0.5">
      <c r="A73" s="47"/>
      <c r="B73" s="47"/>
      <c r="C73" s="47"/>
      <c r="D73" s="47"/>
      <c r="E73" s="48"/>
      <c r="F73" s="47"/>
      <c r="G73" s="82"/>
      <c r="H73" s="82"/>
      <c r="I73" s="82"/>
      <c r="J73" s="99"/>
      <c r="K73" s="97"/>
      <c r="L73" s="97"/>
      <c r="M73" s="97"/>
    </row>
    <row r="74" spans="1:13" ht="21.75" customHeight="1" x14ac:dyDescent="0.5">
      <c r="A74" s="47"/>
      <c r="B74" s="47"/>
      <c r="C74" s="47"/>
      <c r="D74" s="47"/>
      <c r="E74" s="48"/>
      <c r="F74" s="47"/>
      <c r="G74" s="82"/>
      <c r="H74" s="82"/>
      <c r="I74" s="82"/>
      <c r="J74" s="99"/>
      <c r="K74" s="97"/>
      <c r="L74" s="97"/>
      <c r="M74" s="97"/>
    </row>
    <row r="75" spans="1:13" ht="21.75" customHeight="1" x14ac:dyDescent="0.5">
      <c r="A75" s="47"/>
      <c r="B75" s="47"/>
      <c r="C75" s="47"/>
      <c r="D75" s="47"/>
      <c r="E75" s="48"/>
      <c r="F75" s="47"/>
      <c r="G75" s="82"/>
      <c r="H75" s="82"/>
      <c r="I75" s="82"/>
      <c r="J75" s="99"/>
      <c r="K75" s="97"/>
      <c r="L75" s="97"/>
      <c r="M75" s="97"/>
    </row>
    <row r="76" spans="1:13" ht="21.75" customHeight="1" x14ac:dyDescent="0.5">
      <c r="A76" s="47"/>
      <c r="B76" s="47"/>
      <c r="C76" s="47"/>
      <c r="D76" s="47"/>
      <c r="E76" s="48"/>
      <c r="F76" s="47"/>
      <c r="G76" s="82"/>
      <c r="H76" s="82"/>
      <c r="I76" s="82"/>
      <c r="J76" s="99"/>
      <c r="K76" s="97"/>
      <c r="L76" s="97"/>
      <c r="M76" s="97"/>
    </row>
    <row r="77" spans="1:13" ht="21.75" customHeight="1" x14ac:dyDescent="0.5">
      <c r="A77" s="47"/>
      <c r="B77" s="47"/>
      <c r="C77" s="47"/>
      <c r="D77" s="47"/>
      <c r="E77" s="48"/>
      <c r="F77" s="47"/>
      <c r="G77" s="82"/>
      <c r="H77" s="82"/>
      <c r="I77" s="82"/>
      <c r="J77" s="99"/>
      <c r="K77" s="97"/>
      <c r="L77" s="97"/>
      <c r="M77" s="97"/>
    </row>
    <row r="78" spans="1:13" ht="21.75" customHeight="1" x14ac:dyDescent="0.5">
      <c r="A78" s="47"/>
      <c r="B78" s="47"/>
      <c r="C78" s="47"/>
      <c r="D78" s="47"/>
      <c r="E78" s="48"/>
      <c r="F78" s="47"/>
      <c r="G78" s="82"/>
      <c r="H78" s="82"/>
      <c r="I78" s="82"/>
      <c r="J78" s="99"/>
      <c r="K78" s="97"/>
      <c r="L78" s="97"/>
      <c r="M78" s="97"/>
    </row>
    <row r="79" spans="1:13" ht="21.75" customHeight="1" x14ac:dyDescent="0.5">
      <c r="A79" s="47"/>
      <c r="B79" s="47"/>
      <c r="C79" s="47"/>
      <c r="D79" s="47"/>
      <c r="E79" s="48"/>
      <c r="F79" s="47"/>
      <c r="G79" s="82"/>
      <c r="H79" s="82"/>
      <c r="I79" s="82"/>
      <c r="J79" s="99"/>
      <c r="K79" s="97"/>
      <c r="L79" s="97"/>
      <c r="M79" s="97"/>
    </row>
    <row r="80" spans="1:13" ht="21.75" customHeight="1" x14ac:dyDescent="0.5">
      <c r="A80" s="47"/>
      <c r="B80" s="47"/>
      <c r="C80" s="47"/>
      <c r="D80" s="47"/>
      <c r="E80" s="48"/>
      <c r="F80" s="47"/>
      <c r="G80" s="82"/>
      <c r="H80" s="82"/>
      <c r="I80" s="82"/>
      <c r="J80" s="99"/>
      <c r="K80" s="97"/>
      <c r="L80" s="97"/>
      <c r="M80" s="97"/>
    </row>
    <row r="81" spans="1:13" ht="21.75" customHeight="1" x14ac:dyDescent="0.5">
      <c r="A81" s="47"/>
      <c r="B81" s="47"/>
      <c r="C81" s="47"/>
      <c r="D81" s="47"/>
      <c r="E81" s="48"/>
      <c r="F81" s="47"/>
      <c r="G81" s="82"/>
      <c r="H81" s="82"/>
      <c r="I81" s="82"/>
      <c r="J81" s="99"/>
      <c r="K81" s="97"/>
      <c r="L81" s="97"/>
      <c r="M81" s="97"/>
    </row>
    <row r="82" spans="1:13" ht="21.75" customHeight="1" x14ac:dyDescent="0.5">
      <c r="A82" s="47"/>
      <c r="B82" s="47"/>
      <c r="C82" s="47"/>
      <c r="D82" s="47"/>
      <c r="E82" s="48"/>
      <c r="F82" s="47"/>
      <c r="G82" s="82"/>
      <c r="H82" s="82"/>
      <c r="I82" s="82"/>
      <c r="J82" s="99"/>
      <c r="K82" s="97"/>
      <c r="L82" s="97"/>
      <c r="M82" s="97"/>
    </row>
    <row r="83" spans="1:13" ht="21.75" customHeight="1" x14ac:dyDescent="0.5">
      <c r="A83" s="47"/>
      <c r="B83" s="47"/>
      <c r="C83" s="47"/>
      <c r="D83" s="47"/>
      <c r="E83" s="48"/>
      <c r="F83" s="47"/>
      <c r="G83" s="82"/>
      <c r="H83" s="82"/>
      <c r="I83" s="82"/>
      <c r="J83" s="99"/>
      <c r="K83" s="97"/>
      <c r="L83" s="97"/>
      <c r="M83" s="97"/>
    </row>
    <row r="84" spans="1:13" ht="21.75" customHeight="1" x14ac:dyDescent="0.5">
      <c r="A84" s="47"/>
      <c r="B84" s="47"/>
      <c r="C84" s="47"/>
      <c r="D84" s="47"/>
      <c r="E84" s="48"/>
      <c r="F84" s="47"/>
      <c r="G84" s="82"/>
      <c r="H84" s="82"/>
      <c r="I84" s="82"/>
      <c r="J84" s="99"/>
      <c r="K84" s="97"/>
      <c r="L84" s="97"/>
      <c r="M84" s="97"/>
    </row>
    <row r="85" spans="1:13" ht="21.75" customHeight="1" x14ac:dyDescent="0.5">
      <c r="A85" s="47"/>
      <c r="B85" s="47"/>
      <c r="C85" s="47"/>
      <c r="D85" s="47"/>
      <c r="E85" s="48"/>
      <c r="F85" s="47"/>
      <c r="G85" s="82"/>
      <c r="H85" s="82"/>
      <c r="I85" s="82"/>
      <c r="J85" s="99"/>
      <c r="K85" s="97"/>
      <c r="L85" s="97"/>
      <c r="M85" s="97"/>
    </row>
    <row r="86" spans="1:13" ht="21.75" customHeight="1" x14ac:dyDescent="0.5">
      <c r="A86" s="47"/>
      <c r="B86" s="47"/>
      <c r="C86" s="47"/>
      <c r="D86" s="47"/>
      <c r="E86" s="48"/>
      <c r="F86" s="47"/>
      <c r="G86" s="82"/>
      <c r="H86" s="82"/>
      <c r="I86" s="82"/>
      <c r="J86" s="99"/>
      <c r="K86" s="97"/>
      <c r="L86" s="97"/>
      <c r="M86" s="97"/>
    </row>
    <row r="87" spans="1:13" ht="21.75" customHeight="1" x14ac:dyDescent="0.5">
      <c r="A87" s="47"/>
      <c r="B87" s="47"/>
      <c r="C87" s="47"/>
      <c r="D87" s="47"/>
      <c r="E87" s="48"/>
      <c r="F87" s="47"/>
      <c r="G87" s="82"/>
      <c r="H87" s="82"/>
      <c r="I87" s="82"/>
      <c r="J87" s="99"/>
      <c r="K87" s="97"/>
      <c r="L87" s="97"/>
      <c r="M87" s="97"/>
    </row>
    <row r="88" spans="1:13" ht="21.75" customHeight="1" x14ac:dyDescent="0.5">
      <c r="A88" s="47"/>
      <c r="B88" s="47"/>
      <c r="C88" s="47"/>
      <c r="D88" s="47"/>
      <c r="E88" s="48"/>
      <c r="F88" s="47"/>
      <c r="G88" s="82"/>
      <c r="H88" s="82"/>
      <c r="I88" s="82"/>
      <c r="J88" s="99"/>
      <c r="K88" s="97"/>
      <c r="L88" s="97"/>
      <c r="M88" s="97"/>
    </row>
    <row r="89" spans="1:13" ht="10.5" customHeight="1" x14ac:dyDescent="0.5">
      <c r="A89" s="47"/>
      <c r="B89" s="47"/>
      <c r="C89" s="47"/>
      <c r="D89" s="47"/>
      <c r="E89" s="48"/>
      <c r="F89" s="47"/>
      <c r="G89" s="82"/>
      <c r="H89" s="82"/>
      <c r="I89" s="82"/>
      <c r="J89" s="99"/>
      <c r="K89" s="97"/>
      <c r="L89" s="97"/>
      <c r="M89" s="97"/>
    </row>
    <row r="90" spans="1:13" ht="21.75" customHeight="1" x14ac:dyDescent="0.5">
      <c r="A90" s="118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0" s="118"/>
      <c r="C90" s="118"/>
      <c r="D90" s="118"/>
      <c r="E90" s="118"/>
      <c r="F90" s="118"/>
      <c r="G90" s="119"/>
      <c r="H90" s="119"/>
      <c r="I90" s="119"/>
      <c r="J90" s="119"/>
      <c r="K90" s="119"/>
      <c r="L90" s="119"/>
      <c r="M90" s="119"/>
    </row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48F97-FA31-4C4E-8EA7-FAC814C05D5B}">
  <dimension ref="A1:W29"/>
  <sheetViews>
    <sheetView zoomScaleNormal="100" zoomScaleSheetLayoutView="100" workbookViewId="0"/>
  </sheetViews>
  <sheetFormatPr defaultColWidth="9.140625" defaultRowHeight="18.75" x14ac:dyDescent="0.5"/>
  <cols>
    <col min="1" max="3" width="1.7109375" style="47" customWidth="1"/>
    <col min="4" max="4" width="33.140625" style="47" customWidth="1"/>
    <col min="5" max="5" width="7.7109375" style="47" customWidth="1"/>
    <col min="6" max="6" width="0.7109375" style="60" customWidth="1"/>
    <col min="7" max="7" width="10.42578125" style="94" customWidth="1"/>
    <col min="8" max="8" width="0.7109375" style="94" customWidth="1"/>
    <col min="9" max="9" width="9.5703125" style="94" customWidth="1"/>
    <col min="10" max="10" width="0.7109375" style="83" customWidth="1"/>
    <col min="11" max="11" width="10.7109375" style="94" customWidth="1"/>
    <col min="12" max="12" width="0.7109375" style="94" customWidth="1"/>
    <col min="13" max="13" width="10.42578125" style="94" customWidth="1"/>
    <col min="14" max="14" width="0.7109375" style="94" customWidth="1"/>
    <col min="15" max="15" width="10.140625" style="82" customWidth="1"/>
    <col min="16" max="16" width="0.7109375" style="82" customWidth="1"/>
    <col min="17" max="17" width="25.42578125" style="82" customWidth="1"/>
    <col min="18" max="18" width="0.7109375" style="82" customWidth="1"/>
    <col min="19" max="19" width="11" style="82" customWidth="1"/>
    <col min="20" max="20" width="0.7109375" style="82" customWidth="1"/>
    <col min="21" max="21" width="10.7109375" style="82" customWidth="1"/>
    <col min="22" max="22" width="0.7109375" style="82" customWidth="1"/>
    <col min="23" max="23" width="10.7109375" style="82" customWidth="1"/>
    <col min="24" max="16384" width="9.140625" style="47"/>
  </cols>
  <sheetData>
    <row r="1" spans="1:23" ht="21.75" customHeight="1" x14ac:dyDescent="0.5">
      <c r="A1" s="57" t="s">
        <v>0</v>
      </c>
      <c r="B1" s="57"/>
      <c r="W1" s="120"/>
    </row>
    <row r="2" spans="1:23" ht="21.75" customHeight="1" x14ac:dyDescent="0.5">
      <c r="A2" s="57" t="s">
        <v>86</v>
      </c>
      <c r="B2" s="57"/>
      <c r="W2" s="120"/>
    </row>
    <row r="3" spans="1:23" ht="21.75" customHeight="1" x14ac:dyDescent="0.5">
      <c r="A3" s="85" t="str">
        <f>'6-7 (6 month)'!A3</f>
        <v>สำหรับงวดหกเดือนสิ้นสุดวันที่ 30 มิถุนายน พ.ศ. 2566</v>
      </c>
      <c r="B3" s="61"/>
      <c r="C3" s="49"/>
      <c r="D3" s="49"/>
      <c r="E3" s="49"/>
      <c r="F3" s="56"/>
      <c r="G3" s="109"/>
      <c r="H3" s="109"/>
      <c r="I3" s="109"/>
      <c r="J3" s="87"/>
      <c r="K3" s="109"/>
      <c r="L3" s="109"/>
      <c r="M3" s="109"/>
      <c r="N3" s="109"/>
      <c r="O3" s="86"/>
      <c r="P3" s="86"/>
      <c r="Q3" s="86"/>
      <c r="R3" s="86"/>
      <c r="S3" s="86"/>
      <c r="T3" s="86"/>
      <c r="U3" s="86"/>
      <c r="V3" s="86"/>
      <c r="W3" s="86"/>
    </row>
    <row r="4" spans="1:23" ht="21.75" customHeight="1" x14ac:dyDescent="0.5">
      <c r="A4" s="57"/>
      <c r="B4" s="57"/>
    </row>
    <row r="5" spans="1:23" s="51" customFormat="1" ht="21.75" customHeight="1" x14ac:dyDescent="0.5">
      <c r="A5" s="52"/>
      <c r="B5" s="52"/>
      <c r="G5" s="242" t="s">
        <v>87</v>
      </c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</row>
    <row r="6" spans="1:23" s="51" customFormat="1" ht="21.75" customHeight="1" x14ac:dyDescent="0.5">
      <c r="G6" s="243" t="s">
        <v>82</v>
      </c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121"/>
      <c r="U6" s="121"/>
      <c r="V6" s="121"/>
      <c r="W6" s="121"/>
    </row>
    <row r="7" spans="1:23" s="51" customFormat="1" ht="21.75" customHeight="1" x14ac:dyDescent="0.5">
      <c r="F7" s="65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2" t="s">
        <v>88</v>
      </c>
      <c r="R7" s="122"/>
      <c r="S7" s="123"/>
      <c r="T7" s="123"/>
      <c r="U7" s="123"/>
      <c r="V7" s="123"/>
      <c r="W7" s="123"/>
    </row>
    <row r="8" spans="1:23" s="51" customFormat="1" ht="21.75" customHeight="1" x14ac:dyDescent="0.5">
      <c r="G8" s="123"/>
      <c r="H8" s="123"/>
      <c r="I8" s="123"/>
      <c r="J8" s="122"/>
      <c r="K8" s="242" t="s">
        <v>54</v>
      </c>
      <c r="L8" s="242"/>
      <c r="M8" s="242"/>
      <c r="N8" s="242"/>
      <c r="O8" s="242"/>
      <c r="P8" s="122"/>
      <c r="Q8" s="124" t="s">
        <v>89</v>
      </c>
      <c r="R8" s="122"/>
      <c r="S8" s="123"/>
      <c r="T8" s="123"/>
      <c r="U8" s="123"/>
      <c r="V8" s="123"/>
      <c r="W8" s="123"/>
    </row>
    <row r="9" spans="1:23" s="51" customFormat="1" ht="21.75" customHeight="1" x14ac:dyDescent="0.5">
      <c r="F9" s="66"/>
      <c r="G9" s="123"/>
      <c r="H9" s="123"/>
      <c r="I9" s="123"/>
      <c r="J9" s="122"/>
      <c r="K9" s="244" t="s">
        <v>90</v>
      </c>
      <c r="L9" s="244"/>
      <c r="M9" s="244"/>
      <c r="N9" s="125"/>
      <c r="O9" s="123"/>
      <c r="P9" s="122"/>
      <c r="Q9" s="126" t="s">
        <v>75</v>
      </c>
      <c r="R9" s="122"/>
      <c r="S9" s="122" t="s">
        <v>91</v>
      </c>
      <c r="T9" s="125"/>
      <c r="U9" s="127" t="s">
        <v>92</v>
      </c>
      <c r="V9" s="128"/>
      <c r="W9" s="123"/>
    </row>
    <row r="10" spans="1:23" s="51" customFormat="1" ht="21.75" customHeight="1" x14ac:dyDescent="0.5">
      <c r="F10" s="66"/>
      <c r="G10" s="122" t="s">
        <v>93</v>
      </c>
      <c r="H10" s="122"/>
      <c r="I10" s="122" t="s">
        <v>94</v>
      </c>
      <c r="J10" s="122"/>
      <c r="K10" s="122" t="s">
        <v>95</v>
      </c>
      <c r="L10" s="122"/>
      <c r="M10" s="123"/>
      <c r="N10" s="122"/>
      <c r="O10" s="122" t="s">
        <v>96</v>
      </c>
      <c r="P10" s="122"/>
      <c r="Q10" s="122" t="s">
        <v>157</v>
      </c>
      <c r="R10" s="122"/>
      <c r="S10" s="122" t="s">
        <v>97</v>
      </c>
      <c r="T10" s="125"/>
      <c r="U10" s="127" t="s">
        <v>98</v>
      </c>
      <c r="V10" s="128"/>
      <c r="W10" s="127" t="s">
        <v>91</v>
      </c>
    </row>
    <row r="11" spans="1:23" s="51" customFormat="1" ht="21.75" customHeight="1" x14ac:dyDescent="0.5">
      <c r="F11" s="66"/>
      <c r="G11" s="122" t="s">
        <v>99</v>
      </c>
      <c r="H11" s="122"/>
      <c r="I11" s="122" t="s">
        <v>100</v>
      </c>
      <c r="J11" s="122"/>
      <c r="K11" s="122" t="s">
        <v>101</v>
      </c>
      <c r="L11" s="122"/>
      <c r="M11" s="122" t="s">
        <v>102</v>
      </c>
      <c r="N11" s="122"/>
      <c r="O11" s="122" t="s">
        <v>103</v>
      </c>
      <c r="P11" s="122"/>
      <c r="Q11" s="122" t="s">
        <v>160</v>
      </c>
      <c r="R11" s="122"/>
      <c r="S11" s="122" t="s">
        <v>104</v>
      </c>
      <c r="T11" s="122"/>
      <c r="U11" s="122" t="s">
        <v>105</v>
      </c>
      <c r="V11" s="128"/>
      <c r="W11" s="122" t="s">
        <v>106</v>
      </c>
    </row>
    <row r="12" spans="1:23" s="51" customFormat="1" ht="21.75" customHeight="1" x14ac:dyDescent="0.5">
      <c r="E12" s="168" t="s">
        <v>8</v>
      </c>
      <c r="F12" s="66"/>
      <c r="G12" s="124" t="s">
        <v>9</v>
      </c>
      <c r="H12" s="122"/>
      <c r="I12" s="124" t="s">
        <v>9</v>
      </c>
      <c r="J12" s="122"/>
      <c r="K12" s="124" t="s">
        <v>9</v>
      </c>
      <c r="L12" s="122"/>
      <c r="M12" s="124" t="s">
        <v>9</v>
      </c>
      <c r="N12" s="122"/>
      <c r="O12" s="124" t="s">
        <v>9</v>
      </c>
      <c r="P12" s="122"/>
      <c r="Q12" s="124" t="s">
        <v>9</v>
      </c>
      <c r="R12" s="122"/>
      <c r="S12" s="124" t="s">
        <v>9</v>
      </c>
      <c r="T12" s="122"/>
      <c r="U12" s="124" t="s">
        <v>9</v>
      </c>
      <c r="V12" s="128"/>
      <c r="W12" s="124" t="s">
        <v>9</v>
      </c>
    </row>
    <row r="13" spans="1:23" s="51" customFormat="1" ht="6" customHeight="1" x14ac:dyDescent="0.5">
      <c r="F13" s="67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28"/>
      <c r="W13" s="162"/>
    </row>
    <row r="14" spans="1:23" s="51" customFormat="1" ht="21.75" customHeight="1" x14ac:dyDescent="0.5">
      <c r="A14" s="52" t="s">
        <v>107</v>
      </c>
      <c r="D14" s="52"/>
      <c r="E14" s="52"/>
      <c r="F14" s="64"/>
      <c r="G14" s="162">
        <v>470000</v>
      </c>
      <c r="H14" s="162"/>
      <c r="I14" s="162">
        <v>267503</v>
      </c>
      <c r="J14" s="162"/>
      <c r="K14" s="162">
        <v>47000</v>
      </c>
      <c r="L14" s="162"/>
      <c r="M14" s="162">
        <v>20000</v>
      </c>
      <c r="N14" s="162"/>
      <c r="O14" s="162">
        <v>2800516</v>
      </c>
      <c r="P14" s="162"/>
      <c r="Q14" s="162">
        <v>8896</v>
      </c>
      <c r="R14" s="162"/>
      <c r="S14" s="162">
        <f>SUM(G14:Q14)</f>
        <v>3613915</v>
      </c>
      <c r="T14" s="162"/>
      <c r="U14" s="162">
        <v>189275</v>
      </c>
      <c r="V14" s="162"/>
      <c r="W14" s="162">
        <f>SUM(S14:U14)</f>
        <v>3803190</v>
      </c>
    </row>
    <row r="15" spans="1:23" s="51" customFormat="1" ht="21.75" customHeight="1" x14ac:dyDescent="0.5">
      <c r="A15" s="51" t="s">
        <v>156</v>
      </c>
      <c r="F15" s="64"/>
      <c r="G15" s="162" t="s">
        <v>170</v>
      </c>
      <c r="H15" s="162"/>
      <c r="I15" s="162" t="s">
        <v>170</v>
      </c>
      <c r="J15" s="162"/>
      <c r="K15" s="162" t="s">
        <v>170</v>
      </c>
      <c r="L15" s="162"/>
      <c r="M15" s="162" t="s">
        <v>170</v>
      </c>
      <c r="N15" s="162"/>
      <c r="O15" s="197">
        <v>-376000</v>
      </c>
      <c r="P15" s="162"/>
      <c r="Q15" s="162" t="s">
        <v>170</v>
      </c>
      <c r="R15" s="162"/>
      <c r="S15" s="162">
        <f>SUM(G15:Q15)</f>
        <v>-376000</v>
      </c>
      <c r="T15" s="162"/>
      <c r="U15" s="197">
        <v>-25700</v>
      </c>
      <c r="V15" s="162"/>
      <c r="W15" s="162">
        <f>SUM(S15:U15)</f>
        <v>-401700</v>
      </c>
    </row>
    <row r="16" spans="1:23" s="51" customFormat="1" ht="21.75" customHeight="1" x14ac:dyDescent="0.5">
      <c r="A16" s="51" t="s">
        <v>79</v>
      </c>
      <c r="D16" s="52"/>
      <c r="E16" s="52"/>
      <c r="F16" s="64"/>
      <c r="G16" s="194">
        <v>0</v>
      </c>
      <c r="H16" s="162"/>
      <c r="I16" s="194">
        <v>0</v>
      </c>
      <c r="J16" s="162"/>
      <c r="K16" s="194">
        <v>0</v>
      </c>
      <c r="L16" s="162"/>
      <c r="M16" s="194">
        <v>0</v>
      </c>
      <c r="N16" s="162"/>
      <c r="O16" s="217">
        <v>796237</v>
      </c>
      <c r="P16" s="162"/>
      <c r="Q16" s="217">
        <v>1543</v>
      </c>
      <c r="R16" s="162"/>
      <c r="S16" s="194">
        <f>SUM(G16:Q16)</f>
        <v>797780</v>
      </c>
      <c r="T16" s="162"/>
      <c r="U16" s="218">
        <v>59209</v>
      </c>
      <c r="V16" s="162"/>
      <c r="W16" s="194">
        <f>SUM(S16:U16)</f>
        <v>856989</v>
      </c>
    </row>
    <row r="17" spans="1:23" s="51" customFormat="1" ht="6" customHeight="1" x14ac:dyDescent="0.5">
      <c r="F17" s="67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28"/>
      <c r="W17" s="162"/>
    </row>
    <row r="18" spans="1:23" s="51" customFormat="1" ht="21.75" customHeight="1" thickBot="1" x14ac:dyDescent="0.55000000000000004">
      <c r="A18" s="53" t="s">
        <v>167</v>
      </c>
      <c r="D18" s="52"/>
      <c r="E18" s="52"/>
      <c r="F18" s="64"/>
      <c r="G18" s="195">
        <f>SUM(G14:G16)</f>
        <v>470000</v>
      </c>
      <c r="H18" s="162"/>
      <c r="I18" s="195">
        <f>SUM(I14:I16)</f>
        <v>267503</v>
      </c>
      <c r="J18" s="162"/>
      <c r="K18" s="195">
        <f>SUM(K14:K16)</f>
        <v>47000</v>
      </c>
      <c r="L18" s="162"/>
      <c r="M18" s="195">
        <f>SUM(M14:M16)</f>
        <v>20000</v>
      </c>
      <c r="N18" s="162"/>
      <c r="O18" s="195">
        <f>SUM(O14:O16)</f>
        <v>3220753</v>
      </c>
      <c r="P18" s="162"/>
      <c r="Q18" s="195">
        <f>SUM(Q14:Q16)</f>
        <v>10439</v>
      </c>
      <c r="R18" s="162"/>
      <c r="S18" s="195">
        <f>SUM(S14:S16)</f>
        <v>4035695</v>
      </c>
      <c r="T18" s="162"/>
      <c r="U18" s="195">
        <f>SUM(U14:U16)</f>
        <v>222784</v>
      </c>
      <c r="V18" s="162"/>
      <c r="W18" s="195">
        <f>SUM(W14:W16)</f>
        <v>4258479</v>
      </c>
    </row>
    <row r="19" spans="1:23" s="51" customFormat="1" ht="21.75" customHeight="1" thickTop="1" x14ac:dyDescent="0.5">
      <c r="A19" s="53"/>
      <c r="D19" s="52"/>
      <c r="E19" s="52"/>
      <c r="F19" s="64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</row>
    <row r="20" spans="1:23" s="51" customFormat="1" ht="21.75" customHeight="1" x14ac:dyDescent="0.5">
      <c r="A20" s="52" t="s">
        <v>150</v>
      </c>
      <c r="D20" s="52"/>
      <c r="E20" s="52"/>
      <c r="F20" s="64"/>
      <c r="G20" s="196">
        <v>470000</v>
      </c>
      <c r="H20" s="64"/>
      <c r="I20" s="196">
        <v>267503</v>
      </c>
      <c r="J20" s="197"/>
      <c r="K20" s="196">
        <v>47000</v>
      </c>
      <c r="L20" s="64"/>
      <c r="M20" s="196">
        <v>20000</v>
      </c>
      <c r="N20" s="64"/>
      <c r="O20" s="196">
        <v>3572281</v>
      </c>
      <c r="P20" s="197"/>
      <c r="Q20" s="196">
        <v>7805</v>
      </c>
      <c r="R20" s="162"/>
      <c r="S20" s="198">
        <f>SUM(Q20:R20,O20,M20,K20,I20,G20)</f>
        <v>4384589</v>
      </c>
      <c r="T20" s="162"/>
      <c r="U20" s="198">
        <v>237131</v>
      </c>
      <c r="V20" s="162"/>
      <c r="W20" s="198">
        <f>SUM(S20:U20)</f>
        <v>4621720</v>
      </c>
    </row>
    <row r="21" spans="1:23" s="51" customFormat="1" ht="21.75" customHeight="1" x14ac:dyDescent="0.5">
      <c r="A21" s="51" t="s">
        <v>156</v>
      </c>
      <c r="D21" s="52"/>
      <c r="E21" s="167">
        <v>14</v>
      </c>
      <c r="F21" s="64"/>
      <c r="G21" s="196">
        <v>0</v>
      </c>
      <c r="H21" s="64"/>
      <c r="I21" s="196">
        <v>0</v>
      </c>
      <c r="J21" s="197"/>
      <c r="K21" s="196">
        <v>0</v>
      </c>
      <c r="L21" s="64"/>
      <c r="M21" s="196">
        <v>0</v>
      </c>
      <c r="N21" s="64"/>
      <c r="O21" s="196">
        <v>-658000</v>
      </c>
      <c r="P21" s="197"/>
      <c r="Q21" s="196">
        <v>0</v>
      </c>
      <c r="R21" s="162"/>
      <c r="S21" s="198">
        <f>SUM(Q21:R21,O21,M21,K21,I21,G21)</f>
        <v>-658000</v>
      </c>
      <c r="T21" s="162"/>
      <c r="U21" s="198">
        <v>-36402</v>
      </c>
      <c r="V21" s="162"/>
      <c r="W21" s="198">
        <f>SUM(S21:U21)</f>
        <v>-694402</v>
      </c>
    </row>
    <row r="22" spans="1:23" s="51" customFormat="1" ht="21.75" customHeight="1" x14ac:dyDescent="0.5">
      <c r="A22" s="51" t="s">
        <v>79</v>
      </c>
      <c r="D22" s="52"/>
      <c r="E22" s="52"/>
      <c r="F22" s="64"/>
      <c r="G22" s="199">
        <v>0</v>
      </c>
      <c r="H22" s="162"/>
      <c r="I22" s="199">
        <v>0</v>
      </c>
      <c r="J22" s="162"/>
      <c r="K22" s="199">
        <v>0</v>
      </c>
      <c r="L22" s="162"/>
      <c r="M22" s="199">
        <v>0</v>
      </c>
      <c r="N22" s="162"/>
      <c r="O22" s="199">
        <v>622215</v>
      </c>
      <c r="P22" s="162"/>
      <c r="Q22" s="199">
        <v>821</v>
      </c>
      <c r="R22" s="162"/>
      <c r="S22" s="200">
        <f>SUM(Q22:R22,O22,M22,K22,I22,G22)</f>
        <v>623036</v>
      </c>
      <c r="T22" s="162"/>
      <c r="U22" s="200">
        <v>31116</v>
      </c>
      <c r="V22" s="162"/>
      <c r="W22" s="199">
        <f>SUM(S22:U22)</f>
        <v>654152</v>
      </c>
    </row>
    <row r="23" spans="1:23" s="51" customFormat="1" ht="6" customHeight="1" x14ac:dyDescent="0.5">
      <c r="F23" s="67"/>
      <c r="G23" s="198"/>
      <c r="H23" s="162"/>
      <c r="I23" s="198"/>
      <c r="J23" s="162"/>
      <c r="K23" s="198"/>
      <c r="L23" s="162"/>
      <c r="M23" s="198"/>
      <c r="N23" s="162"/>
      <c r="O23" s="198"/>
      <c r="P23" s="162"/>
      <c r="Q23" s="198"/>
      <c r="R23" s="162"/>
      <c r="S23" s="198"/>
      <c r="T23" s="162"/>
      <c r="U23" s="198"/>
      <c r="V23" s="128"/>
      <c r="W23" s="198"/>
    </row>
    <row r="24" spans="1:23" s="51" customFormat="1" ht="21.75" customHeight="1" thickBot="1" x14ac:dyDescent="0.55000000000000004">
      <c r="A24" s="53" t="s">
        <v>168</v>
      </c>
      <c r="D24" s="52"/>
      <c r="E24" s="52"/>
      <c r="F24" s="64"/>
      <c r="G24" s="201">
        <f>SUM(G20:G22)</f>
        <v>470000</v>
      </c>
      <c r="H24" s="162"/>
      <c r="I24" s="201">
        <f>SUM(I20:I22)</f>
        <v>267503</v>
      </c>
      <c r="J24" s="162"/>
      <c r="K24" s="201">
        <f>SUM(K20:K22)</f>
        <v>47000</v>
      </c>
      <c r="L24" s="162"/>
      <c r="M24" s="201">
        <f>SUM(M20:M22)</f>
        <v>20000</v>
      </c>
      <c r="N24" s="162"/>
      <c r="O24" s="201">
        <f>SUM(O20:O22)</f>
        <v>3536496</v>
      </c>
      <c r="P24" s="162"/>
      <c r="Q24" s="201">
        <f>SUM(Q20:Q22)</f>
        <v>8626</v>
      </c>
      <c r="R24" s="162"/>
      <c r="S24" s="201">
        <f>SUM(S20:S22)</f>
        <v>4349625</v>
      </c>
      <c r="T24" s="162"/>
      <c r="U24" s="201">
        <f>SUM(U20:U22)</f>
        <v>231845</v>
      </c>
      <c r="V24" s="162"/>
      <c r="W24" s="201">
        <f>SUM(W20:W22)</f>
        <v>4581470</v>
      </c>
    </row>
    <row r="25" spans="1:23" ht="21.75" customHeight="1" thickTop="1" x14ac:dyDescent="0.5">
      <c r="A25" s="68"/>
      <c r="D25" s="57"/>
      <c r="E25" s="57"/>
      <c r="J25" s="94"/>
      <c r="O25" s="94"/>
      <c r="P25" s="94"/>
      <c r="Q25" s="94"/>
      <c r="R25" s="94"/>
      <c r="S25" s="94"/>
      <c r="T25" s="94"/>
      <c r="U25" s="94"/>
      <c r="V25" s="94"/>
      <c r="W25" s="94"/>
    </row>
    <row r="26" spans="1:23" ht="21.75" customHeight="1" x14ac:dyDescent="0.5">
      <c r="A26" s="68"/>
      <c r="D26" s="57"/>
      <c r="E26" s="57"/>
      <c r="J26" s="94"/>
      <c r="O26" s="94"/>
      <c r="P26" s="94"/>
      <c r="Q26" s="94"/>
      <c r="R26" s="94"/>
      <c r="S26" s="94"/>
      <c r="T26" s="94"/>
      <c r="U26" s="94"/>
      <c r="V26" s="94"/>
      <c r="W26" s="94"/>
    </row>
    <row r="27" spans="1:23" ht="21.75" customHeight="1" x14ac:dyDescent="0.5">
      <c r="A27" s="68"/>
      <c r="D27" s="57"/>
      <c r="E27" s="57"/>
      <c r="J27" s="94"/>
      <c r="O27" s="94"/>
      <c r="P27" s="94"/>
      <c r="Q27" s="94"/>
      <c r="R27" s="94"/>
      <c r="S27" s="94"/>
      <c r="T27" s="94"/>
      <c r="U27" s="94"/>
      <c r="V27" s="94"/>
      <c r="W27" s="94"/>
    </row>
    <row r="28" spans="1:23" ht="12.75" customHeight="1" x14ac:dyDescent="0.5">
      <c r="A28" s="68"/>
      <c r="D28" s="57"/>
      <c r="E28" s="57"/>
      <c r="J28" s="94"/>
      <c r="O28" s="94"/>
      <c r="P28" s="94"/>
      <c r="Q28" s="94"/>
      <c r="R28" s="94"/>
      <c r="S28" s="94"/>
      <c r="T28" s="94"/>
      <c r="U28" s="94"/>
      <c r="V28" s="94"/>
      <c r="W28" s="94"/>
    </row>
    <row r="29" spans="1:23" ht="21.75" customHeight="1" x14ac:dyDescent="0.5">
      <c r="A29" s="54" t="str">
        <f>'6-7 (6 month)'!A90</f>
        <v>หมายเหตุประกอบข้อมูลทางการเงินเป็นส่วนหนึ่งของข้อมูลทางการเงินระหว่างกาลนี้</v>
      </c>
      <c r="B29" s="49"/>
      <c r="C29" s="49"/>
      <c r="D29" s="61"/>
      <c r="E29" s="61"/>
      <c r="F29" s="56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</row>
  </sheetData>
  <mergeCells count="4">
    <mergeCell ref="G5:W5"/>
    <mergeCell ref="G6:S6"/>
    <mergeCell ref="K8:O8"/>
    <mergeCell ref="K9:M9"/>
  </mergeCells>
  <pageMargins left="0.4" right="0.4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F2679-5193-4461-AE26-B35C44C52FDD}">
  <dimension ref="A1:Q28"/>
  <sheetViews>
    <sheetView zoomScale="110" zoomScaleNormal="110" zoomScaleSheetLayoutView="70" workbookViewId="0"/>
  </sheetViews>
  <sheetFormatPr defaultColWidth="9.140625" defaultRowHeight="21.75" customHeight="1" x14ac:dyDescent="0.5"/>
  <cols>
    <col min="1" max="3" width="1.85546875" style="89" customWidth="1"/>
    <col min="4" max="4" width="28.28515625" style="89" customWidth="1"/>
    <col min="5" max="5" width="9" style="89" customWidth="1"/>
    <col min="6" max="6" width="1.28515625" style="129" customWidth="1"/>
    <col min="7" max="7" width="13.140625" style="105" customWidth="1"/>
    <col min="8" max="8" width="1.42578125" style="105" customWidth="1"/>
    <col min="9" max="9" width="12.5703125" style="105" customWidth="1"/>
    <col min="10" max="10" width="1.42578125" style="130" customWidth="1"/>
    <col min="11" max="11" width="18.42578125" style="105" customWidth="1"/>
    <col min="12" max="12" width="1.42578125" style="101" customWidth="1"/>
    <col min="13" max="13" width="15" style="101" customWidth="1"/>
    <col min="14" max="14" width="1.42578125" style="101" customWidth="1"/>
    <col min="15" max="15" width="14.140625" style="101" customWidth="1"/>
    <col min="16" max="16" width="1.42578125" style="101" customWidth="1"/>
    <col min="17" max="17" width="13.42578125" style="101" customWidth="1"/>
    <col min="18" max="16384" width="9.140625" style="89"/>
  </cols>
  <sheetData>
    <row r="1" spans="1:17" ht="21" customHeight="1" x14ac:dyDescent="0.5">
      <c r="A1" s="7" t="s">
        <v>0</v>
      </c>
      <c r="B1" s="7"/>
      <c r="Q1" s="92"/>
    </row>
    <row r="2" spans="1:17" ht="21" customHeight="1" x14ac:dyDescent="0.5">
      <c r="A2" s="57" t="s">
        <v>86</v>
      </c>
      <c r="B2" s="7"/>
      <c r="Q2" s="92"/>
    </row>
    <row r="3" spans="1:17" ht="21" customHeight="1" x14ac:dyDescent="0.5">
      <c r="A3" s="85" t="str">
        <f>'8'!A3</f>
        <v>สำหรับงวดหกเดือนสิ้นสุดวันที่ 30 มิถุนายน พ.ศ. 2566</v>
      </c>
      <c r="B3" s="85"/>
      <c r="C3" s="118"/>
      <c r="D3" s="118"/>
      <c r="E3" s="118"/>
      <c r="F3" s="131"/>
      <c r="G3" s="103"/>
      <c r="H3" s="103"/>
      <c r="I3" s="103"/>
      <c r="J3" s="132"/>
      <c r="K3" s="103"/>
      <c r="L3" s="119"/>
      <c r="M3" s="119"/>
      <c r="N3" s="119"/>
      <c r="O3" s="119"/>
      <c r="P3" s="119"/>
      <c r="Q3" s="119"/>
    </row>
    <row r="4" spans="1:17" ht="21" customHeight="1" x14ac:dyDescent="0.5"/>
    <row r="5" spans="1:17" ht="21" customHeight="1" x14ac:dyDescent="0.5">
      <c r="A5" s="7"/>
      <c r="B5" s="7"/>
      <c r="F5" s="89"/>
      <c r="G5" s="245" t="s">
        <v>108</v>
      </c>
      <c r="H5" s="245"/>
      <c r="I5" s="245"/>
      <c r="J5" s="245"/>
      <c r="K5" s="245"/>
      <c r="L5" s="245"/>
      <c r="M5" s="245"/>
      <c r="N5" s="245"/>
      <c r="O5" s="245"/>
      <c r="P5" s="245"/>
      <c r="Q5" s="245"/>
    </row>
    <row r="6" spans="1:17" ht="21" customHeight="1" x14ac:dyDescent="0.5">
      <c r="F6" s="89"/>
      <c r="G6" s="101"/>
      <c r="H6" s="101"/>
      <c r="I6" s="101"/>
      <c r="J6" s="92"/>
      <c r="K6" s="246" t="s">
        <v>54</v>
      </c>
      <c r="L6" s="246"/>
      <c r="M6" s="246"/>
      <c r="N6" s="246"/>
      <c r="O6" s="246"/>
      <c r="P6" s="91"/>
    </row>
    <row r="7" spans="1:17" ht="21" customHeight="1" x14ac:dyDescent="0.5">
      <c r="F7" s="90"/>
      <c r="G7" s="92" t="s">
        <v>93</v>
      </c>
      <c r="H7" s="92"/>
      <c r="I7" s="92" t="s">
        <v>94</v>
      </c>
      <c r="J7" s="92"/>
      <c r="K7" s="246" t="s">
        <v>90</v>
      </c>
      <c r="L7" s="246"/>
      <c r="M7" s="246"/>
      <c r="N7" s="91"/>
      <c r="O7" s="133"/>
      <c r="P7" s="91"/>
      <c r="Q7" s="92" t="s">
        <v>91</v>
      </c>
    </row>
    <row r="8" spans="1:17" ht="21" customHeight="1" x14ac:dyDescent="0.5">
      <c r="F8" s="90"/>
      <c r="G8" s="92" t="s">
        <v>99</v>
      </c>
      <c r="H8" s="92"/>
      <c r="I8" s="92" t="s">
        <v>100</v>
      </c>
      <c r="J8" s="92"/>
      <c r="K8" s="120" t="s">
        <v>109</v>
      </c>
      <c r="L8" s="120"/>
      <c r="M8" s="120" t="s">
        <v>102</v>
      </c>
      <c r="N8" s="92"/>
      <c r="O8" s="92" t="s">
        <v>57</v>
      </c>
      <c r="P8" s="92"/>
      <c r="Q8" s="120" t="s">
        <v>106</v>
      </c>
    </row>
    <row r="9" spans="1:17" ht="21" customHeight="1" x14ac:dyDescent="0.5">
      <c r="E9" s="63" t="s">
        <v>8</v>
      </c>
      <c r="F9" s="90"/>
      <c r="G9" s="93" t="s">
        <v>9</v>
      </c>
      <c r="H9" s="92"/>
      <c r="I9" s="93" t="s">
        <v>9</v>
      </c>
      <c r="J9" s="92"/>
      <c r="K9" s="93" t="s">
        <v>9</v>
      </c>
      <c r="L9" s="92"/>
      <c r="M9" s="93" t="s">
        <v>9</v>
      </c>
      <c r="N9" s="92"/>
      <c r="O9" s="93" t="s">
        <v>9</v>
      </c>
      <c r="P9" s="92"/>
      <c r="Q9" s="93" t="s">
        <v>9</v>
      </c>
    </row>
    <row r="10" spans="1:17" ht="8.1" customHeight="1" x14ac:dyDescent="0.5">
      <c r="A10" s="68"/>
      <c r="D10" s="7"/>
      <c r="E10" s="7"/>
      <c r="J10" s="105"/>
      <c r="L10" s="105"/>
      <c r="M10" s="105"/>
      <c r="N10" s="105"/>
      <c r="O10" s="105"/>
      <c r="P10" s="105"/>
      <c r="Q10" s="105"/>
    </row>
    <row r="11" spans="1:17" ht="21" customHeight="1" x14ac:dyDescent="0.5">
      <c r="A11" s="57" t="s">
        <v>107</v>
      </c>
      <c r="B11" s="47"/>
      <c r="C11" s="47"/>
      <c r="D11" s="57"/>
      <c r="F11" s="134"/>
      <c r="G11" s="34">
        <v>470000</v>
      </c>
      <c r="H11" s="34"/>
      <c r="I11" s="34">
        <v>267503</v>
      </c>
      <c r="J11" s="34"/>
      <c r="K11" s="34">
        <v>47000</v>
      </c>
      <c r="L11" s="34"/>
      <c r="M11" s="34">
        <v>20000</v>
      </c>
      <c r="N11" s="34"/>
      <c r="O11" s="34">
        <v>2773991</v>
      </c>
      <c r="P11" s="34"/>
      <c r="Q11" s="34">
        <f>SUM(G11:O11)</f>
        <v>3578494</v>
      </c>
    </row>
    <row r="12" spans="1:17" ht="21" customHeight="1" x14ac:dyDescent="0.5">
      <c r="A12" s="47" t="s">
        <v>156</v>
      </c>
      <c r="B12" s="47"/>
      <c r="C12" s="47"/>
      <c r="D12" s="47"/>
      <c r="F12" s="134"/>
      <c r="G12" s="34">
        <v>0</v>
      </c>
      <c r="H12" s="34"/>
      <c r="I12" s="34">
        <v>0</v>
      </c>
      <c r="J12" s="34"/>
      <c r="K12" s="34">
        <v>0</v>
      </c>
      <c r="L12" s="34"/>
      <c r="M12" s="34">
        <v>0</v>
      </c>
      <c r="N12" s="34"/>
      <c r="O12" s="219">
        <v>-376000</v>
      </c>
      <c r="P12" s="34"/>
      <c r="Q12" s="34">
        <f>SUM(G12:O12)</f>
        <v>-376000</v>
      </c>
    </row>
    <row r="13" spans="1:17" ht="21" customHeight="1" x14ac:dyDescent="0.5">
      <c r="A13" s="47" t="s">
        <v>79</v>
      </c>
      <c r="B13" s="47"/>
      <c r="C13" s="47"/>
      <c r="D13" s="57"/>
      <c r="F13" s="135"/>
      <c r="G13" s="35">
        <v>0</v>
      </c>
      <c r="H13" s="34"/>
      <c r="I13" s="35">
        <v>0</v>
      </c>
      <c r="J13" s="34"/>
      <c r="K13" s="35">
        <v>0</v>
      </c>
      <c r="L13" s="34"/>
      <c r="M13" s="35">
        <v>0</v>
      </c>
      <c r="N13" s="34"/>
      <c r="O13" s="220">
        <v>743462</v>
      </c>
      <c r="P13" s="34"/>
      <c r="Q13" s="35">
        <f>SUM(G13:O13)</f>
        <v>743462</v>
      </c>
    </row>
    <row r="14" spans="1:17" s="47" customFormat="1" ht="8.1" customHeight="1" x14ac:dyDescent="0.5">
      <c r="F14" s="69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</row>
    <row r="15" spans="1:17" ht="21" customHeight="1" thickBot="1" x14ac:dyDescent="0.55000000000000004">
      <c r="A15" s="68" t="s">
        <v>167</v>
      </c>
      <c r="B15" s="47"/>
      <c r="C15" s="47"/>
      <c r="D15" s="57"/>
      <c r="E15" s="7"/>
      <c r="G15" s="39">
        <f>SUM(G11:G13)</f>
        <v>470000</v>
      </c>
      <c r="H15" s="34"/>
      <c r="I15" s="39">
        <f>SUM(I11:I13)</f>
        <v>267503</v>
      </c>
      <c r="J15" s="34"/>
      <c r="K15" s="39">
        <f>SUM(K11:K13)</f>
        <v>47000</v>
      </c>
      <c r="L15" s="34"/>
      <c r="M15" s="39">
        <f>SUM(M11:M13)</f>
        <v>20000</v>
      </c>
      <c r="N15" s="34"/>
      <c r="O15" s="39">
        <f>SUM(O11:O13)</f>
        <v>3141453</v>
      </c>
      <c r="P15" s="34"/>
      <c r="Q15" s="39">
        <f>SUM(Q11:Q13)</f>
        <v>3945956</v>
      </c>
    </row>
    <row r="16" spans="1:17" ht="21" customHeight="1" thickTop="1" x14ac:dyDescent="0.5"/>
    <row r="17" spans="1:17" ht="21" customHeight="1" x14ac:dyDescent="0.5">
      <c r="A17" s="57" t="s">
        <v>150</v>
      </c>
      <c r="B17" s="47"/>
      <c r="C17" s="47"/>
      <c r="D17" s="57"/>
      <c r="F17" s="134"/>
      <c r="G17" s="45">
        <v>470000</v>
      </c>
      <c r="H17" s="34"/>
      <c r="I17" s="45">
        <v>267503</v>
      </c>
      <c r="J17" s="34"/>
      <c r="K17" s="45">
        <v>47000</v>
      </c>
      <c r="L17" s="34"/>
      <c r="M17" s="45">
        <v>20000</v>
      </c>
      <c r="N17" s="34"/>
      <c r="O17" s="45">
        <v>3472549</v>
      </c>
      <c r="P17" s="34"/>
      <c r="Q17" s="45">
        <f>SUM(G17:O17)</f>
        <v>4277052</v>
      </c>
    </row>
    <row r="18" spans="1:17" ht="21" customHeight="1" x14ac:dyDescent="0.5">
      <c r="A18" s="47" t="s">
        <v>156</v>
      </c>
      <c r="B18" s="47"/>
      <c r="C18" s="47"/>
      <c r="D18" s="57"/>
      <c r="E18" s="170">
        <v>14</v>
      </c>
      <c r="F18" s="134"/>
      <c r="G18" s="45" t="s">
        <v>170</v>
      </c>
      <c r="H18" s="34"/>
      <c r="I18" s="45" t="s">
        <v>170</v>
      </c>
      <c r="J18" s="34"/>
      <c r="K18" s="45" t="s">
        <v>170</v>
      </c>
      <c r="L18" s="34"/>
      <c r="M18" s="45" t="s">
        <v>170</v>
      </c>
      <c r="N18" s="34"/>
      <c r="O18" s="45">
        <v>-658000</v>
      </c>
      <c r="P18" s="34"/>
      <c r="Q18" s="45">
        <f>SUM(G18:O18)</f>
        <v>-658000</v>
      </c>
    </row>
    <row r="19" spans="1:17" ht="21" customHeight="1" x14ac:dyDescent="0.5">
      <c r="A19" s="47" t="s">
        <v>79</v>
      </c>
      <c r="B19" s="47"/>
      <c r="C19" s="47"/>
      <c r="D19" s="57"/>
      <c r="F19" s="135"/>
      <c r="G19" s="42">
        <v>0</v>
      </c>
      <c r="H19" s="34"/>
      <c r="I19" s="42">
        <v>0</v>
      </c>
      <c r="J19" s="34"/>
      <c r="K19" s="42">
        <v>0</v>
      </c>
      <c r="L19" s="34"/>
      <c r="M19" s="42">
        <v>0</v>
      </c>
      <c r="N19" s="34"/>
      <c r="O19" s="42">
        <v>593808</v>
      </c>
      <c r="P19" s="34"/>
      <c r="Q19" s="42">
        <f>SUM(G19:O19)</f>
        <v>593808</v>
      </c>
    </row>
    <row r="20" spans="1:17" s="47" customFormat="1" ht="8.1" customHeight="1" x14ac:dyDescent="0.5">
      <c r="F20" s="69"/>
      <c r="G20" s="45"/>
      <c r="H20" s="34"/>
      <c r="I20" s="45"/>
      <c r="J20" s="34"/>
      <c r="K20" s="45"/>
      <c r="L20" s="34"/>
      <c r="M20" s="45"/>
      <c r="N20" s="34"/>
      <c r="O20" s="45"/>
      <c r="P20" s="34"/>
      <c r="Q20" s="45"/>
    </row>
    <row r="21" spans="1:17" ht="21" customHeight="1" thickBot="1" x14ac:dyDescent="0.55000000000000004">
      <c r="A21" s="68" t="s">
        <v>168</v>
      </c>
      <c r="B21" s="47"/>
      <c r="C21" s="47"/>
      <c r="D21" s="57"/>
      <c r="E21" s="7"/>
      <c r="G21" s="40">
        <f>SUM(G17:G19)</f>
        <v>470000</v>
      </c>
      <c r="H21" s="34"/>
      <c r="I21" s="40">
        <f>SUM(I17:I19)</f>
        <v>267503</v>
      </c>
      <c r="J21" s="34"/>
      <c r="K21" s="40">
        <f>SUM(K17:K19)</f>
        <v>47000</v>
      </c>
      <c r="L21" s="34"/>
      <c r="M21" s="40">
        <f>SUM(M17:M19)</f>
        <v>20000</v>
      </c>
      <c r="N21" s="34"/>
      <c r="O21" s="40">
        <f>SUM(O17:O19)</f>
        <v>3408357</v>
      </c>
      <c r="P21" s="34"/>
      <c r="Q21" s="40">
        <f>SUM(Q17:Q19)</f>
        <v>4212860</v>
      </c>
    </row>
    <row r="22" spans="1:17" ht="21" customHeight="1" thickTop="1" x14ac:dyDescent="0.5"/>
    <row r="23" spans="1:17" ht="21" customHeight="1" x14ac:dyDescent="0.5"/>
    <row r="24" spans="1:17" ht="21" customHeight="1" x14ac:dyDescent="0.5"/>
    <row r="25" spans="1:17" ht="21" customHeight="1" x14ac:dyDescent="0.5"/>
    <row r="26" spans="1:17" ht="21" customHeight="1" x14ac:dyDescent="0.5"/>
    <row r="27" spans="1:17" ht="18.75" customHeight="1" x14ac:dyDescent="0.5"/>
    <row r="28" spans="1:17" ht="21.95" customHeight="1" x14ac:dyDescent="0.5">
      <c r="A28" s="118" t="str">
        <f>'8'!A29</f>
        <v>หมายเหตุประกอบข้อมูลทางการเงินเป็นส่วนหนึ่งของข้อมูลทางการเงินระหว่างกาลนี้</v>
      </c>
      <c r="B28" s="118"/>
      <c r="C28" s="118"/>
      <c r="D28" s="118"/>
      <c r="E28" s="118"/>
      <c r="F28" s="131"/>
      <c r="G28" s="103"/>
      <c r="H28" s="103"/>
      <c r="I28" s="103"/>
      <c r="J28" s="132"/>
      <c r="K28" s="103"/>
      <c r="L28" s="119"/>
      <c r="M28" s="119"/>
      <c r="N28" s="119"/>
      <c r="O28" s="119"/>
      <c r="P28" s="119"/>
      <c r="Q28" s="119"/>
    </row>
  </sheetData>
  <mergeCells count="3">
    <mergeCell ref="G5:Q5"/>
    <mergeCell ref="K6:O6"/>
    <mergeCell ref="K7:M7"/>
  </mergeCells>
  <pageMargins left="1" right="1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BCF64-CBB8-49A9-99EB-ACCACD337B86}">
  <dimension ref="A1:M94"/>
  <sheetViews>
    <sheetView zoomScale="110" zoomScaleNormal="110" zoomScaleSheetLayoutView="85" workbookViewId="0"/>
  </sheetViews>
  <sheetFormatPr defaultColWidth="9.140625" defaultRowHeight="21.75" customHeight="1" x14ac:dyDescent="0.5"/>
  <cols>
    <col min="1" max="3" width="1.42578125" style="172" customWidth="1"/>
    <col min="4" max="4" width="30.7109375" style="172" customWidth="1"/>
    <col min="5" max="5" width="7.7109375" style="175" customWidth="1"/>
    <col min="6" max="6" width="0.85546875" style="172" customWidth="1"/>
    <col min="7" max="7" width="14.28515625" style="164" customWidth="1"/>
    <col min="8" max="8" width="0.85546875" style="164" customWidth="1"/>
    <col min="9" max="9" width="14.28515625" style="164" customWidth="1"/>
    <col min="10" max="10" width="0.85546875" style="164" customWidth="1"/>
    <col min="11" max="11" width="14.28515625" style="164" customWidth="1"/>
    <col min="12" max="12" width="0.85546875" style="171" customWidth="1"/>
    <col min="13" max="13" width="14.28515625" style="164" customWidth="1"/>
    <col min="14" max="16384" width="9.140625" style="172"/>
  </cols>
  <sheetData>
    <row r="1" spans="1:13" ht="21.75" customHeight="1" x14ac:dyDescent="0.5">
      <c r="A1" s="7" t="s">
        <v>0</v>
      </c>
      <c r="B1" s="89"/>
      <c r="C1" s="89"/>
      <c r="D1" s="89"/>
      <c r="E1" s="170"/>
      <c r="F1" s="89"/>
      <c r="G1" s="101"/>
    </row>
    <row r="2" spans="1:13" ht="21.75" customHeight="1" x14ac:dyDescent="0.5">
      <c r="A2" s="7" t="s">
        <v>110</v>
      </c>
      <c r="B2" s="89"/>
      <c r="C2" s="89"/>
      <c r="D2" s="89"/>
      <c r="E2" s="170"/>
      <c r="F2" s="89"/>
      <c r="G2" s="101"/>
    </row>
    <row r="3" spans="1:13" ht="21.75" customHeight="1" x14ac:dyDescent="0.5">
      <c r="A3" s="85" t="str">
        <f>'9'!A3</f>
        <v>สำหรับงวดหกเดือนสิ้นสุดวันที่ 30 มิถุนายน พ.ศ. 2566</v>
      </c>
      <c r="B3" s="118"/>
      <c r="C3" s="118"/>
      <c r="D3" s="118"/>
      <c r="E3" s="173"/>
      <c r="F3" s="118"/>
      <c r="G3" s="119"/>
      <c r="H3" s="169"/>
      <c r="I3" s="169"/>
      <c r="J3" s="169"/>
      <c r="K3" s="169"/>
      <c r="L3" s="174"/>
      <c r="M3" s="169"/>
    </row>
    <row r="4" spans="1:13" ht="18.95" customHeight="1" x14ac:dyDescent="0.5"/>
    <row r="5" spans="1:13" ht="18.95" customHeight="1" x14ac:dyDescent="0.5">
      <c r="G5" s="247" t="s">
        <v>2</v>
      </c>
      <c r="H5" s="247"/>
      <c r="I5" s="247"/>
      <c r="K5" s="247" t="s">
        <v>3</v>
      </c>
      <c r="L5" s="247"/>
      <c r="M5" s="247"/>
    </row>
    <row r="6" spans="1:13" ht="18.95" customHeight="1" x14ac:dyDescent="0.5">
      <c r="A6" s="176"/>
      <c r="E6" s="177"/>
      <c r="F6" s="177"/>
      <c r="G6" s="127" t="s">
        <v>4</v>
      </c>
      <c r="H6" s="127"/>
      <c r="I6" s="127" t="s">
        <v>4</v>
      </c>
      <c r="J6" s="127"/>
      <c r="K6" s="127" t="s">
        <v>4</v>
      </c>
      <c r="L6" s="127"/>
      <c r="M6" s="127" t="s">
        <v>4</v>
      </c>
    </row>
    <row r="7" spans="1:13" ht="18.95" customHeight="1" x14ac:dyDescent="0.5">
      <c r="A7" s="176"/>
      <c r="E7" s="177"/>
      <c r="F7" s="177"/>
      <c r="G7" s="202" t="s">
        <v>166</v>
      </c>
      <c r="H7" s="127"/>
      <c r="I7" s="202" t="s">
        <v>166</v>
      </c>
      <c r="J7" s="127"/>
      <c r="K7" s="202" t="s">
        <v>166</v>
      </c>
      <c r="L7" s="127"/>
      <c r="M7" s="202" t="s">
        <v>166</v>
      </c>
    </row>
    <row r="8" spans="1:13" ht="18.95" customHeight="1" x14ac:dyDescent="0.5">
      <c r="G8" s="127" t="s">
        <v>146</v>
      </c>
      <c r="H8" s="127"/>
      <c r="I8" s="127" t="s">
        <v>7</v>
      </c>
      <c r="J8" s="127"/>
      <c r="K8" s="127" t="s">
        <v>146</v>
      </c>
      <c r="L8" s="127"/>
      <c r="M8" s="127" t="s">
        <v>7</v>
      </c>
    </row>
    <row r="9" spans="1:13" ht="18.95" customHeight="1" x14ac:dyDescent="0.5">
      <c r="E9" s="183"/>
      <c r="G9" s="193" t="s">
        <v>111</v>
      </c>
      <c r="I9" s="193" t="s">
        <v>111</v>
      </c>
      <c r="J9" s="127"/>
      <c r="K9" s="193" t="s">
        <v>111</v>
      </c>
      <c r="L9" s="127"/>
      <c r="M9" s="193" t="s">
        <v>111</v>
      </c>
    </row>
    <row r="10" spans="1:13" ht="18.95" customHeight="1" x14ac:dyDescent="0.5">
      <c r="A10" s="176" t="s">
        <v>112</v>
      </c>
      <c r="G10" s="136"/>
      <c r="K10" s="136"/>
    </row>
    <row r="11" spans="1:13" ht="18.95" customHeight="1" x14ac:dyDescent="0.5">
      <c r="A11" s="172" t="s">
        <v>72</v>
      </c>
      <c r="G11" s="137">
        <f>'6-7 (6 month)'!G27</f>
        <v>810127</v>
      </c>
      <c r="H11" s="138"/>
      <c r="I11" s="221">
        <v>1064351</v>
      </c>
      <c r="J11" s="221"/>
      <c r="K11" s="222">
        <f>'6-7 (6 month)'!K27</f>
        <v>732572</v>
      </c>
      <c r="L11" s="223"/>
      <c r="M11" s="221">
        <v>937947</v>
      </c>
    </row>
    <row r="12" spans="1:13" ht="18.95" customHeight="1" x14ac:dyDescent="0.5">
      <c r="A12" s="172" t="s">
        <v>113</v>
      </c>
      <c r="G12" s="137"/>
      <c r="H12" s="138"/>
      <c r="I12" s="138"/>
      <c r="J12" s="138"/>
      <c r="K12" s="140"/>
      <c r="L12" s="139"/>
      <c r="M12" s="139"/>
    </row>
    <row r="13" spans="1:13" ht="18.95" customHeight="1" x14ac:dyDescent="0.5">
      <c r="B13" s="172" t="s">
        <v>175</v>
      </c>
      <c r="G13" s="137"/>
      <c r="H13" s="138"/>
      <c r="I13" s="138"/>
      <c r="J13" s="138"/>
      <c r="K13" s="140"/>
      <c r="L13" s="139"/>
      <c r="M13" s="139"/>
    </row>
    <row r="14" spans="1:13" ht="18.95" customHeight="1" x14ac:dyDescent="0.5">
      <c r="C14" s="172" t="s">
        <v>114</v>
      </c>
      <c r="G14" s="137">
        <v>499</v>
      </c>
      <c r="H14" s="138"/>
      <c r="I14" s="221">
        <v>-13542</v>
      </c>
      <c r="J14" s="221"/>
      <c r="K14" s="224">
        <v>499</v>
      </c>
      <c r="L14" s="223"/>
      <c r="M14" s="223">
        <v>-13542</v>
      </c>
    </row>
    <row r="15" spans="1:13" ht="18.95" customHeight="1" x14ac:dyDescent="0.5">
      <c r="B15" s="172" t="s">
        <v>176</v>
      </c>
      <c r="G15" s="137">
        <v>13623</v>
      </c>
      <c r="H15" s="138"/>
      <c r="I15" s="221">
        <v>17298</v>
      </c>
      <c r="J15" s="221"/>
      <c r="K15" s="224">
        <v>13623</v>
      </c>
      <c r="L15" s="223"/>
      <c r="M15" s="223">
        <v>17298</v>
      </c>
    </row>
    <row r="16" spans="1:13" ht="18.95" customHeight="1" x14ac:dyDescent="0.5">
      <c r="B16" s="172" t="s">
        <v>173</v>
      </c>
      <c r="G16" s="140">
        <v>1749</v>
      </c>
      <c r="H16" s="138"/>
      <c r="I16" s="223">
        <v>-1309</v>
      </c>
      <c r="J16" s="221"/>
      <c r="K16" s="224">
        <v>0</v>
      </c>
      <c r="L16" s="223"/>
      <c r="M16" s="223">
        <v>0</v>
      </c>
    </row>
    <row r="17" spans="1:13" ht="18.95" customHeight="1" x14ac:dyDescent="0.5">
      <c r="B17" s="179" t="s">
        <v>115</v>
      </c>
      <c r="C17" s="179"/>
      <c r="G17" s="137">
        <v>111085</v>
      </c>
      <c r="H17" s="138"/>
      <c r="I17" s="221">
        <v>114500</v>
      </c>
      <c r="J17" s="221"/>
      <c r="K17" s="222">
        <v>89019</v>
      </c>
      <c r="L17" s="223"/>
      <c r="M17" s="221">
        <v>92154</v>
      </c>
    </row>
    <row r="18" spans="1:13" ht="18.95" customHeight="1" x14ac:dyDescent="0.5">
      <c r="B18" s="179" t="s">
        <v>116</v>
      </c>
      <c r="C18" s="179"/>
      <c r="G18" s="137">
        <v>-6695</v>
      </c>
      <c r="H18" s="138"/>
      <c r="I18" s="221">
        <v>-6387</v>
      </c>
      <c r="J18" s="221"/>
      <c r="K18" s="224">
        <v>-6695</v>
      </c>
      <c r="L18" s="223"/>
      <c r="M18" s="225">
        <v>-9202</v>
      </c>
    </row>
    <row r="19" spans="1:13" ht="18.95" customHeight="1" x14ac:dyDescent="0.5">
      <c r="B19" s="179" t="s">
        <v>117</v>
      </c>
      <c r="C19" s="179"/>
      <c r="G19" s="137">
        <v>1663</v>
      </c>
      <c r="H19" s="138"/>
      <c r="I19" s="221">
        <v>1876</v>
      </c>
      <c r="J19" s="221"/>
      <c r="K19" s="224">
        <v>1663</v>
      </c>
      <c r="L19" s="223"/>
      <c r="M19" s="223">
        <v>1876</v>
      </c>
    </row>
    <row r="20" spans="1:13" ht="18.95" customHeight="1" x14ac:dyDescent="0.5">
      <c r="B20" s="179" t="s">
        <v>174</v>
      </c>
      <c r="C20" s="179"/>
      <c r="G20" s="140">
        <v>371</v>
      </c>
      <c r="H20" s="138"/>
      <c r="I20" s="223">
        <v>-7516</v>
      </c>
      <c r="J20" s="221"/>
      <c r="K20" s="224">
        <v>-5627</v>
      </c>
      <c r="L20" s="223"/>
      <c r="M20" s="223">
        <v>-6346</v>
      </c>
    </row>
    <row r="21" spans="1:13" ht="18.95" customHeight="1" x14ac:dyDescent="0.5">
      <c r="B21" s="179" t="s">
        <v>43</v>
      </c>
      <c r="C21" s="179"/>
      <c r="G21" s="141">
        <v>9803</v>
      </c>
      <c r="H21" s="138"/>
      <c r="I21" s="226">
        <v>26755</v>
      </c>
      <c r="J21" s="221"/>
      <c r="K21" s="224">
        <v>9803</v>
      </c>
      <c r="L21" s="227"/>
      <c r="M21" s="223">
        <v>26755</v>
      </c>
    </row>
    <row r="22" spans="1:13" ht="18.95" customHeight="1" x14ac:dyDescent="0.5">
      <c r="B22" s="172" t="s">
        <v>118</v>
      </c>
      <c r="G22" s="141">
        <v>-2012</v>
      </c>
      <c r="H22" s="138"/>
      <c r="I22" s="226">
        <v>-747</v>
      </c>
      <c r="J22" s="221"/>
      <c r="K22" s="228">
        <v>-5478</v>
      </c>
      <c r="L22" s="223"/>
      <c r="M22" s="227">
        <v>-728</v>
      </c>
    </row>
    <row r="23" spans="1:13" ht="18.95" customHeight="1" x14ac:dyDescent="0.5">
      <c r="B23" s="172" t="s">
        <v>148</v>
      </c>
      <c r="G23" s="145">
        <v>2474</v>
      </c>
      <c r="H23" s="138"/>
      <c r="I23" s="229">
        <v>2441</v>
      </c>
      <c r="J23" s="221"/>
      <c r="K23" s="230" t="s">
        <v>170</v>
      </c>
      <c r="L23" s="223"/>
      <c r="M23" s="231">
        <v>0</v>
      </c>
    </row>
    <row r="24" spans="1:13" ht="6" customHeight="1" x14ac:dyDescent="0.5">
      <c r="G24" s="149"/>
      <c r="H24" s="150"/>
      <c r="I24" s="151"/>
      <c r="J24" s="151"/>
      <c r="K24" s="149"/>
      <c r="L24" s="152"/>
      <c r="M24" s="151"/>
    </row>
    <row r="25" spans="1:13" ht="18.95" customHeight="1" x14ac:dyDescent="0.5">
      <c r="A25" s="172" t="s">
        <v>120</v>
      </c>
      <c r="G25" s="140">
        <f>SUM(G11:G23)</f>
        <v>942687</v>
      </c>
      <c r="H25" s="138"/>
      <c r="I25" s="139">
        <f>SUM(I11:I23)</f>
        <v>1197720</v>
      </c>
      <c r="J25" s="139"/>
      <c r="K25" s="140">
        <f>SUM(K11:K23)</f>
        <v>829379</v>
      </c>
      <c r="L25" s="153"/>
      <c r="M25" s="139">
        <f>SUM(M11:M23)</f>
        <v>1046212</v>
      </c>
    </row>
    <row r="26" spans="1:13" ht="18.95" customHeight="1" x14ac:dyDescent="0.5">
      <c r="C26" s="172" t="s">
        <v>121</v>
      </c>
      <c r="G26" s="140"/>
      <c r="H26" s="138"/>
      <c r="I26" s="139"/>
      <c r="J26" s="139"/>
      <c r="K26" s="140"/>
      <c r="L26" s="153"/>
      <c r="M26" s="139"/>
    </row>
    <row r="27" spans="1:13" ht="18.95" customHeight="1" x14ac:dyDescent="0.5">
      <c r="C27" s="180" t="s">
        <v>122</v>
      </c>
      <c r="G27" s="137">
        <v>72444</v>
      </c>
      <c r="H27" s="138"/>
      <c r="I27" s="221">
        <v>-136566</v>
      </c>
      <c r="J27" s="221"/>
      <c r="K27" s="222">
        <v>426</v>
      </c>
      <c r="L27" s="232"/>
      <c r="M27" s="221">
        <v>-73557</v>
      </c>
    </row>
    <row r="28" spans="1:13" ht="18.95" customHeight="1" x14ac:dyDescent="0.5">
      <c r="C28" s="180" t="s">
        <v>123</v>
      </c>
      <c r="G28" s="137">
        <v>-244226</v>
      </c>
      <c r="H28" s="138"/>
      <c r="I28" s="221">
        <v>-162438</v>
      </c>
      <c r="J28" s="221"/>
      <c r="K28" s="222">
        <v>-216382</v>
      </c>
      <c r="L28" s="232"/>
      <c r="M28" s="221">
        <v>-193906</v>
      </c>
    </row>
    <row r="29" spans="1:13" ht="18.95" customHeight="1" x14ac:dyDescent="0.5">
      <c r="C29" s="180" t="s">
        <v>124</v>
      </c>
      <c r="G29" s="137">
        <v>-5770</v>
      </c>
      <c r="H29" s="138"/>
      <c r="I29" s="221">
        <v>875</v>
      </c>
      <c r="J29" s="221"/>
      <c r="K29" s="222">
        <v>-5770</v>
      </c>
      <c r="L29" s="232"/>
      <c r="M29" s="221">
        <v>875</v>
      </c>
    </row>
    <row r="30" spans="1:13" ht="18.95" customHeight="1" x14ac:dyDescent="0.5">
      <c r="C30" s="180" t="s">
        <v>125</v>
      </c>
      <c r="G30" s="137">
        <v>8297</v>
      </c>
      <c r="H30" s="138"/>
      <c r="I30" s="221">
        <v>6372</v>
      </c>
      <c r="J30" s="221"/>
      <c r="K30" s="222">
        <v>9004</v>
      </c>
      <c r="L30" s="232"/>
      <c r="M30" s="221">
        <v>-2476</v>
      </c>
    </row>
    <row r="31" spans="1:13" ht="18.95" customHeight="1" x14ac:dyDescent="0.5">
      <c r="C31" s="180" t="s">
        <v>126</v>
      </c>
      <c r="G31" s="137">
        <v>2884</v>
      </c>
      <c r="H31" s="138"/>
      <c r="I31" s="221">
        <v>-7128</v>
      </c>
      <c r="J31" s="221"/>
      <c r="K31" s="222">
        <v>-4380</v>
      </c>
      <c r="L31" s="232"/>
      <c r="M31" s="221">
        <v>0</v>
      </c>
    </row>
    <row r="32" spans="1:13" ht="18.95" customHeight="1" x14ac:dyDescent="0.5">
      <c r="C32" s="180" t="s">
        <v>127</v>
      </c>
      <c r="G32" s="137">
        <v>9959</v>
      </c>
      <c r="H32" s="138"/>
      <c r="I32" s="221">
        <v>107566</v>
      </c>
      <c r="J32" s="221"/>
      <c r="K32" s="222">
        <v>37462</v>
      </c>
      <c r="L32" s="232"/>
      <c r="M32" s="221">
        <v>103338</v>
      </c>
    </row>
    <row r="33" spans="1:13" ht="18.95" customHeight="1" x14ac:dyDescent="0.5">
      <c r="C33" s="180" t="s">
        <v>128</v>
      </c>
      <c r="G33" s="137">
        <v>26222</v>
      </c>
      <c r="H33" s="138"/>
      <c r="I33" s="221">
        <v>23623</v>
      </c>
      <c r="J33" s="221"/>
      <c r="K33" s="222">
        <v>26222</v>
      </c>
      <c r="L33" s="232"/>
      <c r="M33" s="221">
        <v>23623</v>
      </c>
    </row>
    <row r="34" spans="1:13" ht="18.95" customHeight="1" x14ac:dyDescent="0.5">
      <c r="C34" s="180" t="s">
        <v>129</v>
      </c>
      <c r="G34" s="141">
        <v>-18343</v>
      </c>
      <c r="H34" s="142"/>
      <c r="I34" s="226">
        <v>21978</v>
      </c>
      <c r="J34" s="226"/>
      <c r="K34" s="233">
        <v>-16204</v>
      </c>
      <c r="L34" s="234"/>
      <c r="M34" s="226">
        <v>21262</v>
      </c>
    </row>
    <row r="35" spans="1:13" ht="18.95" customHeight="1" x14ac:dyDescent="0.5">
      <c r="C35" s="180" t="s">
        <v>130</v>
      </c>
      <c r="G35" s="147" t="s">
        <v>170</v>
      </c>
      <c r="H35" s="138"/>
      <c r="I35" s="229">
        <v>-69634</v>
      </c>
      <c r="J35" s="221"/>
      <c r="K35" s="230" t="s">
        <v>170</v>
      </c>
      <c r="L35" s="232"/>
      <c r="M35" s="229">
        <v>-69634</v>
      </c>
    </row>
    <row r="36" spans="1:13" ht="6" customHeight="1" x14ac:dyDescent="0.5">
      <c r="G36" s="141"/>
      <c r="H36" s="138"/>
      <c r="I36" s="142"/>
      <c r="J36" s="142"/>
      <c r="K36" s="141"/>
      <c r="L36" s="153"/>
      <c r="M36" s="142"/>
    </row>
    <row r="37" spans="1:13" ht="18.95" customHeight="1" x14ac:dyDescent="0.5">
      <c r="A37" s="172" t="s">
        <v>131</v>
      </c>
      <c r="B37" s="181"/>
      <c r="D37" s="179"/>
      <c r="G37" s="141">
        <f>SUM(G25:G35)</f>
        <v>794154</v>
      </c>
      <c r="H37" s="138"/>
      <c r="I37" s="142">
        <f>SUM(I25:I35)</f>
        <v>982368</v>
      </c>
      <c r="J37" s="142"/>
      <c r="K37" s="141">
        <f>SUM(K25:K35)</f>
        <v>659757</v>
      </c>
      <c r="L37" s="153"/>
      <c r="M37" s="142">
        <f>SUM(M25:M35)</f>
        <v>855737</v>
      </c>
    </row>
    <row r="38" spans="1:13" ht="18.95" customHeight="1" x14ac:dyDescent="0.5">
      <c r="A38" s="182"/>
      <c r="B38" s="182" t="s">
        <v>132</v>
      </c>
      <c r="G38" s="147">
        <v>-104904</v>
      </c>
      <c r="H38" s="138"/>
      <c r="I38" s="231">
        <v>-82206</v>
      </c>
      <c r="J38" s="223"/>
      <c r="K38" s="230">
        <v>-99681</v>
      </c>
      <c r="L38" s="232"/>
      <c r="M38" s="231">
        <v>-58441</v>
      </c>
    </row>
    <row r="39" spans="1:13" ht="6" customHeight="1" x14ac:dyDescent="0.5">
      <c r="G39" s="141"/>
      <c r="H39" s="138"/>
      <c r="I39" s="142"/>
      <c r="J39" s="142"/>
      <c r="K39" s="141"/>
      <c r="L39" s="153"/>
      <c r="M39" s="142"/>
    </row>
    <row r="40" spans="1:13" s="176" customFormat="1" ht="18.95" customHeight="1" x14ac:dyDescent="0.5">
      <c r="A40" s="176" t="s">
        <v>158</v>
      </c>
      <c r="E40" s="183"/>
      <c r="G40" s="147">
        <f>SUM(G37:G38)</f>
        <v>689250</v>
      </c>
      <c r="H40" s="154"/>
      <c r="I40" s="148">
        <f>SUM(I37:I38)</f>
        <v>900162</v>
      </c>
      <c r="J40" s="143"/>
      <c r="K40" s="147">
        <f>SUM(K37:K38)</f>
        <v>560076</v>
      </c>
      <c r="L40" s="153"/>
      <c r="M40" s="148">
        <f>SUM(M37:M38)</f>
        <v>797296</v>
      </c>
    </row>
    <row r="41" spans="1:13" s="176" customFormat="1" ht="18.95" customHeight="1" x14ac:dyDescent="0.5">
      <c r="E41" s="183"/>
      <c r="G41" s="165"/>
      <c r="H41" s="154"/>
      <c r="I41" s="165"/>
      <c r="J41" s="143"/>
      <c r="K41" s="165"/>
      <c r="L41" s="153"/>
      <c r="M41" s="165"/>
    </row>
    <row r="42" spans="1:13" s="176" customFormat="1" ht="18.95" customHeight="1" x14ac:dyDescent="0.5">
      <c r="E42" s="183"/>
      <c r="G42" s="165"/>
      <c r="H42" s="154"/>
      <c r="I42" s="165"/>
      <c r="J42" s="143"/>
      <c r="K42" s="165"/>
      <c r="L42" s="153"/>
      <c r="M42" s="165"/>
    </row>
    <row r="43" spans="1:13" s="176" customFormat="1" ht="18.95" customHeight="1" x14ac:dyDescent="0.5">
      <c r="E43" s="183"/>
      <c r="G43" s="165"/>
      <c r="H43" s="154"/>
      <c r="I43" s="165"/>
      <c r="J43" s="143"/>
      <c r="K43" s="165"/>
      <c r="L43" s="153"/>
      <c r="M43" s="165"/>
    </row>
    <row r="44" spans="1:13" s="176" customFormat="1" ht="18.95" customHeight="1" x14ac:dyDescent="0.5">
      <c r="E44" s="183"/>
      <c r="G44" s="165"/>
      <c r="H44" s="154"/>
      <c r="I44" s="165"/>
      <c r="J44" s="143"/>
      <c r="K44" s="165"/>
      <c r="L44" s="153"/>
      <c r="M44" s="165"/>
    </row>
    <row r="45" spans="1:13" s="176" customFormat="1" ht="18.95" customHeight="1" x14ac:dyDescent="0.5">
      <c r="E45" s="183"/>
      <c r="G45" s="165"/>
      <c r="H45" s="184"/>
      <c r="I45" s="165"/>
      <c r="J45" s="165"/>
      <c r="K45" s="165"/>
      <c r="L45" s="171"/>
      <c r="M45" s="165"/>
    </row>
    <row r="46" spans="1:13" s="176" customFormat="1" ht="8.25" customHeight="1" x14ac:dyDescent="0.5">
      <c r="E46" s="183"/>
      <c r="G46" s="165"/>
      <c r="H46" s="184"/>
      <c r="I46" s="165"/>
      <c r="J46" s="165"/>
      <c r="K46" s="165"/>
      <c r="L46" s="171"/>
      <c r="M46" s="165"/>
    </row>
    <row r="47" spans="1:13" s="176" customFormat="1" ht="21.95" customHeight="1" x14ac:dyDescent="0.5">
      <c r="A47" s="118" t="str">
        <f>'9'!A28</f>
        <v>หมายเหตุประกอบข้อมูลทางการเงินเป็นส่วนหนึ่งของข้อมูลทางการเงินระหว่างกาลนี้</v>
      </c>
      <c r="B47" s="85"/>
      <c r="C47" s="85"/>
      <c r="D47" s="85"/>
      <c r="E47" s="185"/>
      <c r="F47" s="186"/>
      <c r="G47" s="163"/>
      <c r="H47" s="187"/>
      <c r="I47" s="163"/>
      <c r="J47" s="163"/>
      <c r="K47" s="163"/>
      <c r="L47" s="174"/>
      <c r="M47" s="163"/>
    </row>
    <row r="48" spans="1:13" ht="21.75" customHeight="1" x14ac:dyDescent="0.5">
      <c r="A48" s="7" t="s">
        <v>0</v>
      </c>
      <c r="B48" s="89"/>
      <c r="C48" s="89"/>
      <c r="D48" s="89"/>
      <c r="E48" s="170"/>
    </row>
    <row r="49" spans="1:13" ht="21.75" customHeight="1" x14ac:dyDescent="0.5">
      <c r="A49" s="7" t="s">
        <v>133</v>
      </c>
      <c r="B49" s="89"/>
      <c r="C49" s="89"/>
      <c r="D49" s="89"/>
      <c r="E49" s="170"/>
    </row>
    <row r="50" spans="1:13" ht="21.75" customHeight="1" x14ac:dyDescent="0.5">
      <c r="A50" s="85" t="str">
        <f>A3</f>
        <v>สำหรับงวดหกเดือนสิ้นสุดวันที่ 30 มิถุนายน พ.ศ. 2566</v>
      </c>
      <c r="B50" s="118"/>
      <c r="C50" s="118"/>
      <c r="D50" s="118"/>
      <c r="E50" s="173"/>
      <c r="F50" s="188"/>
      <c r="G50" s="169"/>
      <c r="H50" s="169"/>
      <c r="I50" s="169"/>
      <c r="J50" s="169"/>
      <c r="K50" s="169"/>
      <c r="L50" s="174"/>
      <c r="M50" s="169"/>
    </row>
    <row r="51" spans="1:13" ht="18.95" customHeight="1" x14ac:dyDescent="0.5"/>
    <row r="52" spans="1:13" ht="18.95" customHeight="1" x14ac:dyDescent="0.5">
      <c r="G52" s="247" t="s">
        <v>2</v>
      </c>
      <c r="H52" s="247"/>
      <c r="I52" s="247"/>
      <c r="K52" s="247" t="s">
        <v>3</v>
      </c>
      <c r="L52" s="247"/>
      <c r="M52" s="247"/>
    </row>
    <row r="53" spans="1:13" ht="18.95" customHeight="1" x14ac:dyDescent="0.5">
      <c r="A53" s="176"/>
      <c r="E53" s="177"/>
      <c r="F53" s="177"/>
      <c r="G53" s="127" t="s">
        <v>4</v>
      </c>
      <c r="H53" s="189"/>
      <c r="I53" s="127" t="s">
        <v>4</v>
      </c>
      <c r="J53" s="189"/>
      <c r="K53" s="127" t="s">
        <v>4</v>
      </c>
      <c r="L53" s="127"/>
      <c r="M53" s="127" t="s">
        <v>4</v>
      </c>
    </row>
    <row r="54" spans="1:13" ht="18.95" customHeight="1" x14ac:dyDescent="0.5">
      <c r="A54" s="176"/>
      <c r="E54" s="177"/>
      <c r="F54" s="177"/>
      <c r="G54" s="202" t="s">
        <v>166</v>
      </c>
      <c r="H54" s="127"/>
      <c r="I54" s="202" t="s">
        <v>166</v>
      </c>
      <c r="J54" s="127"/>
      <c r="K54" s="202" t="s">
        <v>166</v>
      </c>
      <c r="L54" s="127"/>
      <c r="M54" s="202" t="s">
        <v>166</v>
      </c>
    </row>
    <row r="55" spans="1:13" ht="18.95" customHeight="1" x14ac:dyDescent="0.5">
      <c r="G55" s="127" t="s">
        <v>146</v>
      </c>
      <c r="H55" s="127"/>
      <c r="I55" s="127" t="s">
        <v>7</v>
      </c>
      <c r="J55" s="127"/>
      <c r="K55" s="127" t="s">
        <v>146</v>
      </c>
      <c r="L55" s="127"/>
      <c r="M55" s="127" t="s">
        <v>7</v>
      </c>
    </row>
    <row r="56" spans="1:13" ht="18.95" customHeight="1" x14ac:dyDescent="0.5">
      <c r="E56" s="178" t="s">
        <v>8</v>
      </c>
      <c r="G56" s="193" t="s">
        <v>111</v>
      </c>
      <c r="I56" s="193" t="s">
        <v>111</v>
      </c>
      <c r="J56" s="127"/>
      <c r="K56" s="193" t="s">
        <v>111</v>
      </c>
      <c r="L56" s="127"/>
      <c r="M56" s="193" t="s">
        <v>111</v>
      </c>
    </row>
    <row r="57" spans="1:13" ht="18.95" customHeight="1" x14ac:dyDescent="0.5">
      <c r="A57" s="176" t="s">
        <v>134</v>
      </c>
      <c r="G57" s="136"/>
      <c r="K57" s="136"/>
    </row>
    <row r="58" spans="1:13" ht="18.95" customHeight="1" x14ac:dyDescent="0.5">
      <c r="A58" s="172" t="s">
        <v>172</v>
      </c>
      <c r="G58" s="136">
        <v>-20000</v>
      </c>
      <c r="I58" s="165" t="s">
        <v>170</v>
      </c>
      <c r="J58" s="165"/>
      <c r="K58" s="239">
        <v>-20000</v>
      </c>
      <c r="L58" s="165"/>
      <c r="M58" s="165" t="s">
        <v>170</v>
      </c>
    </row>
    <row r="59" spans="1:13" ht="18.95" customHeight="1" x14ac:dyDescent="0.5">
      <c r="A59" s="172" t="s">
        <v>179</v>
      </c>
      <c r="G59" s="136">
        <v>80000</v>
      </c>
      <c r="I59" s="165" t="s">
        <v>170</v>
      </c>
      <c r="J59" s="165"/>
      <c r="K59" s="239">
        <v>80000</v>
      </c>
      <c r="L59" s="165"/>
      <c r="M59" s="165" t="s">
        <v>170</v>
      </c>
    </row>
    <row r="60" spans="1:13" ht="18.95" customHeight="1" x14ac:dyDescent="0.5">
      <c r="A60" s="179" t="s">
        <v>135</v>
      </c>
      <c r="C60" s="179"/>
      <c r="G60" s="137">
        <v>-298370</v>
      </c>
      <c r="H60" s="138"/>
      <c r="I60" s="221">
        <v>-54293</v>
      </c>
      <c r="J60" s="221"/>
      <c r="K60" s="224">
        <v>-281331</v>
      </c>
      <c r="L60" s="223"/>
      <c r="M60" s="223">
        <v>-51151</v>
      </c>
    </row>
    <row r="61" spans="1:13" ht="18.95" customHeight="1" x14ac:dyDescent="0.5">
      <c r="A61" s="179" t="s">
        <v>136</v>
      </c>
      <c r="C61" s="179"/>
      <c r="E61" s="172"/>
      <c r="G61" s="137">
        <v>8244</v>
      </c>
      <c r="H61" s="138"/>
      <c r="I61" s="221">
        <v>7284</v>
      </c>
      <c r="J61" s="221"/>
      <c r="K61" s="224">
        <v>6963</v>
      </c>
      <c r="L61" s="223"/>
      <c r="M61" s="223">
        <v>10099</v>
      </c>
    </row>
    <row r="62" spans="1:13" ht="18.95" customHeight="1" x14ac:dyDescent="0.5">
      <c r="A62" s="179" t="s">
        <v>137</v>
      </c>
      <c r="C62" s="179"/>
      <c r="E62" s="172"/>
      <c r="G62" s="140">
        <v>787</v>
      </c>
      <c r="H62" s="138"/>
      <c r="I62" s="223">
        <v>503</v>
      </c>
      <c r="J62" s="221"/>
      <c r="K62" s="224">
        <v>787</v>
      </c>
      <c r="L62" s="223"/>
      <c r="M62" s="223">
        <v>503</v>
      </c>
    </row>
    <row r="63" spans="1:13" ht="18.95" customHeight="1" x14ac:dyDescent="0.5">
      <c r="A63" s="172" t="s">
        <v>149</v>
      </c>
      <c r="G63" s="145">
        <v>1932</v>
      </c>
      <c r="H63" s="138"/>
      <c r="I63" s="229">
        <v>744</v>
      </c>
      <c r="J63" s="221"/>
      <c r="K63" s="230">
        <v>5398</v>
      </c>
      <c r="L63" s="227"/>
      <c r="M63" s="231">
        <v>725</v>
      </c>
    </row>
    <row r="64" spans="1:13" ht="6" customHeight="1" x14ac:dyDescent="0.5">
      <c r="E64" s="183"/>
      <c r="F64" s="176"/>
      <c r="G64" s="155"/>
      <c r="H64" s="154"/>
      <c r="I64" s="156"/>
      <c r="J64" s="156"/>
      <c r="K64" s="155"/>
      <c r="L64" s="157"/>
      <c r="M64" s="156"/>
    </row>
    <row r="65" spans="1:13" ht="18.95" customHeight="1" x14ac:dyDescent="0.5">
      <c r="A65" s="176" t="s">
        <v>138</v>
      </c>
      <c r="G65" s="145">
        <f>SUM(G58:G64)</f>
        <v>-227407</v>
      </c>
      <c r="H65" s="138"/>
      <c r="I65" s="146">
        <f>SUM(I59:I64)</f>
        <v>-45762</v>
      </c>
      <c r="J65" s="142"/>
      <c r="K65" s="145">
        <f>SUM(K58:K64)</f>
        <v>-208183</v>
      </c>
      <c r="L65" s="153"/>
      <c r="M65" s="146">
        <f>SUM(M59:M64)</f>
        <v>-39824</v>
      </c>
    </row>
    <row r="66" spans="1:13" ht="18.95" customHeight="1" x14ac:dyDescent="0.5">
      <c r="G66" s="137"/>
      <c r="H66" s="138"/>
      <c r="I66" s="138"/>
      <c r="J66" s="138"/>
      <c r="K66" s="137"/>
      <c r="L66" s="153"/>
      <c r="M66" s="138"/>
    </row>
    <row r="67" spans="1:13" ht="18.95" customHeight="1" x14ac:dyDescent="0.5">
      <c r="A67" s="176" t="s">
        <v>139</v>
      </c>
      <c r="G67" s="137"/>
      <c r="H67" s="138"/>
      <c r="I67" s="138"/>
      <c r="J67" s="138"/>
      <c r="K67" s="137"/>
      <c r="L67" s="153"/>
      <c r="M67" s="138"/>
    </row>
    <row r="68" spans="1:13" ht="18.95" customHeight="1" x14ac:dyDescent="0.5">
      <c r="A68" s="172" t="s">
        <v>140</v>
      </c>
      <c r="E68" s="190">
        <v>12</v>
      </c>
      <c r="G68" s="144">
        <v>-16956</v>
      </c>
      <c r="H68" s="138"/>
      <c r="I68" s="227">
        <v>-8570</v>
      </c>
      <c r="J68" s="221"/>
      <c r="K68" s="228" t="s">
        <v>170</v>
      </c>
      <c r="L68" s="227"/>
      <c r="M68" s="227">
        <v>0</v>
      </c>
    </row>
    <row r="69" spans="1:13" ht="18.95" customHeight="1" x14ac:dyDescent="0.5">
      <c r="A69" s="172" t="s">
        <v>156</v>
      </c>
      <c r="E69" s="190">
        <v>14</v>
      </c>
      <c r="G69" s="144">
        <v>-658000</v>
      </c>
      <c r="H69" s="138"/>
      <c r="I69" s="227">
        <v>-376000</v>
      </c>
      <c r="J69" s="221"/>
      <c r="K69" s="228">
        <v>-658000</v>
      </c>
      <c r="L69" s="227"/>
      <c r="M69" s="227">
        <v>-376000</v>
      </c>
    </row>
    <row r="70" spans="1:13" ht="18.95" customHeight="1" x14ac:dyDescent="0.5">
      <c r="A70" s="172" t="s">
        <v>171</v>
      </c>
      <c r="E70" s="190">
        <v>14</v>
      </c>
      <c r="G70" s="144">
        <v>-36402</v>
      </c>
      <c r="H70" s="138"/>
      <c r="I70" s="227">
        <v>-25700</v>
      </c>
      <c r="J70" s="221"/>
      <c r="K70" s="228" t="s">
        <v>170</v>
      </c>
      <c r="L70" s="227"/>
      <c r="M70" s="227">
        <v>0</v>
      </c>
    </row>
    <row r="71" spans="1:13" ht="18.95" customHeight="1" x14ac:dyDescent="0.5">
      <c r="A71" s="172" t="s">
        <v>119</v>
      </c>
      <c r="G71" s="147">
        <v>-2380</v>
      </c>
      <c r="H71" s="142"/>
      <c r="I71" s="231">
        <v>-2278</v>
      </c>
      <c r="J71" s="226"/>
      <c r="K71" s="230" t="s">
        <v>170</v>
      </c>
      <c r="L71" s="227"/>
      <c r="M71" s="231">
        <v>0</v>
      </c>
    </row>
    <row r="72" spans="1:13" ht="6" customHeight="1" x14ac:dyDescent="0.5">
      <c r="E72" s="183"/>
      <c r="F72" s="176"/>
      <c r="G72" s="155"/>
      <c r="H72" s="154"/>
      <c r="I72" s="156"/>
      <c r="J72" s="156"/>
      <c r="K72" s="155"/>
      <c r="L72" s="157"/>
      <c r="M72" s="156"/>
    </row>
    <row r="73" spans="1:13" ht="18.95" customHeight="1" x14ac:dyDescent="0.5">
      <c r="A73" s="176" t="s">
        <v>141</v>
      </c>
      <c r="G73" s="145">
        <f>SUM(G68:G72)</f>
        <v>-713738</v>
      </c>
      <c r="H73" s="138"/>
      <c r="I73" s="146">
        <f>SUM(I68:I72)</f>
        <v>-412548</v>
      </c>
      <c r="J73" s="142"/>
      <c r="K73" s="145">
        <f>SUM(K68:K72)</f>
        <v>-658000</v>
      </c>
      <c r="L73" s="153"/>
      <c r="M73" s="146">
        <f>SUM(M68:M72)</f>
        <v>-376000</v>
      </c>
    </row>
    <row r="74" spans="1:13" ht="18.95" customHeight="1" x14ac:dyDescent="0.5">
      <c r="G74" s="137"/>
      <c r="H74" s="138"/>
      <c r="I74" s="138"/>
      <c r="J74" s="138"/>
      <c r="K74" s="137"/>
      <c r="L74" s="153"/>
      <c r="M74" s="138"/>
    </row>
    <row r="75" spans="1:13" ht="18.95" customHeight="1" x14ac:dyDescent="0.5">
      <c r="A75" s="176" t="s">
        <v>180</v>
      </c>
      <c r="B75" s="176"/>
      <c r="G75" s="137">
        <f>SUM(G40,G65,G73)</f>
        <v>-251895</v>
      </c>
      <c r="H75" s="138"/>
      <c r="I75" s="138">
        <f>SUM(I40,I65,I73)</f>
        <v>441852</v>
      </c>
      <c r="J75" s="138"/>
      <c r="K75" s="137">
        <f>SUM(K40,K65,K73)</f>
        <v>-306107</v>
      </c>
      <c r="L75" s="153"/>
      <c r="M75" s="138">
        <f>SUM(M40,M65,M73)</f>
        <v>381472</v>
      </c>
    </row>
    <row r="76" spans="1:13" ht="18.95" customHeight="1" x14ac:dyDescent="0.5">
      <c r="A76" s="172" t="s">
        <v>142</v>
      </c>
      <c r="G76" s="141">
        <v>1389431</v>
      </c>
      <c r="H76" s="142"/>
      <c r="I76" s="226">
        <v>679993</v>
      </c>
      <c r="J76" s="226"/>
      <c r="K76" s="228">
        <v>1287732</v>
      </c>
      <c r="L76" s="227"/>
      <c r="M76" s="227">
        <v>563210</v>
      </c>
    </row>
    <row r="77" spans="1:13" ht="18.95" customHeight="1" x14ac:dyDescent="0.5">
      <c r="A77" s="172" t="s">
        <v>162</v>
      </c>
      <c r="G77" s="141"/>
      <c r="H77" s="142"/>
      <c r="I77" s="142"/>
      <c r="J77" s="142"/>
      <c r="K77" s="144"/>
      <c r="L77" s="143"/>
      <c r="M77" s="143"/>
    </row>
    <row r="78" spans="1:13" ht="18.95" customHeight="1" x14ac:dyDescent="0.5">
      <c r="B78" s="172" t="s">
        <v>161</v>
      </c>
      <c r="G78" s="145">
        <v>-197</v>
      </c>
      <c r="H78" s="138"/>
      <c r="I78" s="229">
        <v>1339</v>
      </c>
      <c r="J78" s="226"/>
      <c r="K78" s="230" t="s">
        <v>170</v>
      </c>
      <c r="L78" s="227"/>
      <c r="M78" s="231">
        <v>0</v>
      </c>
    </row>
    <row r="79" spans="1:13" ht="6" customHeight="1" x14ac:dyDescent="0.5">
      <c r="E79" s="183"/>
      <c r="F79" s="176"/>
      <c r="G79" s="155"/>
      <c r="H79" s="154"/>
      <c r="I79" s="156"/>
      <c r="J79" s="156"/>
      <c r="K79" s="155"/>
      <c r="L79" s="157"/>
      <c r="M79" s="156"/>
    </row>
    <row r="80" spans="1:13" ht="18.95" customHeight="1" thickBot="1" x14ac:dyDescent="0.55000000000000004">
      <c r="A80" s="172" t="s">
        <v>143</v>
      </c>
      <c r="G80" s="158">
        <f>SUM(G75:G79)</f>
        <v>1137339</v>
      </c>
      <c r="H80" s="138"/>
      <c r="I80" s="159">
        <f>SUM(I75:I79)</f>
        <v>1123184</v>
      </c>
      <c r="J80" s="142"/>
      <c r="K80" s="158">
        <f>SUM(K75:K79)</f>
        <v>981625</v>
      </c>
      <c r="L80" s="153"/>
      <c r="M80" s="159">
        <f>SUM(M75:M79)</f>
        <v>944682</v>
      </c>
    </row>
    <row r="81" spans="1:13" ht="18.95" customHeight="1" thickTop="1" x14ac:dyDescent="0.5">
      <c r="G81" s="137"/>
      <c r="H81" s="138"/>
      <c r="I81" s="138"/>
      <c r="J81" s="138"/>
      <c r="K81" s="137"/>
      <c r="L81" s="153"/>
      <c r="M81" s="138"/>
    </row>
    <row r="82" spans="1:13" ht="18.95" customHeight="1" x14ac:dyDescent="0.5">
      <c r="A82" s="176" t="s">
        <v>144</v>
      </c>
      <c r="G82" s="137"/>
      <c r="H82" s="138"/>
      <c r="I82" s="138"/>
      <c r="J82" s="138"/>
      <c r="K82" s="137"/>
      <c r="L82" s="153"/>
      <c r="M82" s="138"/>
    </row>
    <row r="83" spans="1:13" ht="6" customHeight="1" x14ac:dyDescent="0.5">
      <c r="A83" s="176"/>
      <c r="G83" s="137"/>
      <c r="H83" s="138"/>
      <c r="I83" s="138"/>
      <c r="J83" s="138"/>
      <c r="K83" s="137"/>
      <c r="L83" s="153"/>
      <c r="M83" s="138"/>
    </row>
    <row r="84" spans="1:13" ht="18.95" customHeight="1" x14ac:dyDescent="0.5">
      <c r="A84" s="172" t="s">
        <v>163</v>
      </c>
      <c r="G84" s="137">
        <v>1402</v>
      </c>
      <c r="H84" s="138"/>
      <c r="I84" s="221">
        <v>1683</v>
      </c>
      <c r="J84" s="235"/>
      <c r="K84" s="222">
        <v>224</v>
      </c>
      <c r="L84" s="235"/>
      <c r="M84" s="236">
        <v>570</v>
      </c>
    </row>
    <row r="85" spans="1:13" ht="18.95" customHeight="1" x14ac:dyDescent="0.5">
      <c r="E85" s="191"/>
      <c r="G85" s="165"/>
      <c r="H85" s="165"/>
      <c r="I85" s="165"/>
      <c r="L85" s="164"/>
    </row>
    <row r="86" spans="1:13" ht="18.95" customHeight="1" x14ac:dyDescent="0.5">
      <c r="E86" s="191"/>
      <c r="G86" s="165"/>
      <c r="H86" s="165"/>
      <c r="I86" s="165"/>
      <c r="L86" s="164"/>
    </row>
    <row r="87" spans="1:13" ht="18.95" customHeight="1" x14ac:dyDescent="0.5">
      <c r="E87" s="191"/>
      <c r="G87" s="165"/>
      <c r="H87" s="165"/>
      <c r="I87" s="165"/>
      <c r="L87" s="164"/>
    </row>
    <row r="88" spans="1:13" ht="18.95" customHeight="1" x14ac:dyDescent="0.5">
      <c r="E88" s="191"/>
      <c r="G88" s="165"/>
      <c r="H88" s="165"/>
      <c r="I88" s="165"/>
      <c r="L88" s="164"/>
    </row>
    <row r="89" spans="1:13" ht="18.95" customHeight="1" x14ac:dyDescent="0.5">
      <c r="E89" s="191"/>
      <c r="G89" s="165"/>
      <c r="H89" s="165"/>
      <c r="I89" s="165"/>
      <c r="L89" s="164"/>
    </row>
    <row r="90" spans="1:13" ht="18.95" customHeight="1" x14ac:dyDescent="0.5">
      <c r="E90" s="191"/>
      <c r="G90" s="165"/>
      <c r="H90" s="165"/>
      <c r="I90" s="165"/>
      <c r="L90" s="164"/>
    </row>
    <row r="91" spans="1:13" ht="18.95" customHeight="1" x14ac:dyDescent="0.5">
      <c r="E91" s="191"/>
      <c r="G91" s="165"/>
      <c r="H91" s="165"/>
      <c r="I91" s="165"/>
      <c r="L91" s="164"/>
    </row>
    <row r="92" spans="1:13" ht="18.95" customHeight="1" x14ac:dyDescent="0.5">
      <c r="E92" s="191"/>
      <c r="G92" s="165"/>
      <c r="H92" s="165"/>
      <c r="I92" s="165"/>
      <c r="L92" s="164"/>
    </row>
    <row r="93" spans="1:13" ht="21" customHeight="1" x14ac:dyDescent="0.5">
      <c r="E93" s="191"/>
      <c r="G93" s="165"/>
      <c r="H93" s="165"/>
      <c r="I93" s="165"/>
      <c r="L93" s="164"/>
    </row>
    <row r="94" spans="1:13" ht="21.95" customHeight="1" x14ac:dyDescent="0.5">
      <c r="A94" s="118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188"/>
      <c r="C94" s="188"/>
      <c r="D94" s="188"/>
      <c r="E94" s="192"/>
      <c r="F94" s="188"/>
      <c r="G94" s="169"/>
      <c r="H94" s="169"/>
      <c r="I94" s="169"/>
      <c r="J94" s="169"/>
      <c r="K94" s="169"/>
      <c r="L94" s="174"/>
      <c r="M94" s="169"/>
    </row>
  </sheetData>
  <mergeCells count="4">
    <mergeCell ref="G5:I5"/>
    <mergeCell ref="K5:M5"/>
    <mergeCell ref="G52:I52"/>
    <mergeCell ref="K52:M52"/>
  </mergeCells>
  <pageMargins left="0.8" right="0.5" top="0.5" bottom="0.6" header="0.49" footer="0.4"/>
  <pageSetup paperSize="9" scale="95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2-3</vt:lpstr>
      <vt:lpstr>4-5 (3 month)</vt:lpstr>
      <vt:lpstr>6-7 (6 month)</vt:lpstr>
      <vt:lpstr>8</vt:lpstr>
      <vt:lpstr>9</vt:lpstr>
      <vt:lpstr>10-11</vt:lpstr>
      <vt:lpstr>'10-11'!Print_Area</vt:lpstr>
      <vt:lpstr>'2-3'!Print_Area</vt:lpstr>
      <vt:lpstr>'4-5 (3 month)'!Print_Area</vt:lpstr>
      <vt:lpstr>'6-7 (6 month)'!Print_Area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Management Accountant</cp:lastModifiedBy>
  <cp:lastPrinted>2023-08-10T09:25:55Z</cp:lastPrinted>
  <dcterms:created xsi:type="dcterms:W3CDTF">2022-09-05T07:56:29Z</dcterms:created>
  <dcterms:modified xsi:type="dcterms:W3CDTF">2023-08-11T03:29:08Z</dcterms:modified>
</cp:coreProperties>
</file>