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.K.S. TECHNOLOGIES PUBLIC COMPANY LIMITED - 1000840088\1412065 - 2023 Dec-FSA-T.K.S. Technologies\Working Folder\01_T.K.S. Technologies Pcl\Q2_30 June 2023\Set file\"/>
    </mc:Choice>
  </mc:AlternateContent>
  <xr:revisionPtr revIDLastSave="0" documentId="13_ncr:1_{C5E58901-2DBB-41E9-AB6D-A65F906AE933}" xr6:coauthVersionLast="47" xr6:coauthVersionMax="47" xr10:uidLastSave="{00000000-0000-0000-0000-000000000000}"/>
  <bookViews>
    <workbookView xWindow="-110" yWindow="-110" windowWidth="19420" windowHeight="10420" tabRatio="655" xr2:uid="{00000000-000D-0000-FFFF-FFFF00000000}"/>
  </bookViews>
  <sheets>
    <sheet name="BS 2-4" sheetId="4" r:id="rId1"/>
    <sheet name="PL 5-8" sheetId="47" r:id="rId2"/>
    <sheet name="SH9" sheetId="50" r:id="rId3"/>
    <sheet name="SH10" sheetId="49" r:id="rId4"/>
    <sheet name="SH11-12" sheetId="53" r:id="rId5"/>
    <sheet name="CF13-14" sheetId="52" r:id="rId6"/>
    <sheet name="EPS" sheetId="55" state="hidden" r:id="rId7"/>
  </sheets>
  <definedNames>
    <definedName name="_xlnm.Print_Area" localSheetId="0">'BS 2-4'!$A$1:$O$104</definedName>
    <definedName name="_xlnm.Print_Area" localSheetId="5">'CF13-14'!$A$1:$N$108</definedName>
    <definedName name="_xlnm.Print_Area" localSheetId="1">'PL 5-8'!$A$1:$P$166</definedName>
    <definedName name="_xlnm.Print_Area" localSheetId="3">'SH10'!$A$1:$AB$32</definedName>
    <definedName name="_xlnm.Print_Area" localSheetId="4">'SH11-12'!$A$1:$V$65</definedName>
    <definedName name="_xlnm.Print_Area" localSheetId="2">'SH9'!$A$1:$AB$32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2" i="47" l="1"/>
  <c r="I36" i="4"/>
  <c r="M36" i="4"/>
  <c r="K105" i="4" l="1"/>
  <c r="L105" i="4"/>
  <c r="N105" i="4"/>
  <c r="O105" i="4"/>
  <c r="P26" i="49" l="1"/>
  <c r="J70" i="47" l="1"/>
  <c r="P59" i="53" l="1"/>
  <c r="N59" i="53"/>
  <c r="Z25" i="49"/>
  <c r="N79" i="47" l="1"/>
  <c r="I72" i="4" l="1"/>
  <c r="V25" i="49" l="1"/>
  <c r="X21" i="49"/>
  <c r="AB21" i="49" s="1"/>
  <c r="V21" i="49"/>
  <c r="T58" i="53" l="1"/>
  <c r="V54" i="53"/>
  <c r="T54" i="53"/>
  <c r="V49" i="53"/>
  <c r="T49" i="53"/>
  <c r="AB16" i="49"/>
  <c r="X16" i="49"/>
  <c r="V16" i="49"/>
  <c r="F4" i="55"/>
  <c r="O98" i="4"/>
  <c r="O100" i="4" s="1"/>
  <c r="O102" i="4" s="1"/>
  <c r="K98" i="4"/>
  <c r="K100" i="4" s="1"/>
  <c r="K102" i="4" s="1"/>
  <c r="K72" i="4"/>
  <c r="O72" i="4"/>
  <c r="O64" i="4"/>
  <c r="K64" i="4"/>
  <c r="M72" i="4"/>
  <c r="M64" i="4"/>
  <c r="I64" i="4"/>
  <c r="O20" i="4"/>
  <c r="O36" i="4"/>
  <c r="K36" i="4"/>
  <c r="K20" i="4"/>
  <c r="M20" i="4"/>
  <c r="I20" i="4"/>
  <c r="A46" i="4"/>
  <c r="O74" i="4" l="1"/>
  <c r="K74" i="4"/>
  <c r="M74" i="4"/>
  <c r="I74" i="4"/>
  <c r="O38" i="4"/>
  <c r="K38" i="4"/>
  <c r="I38" i="4"/>
  <c r="M38" i="4"/>
  <c r="P150" i="47" l="1"/>
  <c r="P152" i="47" s="1"/>
  <c r="P127" i="47"/>
  <c r="P108" i="47"/>
  <c r="P101" i="47"/>
  <c r="P70" i="47"/>
  <c r="P40" i="47"/>
  <c r="P21" i="47"/>
  <c r="P14" i="47"/>
  <c r="L150" i="47"/>
  <c r="L127" i="47"/>
  <c r="L108" i="47"/>
  <c r="L101" i="47"/>
  <c r="L70" i="47"/>
  <c r="L40" i="47"/>
  <c r="L21" i="47"/>
  <c r="L14" i="47"/>
  <c r="Z31" i="50"/>
  <c r="J31" i="50"/>
  <c r="H31" i="50"/>
  <c r="Z27" i="50"/>
  <c r="X27" i="50"/>
  <c r="V27" i="50"/>
  <c r="T27" i="50"/>
  <c r="T31" i="50" s="1"/>
  <c r="R27" i="50"/>
  <c r="R31" i="50" s="1"/>
  <c r="P27" i="50"/>
  <c r="P31" i="50" s="1"/>
  <c r="N27" i="50"/>
  <c r="L27" i="50"/>
  <c r="J27" i="50"/>
  <c r="H27" i="50"/>
  <c r="F27" i="50"/>
  <c r="F31" i="50" s="1"/>
  <c r="AB26" i="50"/>
  <c r="AB25" i="50"/>
  <c r="AB27" i="50" s="1"/>
  <c r="AB22" i="50"/>
  <c r="Z22" i="50"/>
  <c r="X22" i="50"/>
  <c r="V22" i="50"/>
  <c r="T22" i="50"/>
  <c r="R22" i="50"/>
  <c r="P22" i="50"/>
  <c r="N22" i="50"/>
  <c r="N31" i="50" s="1"/>
  <c r="L22" i="50"/>
  <c r="L31" i="50" s="1"/>
  <c r="J22" i="50"/>
  <c r="H22" i="50"/>
  <c r="F22" i="50"/>
  <c r="AB21" i="50"/>
  <c r="V16" i="50"/>
  <c r="X16" i="50" s="1"/>
  <c r="U64" i="53"/>
  <c r="S64" i="53"/>
  <c r="Q64" i="53"/>
  <c r="O64" i="53"/>
  <c r="M64" i="53"/>
  <c r="K64" i="53"/>
  <c r="I64" i="53"/>
  <c r="G64" i="53"/>
  <c r="P62" i="53"/>
  <c r="N62" i="53"/>
  <c r="P60" i="53"/>
  <c r="N60" i="53"/>
  <c r="J60" i="53"/>
  <c r="H60" i="53"/>
  <c r="F60" i="53"/>
  <c r="F64" i="53" s="1"/>
  <c r="D60" i="53"/>
  <c r="T55" i="53"/>
  <c r="R55" i="53"/>
  <c r="P55" i="53"/>
  <c r="N55" i="53"/>
  <c r="L55" i="53"/>
  <c r="J55" i="53"/>
  <c r="H55" i="53"/>
  <c r="F55" i="53"/>
  <c r="D55" i="53"/>
  <c r="V55" i="53"/>
  <c r="N108" i="52"/>
  <c r="N92" i="52"/>
  <c r="N94" i="52" s="1"/>
  <c r="N87" i="52"/>
  <c r="N74" i="52"/>
  <c r="N34" i="52"/>
  <c r="N45" i="52" s="1"/>
  <c r="N48" i="52" s="1"/>
  <c r="J108" i="52"/>
  <c r="J92" i="52"/>
  <c r="J94" i="52" s="1"/>
  <c r="J87" i="52"/>
  <c r="J74" i="52"/>
  <c r="J34" i="52"/>
  <c r="J45" i="52" s="1"/>
  <c r="J48" i="52" s="1"/>
  <c r="L22" i="53"/>
  <c r="V20" i="53" a="1"/>
  <c r="V20" i="53" s="1"/>
  <c r="L152" i="47" l="1"/>
  <c r="T62" i="53"/>
  <c r="V62" i="53" s="1"/>
  <c r="P72" i="47"/>
  <c r="L72" i="47"/>
  <c r="N64" i="53"/>
  <c r="J64" i="53"/>
  <c r="V31" i="50"/>
  <c r="P23" i="47"/>
  <c r="P30" i="47" s="1"/>
  <c r="L110" i="47"/>
  <c r="L117" i="47" s="1"/>
  <c r="L23" i="47"/>
  <c r="L30" i="47" s="1"/>
  <c r="P110" i="47"/>
  <c r="P117" i="47" s="1"/>
  <c r="X31" i="50"/>
  <c r="AB16" i="50"/>
  <c r="AB31" i="50" s="1"/>
  <c r="P64" i="53"/>
  <c r="D64" i="53"/>
  <c r="H64" i="53"/>
  <c r="H87" i="52"/>
  <c r="F15" i="55"/>
  <c r="F14" i="55"/>
  <c r="F16" i="55" s="1"/>
  <c r="E14" i="55"/>
  <c r="E15" i="55" s="1"/>
  <c r="F5" i="55"/>
  <c r="F6" i="55"/>
  <c r="E4" i="55"/>
  <c r="E5" i="55" s="1"/>
  <c r="P119" i="47" l="1"/>
  <c r="P159" i="47" s="1"/>
  <c r="L119" i="47"/>
  <c r="L154" i="47" s="1"/>
  <c r="L164" i="47" s="1"/>
  <c r="P154" i="47"/>
  <c r="P164" i="47" s="1"/>
  <c r="L32" i="47"/>
  <c r="L79" i="47" s="1"/>
  <c r="P32" i="47"/>
  <c r="P79" i="47" s="1"/>
  <c r="G15" i="55"/>
  <c r="E16" i="55"/>
  <c r="E6" i="55"/>
  <c r="G5" i="55"/>
  <c r="G4" i="55"/>
  <c r="G6" i="55" s="1"/>
  <c r="G8" i="55" s="1"/>
  <c r="G14" i="55"/>
  <c r="G16" i="55" s="1"/>
  <c r="G18" i="55" s="1"/>
  <c r="L74" i="47" l="1"/>
  <c r="L84" i="47" s="1"/>
  <c r="L159" i="47"/>
  <c r="P74" i="47"/>
  <c r="P84" i="47" s="1"/>
  <c r="D22" i="53"/>
  <c r="P82" i="47" l="1"/>
  <c r="L82" i="47" s="1"/>
  <c r="N21" i="47"/>
  <c r="Z22" i="49"/>
  <c r="V22" i="49"/>
  <c r="R22" i="49"/>
  <c r="P22" i="49"/>
  <c r="N22" i="49"/>
  <c r="L22" i="49"/>
  <c r="J22" i="49"/>
  <c r="H22" i="49"/>
  <c r="F22" i="49"/>
  <c r="V21" i="53" l="1"/>
  <c r="V26" i="53" l="1"/>
  <c r="V22" i="53"/>
  <c r="Q31" i="53"/>
  <c r="S31" i="53"/>
  <c r="U31" i="53"/>
  <c r="I31" i="53"/>
  <c r="K31" i="53"/>
  <c r="M31" i="53"/>
  <c r="O31" i="53"/>
  <c r="G31" i="53"/>
  <c r="V16" i="53"/>
  <c r="T16" i="53"/>
  <c r="A75" i="4" l="1"/>
  <c r="P29" i="53" l="1"/>
  <c r="N29" i="53"/>
  <c r="N27" i="53"/>
  <c r="J27" i="53"/>
  <c r="H27" i="53"/>
  <c r="F27" i="53"/>
  <c r="F31" i="53" s="1"/>
  <c r="D27" i="53"/>
  <c r="P27" i="53"/>
  <c r="R22" i="53"/>
  <c r="P22" i="53"/>
  <c r="N22" i="53"/>
  <c r="J22" i="53"/>
  <c r="H22" i="53"/>
  <c r="F22" i="53"/>
  <c r="H31" i="53" l="1"/>
  <c r="P31" i="53"/>
  <c r="T22" i="53"/>
  <c r="J31" i="53"/>
  <c r="N31" i="53"/>
  <c r="D31" i="53"/>
  <c r="T29" i="53"/>
  <c r="R27" i="53"/>
  <c r="R31" i="53" s="1"/>
  <c r="V29" i="53" l="1"/>
  <c r="T27" i="53"/>
  <c r="T31" i="53" s="1"/>
  <c r="L87" i="52" l="1"/>
  <c r="L74" i="52"/>
  <c r="T27" i="49" l="1"/>
  <c r="P27" i="49"/>
  <c r="L27" i="49"/>
  <c r="J27" i="49"/>
  <c r="H27" i="49"/>
  <c r="F27" i="49"/>
  <c r="T22" i="49"/>
  <c r="X22" i="49"/>
  <c r="F31" i="49" l="1"/>
  <c r="P31" i="49"/>
  <c r="T31" i="49"/>
  <c r="H31" i="49"/>
  <c r="J31" i="49"/>
  <c r="L31" i="49"/>
  <c r="AB22" i="49"/>
  <c r="H74" i="52" l="1"/>
  <c r="N40" i="47" l="1"/>
  <c r="J40" i="47"/>
  <c r="N150" i="47" l="1"/>
  <c r="J150" i="47"/>
  <c r="N127" i="47"/>
  <c r="R59" i="53" s="1"/>
  <c r="J127" i="47"/>
  <c r="R26" i="49" s="1"/>
  <c r="T59" i="53" l="1"/>
  <c r="R60" i="53"/>
  <c r="R64" i="53" s="1"/>
  <c r="V26" i="49"/>
  <c r="R27" i="49"/>
  <c r="R31" i="49" s="1"/>
  <c r="N152" i="47"/>
  <c r="J152" i="47"/>
  <c r="N70" i="47"/>
  <c r="N72" i="47" s="1"/>
  <c r="J72" i="47"/>
  <c r="V59" i="53" l="1"/>
  <c r="T60" i="53"/>
  <c r="T64" i="53" s="1"/>
  <c r="M97" i="4" s="1"/>
  <c r="X26" i="49"/>
  <c r="AB26" i="49" s="1"/>
  <c r="V27" i="49"/>
  <c r="V31" i="49" s="1"/>
  <c r="I97" i="4" s="1"/>
  <c r="A130" i="47"/>
  <c r="N108" i="47"/>
  <c r="J108" i="47"/>
  <c r="N101" i="47"/>
  <c r="J101" i="47"/>
  <c r="N110" i="47" l="1"/>
  <c r="N117" i="47" s="1"/>
  <c r="N119" i="47" s="1"/>
  <c r="J110" i="47"/>
  <c r="J117" i="47" s="1"/>
  <c r="J119" i="47" s="1"/>
  <c r="N157" i="47" l="1"/>
  <c r="J157" i="47" s="1"/>
  <c r="L58" i="53"/>
  <c r="N159" i="47"/>
  <c r="N166" i="47" s="1"/>
  <c r="V58" i="53" l="1"/>
  <c r="L60" i="53"/>
  <c r="J166" i="47"/>
  <c r="N25" i="49"/>
  <c r="X25" i="49" s="1"/>
  <c r="AB25" i="49" s="1"/>
  <c r="J154" i="47"/>
  <c r="J164" i="47" s="1"/>
  <c r="N154" i="47"/>
  <c r="N164" i="47" s="1"/>
  <c r="J159" i="47"/>
  <c r="V25" i="53"/>
  <c r="G9" i="55"/>
  <c r="G10" i="55" s="1"/>
  <c r="H34" i="52"/>
  <c r="H45" i="52" s="1"/>
  <c r="L34" i="52"/>
  <c r="L45" i="52" s="1"/>
  <c r="L64" i="53" l="1"/>
  <c r="M96" i="4" s="1"/>
  <c r="M98" i="4" s="1"/>
  <c r="M100" i="4" s="1"/>
  <c r="M102" i="4" s="1"/>
  <c r="M105" i="4" s="1"/>
  <c r="V60" i="53"/>
  <c r="V64" i="53" s="1"/>
  <c r="Z27" i="49"/>
  <c r="L27" i="53"/>
  <c r="N27" i="49"/>
  <c r="N31" i="49" s="1"/>
  <c r="I96" i="4" s="1"/>
  <c r="I98" i="4" s="1"/>
  <c r="L31" i="53"/>
  <c r="V27" i="53"/>
  <c r="V31" i="53" s="1"/>
  <c r="W64" i="53" l="1"/>
  <c r="Z31" i="49"/>
  <c r="I99" i="4" s="1"/>
  <c r="I100" i="4" s="1"/>
  <c r="I102" i="4" s="1"/>
  <c r="I105" i="4" s="1"/>
  <c r="J163" i="47"/>
  <c r="J162" i="47" s="1"/>
  <c r="AB27" i="49"/>
  <c r="AB31" i="49" s="1"/>
  <c r="AC31" i="49" s="1"/>
  <c r="X27" i="49"/>
  <c r="X31" i="49" s="1"/>
  <c r="L108" i="52"/>
  <c r="H108" i="52"/>
  <c r="A50" i="52" l="1"/>
  <c r="A42" i="47"/>
  <c r="J21" i="47"/>
  <c r="N14" i="47"/>
  <c r="J14" i="47"/>
  <c r="J23" i="47" l="1"/>
  <c r="J30" i="47" s="1"/>
  <c r="N23" i="47"/>
  <c r="N30" i="47" s="1"/>
  <c r="H48" i="52"/>
  <c r="L48" i="52"/>
  <c r="L90" i="52" l="1"/>
  <c r="L92" i="52" s="1"/>
  <c r="L94" i="52" s="1"/>
  <c r="H90" i="52"/>
  <c r="H92" i="52" s="1"/>
  <c r="H94" i="52" s="1"/>
  <c r="J32" i="47"/>
  <c r="J79" i="47" s="1"/>
  <c r="N32" i="47"/>
  <c r="N74" i="47" s="1"/>
  <c r="J74" i="47" l="1"/>
  <c r="J84" i="47" s="1"/>
  <c r="J83" i="47" s="1"/>
  <c r="N84" i="47" l="1"/>
  <c r="G19" i="55"/>
  <c r="G20" i="55" s="1"/>
  <c r="N86" i="47" l="1"/>
  <c r="J86" i="4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Ponthakorn, Tiyawarakul</author>
  </authors>
  <commentList>
    <comment ref="R26" authorId="0" shapeId="0" xr:uid="{D7AB3B35-AEE4-484F-94E5-38D35A84ADE7}">
      <text>
        <r>
          <rPr>
            <b/>
            <sz val="9"/>
            <color indexed="81"/>
            <rFont val="Tahoma"/>
            <family val="2"/>
          </rPr>
          <t>Ponthakorn, Tiyawarakul:</t>
        </r>
        <r>
          <rPr>
            <sz val="9"/>
            <color indexed="81"/>
            <rFont val="Tahoma"/>
            <family val="2"/>
          </rPr>
          <t xml:space="preserve">
Eng paste value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<sst xmlns="http://schemas.openxmlformats.org/spreadsheetml/2006/main" count="621" uniqueCount="285">
  <si>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</si>
  <si>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</si>
  <si>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</si>
  <si>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</si>
  <si>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</si>
  <si>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</si>
  <si>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</si>
  <si>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</si>
  <si>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</si>
  <si>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</si>
  <si>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</si>
  <si>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</si>
  <si>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</si>
  <si>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</si>
  <si>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</si>
  <si>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</si>
  <si>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</si>
  <si>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</si>
  <si>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</si>
  <si>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</si>
  <si>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</si>
  <si>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</si>
  <si>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</si>
  <si>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</si>
  <si>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</si>
  <si>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</si>
  <si>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</si>
  <si>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</si>
  <si>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</si>
  <si>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</si>
  <si>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</si>
  <si>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</si>
  <si>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</si>
  <si>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</si>
  <si>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</si>
  <si>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</si>
  <si>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</si>
  <si>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</si>
  <si>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</si>
  <si>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</si>
  <si>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</si>
  <si>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</si>
  <si>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</si>
  <si>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</si>
  <si>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</si>
  <si>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</si>
  <si>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</si>
  <si>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</si>
  <si>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</si>
  <si>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</si>
  <si>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</si>
  <si>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</si>
  <si>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</si>
  <si>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Acquisition of intangible assets</t>
  </si>
  <si>
    <t>Equity attributable to owners of the parent</t>
  </si>
  <si>
    <t xml:space="preserve">   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</si>
  <si>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</si>
  <si>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</si>
  <si>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</si>
  <si>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</si>
  <si>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</si>
  <si>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</si>
  <si>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</si>
  <si>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T.K.S. Technologies Public Company Limited and its Subsidiaries</t>
  </si>
  <si>
    <t>Investment properties</t>
  </si>
  <si>
    <t>Expenses</t>
  </si>
  <si>
    <t>Distribution costs</t>
  </si>
  <si>
    <t xml:space="preserve">Administrative expenses </t>
  </si>
  <si>
    <t>Total expenses</t>
  </si>
  <si>
    <t>Tax expense (income)</t>
  </si>
  <si>
    <t>Share of other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</si>
  <si>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</si>
  <si>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</si>
  <si>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</si>
  <si>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</si>
  <si>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</si>
  <si>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</si>
  <si>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</si>
  <si>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Profit attributable to:</t>
  </si>
  <si>
    <t>other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</si>
  <si>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</si>
  <si>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</si>
  <si>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</si>
  <si>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</si>
  <si>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</si>
  <si>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</si>
  <si>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</si>
  <si>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</si>
  <si>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</si>
  <si>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</si>
  <si>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</si>
  <si>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</si>
  <si>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Proceeds from loans from related party</t>
  </si>
  <si>
    <t>Repayment of loans from related party</t>
  </si>
  <si>
    <t>Adjustments to reconcile profit to cash receipts (payments)</t>
  </si>
  <si>
    <t>Depreciation and amortisation</t>
  </si>
  <si>
    <t>Employee benefit paid</t>
  </si>
  <si>
    <t>Profit</t>
  </si>
  <si>
    <t>31 December</t>
  </si>
  <si>
    <t>Share capital:</t>
  </si>
  <si>
    <t>Three-month period ended 31 March</t>
  </si>
  <si>
    <t>Statement of changes in equity (Unaudited)</t>
  </si>
  <si>
    <t xml:space="preserve">(in thousand Baht) </t>
  </si>
  <si>
    <t>Comprehensive income for the period</t>
  </si>
  <si>
    <t xml:space="preserve">    Profit</t>
  </si>
  <si>
    <t xml:space="preserve">    Other comprehensive income </t>
  </si>
  <si>
    <t>Total comprehensive income for the period</t>
  </si>
  <si>
    <t>Statement of comprehensive income (Unaudited)</t>
  </si>
  <si>
    <t>(in thousand Baht)</t>
  </si>
  <si>
    <t>Profit for the period</t>
  </si>
  <si>
    <t>Statement of income (Unaudited)</t>
  </si>
  <si>
    <t>Statement of cash flows (Unaudited)</t>
  </si>
  <si>
    <t xml:space="preserve">Profit for the period </t>
  </si>
  <si>
    <t>Right-of-use assets</t>
  </si>
  <si>
    <t xml:space="preserve">investments in </t>
  </si>
  <si>
    <t xml:space="preserve">designated at fair </t>
  </si>
  <si>
    <t xml:space="preserve">value through </t>
  </si>
  <si>
    <t xml:space="preserve"> comprehensive </t>
  </si>
  <si>
    <t>income</t>
  </si>
  <si>
    <t>using equity</t>
  </si>
  <si>
    <t>method</t>
  </si>
  <si>
    <t>before effect of exchange rates</t>
  </si>
  <si>
    <t>Effect of exchange rate changes on cash and cash equivalents</t>
  </si>
  <si>
    <t xml:space="preserve">Non-cash transactions </t>
  </si>
  <si>
    <t>Less: assets acquired by way of finance lease</t>
  </si>
  <si>
    <t>Advance payment for plant and equipment</t>
  </si>
  <si>
    <t>Borrowing cost to be capitalised assets</t>
  </si>
  <si>
    <t xml:space="preserve">Net purchase of plant and equipment paid by cash </t>
  </si>
  <si>
    <t>(Increase) Decrease in guarantee payables</t>
  </si>
  <si>
    <t>Other current receivables</t>
  </si>
  <si>
    <t>(Unaudited)</t>
  </si>
  <si>
    <t>Plant and equipment purchased during the period</t>
  </si>
  <si>
    <t>profit or loss - net of tax</t>
  </si>
  <si>
    <t>equity insturments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</si>
  <si>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  <r>
      <rPr>
        <b/>
        <sz val="11"/>
        <rFont val="Times New Roman"/>
        <family val="1"/>
      </rPr>
      <t xml:space="preserve"> </t>
    </r>
  </si>
  <si>
    <t>income of</t>
  </si>
  <si>
    <t>Decrease in restricted deposits at bank</t>
  </si>
  <si>
    <t>Share premium on ordinary shares</t>
  </si>
  <si>
    <t xml:space="preserve">   </t>
  </si>
  <si>
    <t xml:space="preserve">Plant and equipment purchased during the period are detailed as follows: </t>
  </si>
  <si>
    <t>premium</t>
  </si>
  <si>
    <t>accounted for using equity method</t>
  </si>
  <si>
    <t>Cost of sale of goods and rendering of services</t>
  </si>
  <si>
    <t>Surpluses</t>
  </si>
  <si>
    <t>(deficits)</t>
  </si>
  <si>
    <t>from changes</t>
  </si>
  <si>
    <t>in interests in</t>
  </si>
  <si>
    <t>subsidiaries</t>
  </si>
  <si>
    <t>Provision for employee benefits</t>
  </si>
  <si>
    <t xml:space="preserve">Share of profit of joint ventures and associate </t>
  </si>
  <si>
    <t>Other current payables</t>
  </si>
  <si>
    <t>Acquisition of plant and equipment</t>
  </si>
  <si>
    <t>Items that will not be reclassified to profit or loss</t>
  </si>
  <si>
    <t xml:space="preserve">Total items that will not be reclassified to </t>
  </si>
  <si>
    <t>30 June</t>
  </si>
  <si>
    <t>Six-month period ended</t>
  </si>
  <si>
    <t>Dividend income</t>
  </si>
  <si>
    <t>Proceeds from sale of intangible assets</t>
  </si>
  <si>
    <t>Loan to related party</t>
  </si>
  <si>
    <t xml:space="preserve">Dividends received </t>
  </si>
  <si>
    <t xml:space="preserve">Dividends paid </t>
  </si>
  <si>
    <t>Items that will be reclassified subsequently to profit or loss</t>
  </si>
  <si>
    <t>Loss on remeasuring available-for-sale investments</t>
  </si>
  <si>
    <t>Income tax relating to items that will not be reclassified</t>
  </si>
  <si>
    <t xml:space="preserve">Total items that will be reclassified subsequently to </t>
  </si>
  <si>
    <t>Gain on remeasuring available-for-sale investments</t>
  </si>
  <si>
    <t>Distributions to owners of the parent</t>
  </si>
  <si>
    <t>Share of other comprehensive income of subsidiaries</t>
  </si>
  <si>
    <t>Refundable withholding tax deducted at source</t>
  </si>
  <si>
    <t>Current portion of long-term borrowings</t>
  </si>
  <si>
    <t>Long-term borrowings from financial institutions</t>
  </si>
  <si>
    <t>designated at FVOCI</t>
  </si>
  <si>
    <t>to profit or loss</t>
  </si>
  <si>
    <t>the period - net of tax</t>
  </si>
  <si>
    <t>Total other comprehensive income for</t>
  </si>
  <si>
    <t>Loans to employees</t>
  </si>
  <si>
    <t>Payment of lease liabilities</t>
  </si>
  <si>
    <t>Acquisition of other equity securities</t>
  </si>
  <si>
    <t>Transfer to retained earnings</t>
  </si>
  <si>
    <t>subsidiary</t>
  </si>
  <si>
    <t>Gains on remeasurement of defined benefit plan</t>
  </si>
  <si>
    <t xml:space="preserve">Gains on remeasurement of defined benefit plan </t>
  </si>
  <si>
    <t>Cash and cash equivalents at 1 January</t>
  </si>
  <si>
    <t>Cash and cash equivalents at 30 June</t>
  </si>
  <si>
    <t xml:space="preserve">   and associate accounted for using equity method</t>
  </si>
  <si>
    <t>Impairment loss of loan to</t>
  </si>
  <si>
    <t>Six-month period ended 30 June 2022</t>
  </si>
  <si>
    <t>Balance at 1 January 2022</t>
  </si>
  <si>
    <t>Balance at 30 June 2022</t>
  </si>
  <si>
    <t xml:space="preserve">Other current receivables </t>
  </si>
  <si>
    <t>Receivable from disposal of subsidiaries</t>
  </si>
  <si>
    <t xml:space="preserve">Other non-current financial assets </t>
  </si>
  <si>
    <t>Intangible assets</t>
  </si>
  <si>
    <t>Payable for acquisition of subsidiaries</t>
  </si>
  <si>
    <t xml:space="preserve">Current portion of lease liabilities </t>
  </si>
  <si>
    <t xml:space="preserve">Lease liabilities </t>
  </si>
  <si>
    <t>Profit from operating activities</t>
  </si>
  <si>
    <t xml:space="preserve">Share of profit of subsidiaries </t>
  </si>
  <si>
    <t>Share of other comprehensive income of joint ventures</t>
  </si>
  <si>
    <t>Dividends</t>
  </si>
  <si>
    <t>Other comprehensive income</t>
  </si>
  <si>
    <t>Share of profit of subsidiaries accounted for using equity method</t>
  </si>
  <si>
    <t xml:space="preserve">Taxes paid </t>
  </si>
  <si>
    <t>Taxes received</t>
  </si>
  <si>
    <t xml:space="preserve">Acquisition of investment in associate </t>
  </si>
  <si>
    <t xml:space="preserve">Proceeds from disposal of subsidiaries </t>
  </si>
  <si>
    <t xml:space="preserve">Receivable from disposal of subsidiaries </t>
  </si>
  <si>
    <t xml:space="preserve">Increase in right-of-use assets </t>
  </si>
  <si>
    <t>and associate accounted for using equity method</t>
  </si>
  <si>
    <t xml:space="preserve">Share of other comprehensive income of joint ventures </t>
  </si>
  <si>
    <t>and associate</t>
  </si>
  <si>
    <t>Income</t>
  </si>
  <si>
    <t>Total income</t>
  </si>
  <si>
    <t xml:space="preserve">Share of profit of joint venture and associates </t>
  </si>
  <si>
    <t xml:space="preserve">Gain (loss) on </t>
  </si>
  <si>
    <t>joint ventures</t>
  </si>
  <si>
    <t>Payable from acquisition of subsidiaries</t>
  </si>
  <si>
    <t>หุ้นคงเหลือ</t>
  </si>
  <si>
    <t>สัดส่วน</t>
  </si>
  <si>
    <t>จำนวนหุ้นถัวเฉลี่ย</t>
  </si>
  <si>
    <t>ยอดคงเหลือต้นปี</t>
  </si>
  <si>
    <t>เพิ่มทุน</t>
  </si>
  <si>
    <t>ยอดคงเหลือสิ้นปี</t>
  </si>
  <si>
    <t>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</si>
  <si>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</si>
  <si>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 6 เดือนสิ้นสุด 30 มิถุนายน 2565</t>
  </si>
  <si>
    <t>สำหรับงวด 3 เดือนสิ้นสุด 30 มิถุนายน 2565</t>
  </si>
  <si>
    <t>Net cash flows from investing activities</t>
  </si>
  <si>
    <t>Net cash flows used in financing activities</t>
  </si>
  <si>
    <t>Net increase (decrease) in cash and cash equivalents,</t>
  </si>
  <si>
    <t>Net increase (decrease) in cash and cash equivalents</t>
  </si>
  <si>
    <t>Loss from impairment of digital assets</t>
  </si>
  <si>
    <t>Net cash generated from (used in) operating</t>
  </si>
  <si>
    <t>Net cash flows from (used in) operating activities</t>
  </si>
  <si>
    <t>Proceeds from sale of plant and equipment and investment properties</t>
  </si>
  <si>
    <t>Issue of ordinary shares (stock dividends)</t>
  </si>
  <si>
    <t>(Gain) loss on disposal of plant and equipment and investment properties</t>
  </si>
  <si>
    <t xml:space="preserve">Acquisition of other non-current financial assets </t>
  </si>
  <si>
    <t xml:space="preserve">Acquisition of investment in subsidiaries </t>
  </si>
  <si>
    <t xml:space="preserve">Repayment of  short-term borrowings from financial institutions </t>
  </si>
  <si>
    <t>Proceeds from long-term borrowings from financial institutions</t>
  </si>
  <si>
    <t>Repayment of long-term borrowings from financial institutions</t>
  </si>
  <si>
    <t xml:space="preserve">Proceeds from short-term borrowings from financial institutions </t>
  </si>
  <si>
    <t>Short-term borrowings from financial institutions</t>
  </si>
  <si>
    <t>Gain on right-of-use assets retirement</t>
  </si>
  <si>
    <t xml:space="preserve">Proceeds from right-of-use assets retirement </t>
  </si>
  <si>
    <t>Lease liabilities termination</t>
  </si>
  <si>
    <t>and associate accounted for using equity method - net of tax</t>
  </si>
  <si>
    <t>profit or loss</t>
  </si>
  <si>
    <t>Six-month period ended 30 June 2023</t>
  </si>
  <si>
    <t>Balance at 1 January 2023</t>
  </si>
  <si>
    <t>Balance at 30 June 2023</t>
  </si>
  <si>
    <t xml:space="preserve">Shot-term loan to related party </t>
  </si>
  <si>
    <t>Current portion of long-term loan</t>
  </si>
  <si>
    <t xml:space="preserve">   ที่ถึงกำหนดชำระภายในหนึ่งปี</t>
  </si>
  <si>
    <t>to related party</t>
  </si>
  <si>
    <t>Other current financial assets</t>
  </si>
  <si>
    <t>Investments in an associates and joint venture</t>
  </si>
  <si>
    <t>Long-term loan to employee</t>
  </si>
  <si>
    <t>Long-term loan to related party</t>
  </si>
  <si>
    <t>Goodwill</t>
  </si>
  <si>
    <t>Income tax payable</t>
  </si>
  <si>
    <t xml:space="preserve">(462,226,467 ordinary shares, par value at </t>
  </si>
  <si>
    <t>Baht 1 per share)</t>
  </si>
  <si>
    <t>2, 3</t>
  </si>
  <si>
    <t>2, 4</t>
  </si>
  <si>
    <t>2, 5</t>
  </si>
  <si>
    <t>Loss on fair value adjustment of derivatives</t>
  </si>
  <si>
    <t>Tax (expense) income</t>
  </si>
  <si>
    <t xml:space="preserve">(Reversal of) allowance for expected credit loss </t>
  </si>
  <si>
    <t xml:space="preserve">(Gain) loss from digital assets </t>
  </si>
  <si>
    <t>Loss on fair value adjusment of derivatives</t>
  </si>
  <si>
    <t>(Reversal of) losses on inventories devaluation</t>
  </si>
  <si>
    <t>Other current assets</t>
  </si>
  <si>
    <t>Loss on investments in equity instruments</t>
  </si>
  <si>
    <t>Unrealised gain on exchange rate</t>
  </si>
  <si>
    <t xml:space="preserve">Loss on inter-outstanding balances with subsidiaries </t>
  </si>
  <si>
    <t>Gain (loss) on inter-outstanding balances with associate</t>
  </si>
  <si>
    <t>Increase in payables on purchases of plant and equipment   </t>
  </si>
  <si>
    <t xml:space="preserve"> plant and equipment and intangible assets</t>
  </si>
  <si>
    <t>(Reversal of) allowance for impairment loss of</t>
  </si>
  <si>
    <t>7, 12, 13</t>
  </si>
  <si>
    <t xml:space="preserve">Three-month period ended </t>
  </si>
  <si>
    <t xml:space="preserve">Six-month period ended </t>
  </si>
  <si>
    <t xml:space="preserve"> 30 June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</si>
</sst>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5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7"/>
      <name val="Segoe UI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color rgb="FFFFFFFF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AB0D8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4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6" fillId="0" borderId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14" fillId="0" borderId="0"/>
    <xf numFmtId="9" fontId="32" fillId="0" borderId="0"/>
    <xf numFmtId="0" fontId="33" fillId="0" borderId="0"/>
    <xf numFmtId="173" fontId="32" fillId="0" borderId="0"/>
    <xf numFmtId="0" fontId="34" fillId="0" borderId="0" applyProtection="0"/>
    <xf numFmtId="171" fontId="35" fillId="0" borderId="0"/>
    <xf numFmtId="2" fontId="34" fillId="0" borderId="0" applyProtection="0"/>
    <xf numFmtId="38" fontId="36" fillId="2" borderId="0" applyNumberFormat="0" applyBorder="0" applyAlignment="0" applyProtection="0"/>
    <xf numFmtId="0" fontId="37" fillId="0" borderId="7" applyNumberFormat="0" applyAlignment="0" applyProtection="0">
      <alignment horizontal="left" vertical="center"/>
    </xf>
    <xf numFmtId="0" fontId="37" fillId="0" borderId="2">
      <alignment horizontal="left" vertical="center"/>
    </xf>
    <xf numFmtId="0" fontId="38" fillId="0" borderId="0" applyProtection="0"/>
    <xf numFmtId="0" fontId="37" fillId="0" borderId="0" applyProtection="0"/>
    <xf numFmtId="10" fontId="36" fillId="3" borderId="8" applyNumberFormat="0" applyBorder="0" applyAlignment="0" applyProtection="0"/>
    <xf numFmtId="37" fontId="39" fillId="0" borderId="0"/>
    <xf numFmtId="174" fontId="40" fillId="0" borderId="0"/>
    <xf numFmtId="0" fontId="6" fillId="0" borderId="0"/>
    <xf numFmtId="10" fontId="9" fillId="0" borderId="0" applyFont="0" applyFill="0" applyBorder="0" applyAlignment="0" applyProtection="0"/>
    <xf numFmtId="0" fontId="9" fillId="0" borderId="0">
      <alignment vertical="justify"/>
    </xf>
    <xf numFmtId="1" fontId="9" fillId="0" borderId="9" applyNumberFormat="0" applyFill="0" applyAlignment="0" applyProtection="0">
      <alignment horizontal="center" vertical="center"/>
    </xf>
    <xf numFmtId="0" fontId="33" fillId="0" borderId="10" applyAlignment="0">
      <alignment horizontal="centerContinuous"/>
    </xf>
    <xf numFmtId="172" fontId="9" fillId="0" borderId="11" applyFill="0">
      <alignment horizontal="fill" vertical="top" wrapText="1" indent="8" readingOrder="3"/>
      <protection locked="0" hidden="1"/>
    </xf>
    <xf numFmtId="0" fontId="9" fillId="0" borderId="0">
      <alignment horizontal="centerContinuous" vertical="center"/>
    </xf>
    <xf numFmtId="9" fontId="42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0" fontId="42" fillId="0" borderId="0"/>
    <xf numFmtId="0" fontId="37" fillId="0" borderId="0" applyProtection="0"/>
    <xf numFmtId="0" fontId="33" fillId="0" borderId="10" applyAlignment="0">
      <alignment horizontal="centerContinuous"/>
    </xf>
    <xf numFmtId="172" fontId="9" fillId="0" borderId="11" applyFill="0">
      <alignment horizontal="fill" vertical="top" wrapText="1" indent="8" readingOrder="3"/>
      <protection locked="0" hidden="1"/>
    </xf>
    <xf numFmtId="172" fontId="9" fillId="0" borderId="11" applyFill="0">
      <alignment horizontal="fill" vertical="top" wrapText="1" indent="8" readingOrder="3"/>
      <protection locked="0" hidden="1"/>
    </xf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3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396">
    <xf numFmtId="0" fontId="0" fillId="0" borderId="0" xfId="0"/>
    <xf numFmtId="0" fontId="14" fillId="0" borderId="0" xfId="15" applyFont="1" applyFill="1" applyAlignment="1">
      <alignment horizontal="center"/>
    </xf>
    <xf numFmtId="165" fontId="14" fillId="0" borderId="0" xfId="1" applyNumberFormat="1" applyFont="1" applyFill="1" applyAlignment="1"/>
    <xf numFmtId="43" fontId="15" fillId="0" borderId="0" xfId="1" applyFont="1" applyFill="1" applyBorder="1" applyAlignment="1"/>
    <xf numFmtId="43" fontId="15" fillId="0" borderId="0" xfId="1" applyFont="1" applyFill="1" applyAlignment="1">
      <alignment horizontal="right"/>
    </xf>
    <xf numFmtId="43" fontId="14" fillId="0" borderId="0" xfId="1" applyFont="1" applyFill="1" applyAlignment="1"/>
    <xf numFmtId="0" fontId="14" fillId="0" borderId="0" xfId="0" applyFont="1" applyFill="1" applyAlignment="1">
      <alignment vertical="center"/>
    </xf>
    <xf numFmtId="165" fontId="14" fillId="0" borderId="0" xfId="6" applyNumberFormat="1" applyFont="1" applyFill="1" applyAlignment="1">
      <alignment vertical="center"/>
    </xf>
    <xf numFmtId="165" fontId="28" fillId="0" borderId="0" xfId="1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0" fontId="15" fillId="0" borderId="0" xfId="15" applyFont="1" applyFill="1" applyAlignment="1">
      <alignment horizontal="center" vertical="center"/>
    </xf>
    <xf numFmtId="0" fontId="14" fillId="0" borderId="0" xfId="15" applyFont="1" applyFill="1" applyAlignment="1">
      <alignment horizontal="left" vertical="center"/>
    </xf>
    <xf numFmtId="0" fontId="14" fillId="0" borderId="0" xfId="14" applyFont="1" applyFill="1" applyAlignment="1">
      <alignment horizontal="left" vertical="center"/>
    </xf>
    <xf numFmtId="165" fontId="14" fillId="0" borderId="0" xfId="6" applyNumberFormat="1" applyFont="1" applyFill="1" applyBorder="1" applyAlignment="1">
      <alignment vertical="center"/>
    </xf>
    <xf numFmtId="165" fontId="24" fillId="0" borderId="0" xfId="1" applyNumberFormat="1" applyFont="1" applyFill="1" applyAlignment="1"/>
    <xf numFmtId="165" fontId="14" fillId="0" borderId="0" xfId="15" applyNumberFormat="1" applyFont="1" applyFill="1" applyAlignment="1">
      <alignment vertical="center"/>
    </xf>
    <xf numFmtId="0" fontId="21" fillId="0" borderId="0" xfId="0" applyFont="1"/>
    <xf numFmtId="0" fontId="12" fillId="0" borderId="0" xfId="15" applyFont="1" applyAlignment="1">
      <alignment horizontal="left"/>
    </xf>
    <xf numFmtId="0" fontId="17" fillId="0" borderId="0" xfId="15" applyFont="1" applyAlignment="1">
      <alignment horizontal="left"/>
    </xf>
    <xf numFmtId="0" fontId="15" fillId="0" borderId="0" xfId="15" applyFont="1"/>
    <xf numFmtId="0" fontId="15" fillId="0" borderId="0" xfId="15" applyFont="1" applyAlignment="1">
      <alignment horizontal="right"/>
    </xf>
    <xf numFmtId="0" fontId="14" fillId="0" borderId="0" xfId="15" applyFont="1"/>
    <xf numFmtId="0" fontId="14" fillId="0" borderId="0" xfId="15" applyFont="1" applyAlignment="1">
      <alignment horizontal="center"/>
    </xf>
    <xf numFmtId="0" fontId="14" fillId="0" borderId="0" xfId="14" applyFont="1" applyAlignment="1">
      <alignment horizontal="center"/>
    </xf>
    <xf numFmtId="37" fontId="14" fillId="0" borderId="0" xfId="14" applyNumberFormat="1" applyFont="1" applyAlignment="1">
      <alignment horizontal="center"/>
    </xf>
    <xf numFmtId="165" fontId="14" fillId="0" borderId="0" xfId="2" applyNumberFormat="1" applyFont="1" applyAlignment="1">
      <alignment horizontal="center"/>
    </xf>
    <xf numFmtId="0" fontId="14" fillId="0" borderId="0" xfId="15" applyFont="1" applyAlignment="1">
      <alignment horizontal="right"/>
    </xf>
    <xf numFmtId="49" fontId="14" fillId="0" borderId="0" xfId="14" applyNumberFormat="1" applyFont="1" applyAlignment="1">
      <alignment horizontal="center"/>
    </xf>
    <xf numFmtId="0" fontId="15" fillId="0" borderId="0" xfId="14" applyFont="1" applyAlignment="1">
      <alignment vertical="center"/>
    </xf>
    <xf numFmtId="165" fontId="15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horizontal="center" vertical="center"/>
    </xf>
    <xf numFmtId="165" fontId="14" fillId="0" borderId="0" xfId="1" applyNumberFormat="1" applyFont="1" applyAlignment="1">
      <alignment vertical="center"/>
    </xf>
    <xf numFmtId="165" fontId="14" fillId="0" borderId="0" xfId="1" applyNumberFormat="1" applyFont="1" applyAlignment="1">
      <alignment horizontal="center"/>
    </xf>
    <xf numFmtId="0" fontId="15" fillId="0" borderId="0" xfId="13" applyFont="1" applyAlignment="1">
      <alignment vertical="center"/>
    </xf>
    <xf numFmtId="0" fontId="15" fillId="0" borderId="0" xfId="15" applyFont="1" applyAlignment="1">
      <alignment horizontal="center" vertical="center"/>
    </xf>
    <xf numFmtId="165" fontId="15" fillId="0" borderId="0" xfId="14" applyNumberFormat="1" applyFont="1" applyAlignment="1">
      <alignment horizontal="center" vertical="center"/>
    </xf>
    <xf numFmtId="0" fontId="16" fillId="0" borderId="0" xfId="15" applyFont="1" applyAlignment="1">
      <alignment horizontal="center" vertical="center"/>
    </xf>
    <xf numFmtId="0" fontId="14" fillId="0" borderId="0" xfId="15" applyFont="1" applyAlignment="1">
      <alignment horizontal="center" vertical="center"/>
    </xf>
    <xf numFmtId="0" fontId="16" fillId="0" borderId="0" xfId="14" applyFont="1" applyAlignment="1">
      <alignment horizontal="center" vertical="center"/>
    </xf>
    <xf numFmtId="0" fontId="13" fillId="0" borderId="0" xfId="15" applyFont="1" applyAlignment="1">
      <alignment horizontal="left" vertical="center"/>
    </xf>
    <xf numFmtId="165" fontId="15" fillId="0" borderId="0" xfId="15" applyNumberFormat="1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14" fillId="0" borderId="0" xfId="15" applyFont="1" applyAlignment="1">
      <alignment horizontal="left" vertical="center"/>
    </xf>
    <xf numFmtId="43" fontId="15" fillId="0" borderId="0" xfId="1" applyFont="1" applyAlignment="1">
      <alignment horizontal="center" vertical="center"/>
    </xf>
    <xf numFmtId="43" fontId="15" fillId="0" borderId="0" xfId="1" applyFont="1" applyAlignment="1">
      <alignment horizontal="right" vertical="center"/>
    </xf>
    <xf numFmtId="41" fontId="15" fillId="0" borderId="0" xfId="0" applyNumberFormat="1" applyFont="1" applyAlignment="1">
      <alignment horizontal="right" vertical="center"/>
    </xf>
    <xf numFmtId="0" fontId="15" fillId="0" borderId="0" xfId="15" applyFont="1" applyAlignment="1">
      <alignment horizontal="left" vertical="center"/>
    </xf>
    <xf numFmtId="41" fontId="15" fillId="0" borderId="0" xfId="14" applyNumberFormat="1" applyFont="1" applyAlignment="1">
      <alignment horizontal="center" vertical="center"/>
    </xf>
    <xf numFmtId="41" fontId="15" fillId="0" borderId="0" xfId="2" applyNumberFormat="1" applyFont="1" applyAlignment="1">
      <alignment horizontal="right"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5" fillId="0" borderId="0" xfId="14" applyFont="1" applyAlignment="1">
      <alignment horizontal="left" vertical="center"/>
    </xf>
    <xf numFmtId="165" fontId="14" fillId="0" borderId="0" xfId="15" applyNumberFormat="1" applyFont="1" applyAlignment="1">
      <alignment vertical="center"/>
    </xf>
    <xf numFmtId="165" fontId="15" fillId="0" borderId="4" xfId="14" applyNumberFormat="1" applyFont="1" applyBorder="1" applyAlignment="1">
      <alignment horizontal="center" vertical="center"/>
    </xf>
    <xf numFmtId="0" fontId="14" fillId="0" borderId="0" xfId="15" applyFont="1" applyAlignment="1">
      <alignment vertical="center"/>
    </xf>
    <xf numFmtId="165" fontId="15" fillId="0" borderId="3" xfId="15" applyNumberFormat="1" applyFont="1" applyBorder="1" applyAlignment="1">
      <alignment vertical="center"/>
    </xf>
    <xf numFmtId="165" fontId="14" fillId="0" borderId="0" xfId="15" applyNumberFormat="1" applyFont="1"/>
    <xf numFmtId="43" fontId="14" fillId="0" borderId="0" xfId="1" applyFont="1"/>
    <xf numFmtId="0" fontId="14" fillId="0" borderId="0" xfId="35" applyFont="1" applyAlignment="1">
      <alignment horizontal="center" vertical="center"/>
    </xf>
    <xf numFmtId="41" fontId="14" fillId="0" borderId="0" xfId="35" applyNumberFormat="1" applyFont="1" applyAlignment="1">
      <alignment horizontal="center" vertical="center"/>
    </xf>
    <xf numFmtId="0" fontId="12" fillId="0" borderId="0" xfId="15" applyFont="1"/>
    <xf numFmtId="0" fontId="17" fillId="0" borderId="0" xfId="15" applyFont="1"/>
    <xf numFmtId="49" fontId="15" fillId="0" borderId="0" xfId="14" applyNumberFormat="1" applyFont="1"/>
    <xf numFmtId="49" fontId="16" fillId="0" borderId="0" xfId="14" applyNumberFormat="1" applyFont="1" applyAlignment="1">
      <alignment horizontal="center"/>
    </xf>
    <xf numFmtId="0" fontId="16" fillId="0" borderId="0" xfId="0" applyFont="1" applyAlignment="1">
      <alignment horizontal="center" vertical="center"/>
    </xf>
    <xf numFmtId="41" fontId="15" fillId="0" borderId="0" xfId="15" applyNumberFormat="1" applyFont="1" applyAlignment="1">
      <alignment vertical="center"/>
    </xf>
    <xf numFmtId="41" fontId="14" fillId="0" borderId="0" xfId="15" applyNumberFormat="1" applyFont="1" applyAlignment="1">
      <alignment vertical="center"/>
    </xf>
    <xf numFmtId="41" fontId="15" fillId="0" borderId="0" xfId="1" applyNumberFormat="1" applyFont="1" applyAlignment="1">
      <alignment horizontal="right" vertical="center"/>
    </xf>
    <xf numFmtId="165" fontId="15" fillId="0" borderId="0" xfId="15" applyNumberFormat="1" applyFont="1" applyAlignment="1">
      <alignment vertical="center"/>
    </xf>
    <xf numFmtId="41" fontId="14" fillId="0" borderId="4" xfId="15" applyNumberFormat="1" applyFont="1" applyBorder="1" applyAlignment="1">
      <alignment vertical="center"/>
    </xf>
    <xf numFmtId="41" fontId="14" fillId="0" borderId="0" xfId="1" applyNumberFormat="1" applyFont="1" applyAlignment="1">
      <alignment horizontal="right" vertical="center"/>
    </xf>
    <xf numFmtId="41" fontId="15" fillId="0" borderId="4" xfId="15" applyNumberFormat="1" applyFont="1" applyBorder="1" applyAlignment="1">
      <alignment vertical="center"/>
    </xf>
    <xf numFmtId="41" fontId="15" fillId="0" borderId="2" xfId="15" applyNumberFormat="1" applyFont="1" applyBorder="1" applyAlignment="1">
      <alignment vertical="center"/>
    </xf>
    <xf numFmtId="41" fontId="15" fillId="0" borderId="1" xfId="15" applyNumberFormat="1" applyFont="1" applyBorder="1" applyAlignment="1">
      <alignment vertical="center"/>
    </xf>
    <xf numFmtId="41" fontId="14" fillId="0" borderId="0" xfId="1" applyNumberFormat="1" applyFont="1" applyAlignment="1">
      <alignment vertical="center"/>
    </xf>
    <xf numFmtId="41" fontId="15" fillId="0" borderId="0" xfId="15" applyNumberFormat="1" applyFont="1" applyAlignment="1">
      <alignment horizontal="center" vertical="center"/>
    </xf>
    <xf numFmtId="49" fontId="15" fillId="0" borderId="0" xfId="14" applyNumberFormat="1" applyFont="1" applyAlignment="1">
      <alignment vertical="center"/>
    </xf>
    <xf numFmtId="0" fontId="15" fillId="0" borderId="0" xfId="15" applyFont="1" applyAlignment="1">
      <alignment vertical="center"/>
    </xf>
    <xf numFmtId="41" fontId="15" fillId="0" borderId="3" xfId="15" applyNumberFormat="1" applyFont="1" applyBorder="1" applyAlignment="1">
      <alignment vertical="center"/>
    </xf>
    <xf numFmtId="0" fontId="12" fillId="0" borderId="0" xfId="12" applyFont="1"/>
    <xf numFmtId="0" fontId="15" fillId="0" borderId="0" xfId="12" applyFont="1"/>
    <xf numFmtId="49" fontId="12" fillId="0" borderId="0" xfId="12" applyNumberFormat="1" applyFont="1"/>
    <xf numFmtId="0" fontId="15" fillId="0" borderId="0" xfId="15" applyFont="1" applyAlignment="1">
      <alignment horizontal="centerContinuous"/>
    </xf>
    <xf numFmtId="0" fontId="13" fillId="0" borderId="0" xfId="15" applyFont="1" applyAlignment="1">
      <alignment horizontal="centerContinuous"/>
    </xf>
    <xf numFmtId="0" fontId="16" fillId="0" borderId="0" xfId="15" applyFont="1" applyAlignment="1">
      <alignment horizontal="center"/>
    </xf>
    <xf numFmtId="0" fontId="14" fillId="0" borderId="0" xfId="12" applyFont="1"/>
    <xf numFmtId="167" fontId="14" fillId="0" borderId="0" xfId="12" applyNumberFormat="1" applyFont="1" applyAlignment="1">
      <alignment horizontal="center"/>
    </xf>
    <xf numFmtId="49" fontId="14" fillId="0" borderId="0" xfId="12" applyNumberFormat="1" applyFont="1"/>
    <xf numFmtId="0" fontId="14" fillId="0" borderId="0" xfId="12" applyFont="1" applyAlignment="1">
      <alignment horizontal="center" wrapText="1"/>
    </xf>
    <xf numFmtId="49" fontId="14" fillId="0" borderId="0" xfId="12" applyNumberFormat="1" applyFont="1" applyAlignment="1">
      <alignment horizontal="center"/>
    </xf>
    <xf numFmtId="49" fontId="13" fillId="0" borderId="0" xfId="12" applyNumberFormat="1" applyFont="1" applyAlignment="1">
      <alignment horizontal="left"/>
    </xf>
    <xf numFmtId="0" fontId="16" fillId="0" borderId="0" xfId="12" applyFont="1" applyAlignment="1">
      <alignment horizontal="center"/>
    </xf>
    <xf numFmtId="165" fontId="22" fillId="0" borderId="0" xfId="12" applyNumberFormat="1" applyFont="1" applyAlignment="1">
      <alignment horizontal="center"/>
    </xf>
    <xf numFmtId="165" fontId="14" fillId="0" borderId="0" xfId="12" applyNumberFormat="1" applyFont="1"/>
    <xf numFmtId="165" fontId="27" fillId="0" borderId="0" xfId="12" applyNumberFormat="1" applyFont="1" applyAlignment="1">
      <alignment horizontal="center"/>
    </xf>
    <xf numFmtId="165" fontId="14" fillId="0" borderId="0" xfId="12" applyNumberFormat="1" applyFont="1" applyAlignment="1">
      <alignment horizontal="center"/>
    </xf>
    <xf numFmtId="168" fontId="29" fillId="0" borderId="0" xfId="0" applyNumberFormat="1" applyFont="1"/>
    <xf numFmtId="49" fontId="14" fillId="0" borderId="0" xfId="12" applyNumberFormat="1" applyFont="1" applyAlignment="1">
      <alignment horizontal="left"/>
    </xf>
    <xf numFmtId="49" fontId="14" fillId="0" borderId="0" xfId="12" applyNumberFormat="1" applyFont="1" applyAlignment="1">
      <alignment horizontal="left" vertical="center"/>
    </xf>
    <xf numFmtId="0" fontId="16" fillId="0" borderId="0" xfId="12" applyFont="1" applyAlignment="1">
      <alignment horizontal="center" vertical="center"/>
    </xf>
    <xf numFmtId="166" fontId="14" fillId="0" borderId="0" xfId="15" applyNumberFormat="1" applyFont="1" applyAlignment="1">
      <alignment horizontal="center" vertical="center"/>
    </xf>
    <xf numFmtId="165" fontId="14" fillId="0" borderId="0" xfId="6" applyNumberFormat="1" applyFont="1" applyAlignment="1">
      <alignment vertical="center"/>
    </xf>
    <xf numFmtId="165" fontId="14" fillId="0" borderId="0" xfId="1" applyNumberFormat="1" applyFont="1" applyAlignment="1">
      <alignment horizontal="right" vertical="center"/>
    </xf>
    <xf numFmtId="49" fontId="15" fillId="0" borderId="0" xfId="12" applyNumberFormat="1" applyFont="1" applyAlignment="1">
      <alignment horizontal="left" vertical="center"/>
    </xf>
    <xf numFmtId="0" fontId="13" fillId="0" borderId="0" xfId="12" applyFont="1" applyAlignment="1">
      <alignment horizontal="center" vertical="center"/>
    </xf>
    <xf numFmtId="166" fontId="15" fillId="0" borderId="0" xfId="15" applyNumberFormat="1" applyFont="1" applyAlignment="1">
      <alignment horizontal="center" vertical="center"/>
    </xf>
    <xf numFmtId="165" fontId="15" fillId="0" borderId="2" xfId="1" applyNumberFormat="1" applyFont="1" applyBorder="1" applyAlignment="1">
      <alignment vertical="center"/>
    </xf>
    <xf numFmtId="165" fontId="15" fillId="0" borderId="0" xfId="1" applyNumberFormat="1" applyFont="1" applyAlignment="1">
      <alignment vertical="center"/>
    </xf>
    <xf numFmtId="165" fontId="15" fillId="0" borderId="0" xfId="1" applyNumberFormat="1" applyFont="1" applyAlignment="1">
      <alignment horizontal="right" vertical="center"/>
    </xf>
    <xf numFmtId="0" fontId="13" fillId="0" borderId="0" xfId="0" applyFont="1" applyAlignment="1">
      <alignment horizontal="left"/>
    </xf>
    <xf numFmtId="165" fontId="14" fillId="0" borderId="4" xfId="6" applyNumberFormat="1" applyFont="1" applyBorder="1" applyAlignment="1">
      <alignment vertical="center"/>
    </xf>
    <xf numFmtId="165" fontId="14" fillId="0" borderId="4" xfId="1" applyNumberFormat="1" applyFont="1" applyBorder="1" applyAlignment="1">
      <alignment horizontal="right" vertical="center"/>
    </xf>
    <xf numFmtId="165" fontId="15" fillId="0" borderId="4" xfId="6" applyNumberFormat="1" applyFont="1" applyBorder="1" applyAlignment="1">
      <alignment vertical="center"/>
    </xf>
    <xf numFmtId="165" fontId="22" fillId="0" borderId="0" xfId="1" applyNumberFormat="1" applyFont="1" applyAlignment="1">
      <alignment vertical="center"/>
    </xf>
    <xf numFmtId="0" fontId="13" fillId="0" borderId="0" xfId="15" applyFont="1" applyAlignment="1">
      <alignment horizontal="center" vertical="center"/>
    </xf>
    <xf numFmtId="165" fontId="15" fillId="0" borderId="0" xfId="6" applyNumberFormat="1" applyFont="1" applyAlignment="1">
      <alignment vertical="center"/>
    </xf>
    <xf numFmtId="165" fontId="23" fillId="0" borderId="0" xfId="1" applyNumberFormat="1" applyFont="1" applyAlignment="1">
      <alignment horizontal="right" vertical="center"/>
    </xf>
    <xf numFmtId="165" fontId="14" fillId="0" borderId="4" xfId="2" applyNumberFormat="1" applyFont="1" applyBorder="1" applyAlignment="1">
      <alignment horizontal="right" vertical="center"/>
    </xf>
    <xf numFmtId="165" fontId="15" fillId="0" borderId="2" xfId="6" applyNumberFormat="1" applyFont="1" applyBorder="1" applyAlignment="1">
      <alignment vertical="center"/>
    </xf>
    <xf numFmtId="0" fontId="13" fillId="0" borderId="0" xfId="15" applyFont="1" applyAlignment="1">
      <alignment horizontal="center"/>
    </xf>
    <xf numFmtId="166" fontId="15" fillId="0" borderId="0" xfId="15" applyNumberFormat="1" applyFont="1" applyAlignment="1">
      <alignment horizontal="center"/>
    </xf>
    <xf numFmtId="165" fontId="15" fillId="0" borderId="0" xfId="6" applyNumberFormat="1" applyFont="1"/>
    <xf numFmtId="165" fontId="15" fillId="0" borderId="0" xfId="1" applyNumberFormat="1" applyFont="1"/>
    <xf numFmtId="165" fontId="14" fillId="0" borderId="0" xfId="1" applyNumberFormat="1" applyFont="1"/>
    <xf numFmtId="175" fontId="15" fillId="0" borderId="0" xfId="15" applyNumberFormat="1" applyFont="1" applyAlignment="1">
      <alignment horizontal="center" vertical="center"/>
    </xf>
    <xf numFmtId="165" fontId="15" fillId="0" borderId="3" xfId="6" applyNumberFormat="1" applyFont="1" applyBorder="1" applyAlignment="1">
      <alignment vertical="center"/>
    </xf>
    <xf numFmtId="165" fontId="15" fillId="0" borderId="5" xfId="1" applyNumberFormat="1" applyFont="1" applyBorder="1" applyAlignment="1">
      <alignment vertical="center"/>
    </xf>
    <xf numFmtId="165" fontId="15" fillId="0" borderId="5" xfId="6" applyNumberFormat="1" applyFont="1" applyBorder="1" applyAlignment="1">
      <alignment vertical="center"/>
    </xf>
    <xf numFmtId="0" fontId="12" fillId="0" borderId="0" xfId="12" applyFont="1" applyAlignment="1">
      <alignment horizontal="left"/>
    </xf>
    <xf numFmtId="0" fontId="15" fillId="0" borderId="0" xfId="12" applyFont="1" applyAlignment="1">
      <alignment horizontal="left"/>
    </xf>
    <xf numFmtId="165" fontId="15" fillId="0" borderId="0" xfId="1" applyNumberFormat="1" applyFont="1" applyAlignment="1">
      <alignment horizontal="center"/>
    </xf>
    <xf numFmtId="167" fontId="16" fillId="0" borderId="0" xfId="12" applyNumberFormat="1" applyFont="1" applyAlignment="1">
      <alignment horizontal="center"/>
    </xf>
    <xf numFmtId="0" fontId="13" fillId="0" borderId="0" xfId="12" applyFont="1"/>
    <xf numFmtId="165" fontId="27" fillId="0" borderId="0" xfId="1" applyNumberFormat="1" applyFont="1" applyAlignment="1">
      <alignment horizontal="center"/>
    </xf>
    <xf numFmtId="0" fontId="16" fillId="0" borderId="0" xfId="12" applyFont="1"/>
    <xf numFmtId="0" fontId="16" fillId="0" borderId="0" xfId="15" applyFont="1"/>
    <xf numFmtId="0" fontId="26" fillId="0" borderId="0" xfId="15" applyFont="1"/>
    <xf numFmtId="0" fontId="31" fillId="0" borderId="0" xfId="0" applyFont="1"/>
    <xf numFmtId="165" fontId="14" fillId="0" borderId="4" xfId="1" applyNumberFormat="1" applyFont="1" applyBorder="1"/>
    <xf numFmtId="169" fontId="15" fillId="0" borderId="0" xfId="19" applyNumberFormat="1" applyFont="1"/>
    <xf numFmtId="170" fontId="14" fillId="0" borderId="0" xfId="19" applyNumberFormat="1" applyFont="1"/>
    <xf numFmtId="165" fontId="14" fillId="0" borderId="0" xfId="15" applyNumberFormat="1" applyFont="1" applyAlignment="1">
      <alignment horizontal="center"/>
    </xf>
    <xf numFmtId="165" fontId="15" fillId="0" borderId="0" xfId="1" applyNumberFormat="1" applyFont="1" applyAlignment="1">
      <alignment horizontal="right"/>
    </xf>
    <xf numFmtId="165" fontId="15" fillId="0" borderId="0" xfId="15" applyNumberFormat="1" applyFont="1"/>
    <xf numFmtId="165" fontId="15" fillId="0" borderId="0" xfId="15" applyNumberFormat="1" applyFont="1" applyAlignment="1">
      <alignment horizontal="right"/>
    </xf>
    <xf numFmtId="0" fontId="13" fillId="0" borderId="0" xfId="15" applyFont="1"/>
    <xf numFmtId="165" fontId="15" fillId="0" borderId="2" xfId="9" applyNumberFormat="1" applyFont="1" applyBorder="1" applyAlignment="1">
      <alignment horizontal="right"/>
    </xf>
    <xf numFmtId="167" fontId="16" fillId="0" borderId="0" xfId="12" applyNumberFormat="1" applyFont="1"/>
    <xf numFmtId="165" fontId="28" fillId="0" borderId="2" xfId="9" applyNumberFormat="1" applyFont="1" applyBorder="1"/>
    <xf numFmtId="165" fontId="28" fillId="0" borderId="0" xfId="9" applyNumberFormat="1" applyFont="1"/>
    <xf numFmtId="165" fontId="14" fillId="0" borderId="0" xfId="6" applyNumberFormat="1" applyFont="1" applyBorder="1" applyAlignment="1">
      <alignment vertical="center"/>
    </xf>
    <xf numFmtId="165" fontId="14" fillId="0" borderId="0" xfId="1" applyNumberFormat="1" applyFont="1" applyBorder="1" applyAlignment="1">
      <alignment horizontal="right" vertical="center"/>
    </xf>
    <xf numFmtId="0" fontId="14" fillId="0" borderId="0" xfId="15" applyFont="1" applyBorder="1" applyAlignment="1">
      <alignment horizontal="center"/>
    </xf>
    <xf numFmtId="165" fontId="14" fillId="0" borderId="0" xfId="14" applyNumberFormat="1" applyFont="1" applyFill="1" applyAlignment="1">
      <alignment horizontal="center" vertical="center"/>
    </xf>
    <xf numFmtId="0" fontId="16" fillId="0" borderId="0" xfId="14" applyFont="1" applyFill="1" applyAlignment="1">
      <alignment horizontal="center" vertical="center"/>
    </xf>
    <xf numFmtId="0" fontId="14" fillId="0" borderId="0" xfId="15" applyFont="1" applyBorder="1"/>
    <xf numFmtId="37" fontId="14" fillId="0" borderId="0" xfId="14" applyNumberFormat="1" applyFont="1" applyBorder="1" applyAlignment="1">
      <alignment horizontal="center"/>
    </xf>
    <xf numFmtId="41" fontId="14" fillId="0" borderId="0" xfId="2" applyNumberFormat="1" applyFont="1" applyFill="1" applyAlignment="1">
      <alignment horizontal="right" vertical="center"/>
    </xf>
    <xf numFmtId="41" fontId="16" fillId="0" borderId="0" xfId="14" applyNumberFormat="1" applyFont="1" applyFill="1" applyAlignment="1">
      <alignment horizontal="center" vertical="center"/>
    </xf>
    <xf numFmtId="41" fontId="15" fillId="0" borderId="0" xfId="14" applyNumberFormat="1" applyFont="1" applyFill="1" applyAlignment="1">
      <alignment horizontal="center" vertical="center"/>
    </xf>
    <xf numFmtId="0" fontId="14" fillId="0" borderId="0" xfId="15" applyFont="1" applyFill="1"/>
    <xf numFmtId="41" fontId="15" fillId="0" borderId="0" xfId="2" applyNumberFormat="1" applyFont="1" applyFill="1" applyAlignment="1">
      <alignment horizontal="right" vertical="center"/>
    </xf>
    <xf numFmtId="0" fontId="15" fillId="0" borderId="0" xfId="15" applyFont="1" applyFill="1" applyAlignment="1">
      <alignment vertical="center"/>
    </xf>
    <xf numFmtId="0" fontId="14" fillId="0" borderId="0" xfId="15" applyFont="1" applyFill="1" applyAlignment="1">
      <alignment vertical="center"/>
    </xf>
    <xf numFmtId="0" fontId="16" fillId="0" borderId="0" xfId="12" applyFont="1" applyFill="1" applyAlignment="1">
      <alignment horizontal="center" vertical="center"/>
    </xf>
    <xf numFmtId="166" fontId="14" fillId="0" borderId="0" xfId="15" applyNumberFormat="1" applyFont="1" applyFill="1" applyAlignment="1">
      <alignment horizontal="center" vertical="center"/>
    </xf>
    <xf numFmtId="43" fontId="15" fillId="0" borderId="3" xfId="1" applyFont="1" applyFill="1" applyBorder="1" applyAlignment="1">
      <alignment horizontal="right" vertical="center"/>
    </xf>
    <xf numFmtId="0" fontId="14" fillId="0" borderId="0" xfId="12" applyFont="1" applyAlignment="1">
      <alignment horizontal="left"/>
    </xf>
    <xf numFmtId="165" fontId="14" fillId="0" borderId="0" xfId="59" applyNumberFormat="1" applyFont="1" applyAlignment="1">
      <alignment horizontal="center" vertical="center"/>
    </xf>
    <xf numFmtId="165" fontId="28" fillId="0" borderId="5" xfId="9" applyNumberFormat="1" applyFont="1" applyBorder="1" applyAlignment="1">
      <alignment vertical="center"/>
    </xf>
    <xf numFmtId="169" fontId="14" fillId="0" borderId="0" xfId="55" applyNumberFormat="1" applyFont="1"/>
    <xf numFmtId="165" fontId="14" fillId="0" borderId="0" xfId="2" applyNumberFormat="1" applyFont="1" applyAlignment="1">
      <alignment horizontal="left"/>
    </xf>
    <xf numFmtId="165" fontId="14" fillId="0" borderId="0" xfId="2" applyNumberFormat="1" applyFont="1" applyAlignment="1">
      <alignment horizontal="right"/>
    </xf>
    <xf numFmtId="165" fontId="28" fillId="0" borderId="0" xfId="9" applyNumberFormat="1" applyFont="1" applyBorder="1"/>
    <xf numFmtId="165" fontId="15" fillId="0" borderId="0" xfId="6" applyNumberFormat="1" applyFont="1" applyFill="1" applyAlignment="1">
      <alignment vertical="center"/>
    </xf>
    <xf numFmtId="165" fontId="14" fillId="0" borderId="0" xfId="12" applyNumberFormat="1" applyFont="1" applyFill="1"/>
    <xf numFmtId="0" fontId="16" fillId="0" borderId="0" xfId="15" applyFont="1" applyAlignment="1">
      <alignment vertical="center"/>
    </xf>
    <xf numFmtId="165" fontId="15" fillId="0" borderId="0" xfId="6" applyNumberFormat="1" applyFont="1" applyBorder="1" applyAlignment="1">
      <alignment vertical="center"/>
    </xf>
    <xf numFmtId="165" fontId="15" fillId="0" borderId="1" xfId="1" applyNumberFormat="1" applyFont="1" applyBorder="1" applyAlignment="1">
      <alignment horizontal="right" vertical="center"/>
    </xf>
    <xf numFmtId="43" fontId="14" fillId="0" borderId="4" xfId="1" applyFont="1" applyBorder="1" applyAlignment="1">
      <alignment vertical="center"/>
    </xf>
    <xf numFmtId="43" fontId="15" fillId="0" borderId="2" xfId="1" applyFont="1" applyBorder="1" applyAlignment="1">
      <alignment horizontal="right" vertical="center"/>
    </xf>
    <xf numFmtId="43" fontId="14" fillId="0" borderId="0" xfId="1" applyFont="1" applyFill="1" applyAlignment="1">
      <alignment horizontal="right" vertical="center"/>
    </xf>
    <xf numFmtId="0" fontId="14" fillId="0" borderId="0" xfId="15" applyFont="1" applyAlignment="1"/>
    <xf numFmtId="166" fontId="14" fillId="0" borderId="0" xfId="15" applyNumberFormat="1" applyFont="1" applyAlignment="1">
      <alignment horizontal="center"/>
    </xf>
    <xf numFmtId="165" fontId="14" fillId="0" borderId="0" xfId="1" applyNumberFormat="1" applyFont="1" applyAlignment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5" fontId="14" fillId="0" borderId="0" xfId="1" applyNumberFormat="1" applyFont="1" applyFill="1" applyAlignment="1">
      <alignment horizontal="right" vertical="center"/>
    </xf>
    <xf numFmtId="0" fontId="14" fillId="0" borderId="0" xfId="15" applyFont="1" applyFill="1" applyAlignment="1"/>
    <xf numFmtId="165" fontId="14" fillId="0" borderId="0" xfId="12" applyNumberFormat="1" applyFont="1" applyFill="1" applyAlignment="1">
      <alignment horizontal="center"/>
    </xf>
    <xf numFmtId="165" fontId="15" fillId="0" borderId="5" xfId="1" applyNumberFormat="1" applyFont="1" applyFill="1" applyBorder="1" applyAlignment="1">
      <alignment vertical="center"/>
    </xf>
    <xf numFmtId="165" fontId="15" fillId="0" borderId="4" xfId="15" applyNumberFormat="1" applyFont="1" applyBorder="1"/>
    <xf numFmtId="0" fontId="13" fillId="0" borderId="0" xfId="15" applyFont="1" applyFill="1" applyAlignment="1">
      <alignment horizontal="left" vertical="center"/>
    </xf>
    <xf numFmtId="165" fontId="15" fillId="0" borderId="0" xfId="15" applyNumberFormat="1" applyFont="1" applyFill="1" applyAlignment="1">
      <alignment horizontal="center" vertical="center"/>
    </xf>
    <xf numFmtId="0" fontId="13" fillId="0" borderId="0" xfId="14" applyFont="1" applyFill="1" applyAlignment="1">
      <alignment horizontal="center" vertical="center"/>
    </xf>
    <xf numFmtId="165" fontId="15" fillId="0" borderId="0" xfId="14" applyNumberFormat="1" applyFont="1" applyFill="1" applyAlignment="1">
      <alignment horizontal="center" vertical="center"/>
    </xf>
    <xf numFmtId="0" fontId="16" fillId="0" borderId="0" xfId="15" applyFont="1" applyFill="1" applyAlignment="1">
      <alignment horizontal="center" vertical="center"/>
    </xf>
    <xf numFmtId="165" fontId="14" fillId="0" borderId="0" xfId="16" applyNumberFormat="1" applyFont="1" applyFill="1" applyAlignment="1">
      <alignment vertical="center"/>
    </xf>
    <xf numFmtId="165" fontId="15" fillId="0" borderId="0" xfId="6" applyNumberFormat="1" applyFont="1" applyFill="1" applyAlignment="1">
      <alignment horizontal="right" vertical="center"/>
    </xf>
    <xf numFmtId="165" fontId="15" fillId="0" borderId="0" xfId="2" applyNumberFormat="1" applyFont="1" applyFill="1" applyAlignment="1">
      <alignment horizontal="right" vertical="center"/>
    </xf>
    <xf numFmtId="0" fontId="15" fillId="0" borderId="0" xfId="15" applyFont="1" applyFill="1" applyAlignment="1">
      <alignment horizontal="left" vertical="center"/>
    </xf>
    <xf numFmtId="0" fontId="14" fillId="0" borderId="0" xfId="0" applyFont="1" applyFill="1"/>
    <xf numFmtId="41" fontId="15" fillId="0" borderId="0" xfId="15" applyNumberFormat="1" applyFont="1" applyBorder="1" applyAlignment="1">
      <alignment vertical="center"/>
    </xf>
    <xf numFmtId="43" fontId="15" fillId="0" borderId="0" xfId="1" applyFont="1" applyBorder="1" applyAlignment="1">
      <alignment horizontal="right" vertical="center"/>
    </xf>
    <xf numFmtId="165" fontId="14" fillId="0" borderId="0" xfId="1" applyNumberFormat="1" applyFont="1" applyBorder="1" applyAlignment="1">
      <alignment vertical="center"/>
    </xf>
    <xf numFmtId="165" fontId="23" fillId="0" borderId="0" xfId="1" applyNumberFormat="1" applyFont="1" applyAlignment="1">
      <alignment vertical="center"/>
    </xf>
    <xf numFmtId="37" fontId="14" fillId="0" borderId="0" xfId="14" applyNumberFormat="1" applyFont="1" applyFill="1" applyAlignment="1">
      <alignment horizontal="center"/>
    </xf>
    <xf numFmtId="0" fontId="14" fillId="0" borderId="0" xfId="14" applyFont="1" applyFill="1" applyAlignment="1">
      <alignment horizontal="center"/>
    </xf>
    <xf numFmtId="49" fontId="14" fillId="0" borderId="0" xfId="14" applyNumberFormat="1" applyFont="1" applyFill="1" applyAlignment="1">
      <alignment horizontal="center"/>
    </xf>
    <xf numFmtId="165" fontId="16" fillId="0" borderId="0" xfId="0" applyNumberFormat="1" applyFont="1" applyAlignment="1">
      <alignment horizontal="center"/>
    </xf>
    <xf numFmtId="0" fontId="15" fillId="0" borderId="0" xfId="15" applyFont="1" applyAlignment="1">
      <alignment horizontal="center"/>
    </xf>
    <xf numFmtId="167" fontId="16" fillId="0" borderId="0" xfId="12" applyNumberFormat="1" applyFont="1" applyAlignment="1">
      <alignment horizontal="center"/>
    </xf>
    <xf numFmtId="165" fontId="14" fillId="0" borderId="0" xfId="14" applyNumberFormat="1" applyFont="1" applyFill="1" applyBorder="1" applyAlignment="1">
      <alignment horizontal="center" vertical="center"/>
    </xf>
    <xf numFmtId="165" fontId="14" fillId="0" borderId="0" xfId="16" applyNumberFormat="1" applyFont="1" applyFill="1" applyBorder="1" applyAlignment="1">
      <alignment vertical="center"/>
    </xf>
    <xf numFmtId="165" fontId="15" fillId="0" borderId="2" xfId="14" applyNumberFormat="1" applyFont="1" applyFill="1" applyBorder="1" applyAlignment="1">
      <alignment horizontal="center" vertical="center"/>
    </xf>
    <xf numFmtId="0" fontId="24" fillId="0" borderId="0" xfId="0" applyFont="1"/>
    <xf numFmtId="0" fontId="15" fillId="0" borderId="0" xfId="12" applyFont="1" applyAlignment="1"/>
    <xf numFmtId="0" fontId="15" fillId="0" borderId="0" xfId="15" applyFont="1" applyAlignment="1"/>
    <xf numFmtId="165" fontId="15" fillId="0" borderId="5" xfId="1" applyNumberFormat="1" applyFont="1" applyBorder="1" applyAlignment="1">
      <alignment horizontal="right"/>
    </xf>
    <xf numFmtId="43" fontId="15" fillId="0" borderId="0" xfId="1" applyFont="1" applyAlignment="1"/>
    <xf numFmtId="165" fontId="15" fillId="0" borderId="3" xfId="0" applyNumberFormat="1" applyFont="1" applyBorder="1" applyAlignment="1">
      <alignment horizontal="center" vertical="center"/>
    </xf>
    <xf numFmtId="167" fontId="14" fillId="0" borderId="0" xfId="12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/>
    </xf>
    <xf numFmtId="165" fontId="15" fillId="0" borderId="4" xfId="0" applyNumberFormat="1" applyFont="1" applyBorder="1" applyAlignment="1">
      <alignment horizontal="center" vertical="center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center"/>
    </xf>
    <xf numFmtId="0" fontId="12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4" fillId="0" borderId="0" xfId="0" quotePrefix="1" applyFont="1" applyAlignment="1">
      <alignment horizontal="center"/>
    </xf>
    <xf numFmtId="165" fontId="14" fillId="0" borderId="0" xfId="0" applyNumberFormat="1" applyFont="1"/>
    <xf numFmtId="0" fontId="15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165" fontId="15" fillId="0" borderId="0" xfId="0" applyNumberFormat="1" applyFont="1"/>
    <xf numFmtId="49" fontId="14" fillId="0" borderId="0" xfId="0" quotePrefix="1" applyNumberFormat="1" applyFont="1" applyAlignment="1">
      <alignment horizontal="center"/>
    </xf>
    <xf numFmtId="0" fontId="15" fillId="0" borderId="0" xfId="0" applyFont="1" applyFill="1"/>
    <xf numFmtId="49" fontId="15" fillId="0" borderId="0" xfId="12" applyNumberFormat="1" applyFont="1" applyFill="1" applyAlignment="1">
      <alignment horizontal="left" vertical="center"/>
    </xf>
    <xf numFmtId="165" fontId="15" fillId="0" borderId="0" xfId="14" applyNumberFormat="1" applyFont="1" applyBorder="1" applyAlignment="1">
      <alignment horizontal="center" vertical="center"/>
    </xf>
    <xf numFmtId="0" fontId="15" fillId="0" borderId="0" xfId="15" applyFont="1" applyBorder="1" applyAlignment="1">
      <alignment horizontal="center"/>
    </xf>
    <xf numFmtId="41" fontId="15" fillId="0" borderId="0" xfId="1" applyNumberFormat="1" applyFont="1" applyBorder="1" applyAlignment="1">
      <alignment horizontal="right" vertical="center"/>
    </xf>
    <xf numFmtId="165" fontId="14" fillId="0" borderId="0" xfId="1" applyNumberFormat="1" applyFont="1" applyFill="1"/>
    <xf numFmtId="41" fontId="15" fillId="0" borderId="0" xfId="2" applyNumberFormat="1" applyFont="1" applyBorder="1" applyAlignment="1">
      <alignment horizontal="right" vertical="center"/>
    </xf>
    <xf numFmtId="43" fontId="14" fillId="0" borderId="4" xfId="1" applyFont="1" applyFill="1" applyBorder="1" applyAlignment="1">
      <alignment horizontal="right" vertical="center"/>
    </xf>
    <xf numFmtId="165" fontId="14" fillId="0" borderId="4" xfId="1" applyNumberFormat="1" applyFont="1" applyFill="1" applyBorder="1" applyAlignment="1">
      <alignment horizontal="right" vertical="center"/>
    </xf>
    <xf numFmtId="41" fontId="14" fillId="0" borderId="4" xfId="2" applyNumberFormat="1" applyFont="1" applyFill="1" applyBorder="1" applyAlignment="1">
      <alignment horizontal="right" vertical="center"/>
    </xf>
    <xf numFmtId="41" fontId="14" fillId="0" borderId="4" xfId="1" applyNumberFormat="1" applyFont="1" applyFill="1" applyBorder="1" applyAlignment="1">
      <alignment horizontal="right" vertical="center"/>
    </xf>
    <xf numFmtId="0" fontId="14" fillId="0" borderId="0" xfId="14" applyFont="1" applyAlignment="1">
      <alignment horizontal="left" vertical="center"/>
    </xf>
    <xf numFmtId="0" fontId="31" fillId="0" borderId="0" xfId="0" applyFont="1" applyFill="1"/>
    <xf numFmtId="0" fontId="15" fillId="0" borderId="0" xfId="15" applyFont="1" applyAlignment="1">
      <alignment horizontal="center"/>
    </xf>
    <xf numFmtId="0" fontId="43" fillId="0" borderId="0" xfId="0" applyFont="1" applyAlignment="1">
      <alignment vertical="center" wrapText="1"/>
    </xf>
    <xf numFmtId="0" fontId="43" fillId="0" borderId="0" xfId="0" applyFont="1" applyFill="1" applyAlignment="1">
      <alignment vertical="center" wrapText="1"/>
    </xf>
    <xf numFmtId="0" fontId="14" fillId="0" borderId="0" xfId="12" applyFont="1" applyFill="1"/>
    <xf numFmtId="0" fontId="14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4" fillId="0" borderId="0" xfId="0" applyFont="1" applyBorder="1"/>
    <xf numFmtId="49" fontId="14" fillId="0" borderId="0" xfId="0" applyNumberFormat="1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/>
    <xf numFmtId="165" fontId="14" fillId="0" borderId="0" xfId="0" applyNumberFormat="1" applyFont="1" applyBorder="1"/>
    <xf numFmtId="165" fontId="27" fillId="0" borderId="0" xfId="1" applyNumberFormat="1" applyFont="1" applyFill="1" applyBorder="1" applyAlignment="1">
      <alignment vertical="center"/>
    </xf>
    <xf numFmtId="0" fontId="16" fillId="0" borderId="0" xfId="0" applyFont="1" applyBorder="1" applyAlignment="1">
      <alignment horizontal="center"/>
    </xf>
    <xf numFmtId="43" fontId="14" fillId="0" borderId="0" xfId="1" applyFont="1" applyFill="1" applyBorder="1" applyAlignment="1"/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165" fontId="14" fillId="0" borderId="0" xfId="6" applyNumberFormat="1" applyFont="1" applyFill="1" applyAlignment="1"/>
    <xf numFmtId="49" fontId="15" fillId="0" borderId="0" xfId="0" applyNumberFormat="1" applyFont="1" applyAlignment="1">
      <alignment horizontal="left"/>
    </xf>
    <xf numFmtId="165" fontId="15" fillId="0" borderId="2" xfId="10" applyNumberFormat="1" applyFont="1" applyBorder="1"/>
    <xf numFmtId="165" fontId="15" fillId="0" borderId="0" xfId="1" applyNumberFormat="1" applyFont="1" applyFill="1" applyBorder="1" applyAlignment="1"/>
    <xf numFmtId="165" fontId="18" fillId="0" borderId="0" xfId="1" applyNumberFormat="1" applyFont="1" applyFill="1" applyAlignment="1"/>
    <xf numFmtId="0" fontId="16" fillId="0" borderId="0" xfId="0" applyFont="1"/>
    <xf numFmtId="165" fontId="27" fillId="0" borderId="0" xfId="6" applyNumberFormat="1" applyFont="1" applyFill="1" applyAlignment="1"/>
    <xf numFmtId="165" fontId="27" fillId="0" borderId="0" xfId="1" applyNumberFormat="1" applyFont="1" applyFill="1" applyAlignment="1"/>
    <xf numFmtId="165" fontId="27" fillId="0" borderId="0" xfId="0" applyNumberFormat="1" applyFont="1"/>
    <xf numFmtId="165" fontId="28" fillId="0" borderId="2" xfId="0" applyNumberFormat="1" applyFont="1" applyBorder="1"/>
    <xf numFmtId="165" fontId="28" fillId="0" borderId="0" xfId="1" applyNumberFormat="1" applyFont="1" applyFill="1" applyBorder="1" applyAlignment="1"/>
    <xf numFmtId="165" fontId="28" fillId="0" borderId="3" xfId="10" applyNumberFormat="1" applyFont="1" applyBorder="1"/>
    <xf numFmtId="0" fontId="14" fillId="0" borderId="0" xfId="0" applyFont="1" applyAlignment="1">
      <alignment horizontal="left"/>
    </xf>
    <xf numFmtId="165" fontId="14" fillId="0" borderId="0" xfId="6" applyNumberFormat="1" applyFont="1" applyFill="1" applyAlignment="1">
      <alignment wrapText="1"/>
    </xf>
    <xf numFmtId="0" fontId="16" fillId="0" borderId="0" xfId="0" applyFont="1" applyAlignment="1">
      <alignment horizontal="left"/>
    </xf>
    <xf numFmtId="165" fontId="18" fillId="0" borderId="0" xfId="0" applyNumberFormat="1" applyFont="1"/>
    <xf numFmtId="43" fontId="18" fillId="0" borderId="0" xfId="1" applyFont="1" applyFill="1" applyAlignment="1"/>
    <xf numFmtId="0" fontId="19" fillId="0" borderId="0" xfId="0" applyFont="1" applyAlignment="1">
      <alignment horizontal="center"/>
    </xf>
    <xf numFmtId="165" fontId="28" fillId="0" borderId="2" xfId="0" applyNumberFormat="1" applyFont="1" applyBorder="1" applyAlignment="1">
      <alignment horizontal="right"/>
    </xf>
    <xf numFmtId="165" fontId="15" fillId="0" borderId="4" xfId="0" applyNumberFormat="1" applyFont="1" applyBorder="1"/>
    <xf numFmtId="38" fontId="14" fillId="0" borderId="0" xfId="0" applyNumberFormat="1" applyFont="1"/>
    <xf numFmtId="165" fontId="14" fillId="0" borderId="6" xfId="6" applyNumberFormat="1" applyFont="1" applyFill="1" applyBorder="1" applyAlignment="1"/>
    <xf numFmtId="0" fontId="27" fillId="0" borderId="0" xfId="0" applyFont="1"/>
    <xf numFmtId="43" fontId="14" fillId="0" borderId="0" xfId="6" applyFont="1" applyFill="1" applyAlignment="1"/>
    <xf numFmtId="165" fontId="28" fillId="0" borderId="1" xfId="0" applyNumberFormat="1" applyFont="1" applyBorder="1"/>
    <xf numFmtId="165" fontId="28" fillId="0" borderId="2" xfId="10" applyNumberFormat="1" applyFont="1" applyBorder="1"/>
    <xf numFmtId="167" fontId="16" fillId="0" borderId="0" xfId="12" applyNumberFormat="1" applyFont="1" applyAlignment="1">
      <alignment horizontal="center"/>
    </xf>
    <xf numFmtId="0" fontId="14" fillId="0" borderId="0" xfId="0" applyFont="1" applyAlignment="1">
      <alignment horizontal="left" indent="1"/>
    </xf>
    <xf numFmtId="165" fontId="14" fillId="0" borderId="0" xfId="2" applyNumberFormat="1" applyFont="1" applyFill="1" applyBorder="1" applyAlignment="1">
      <alignment horizontal="right"/>
    </xf>
    <xf numFmtId="43" fontId="14" fillId="0" borderId="0" xfId="1" applyFont="1" applyAlignment="1">
      <alignment horizontal="center" vertical="center"/>
    </xf>
    <xf numFmtId="165" fontId="14" fillId="0" borderId="0" xfId="12" applyNumberFormat="1" applyFont="1" applyAlignment="1">
      <alignment horizontal="center" vertical="center"/>
    </xf>
    <xf numFmtId="49" fontId="14" fillId="0" borderId="0" xfId="12" applyNumberFormat="1" applyFont="1" applyFill="1" applyAlignment="1">
      <alignment horizontal="left" vertical="center"/>
    </xf>
    <xf numFmtId="165" fontId="14" fillId="0" borderId="0" xfId="1" applyNumberFormat="1" applyFont="1" applyFill="1" applyAlignment="1">
      <alignment vertical="center"/>
    </xf>
    <xf numFmtId="49" fontId="14" fillId="0" borderId="0" xfId="12" applyNumberFormat="1" applyFont="1" applyFill="1" applyAlignment="1">
      <alignment horizontal="left" vertical="center" indent="1"/>
    </xf>
    <xf numFmtId="165" fontId="14" fillId="0" borderId="4" xfId="6" applyNumberFormat="1" applyFont="1" applyFill="1" applyBorder="1" applyAlignment="1">
      <alignment horizontal="center" vertical="center"/>
    </xf>
    <xf numFmtId="165" fontId="14" fillId="0" borderId="0" xfId="1" applyNumberFormat="1" applyFont="1" applyFill="1" applyAlignment="1">
      <alignment horizontal="center" vertical="center"/>
    </xf>
    <xf numFmtId="165" fontId="14" fillId="0" borderId="4" xfId="1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horizontal="right"/>
    </xf>
    <xf numFmtId="43" fontId="15" fillId="0" borderId="0" xfId="2" applyFont="1" applyBorder="1" applyAlignment="1">
      <alignment horizontal="right"/>
    </xf>
    <xf numFmtId="165" fontId="15" fillId="0" borderId="0" xfId="2" applyNumberFormat="1" applyFont="1" applyFill="1" applyBorder="1" applyAlignment="1">
      <alignment horizontal="center"/>
    </xf>
    <xf numFmtId="165" fontId="15" fillId="0" borderId="0" xfId="2" applyNumberFormat="1" applyFont="1" applyBorder="1" applyAlignment="1">
      <alignment horizontal="right"/>
    </xf>
    <xf numFmtId="169" fontId="15" fillId="0" borderId="0" xfId="19" applyNumberFormat="1" applyFont="1" applyAlignment="1">
      <alignment vertical="center"/>
    </xf>
    <xf numFmtId="170" fontId="14" fillId="0" borderId="0" xfId="19" applyNumberFormat="1" applyFont="1" applyAlignment="1">
      <alignment vertical="center"/>
    </xf>
    <xf numFmtId="165" fontId="14" fillId="0" borderId="0" xfId="15" applyNumberFormat="1" applyFont="1" applyAlignment="1">
      <alignment horizontal="center" vertical="center"/>
    </xf>
    <xf numFmtId="0" fontId="15" fillId="0" borderId="0" xfId="15" applyFont="1" applyFill="1"/>
    <xf numFmtId="165" fontId="27" fillId="0" borderId="0" xfId="1" applyNumberFormat="1" applyFont="1" applyFill="1" applyAlignment="1">
      <alignment horizontal="center"/>
    </xf>
    <xf numFmtId="41" fontId="15" fillId="0" borderId="0" xfId="15" applyNumberFormat="1" applyFont="1" applyFill="1" applyAlignment="1">
      <alignment vertical="center"/>
    </xf>
    <xf numFmtId="41" fontId="15" fillId="0" borderId="0" xfId="1" applyNumberFormat="1" applyFont="1" applyFill="1" applyAlignment="1">
      <alignment horizontal="right" vertical="center"/>
    </xf>
    <xf numFmtId="41" fontId="14" fillId="0" borderId="0" xfId="1" applyNumberFormat="1" applyFont="1" applyFill="1" applyAlignment="1">
      <alignment vertical="center"/>
    </xf>
    <xf numFmtId="41" fontId="15" fillId="0" borderId="0" xfId="0" applyNumberFormat="1" applyFont="1" applyFill="1" applyAlignment="1">
      <alignment horizontal="right" vertical="center"/>
    </xf>
    <xf numFmtId="43" fontId="15" fillId="0" borderId="2" xfId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horizontal="right" vertical="center"/>
    </xf>
    <xf numFmtId="41" fontId="15" fillId="0" borderId="2" xfId="2" applyNumberFormat="1" applyFont="1" applyFill="1" applyBorder="1" applyAlignment="1">
      <alignment horizontal="right" vertical="center"/>
    </xf>
    <xf numFmtId="41" fontId="15" fillId="0" borderId="0" xfId="15" applyNumberFormat="1" applyFont="1" applyFill="1" applyAlignment="1">
      <alignment horizontal="center" vertical="center"/>
    </xf>
    <xf numFmtId="43" fontId="14" fillId="0" borderId="0" xfId="1" applyFont="1" applyFill="1" applyAlignment="1">
      <alignment vertical="center"/>
    </xf>
    <xf numFmtId="165" fontId="14" fillId="0" borderId="4" xfId="1" applyNumberFormat="1" applyFont="1" applyFill="1" applyBorder="1" applyAlignment="1">
      <alignment vertical="center"/>
    </xf>
    <xf numFmtId="165" fontId="0" fillId="0" borderId="0" xfId="2" applyNumberFormat="1" applyFont="1" applyFill="1" applyBorder="1" applyAlignment="1">
      <alignment horizontal="right"/>
    </xf>
    <xf numFmtId="14" fontId="0" fillId="0" borderId="0" xfId="0" applyNumberFormat="1" applyAlignment="1">
      <alignment horizontal="left"/>
    </xf>
    <xf numFmtId="43" fontId="0" fillId="0" borderId="0" xfId="2" applyFont="1"/>
    <xf numFmtId="164" fontId="0" fillId="0" borderId="0" xfId="0" applyNumberFormat="1"/>
    <xf numFmtId="43" fontId="0" fillId="4" borderId="0" xfId="2" applyFont="1" applyFill="1"/>
    <xf numFmtId="43" fontId="0" fillId="0" borderId="0" xfId="2" applyFont="1" applyFill="1"/>
    <xf numFmtId="49" fontId="44" fillId="0" borderId="0" xfId="0" applyNumberFormat="1" applyFont="1"/>
    <xf numFmtId="41" fontId="0" fillId="0" borderId="0" xfId="0" applyNumberFormat="1"/>
    <xf numFmtId="165" fontId="14" fillId="0" borderId="0" xfId="15" applyNumberFormat="1" applyFont="1" applyFill="1" applyAlignment="1">
      <alignment horizontal="center" vertical="center"/>
    </xf>
    <xf numFmtId="165" fontId="15" fillId="0" borderId="2" xfId="1" applyNumberFormat="1" applyFont="1" applyBorder="1" applyAlignment="1">
      <alignment horizontal="right" vertical="center"/>
    </xf>
    <xf numFmtId="9" fontId="14" fillId="0" borderId="0" xfId="63" applyFont="1"/>
    <xf numFmtId="41" fontId="14" fillId="0" borderId="0" xfId="15" applyNumberFormat="1" applyFont="1" applyFill="1" applyAlignment="1">
      <alignment vertical="center"/>
    </xf>
    <xf numFmtId="169" fontId="15" fillId="0" borderId="2" xfId="19" applyNumberFormat="1" applyFont="1" applyBorder="1" applyAlignment="1"/>
    <xf numFmtId="170" fontId="15" fillId="0" borderId="0" xfId="19" applyNumberFormat="1" applyFont="1" applyAlignment="1"/>
    <xf numFmtId="165" fontId="15" fillId="0" borderId="0" xfId="15" applyNumberFormat="1" applyFont="1" applyAlignment="1"/>
    <xf numFmtId="165" fontId="14" fillId="0" borderId="4" xfId="1" applyNumberFormat="1" applyFont="1" applyBorder="1" applyAlignment="1"/>
    <xf numFmtId="165" fontId="14" fillId="0" borderId="0" xfId="9" applyNumberFormat="1" applyFont="1" applyAlignment="1"/>
    <xf numFmtId="0" fontId="16" fillId="0" borderId="0" xfId="14" applyFont="1" applyBorder="1" applyAlignment="1">
      <alignment horizontal="center" vertical="center"/>
    </xf>
    <xf numFmtId="0" fontId="12" fillId="0" borderId="0" xfId="15" applyFont="1" applyBorder="1"/>
    <xf numFmtId="165" fontId="14" fillId="0" borderId="0" xfId="15" applyNumberFormat="1" applyFont="1" applyBorder="1"/>
    <xf numFmtId="0" fontId="14" fillId="0" borderId="0" xfId="15" applyFont="1" applyFill="1" applyBorder="1"/>
    <xf numFmtId="0" fontId="14" fillId="0" borderId="0" xfId="15" applyFont="1" applyFill="1" applyBorder="1" applyAlignment="1">
      <alignment horizontal="center"/>
    </xf>
    <xf numFmtId="43" fontId="14" fillId="0" borderId="0" xfId="1" applyFont="1" applyBorder="1" applyAlignment="1">
      <alignment vertical="center"/>
    </xf>
    <xf numFmtId="41" fontId="14" fillId="0" borderId="0" xfId="1" applyNumberFormat="1" applyFont="1" applyBorder="1" applyAlignment="1">
      <alignment vertical="center"/>
    </xf>
    <xf numFmtId="43" fontId="14" fillId="0" borderId="0" xfId="1" applyFont="1" applyFill="1" applyBorder="1" applyAlignment="1">
      <alignment horizontal="right" vertical="center"/>
    </xf>
    <xf numFmtId="41" fontId="14" fillId="0" borderId="0" xfId="2" applyNumberFormat="1" applyFont="1" applyFill="1" applyBorder="1" applyAlignment="1">
      <alignment horizontal="right" vertical="center"/>
    </xf>
    <xf numFmtId="0" fontId="0" fillId="0" borderId="0" xfId="0" applyBorder="1"/>
    <xf numFmtId="37" fontId="15" fillId="0" borderId="0" xfId="0" applyNumberFormat="1" applyFont="1" applyBorder="1" applyAlignment="1">
      <alignment horizontal="right"/>
    </xf>
    <xf numFmtId="41" fontId="15" fillId="0" borderId="0" xfId="2" applyNumberFormat="1" applyFont="1" applyFill="1" applyBorder="1" applyAlignment="1">
      <alignment horizontal="right" vertical="center"/>
    </xf>
    <xf numFmtId="37" fontId="14" fillId="0" borderId="0" xfId="14" applyNumberFormat="1" applyFont="1" applyFill="1" applyBorder="1" applyAlignment="1">
      <alignment horizontal="center"/>
    </xf>
    <xf numFmtId="0" fontId="14" fillId="0" borderId="0" xfId="15" applyFont="1" applyBorder="1" applyAlignment="1">
      <alignment horizontal="center" vertical="center"/>
    </xf>
    <xf numFmtId="41" fontId="15" fillId="0" borderId="0" xfId="15" applyNumberFormat="1" applyFont="1" applyFill="1" applyBorder="1" applyAlignment="1">
      <alignment vertical="center"/>
    </xf>
    <xf numFmtId="41" fontId="14" fillId="0" borderId="0" xfId="1" applyNumberFormat="1" applyFont="1" applyFill="1" applyBorder="1" applyAlignment="1">
      <alignment vertical="center"/>
    </xf>
    <xf numFmtId="167" fontId="16" fillId="0" borderId="0" xfId="12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center"/>
    </xf>
    <xf numFmtId="167" fontId="16" fillId="0" borderId="0" xfId="12" applyNumberFormat="1" applyFont="1" applyAlignment="1">
      <alignment horizontal="center"/>
    </xf>
    <xf numFmtId="165" fontId="14" fillId="0" borderId="4" xfId="2" applyNumberFormat="1" applyFont="1" applyFill="1" applyBorder="1" applyAlignment="1">
      <alignment horizontal="right"/>
    </xf>
    <xf numFmtId="165" fontId="14" fillId="0" borderId="3" xfId="0" applyNumberFormat="1" applyFont="1" applyBorder="1"/>
    <xf numFmtId="1" fontId="16" fillId="0" borderId="0" xfId="12" applyNumberFormat="1" applyFont="1" applyFill="1" applyAlignment="1">
      <alignment horizontal="center"/>
    </xf>
    <xf numFmtId="41" fontId="14" fillId="0" borderId="0" xfId="0" applyNumberFormat="1" applyFont="1" applyAlignment="1">
      <alignment horizontal="right" vertical="center"/>
    </xf>
    <xf numFmtId="41" fontId="14" fillId="0" borderId="4" xfId="0" applyNumberFormat="1" applyFont="1" applyBorder="1" applyAlignment="1">
      <alignment horizontal="right" vertical="center"/>
    </xf>
    <xf numFmtId="165" fontId="14" fillId="0" borderId="0" xfId="2" applyNumberFormat="1" applyFont="1" applyFill="1" applyBorder="1" applyAlignment="1">
      <alignment horizontal="center"/>
    </xf>
    <xf numFmtId="165" fontId="14" fillId="0" borderId="0" xfId="2" applyNumberFormat="1" applyFont="1" applyBorder="1" applyAlignment="1">
      <alignment horizontal="right"/>
    </xf>
    <xf numFmtId="165" fontId="14" fillId="0" borderId="4" xfId="2" applyNumberFormat="1" applyFont="1" applyFill="1" applyBorder="1" applyAlignment="1">
      <alignment horizontal="center"/>
    </xf>
    <xf numFmtId="165" fontId="14" fillId="0" borderId="4" xfId="2" applyNumberFormat="1" applyFont="1" applyBorder="1" applyAlignment="1">
      <alignment horizontal="right"/>
    </xf>
    <xf numFmtId="0" fontId="14" fillId="0" borderId="0" xfId="15" applyFont="1" applyFill="1" applyBorder="1" applyAlignment="1">
      <alignment horizontal="left" vertical="center"/>
    </xf>
    <xf numFmtId="0" fontId="14" fillId="0" borderId="0" xfId="14" applyFont="1" applyFill="1" applyBorder="1" applyAlignment="1">
      <alignment horizontal="left" vertical="center"/>
    </xf>
    <xf numFmtId="169" fontId="49" fillId="0" borderId="4" xfId="55" applyNumberFormat="1" applyFont="1" applyFill="1" applyBorder="1"/>
    <xf numFmtId="165" fontId="27" fillId="0" borderId="0" xfId="0" applyNumberFormat="1" applyFont="1" applyFill="1"/>
    <xf numFmtId="0" fontId="16" fillId="0" borderId="0" xfId="0" applyFont="1" applyFill="1" applyAlignment="1">
      <alignment horizontal="center"/>
    </xf>
    <xf numFmtId="165" fontId="0" fillId="0" borderId="0" xfId="2" quotePrefix="1" applyNumberFormat="1" applyFont="1" applyFill="1" applyBorder="1" applyAlignment="1">
      <alignment horizontal="center"/>
    </xf>
    <xf numFmtId="165" fontId="14" fillId="0" borderId="4" xfId="6" applyNumberFormat="1" applyFont="1" applyFill="1" applyBorder="1" applyAlignment="1">
      <alignment vertical="center"/>
    </xf>
    <xf numFmtId="165" fontId="16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right" vertical="center"/>
    </xf>
    <xf numFmtId="41" fontId="14" fillId="0" borderId="0" xfId="1" applyNumberFormat="1" applyFont="1" applyFill="1" applyAlignment="1">
      <alignment horizontal="right" vertical="center"/>
    </xf>
    <xf numFmtId="49" fontId="14" fillId="0" borderId="0" xfId="12" applyNumberFormat="1" applyFont="1" applyAlignment="1"/>
    <xf numFmtId="165" fontId="16" fillId="0" borderId="0" xfId="0" applyNumberFormat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167" fontId="15" fillId="0" borderId="0" xfId="12" applyNumberFormat="1" applyFont="1" applyAlignment="1">
      <alignment horizontal="center"/>
    </xf>
    <xf numFmtId="49" fontId="14" fillId="0" borderId="0" xfId="12" applyNumberFormat="1" applyFont="1" applyAlignment="1">
      <alignment horizontal="center" wrapText="1"/>
    </xf>
    <xf numFmtId="0" fontId="15" fillId="0" borderId="0" xfId="15" applyFont="1" applyAlignment="1">
      <alignment horizontal="left"/>
    </xf>
    <xf numFmtId="0" fontId="15" fillId="0" borderId="0" xfId="15" applyFont="1" applyAlignment="1">
      <alignment horizontal="center"/>
    </xf>
    <xf numFmtId="0" fontId="14" fillId="0" borderId="4" xfId="15" applyFont="1" applyBorder="1" applyAlignment="1">
      <alignment horizontal="center"/>
    </xf>
    <xf numFmtId="0" fontId="16" fillId="0" borderId="0" xfId="14" applyFont="1" applyAlignment="1">
      <alignment horizontal="center"/>
    </xf>
    <xf numFmtId="0" fontId="16" fillId="0" borderId="0" xfId="14" applyFont="1" applyFill="1" applyAlignment="1">
      <alignment horizontal="center"/>
    </xf>
    <xf numFmtId="167" fontId="16" fillId="0" borderId="0" xfId="12" applyNumberFormat="1" applyFont="1" applyAlignment="1">
      <alignment horizontal="center"/>
    </xf>
    <xf numFmtId="0" fontId="46" fillId="5" borderId="0" xfId="0" applyFont="1" applyFill="1" applyAlignment="1">
      <alignment horizontal="center"/>
    </xf>
    <xf numFmtId="0" fontId="46" fillId="6" borderId="0" xfId="0" applyFont="1" applyFill="1" applyAlignment="1">
      <alignment horizontal="center"/>
    </xf>
  </cellXfs>
  <cellStyles count="64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2 2" xfId="62" xr:uid="{2A69E512-DDDD-438D-B792-42425D30E92C}"/>
    <cellStyle name="Comma 54 3" xfId="59" xr:uid="{9E2C8D9E-3707-44CD-84E1-66E5669E8AF2}"/>
    <cellStyle name="Comma 54 4" xfId="60" xr:uid="{B675A501-EE4B-4334-A36F-E01CAB7747EA}"/>
    <cellStyle name="Comma 54 5" xfId="61" xr:uid="{339E534E-3C97-4C11-B4F8-69AE6B20CAC6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" xfId="63" builtinId="5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1" defaultTableStyle="TableStyleMedium9" defaultPivotStyle="PivotStyleLight16">
    <tableStyle name="Invisible" pivot="0" table="0" count="0" xr9:uid="{6256D142-8045-428A-B86E-A2AB3BF30B8C}"/>
  </tableStyles>
  <colors>
    <mruColors>
      <color rgb="FFFF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S106"/>
  <sheetViews>
    <sheetView showGridLines="0" tabSelected="1" view="pageBreakPreview" topLeftCell="C88" zoomScale="70" zoomScaleNormal="67" zoomScaleSheetLayoutView="85" workbookViewId="0">
      <selection activeCell="Q103" sqref="Q103"/>
    </sheetView>
  </sheetViews>
  <sheetFormatPr defaultColWidth="9.09765625" defaultRowHeight="19"/>
  <cols>
    <col min="1" max="1" width="1.8984375" style="216" customWidth="1"/>
    <col min="2" max="6" width="2.69921875" style="216" customWidth="1"/>
    <col min="7" max="7" width="29.09765625" style="216" customWidth="1"/>
    <col min="8" max="8" width="9" style="186" customWidth="1"/>
    <col min="9" max="9" width="17.19921875" style="50" customWidth="1"/>
    <col min="10" max="10" width="1" style="50" customWidth="1"/>
    <col min="11" max="11" width="17.19921875" style="50" customWidth="1"/>
    <col min="12" max="12" width="1.09765625" style="50" customWidth="1"/>
    <col min="13" max="13" width="17.19921875" style="5" customWidth="1"/>
    <col min="14" max="14" width="1" style="50" customWidth="1"/>
    <col min="15" max="15" width="17.19921875" style="5" customWidth="1"/>
    <col min="16" max="16" width="13.8984375" style="216" bestFit="1" customWidth="1"/>
    <col min="17" max="17" width="16.8984375" style="14" bestFit="1" customWidth="1"/>
    <col min="18" max="18" width="9.09765625" style="14"/>
    <col min="19" max="19" width="16.69921875" style="14" bestFit="1" customWidth="1"/>
    <col min="20" max="16384" width="9.09765625" style="216"/>
  </cols>
  <sheetData>
    <row r="1" spans="1:19" ht="22" customHeight="1">
      <c r="A1" s="16" t="s">
        <v>63</v>
      </c>
      <c r="B1" s="228"/>
      <c r="C1" s="228"/>
      <c r="D1" s="228"/>
      <c r="E1" s="228"/>
      <c r="F1" s="228"/>
      <c r="G1" s="228"/>
      <c r="H1" s="51"/>
      <c r="I1" s="51"/>
      <c r="J1" s="51"/>
      <c r="K1" s="51"/>
      <c r="L1" s="51"/>
      <c r="M1" s="51"/>
      <c r="N1" s="51"/>
      <c r="O1" s="51"/>
    </row>
    <row r="2" spans="1:19" ht="22" customHeight="1">
      <c r="A2" s="228" t="s">
        <v>43</v>
      </c>
      <c r="B2" s="228"/>
      <c r="C2" s="228"/>
      <c r="D2" s="228"/>
      <c r="E2" s="228"/>
      <c r="F2" s="228"/>
      <c r="G2" s="228"/>
      <c r="H2" s="51"/>
      <c r="I2" s="51"/>
      <c r="J2" s="51"/>
      <c r="K2" s="51"/>
      <c r="L2" s="51"/>
      <c r="M2" s="51"/>
      <c r="N2" s="51"/>
      <c r="O2" s="51"/>
    </row>
    <row r="3" spans="1:19" ht="21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9" ht="21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19" s="50" customFormat="1" ht="21" customHeight="1">
      <c r="A5" s="382"/>
      <c r="B5" s="382"/>
      <c r="C5" s="382"/>
      <c r="D5" s="382"/>
      <c r="E5" s="382"/>
      <c r="F5" s="382"/>
      <c r="G5" s="382"/>
      <c r="H5" s="186"/>
      <c r="I5" s="383" t="s">
        <v>1</v>
      </c>
      <c r="J5" s="384"/>
      <c r="K5" s="384"/>
      <c r="L5" s="230"/>
      <c r="M5" s="383" t="s">
        <v>2</v>
      </c>
      <c r="N5" s="384"/>
      <c r="O5" s="384"/>
      <c r="Q5" s="2"/>
      <c r="R5" s="2"/>
      <c r="S5" s="2"/>
    </row>
    <row r="6" spans="1:19" s="50" customFormat="1" ht="21" customHeight="1">
      <c r="A6" s="229"/>
      <c r="B6" s="229"/>
      <c r="C6" s="229"/>
      <c r="D6" s="229"/>
      <c r="E6" s="229"/>
      <c r="F6" s="229"/>
      <c r="G6" s="229"/>
      <c r="H6" s="186"/>
      <c r="I6" s="236" t="s">
        <v>154</v>
      </c>
      <c r="J6" s="231"/>
      <c r="K6" s="231" t="s">
        <v>98</v>
      </c>
      <c r="L6" s="230"/>
      <c r="M6" s="236" t="s">
        <v>154</v>
      </c>
      <c r="N6" s="231"/>
      <c r="O6" s="231" t="s">
        <v>98</v>
      </c>
      <c r="Q6" s="2"/>
      <c r="R6" s="2"/>
      <c r="S6" s="2"/>
    </row>
    <row r="7" spans="1:19" s="50" customFormat="1" ht="21" customHeight="1">
      <c r="A7" s="385" t="s">
        <v>42</v>
      </c>
      <c r="B7" s="385"/>
      <c r="C7" s="385"/>
      <c r="D7" s="385"/>
      <c r="E7" s="385"/>
      <c r="F7" s="385"/>
      <c r="G7" s="385"/>
      <c r="H7" s="186" t="s">
        <v>0</v>
      </c>
      <c r="I7" s="187">
        <v>2023</v>
      </c>
      <c r="J7" s="187"/>
      <c r="K7" s="187">
        <v>2022</v>
      </c>
      <c r="L7" s="187"/>
      <c r="M7" s="187">
        <v>2023</v>
      </c>
      <c r="N7" s="187"/>
      <c r="O7" s="187">
        <v>2022</v>
      </c>
      <c r="Q7" s="2"/>
      <c r="R7" s="2"/>
      <c r="S7" s="2"/>
    </row>
    <row r="8" spans="1:19" s="50" customFormat="1" ht="21" customHeight="1">
      <c r="A8" s="229"/>
      <c r="B8" s="229"/>
      <c r="C8" s="229"/>
      <c r="D8" s="229"/>
      <c r="E8" s="229"/>
      <c r="F8" s="229"/>
      <c r="G8" s="229"/>
      <c r="H8" s="186"/>
      <c r="I8" s="187" t="s">
        <v>130</v>
      </c>
      <c r="J8" s="187"/>
      <c r="K8" s="187"/>
      <c r="L8" s="187"/>
      <c r="M8" s="187" t="s">
        <v>130</v>
      </c>
      <c r="N8" s="187"/>
      <c r="O8" s="187"/>
      <c r="Q8" s="2"/>
      <c r="R8" s="2"/>
      <c r="S8" s="2"/>
    </row>
    <row r="9" spans="1:19" s="50" customFormat="1" ht="21" customHeight="1">
      <c r="H9" s="186"/>
      <c r="I9" s="381" t="s">
        <v>108</v>
      </c>
      <c r="J9" s="381"/>
      <c r="K9" s="381"/>
      <c r="L9" s="381"/>
      <c r="M9" s="381"/>
      <c r="N9" s="381"/>
      <c r="O9" s="381"/>
      <c r="Q9" s="2"/>
      <c r="R9" s="2"/>
      <c r="S9" s="2"/>
    </row>
    <row r="10" spans="1:19" s="50" customFormat="1" ht="21" customHeight="1">
      <c r="A10" s="264" t="s">
        <v>3</v>
      </c>
      <c r="H10" s="186"/>
      <c r="I10" s="232"/>
      <c r="J10" s="232"/>
      <c r="K10" s="232"/>
      <c r="L10" s="232"/>
      <c r="M10" s="5"/>
      <c r="N10" s="232"/>
      <c r="O10" s="5"/>
    </row>
    <row r="11" spans="1:19" s="50" customFormat="1" ht="21" customHeight="1">
      <c r="A11" s="265" t="s">
        <v>4</v>
      </c>
      <c r="H11" s="186"/>
      <c r="I11" s="266">
        <v>138464</v>
      </c>
      <c r="J11" s="266"/>
      <c r="K11" s="266">
        <v>211160</v>
      </c>
      <c r="L11" s="266"/>
      <c r="M11" s="266">
        <v>9604</v>
      </c>
      <c r="N11" s="266"/>
      <c r="O11" s="266">
        <v>53228</v>
      </c>
    </row>
    <row r="12" spans="1:19" s="50" customFormat="1" ht="21" customHeight="1">
      <c r="A12" s="50" t="s">
        <v>45</v>
      </c>
      <c r="H12" s="186" t="s">
        <v>264</v>
      </c>
      <c r="I12" s="266">
        <v>241090</v>
      </c>
      <c r="J12" s="266"/>
      <c r="K12" s="266">
        <v>265236</v>
      </c>
      <c r="L12" s="266"/>
      <c r="M12" s="266">
        <v>18665</v>
      </c>
      <c r="N12" s="266"/>
      <c r="O12" s="266">
        <v>82316</v>
      </c>
    </row>
    <row r="13" spans="1:19" s="50" customFormat="1" ht="21" customHeight="1">
      <c r="A13" s="265" t="s">
        <v>189</v>
      </c>
      <c r="H13" s="186">
        <v>2</v>
      </c>
      <c r="I13" s="266">
        <v>17263</v>
      </c>
      <c r="J13" s="266"/>
      <c r="K13" s="266">
        <v>16977</v>
      </c>
      <c r="L13" s="266"/>
      <c r="M13" s="266">
        <v>7074</v>
      </c>
      <c r="N13" s="266"/>
      <c r="O13" s="266">
        <v>4847</v>
      </c>
    </row>
    <row r="14" spans="1:19" s="50" customFormat="1" ht="21" hidden="1" customHeight="1">
      <c r="A14" s="265" t="s">
        <v>190</v>
      </c>
      <c r="B14" s="265"/>
      <c r="C14" s="265"/>
      <c r="D14" s="265"/>
      <c r="E14" s="265"/>
      <c r="F14" s="265"/>
      <c r="G14" s="265"/>
      <c r="H14" s="186"/>
      <c r="I14" s="266"/>
      <c r="J14" s="266"/>
      <c r="K14" s="266">
        <v>0</v>
      </c>
      <c r="L14" s="266"/>
      <c r="M14" s="266"/>
      <c r="N14" s="266"/>
      <c r="O14" s="266">
        <v>0</v>
      </c>
    </row>
    <row r="15" spans="1:19" s="50" customFormat="1" ht="21" hidden="1" customHeight="1">
      <c r="A15" s="265" t="s">
        <v>252</v>
      </c>
      <c r="B15" s="265"/>
      <c r="C15" s="265"/>
      <c r="D15" s="265"/>
      <c r="E15" s="265"/>
      <c r="F15" s="265"/>
      <c r="G15" s="265"/>
      <c r="H15" s="186">
        <v>5</v>
      </c>
      <c r="I15" s="266"/>
      <c r="J15" s="266"/>
      <c r="K15" s="266"/>
      <c r="L15" s="266"/>
      <c r="M15" s="266"/>
      <c r="N15" s="266"/>
      <c r="O15" s="266"/>
    </row>
    <row r="16" spans="1:19" s="50" customFormat="1" ht="21" hidden="1" customHeight="1">
      <c r="A16" s="265" t="s">
        <v>253</v>
      </c>
      <c r="B16" s="265"/>
      <c r="C16" s="265"/>
      <c r="D16" s="265"/>
      <c r="E16" s="265"/>
      <c r="F16" s="265"/>
      <c r="G16" s="265"/>
      <c r="H16" s="186"/>
      <c r="I16" s="266"/>
      <c r="J16" s="266"/>
      <c r="K16" s="266"/>
      <c r="L16" s="266"/>
      <c r="M16" s="266"/>
      <c r="N16" s="266"/>
      <c r="O16" s="266"/>
    </row>
    <row r="17" spans="1:15" s="50" customFormat="1" ht="21" hidden="1" customHeight="1">
      <c r="A17" s="265" t="s">
        <v>254</v>
      </c>
      <c r="B17" s="265" t="s">
        <v>255</v>
      </c>
      <c r="C17" s="265"/>
      <c r="D17" s="265"/>
      <c r="E17" s="265"/>
      <c r="F17" s="265"/>
      <c r="G17" s="265"/>
      <c r="H17" s="186">
        <v>5</v>
      </c>
      <c r="I17" s="266"/>
      <c r="J17" s="266"/>
      <c r="K17" s="266"/>
      <c r="L17" s="266"/>
      <c r="M17" s="266"/>
      <c r="N17" s="266"/>
      <c r="O17" s="266"/>
    </row>
    <row r="18" spans="1:15" s="50" customFormat="1" ht="21" customHeight="1">
      <c r="A18" s="265" t="s">
        <v>5</v>
      </c>
      <c r="H18" s="186"/>
      <c r="I18" s="266">
        <v>111895</v>
      </c>
      <c r="J18" s="266"/>
      <c r="K18" s="266">
        <v>94045</v>
      </c>
      <c r="L18" s="266"/>
      <c r="M18" s="266">
        <v>6614</v>
      </c>
      <c r="N18" s="266"/>
      <c r="O18" s="266">
        <v>12986</v>
      </c>
    </row>
    <row r="19" spans="1:15" s="50" customFormat="1" ht="21" customHeight="1">
      <c r="A19" s="265" t="s">
        <v>256</v>
      </c>
      <c r="H19" s="186">
        <v>12</v>
      </c>
      <c r="I19" s="266">
        <v>0</v>
      </c>
      <c r="J19" s="266"/>
      <c r="K19" s="266">
        <v>489140</v>
      </c>
      <c r="L19" s="266"/>
      <c r="M19" s="266">
        <v>0</v>
      </c>
      <c r="N19" s="266"/>
      <c r="O19" s="266">
        <v>489140</v>
      </c>
    </row>
    <row r="20" spans="1:15" s="50" customFormat="1" ht="21" customHeight="1">
      <c r="A20" s="267" t="s">
        <v>6</v>
      </c>
      <c r="D20" s="51"/>
      <c r="E20" s="51"/>
      <c r="F20" s="51"/>
      <c r="H20" s="186"/>
      <c r="I20" s="268">
        <f>SUM(I11:I19)</f>
        <v>508712</v>
      </c>
      <c r="J20" s="2"/>
      <c r="K20" s="268">
        <f>SUM(K11:K19)</f>
        <v>1076558</v>
      </c>
      <c r="L20" s="2"/>
      <c r="M20" s="268">
        <f>SUM(M11:M19)</f>
        <v>41957</v>
      </c>
      <c r="N20" s="2"/>
      <c r="O20" s="268">
        <f>SUM(O11:O19)</f>
        <v>642517</v>
      </c>
    </row>
    <row r="21" spans="1:15" s="50" customFormat="1" ht="21" customHeight="1">
      <c r="A21" s="51"/>
      <c r="D21" s="51"/>
      <c r="E21" s="51"/>
      <c r="F21" s="51"/>
      <c r="H21" s="186"/>
      <c r="I21" s="269"/>
      <c r="J21" s="2"/>
      <c r="K21" s="269"/>
      <c r="L21" s="2"/>
      <c r="M21" s="269"/>
      <c r="N21" s="2"/>
      <c r="O21" s="269"/>
    </row>
    <row r="22" spans="1:15" s="50" customFormat="1" ht="21" customHeight="1">
      <c r="A22" s="264" t="s">
        <v>7</v>
      </c>
      <c r="H22" s="186"/>
      <c r="I22" s="270"/>
      <c r="J22" s="270"/>
      <c r="K22" s="270"/>
      <c r="L22" s="270"/>
      <c r="M22" s="270"/>
      <c r="N22" s="270"/>
      <c r="O22" s="270"/>
    </row>
    <row r="23" spans="1:15" s="50" customFormat="1" ht="21" customHeight="1">
      <c r="A23" s="265" t="s">
        <v>191</v>
      </c>
      <c r="B23" s="271"/>
      <c r="H23" s="186" t="s">
        <v>281</v>
      </c>
      <c r="I23" s="266">
        <v>1370647</v>
      </c>
      <c r="J23" s="2"/>
      <c r="K23" s="266">
        <v>1096315</v>
      </c>
      <c r="L23" s="2"/>
      <c r="M23" s="266">
        <v>1280912</v>
      </c>
      <c r="N23" s="2"/>
      <c r="O23" s="266">
        <v>1034082</v>
      </c>
    </row>
    <row r="24" spans="1:15" s="50" customFormat="1" ht="21" customHeight="1">
      <c r="A24" s="265" t="s">
        <v>257</v>
      </c>
      <c r="H24" s="186" t="s">
        <v>265</v>
      </c>
      <c r="I24" s="272">
        <v>2295891</v>
      </c>
      <c r="J24" s="273"/>
      <c r="K24" s="272">
        <v>2388884</v>
      </c>
      <c r="L24" s="273"/>
      <c r="M24" s="272">
        <v>1849934</v>
      </c>
      <c r="N24" s="273"/>
      <c r="O24" s="272">
        <v>1942927</v>
      </c>
    </row>
    <row r="25" spans="1:15" s="50" customFormat="1" ht="21" customHeight="1">
      <c r="A25" s="265" t="s">
        <v>8</v>
      </c>
      <c r="H25" s="186" t="s">
        <v>266</v>
      </c>
      <c r="I25" s="272">
        <v>0</v>
      </c>
      <c r="J25" s="273"/>
      <c r="K25" s="272">
        <v>0</v>
      </c>
      <c r="L25" s="273"/>
      <c r="M25" s="373">
        <v>1149001</v>
      </c>
      <c r="N25" s="273"/>
      <c r="O25" s="274">
        <v>1221123</v>
      </c>
    </row>
    <row r="26" spans="1:15" s="50" customFormat="1" ht="21" customHeight="1">
      <c r="A26" s="265" t="s">
        <v>258</v>
      </c>
      <c r="H26" s="186"/>
      <c r="I26" s="272">
        <v>23122</v>
      </c>
      <c r="J26" s="273"/>
      <c r="K26" s="272">
        <v>16176</v>
      </c>
      <c r="L26" s="273"/>
      <c r="M26" s="373">
        <v>8495</v>
      </c>
      <c r="N26" s="273"/>
      <c r="O26" s="274">
        <v>4030</v>
      </c>
    </row>
    <row r="27" spans="1:15" s="50" customFormat="1" ht="21" hidden="1" customHeight="1">
      <c r="A27" s="265" t="s">
        <v>259</v>
      </c>
      <c r="H27" s="186">
        <v>5</v>
      </c>
      <c r="I27" s="272"/>
      <c r="J27" s="273"/>
      <c r="K27" s="272"/>
      <c r="L27" s="273"/>
      <c r="M27" s="373"/>
      <c r="N27" s="273"/>
      <c r="O27" s="274"/>
    </row>
    <row r="28" spans="1:15" s="50" customFormat="1" ht="21" customHeight="1">
      <c r="A28" s="265" t="s">
        <v>64</v>
      </c>
      <c r="H28" s="186">
        <v>6</v>
      </c>
      <c r="I28" s="272">
        <v>545291</v>
      </c>
      <c r="J28" s="273"/>
      <c r="K28" s="272">
        <v>546080</v>
      </c>
      <c r="L28" s="273"/>
      <c r="M28" s="373">
        <v>112058</v>
      </c>
      <c r="N28" s="273"/>
      <c r="O28" s="274">
        <v>112058</v>
      </c>
    </row>
    <row r="29" spans="1:15" s="50" customFormat="1" ht="21" customHeight="1">
      <c r="A29" s="265" t="s">
        <v>9</v>
      </c>
      <c r="H29" s="186">
        <v>6</v>
      </c>
      <c r="I29" s="272">
        <v>514969</v>
      </c>
      <c r="J29" s="273"/>
      <c r="K29" s="272">
        <v>520817</v>
      </c>
      <c r="L29" s="273"/>
      <c r="M29" s="373">
        <v>28611</v>
      </c>
      <c r="N29" s="273"/>
      <c r="O29" s="274">
        <v>28353</v>
      </c>
    </row>
    <row r="30" spans="1:15" s="50" customFormat="1" ht="21" customHeight="1">
      <c r="A30" s="265" t="s">
        <v>113</v>
      </c>
      <c r="H30" s="186"/>
      <c r="I30" s="272">
        <v>40885</v>
      </c>
      <c r="J30" s="273"/>
      <c r="K30" s="272">
        <v>45316</v>
      </c>
      <c r="L30" s="273"/>
      <c r="M30" s="373">
        <v>14432</v>
      </c>
      <c r="N30" s="273"/>
      <c r="O30" s="274">
        <v>8884</v>
      </c>
    </row>
    <row r="31" spans="1:15" s="50" customFormat="1" ht="21" hidden="1" customHeight="1">
      <c r="A31" s="265" t="s">
        <v>260</v>
      </c>
      <c r="H31" s="186">
        <v>15</v>
      </c>
      <c r="I31" s="272"/>
      <c r="J31" s="273"/>
      <c r="K31" s="272"/>
      <c r="L31" s="273"/>
      <c r="M31" s="373"/>
      <c r="N31" s="273"/>
      <c r="O31" s="274"/>
    </row>
    <row r="32" spans="1:15" s="50" customFormat="1" ht="21" customHeight="1">
      <c r="A32" s="265" t="s">
        <v>192</v>
      </c>
      <c r="H32" s="186"/>
      <c r="I32" s="272">
        <v>28027</v>
      </c>
      <c r="J32" s="273"/>
      <c r="K32" s="272">
        <v>24924</v>
      </c>
      <c r="L32" s="273"/>
      <c r="M32" s="373">
        <v>0</v>
      </c>
      <c r="N32" s="273"/>
      <c r="O32" s="274">
        <v>0</v>
      </c>
    </row>
    <row r="33" spans="1:19" s="50" customFormat="1" ht="21" customHeight="1">
      <c r="A33" s="265" t="s">
        <v>10</v>
      </c>
      <c r="H33" s="186"/>
      <c r="I33" s="272">
        <v>55121</v>
      </c>
      <c r="J33" s="273"/>
      <c r="K33" s="272">
        <v>18852</v>
      </c>
      <c r="L33" s="273"/>
      <c r="M33" s="373">
        <v>35804</v>
      </c>
      <c r="N33" s="273"/>
      <c r="O33" s="274">
        <v>0</v>
      </c>
    </row>
    <row r="34" spans="1:19" s="50" customFormat="1" ht="21" customHeight="1">
      <c r="A34" s="265" t="s">
        <v>168</v>
      </c>
      <c r="H34" s="186"/>
      <c r="I34" s="272">
        <v>41877</v>
      </c>
      <c r="J34" s="273"/>
      <c r="K34" s="272">
        <v>39948</v>
      </c>
      <c r="L34" s="273"/>
      <c r="M34" s="373">
        <v>2086</v>
      </c>
      <c r="N34" s="273"/>
      <c r="O34" s="274">
        <v>0</v>
      </c>
    </row>
    <row r="35" spans="1:19" s="50" customFormat="1" ht="21" customHeight="1">
      <c r="A35" s="265" t="s">
        <v>37</v>
      </c>
      <c r="H35" s="186"/>
      <c r="I35" s="272">
        <v>21183</v>
      </c>
      <c r="J35" s="273"/>
      <c r="K35" s="272">
        <v>20167</v>
      </c>
      <c r="L35" s="273"/>
      <c r="M35" s="274">
        <v>18097</v>
      </c>
      <c r="N35" s="273"/>
      <c r="O35" s="274">
        <v>17578</v>
      </c>
    </row>
    <row r="36" spans="1:19" s="50" customFormat="1" ht="21" customHeight="1">
      <c r="A36" s="267" t="s">
        <v>11</v>
      </c>
      <c r="D36" s="51"/>
      <c r="E36" s="51"/>
      <c r="F36" s="51"/>
      <c r="H36" s="186"/>
      <c r="I36" s="275">
        <f>SUM(I23:I35)</f>
        <v>4937013</v>
      </c>
      <c r="J36" s="276"/>
      <c r="K36" s="275">
        <f>SUM(K23:K35)</f>
        <v>4717479</v>
      </c>
      <c r="L36" s="276"/>
      <c r="M36" s="275">
        <f>SUM(M23:M35)</f>
        <v>4499430</v>
      </c>
      <c r="N36" s="273"/>
      <c r="O36" s="275">
        <f>SUM(O23:O35)</f>
        <v>4369035</v>
      </c>
    </row>
    <row r="37" spans="1:19" s="50" customFormat="1" ht="21" customHeight="1">
      <c r="A37" s="51"/>
      <c r="D37" s="51"/>
      <c r="E37" s="51"/>
      <c r="F37" s="51"/>
      <c r="H37" s="186"/>
      <c r="I37" s="276"/>
      <c r="J37" s="276"/>
      <c r="K37" s="276"/>
      <c r="L37" s="276"/>
      <c r="M37" s="276"/>
      <c r="N37" s="273"/>
      <c r="O37" s="276"/>
    </row>
    <row r="38" spans="1:19" s="50" customFormat="1" ht="21" customHeight="1" thickBot="1">
      <c r="A38" s="51" t="s">
        <v>40</v>
      </c>
      <c r="H38" s="186"/>
      <c r="I38" s="277">
        <f>I36+I20</f>
        <v>5445725</v>
      </c>
      <c r="J38" s="276"/>
      <c r="K38" s="277">
        <f>K36+K20</f>
        <v>5794037</v>
      </c>
      <c r="L38" s="276"/>
      <c r="M38" s="277">
        <f>M36+M20</f>
        <v>4541387</v>
      </c>
      <c r="N38" s="273"/>
      <c r="O38" s="277">
        <f>O36+O20</f>
        <v>5011552</v>
      </c>
    </row>
    <row r="39" spans="1:19" s="50" customFormat="1" ht="14.5" hidden="1" thickTop="1">
      <c r="A39" s="257"/>
      <c r="B39" s="254"/>
      <c r="C39" s="254"/>
      <c r="D39" s="254"/>
      <c r="E39" s="254"/>
      <c r="F39" s="254"/>
      <c r="G39" s="254"/>
      <c r="H39" s="255"/>
      <c r="I39" s="13"/>
      <c r="J39" s="13"/>
      <c r="K39" s="13"/>
      <c r="L39" s="13"/>
      <c r="M39" s="13"/>
      <c r="N39" s="13"/>
      <c r="O39" s="13"/>
      <c r="P39" s="13"/>
      <c r="Q39" s="2"/>
      <c r="R39" s="2"/>
      <c r="S39" s="2"/>
    </row>
    <row r="40" spans="1:19" s="50" customFormat="1" ht="14" hidden="1">
      <c r="A40" s="257"/>
      <c r="B40" s="254"/>
      <c r="C40" s="254"/>
      <c r="D40" s="254"/>
      <c r="E40" s="254"/>
      <c r="F40" s="254"/>
      <c r="G40" s="254"/>
      <c r="H40" s="255"/>
      <c r="I40" s="13"/>
      <c r="J40" s="13"/>
      <c r="K40" s="13"/>
      <c r="L40" s="13"/>
      <c r="M40" s="13"/>
      <c r="N40" s="13"/>
      <c r="O40" s="13"/>
      <c r="P40" s="13"/>
      <c r="Q40" s="2"/>
      <c r="R40" s="2"/>
      <c r="S40" s="2"/>
    </row>
    <row r="41" spans="1:19" s="50" customFormat="1" ht="14" hidden="1">
      <c r="A41" s="257"/>
      <c r="B41" s="254"/>
      <c r="C41" s="254"/>
      <c r="D41" s="254"/>
      <c r="E41" s="254"/>
      <c r="F41" s="254"/>
      <c r="G41" s="254"/>
      <c r="H41" s="255"/>
      <c r="I41" s="13"/>
      <c r="J41" s="13"/>
      <c r="K41" s="13"/>
      <c r="L41" s="13"/>
      <c r="M41" s="13"/>
      <c r="N41" s="13"/>
      <c r="O41" s="13"/>
      <c r="P41" s="13"/>
      <c r="Q41" s="2"/>
      <c r="R41" s="2"/>
      <c r="S41" s="2"/>
    </row>
    <row r="42" spans="1:19" s="50" customFormat="1" ht="14" hidden="1">
      <c r="A42" s="257"/>
      <c r="B42" s="254"/>
      <c r="C42" s="254"/>
      <c r="D42" s="254"/>
      <c r="E42" s="254"/>
      <c r="F42" s="254"/>
      <c r="G42" s="254"/>
      <c r="H42" s="255"/>
      <c r="I42" s="13"/>
      <c r="J42" s="13"/>
      <c r="K42" s="13"/>
      <c r="L42" s="13"/>
      <c r="M42" s="13"/>
      <c r="N42" s="13"/>
      <c r="O42" s="13"/>
      <c r="P42" s="13"/>
      <c r="Q42" s="2"/>
      <c r="R42" s="2"/>
      <c r="S42" s="2"/>
    </row>
    <row r="43" spans="1:19" s="50" customFormat="1" ht="14" hidden="1">
      <c r="A43" s="257"/>
      <c r="B43" s="254"/>
      <c r="C43" s="254"/>
      <c r="D43" s="254"/>
      <c r="E43" s="254"/>
      <c r="F43" s="254"/>
      <c r="G43" s="254"/>
      <c r="H43" s="255"/>
      <c r="I43" s="13"/>
      <c r="J43" s="13"/>
      <c r="K43" s="13"/>
      <c r="L43" s="13"/>
      <c r="M43" s="13"/>
      <c r="N43" s="13"/>
      <c r="O43" s="13"/>
      <c r="P43" s="13"/>
      <c r="Q43" s="2"/>
      <c r="R43" s="2"/>
      <c r="S43" s="2"/>
    </row>
    <row r="44" spans="1:19" s="50" customFormat="1" ht="14" hidden="1">
      <c r="A44" s="258"/>
      <c r="B44" s="254"/>
      <c r="C44" s="254"/>
      <c r="D44" s="258"/>
      <c r="E44" s="258"/>
      <c r="F44" s="258"/>
      <c r="G44" s="254"/>
      <c r="H44" s="255"/>
      <c r="I44" s="8"/>
      <c r="J44" s="8"/>
      <c r="K44" s="8"/>
      <c r="L44" s="8"/>
      <c r="M44" s="8"/>
      <c r="N44" s="261"/>
      <c r="O44" s="8"/>
      <c r="P44" s="256"/>
      <c r="Q44" s="2"/>
      <c r="R44" s="2"/>
      <c r="S44" s="2"/>
    </row>
    <row r="45" spans="1:19" s="50" customFormat="1" ht="21" customHeight="1" thickTop="1">
      <c r="A45" s="256"/>
      <c r="B45" s="256"/>
      <c r="C45" s="256"/>
      <c r="D45" s="256"/>
      <c r="E45" s="256"/>
      <c r="F45" s="256"/>
      <c r="G45" s="256"/>
      <c r="H45" s="262"/>
      <c r="I45" s="260"/>
      <c r="J45" s="260"/>
      <c r="K45" s="260"/>
      <c r="L45" s="260"/>
      <c r="M45" s="263"/>
      <c r="N45" s="260"/>
      <c r="O45" s="263"/>
      <c r="P45" s="256"/>
      <c r="Q45" s="2"/>
      <c r="R45" s="2"/>
      <c r="S45" s="2"/>
    </row>
    <row r="46" spans="1:19" ht="22.5" customHeight="1">
      <c r="A46" s="16" t="str">
        <f>$A$1</f>
        <v>T.K.S. Technologies Public Company Limited and its Subsidiaries</v>
      </c>
      <c r="B46" s="228"/>
      <c r="C46" s="228"/>
      <c r="D46" s="228"/>
      <c r="E46" s="228"/>
      <c r="F46" s="228"/>
      <c r="G46" s="228"/>
      <c r="H46" s="51"/>
      <c r="I46" s="51"/>
      <c r="J46" s="51"/>
      <c r="K46" s="51"/>
      <c r="L46" s="51"/>
      <c r="M46" s="51"/>
      <c r="N46" s="51"/>
      <c r="O46" s="51"/>
    </row>
    <row r="47" spans="1:19" ht="22" customHeight="1">
      <c r="A47" s="228" t="s">
        <v>43</v>
      </c>
      <c r="B47" s="228"/>
      <c r="C47" s="228"/>
      <c r="D47" s="228"/>
      <c r="E47" s="228"/>
      <c r="F47" s="228"/>
      <c r="G47" s="228"/>
      <c r="H47" s="51"/>
      <c r="I47" s="51"/>
      <c r="J47" s="51"/>
      <c r="K47" s="51"/>
      <c r="L47" s="51"/>
      <c r="M47" s="51"/>
      <c r="N47" s="51"/>
      <c r="O47" s="51"/>
    </row>
    <row r="48" spans="1:19" ht="21" customHeight="1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</row>
    <row r="49" spans="1:19" ht="21" customHeight="1">
      <c r="A49" s="51"/>
      <c r="B49" s="51"/>
      <c r="C49" s="51"/>
      <c r="D49" s="51"/>
      <c r="E49" s="51"/>
      <c r="F49" s="51"/>
      <c r="G49" s="230"/>
      <c r="H49" s="230"/>
      <c r="I49" s="230"/>
      <c r="J49" s="230"/>
      <c r="K49" s="230"/>
      <c r="L49" s="230"/>
      <c r="M49" s="4"/>
      <c r="N49" s="233"/>
      <c r="O49" s="4"/>
    </row>
    <row r="50" spans="1:19" s="50" customFormat="1" ht="21" customHeight="1">
      <c r="A50" s="382"/>
      <c r="B50" s="382"/>
      <c r="C50" s="382"/>
      <c r="D50" s="382"/>
      <c r="E50" s="382"/>
      <c r="F50" s="382"/>
      <c r="G50" s="382"/>
      <c r="H50" s="186"/>
      <c r="I50" s="383" t="s">
        <v>1</v>
      </c>
      <c r="J50" s="384"/>
      <c r="K50" s="384"/>
      <c r="L50" s="230"/>
      <c r="M50" s="383" t="s">
        <v>2</v>
      </c>
      <c r="N50" s="384"/>
      <c r="O50" s="384"/>
      <c r="Q50" s="2"/>
      <c r="R50" s="2"/>
      <c r="S50" s="2"/>
    </row>
    <row r="51" spans="1:19" s="50" customFormat="1" ht="21" customHeight="1">
      <c r="A51" s="229"/>
      <c r="B51" s="229"/>
      <c r="C51" s="229"/>
      <c r="D51" s="229"/>
      <c r="E51" s="229"/>
      <c r="F51" s="229"/>
      <c r="G51" s="229"/>
      <c r="H51" s="186"/>
      <c r="I51" s="236" t="s">
        <v>154</v>
      </c>
      <c r="J51" s="231"/>
      <c r="K51" s="231" t="s">
        <v>98</v>
      </c>
      <c r="L51" s="230"/>
      <c r="M51" s="236" t="s">
        <v>154</v>
      </c>
      <c r="N51" s="231"/>
      <c r="O51" s="231" t="s">
        <v>98</v>
      </c>
      <c r="Q51" s="2"/>
      <c r="R51" s="2"/>
      <c r="S51" s="2"/>
    </row>
    <row r="52" spans="1:19" s="50" customFormat="1" ht="21" customHeight="1">
      <c r="A52" s="385" t="s">
        <v>56</v>
      </c>
      <c r="B52" s="385"/>
      <c r="C52" s="385"/>
      <c r="D52" s="385"/>
      <c r="E52" s="385"/>
      <c r="F52" s="385"/>
      <c r="G52" s="385"/>
      <c r="H52" s="186" t="s">
        <v>0</v>
      </c>
      <c r="I52" s="187">
        <v>2023</v>
      </c>
      <c r="J52" s="187"/>
      <c r="K52" s="187">
        <v>2022</v>
      </c>
      <c r="L52" s="187"/>
      <c r="M52" s="187">
        <v>2023</v>
      </c>
      <c r="N52" s="187"/>
      <c r="O52" s="187">
        <v>2022</v>
      </c>
      <c r="Q52" s="2"/>
      <c r="R52" s="2"/>
      <c r="S52" s="2"/>
    </row>
    <row r="53" spans="1:19" s="50" customFormat="1" ht="21" customHeight="1">
      <c r="A53" s="229"/>
      <c r="B53" s="229"/>
      <c r="C53" s="229"/>
      <c r="D53" s="229"/>
      <c r="E53" s="229"/>
      <c r="F53" s="229"/>
      <c r="G53" s="229"/>
      <c r="H53" s="186"/>
      <c r="I53" s="187" t="s">
        <v>130</v>
      </c>
      <c r="J53" s="187"/>
      <c r="K53" s="187"/>
      <c r="L53" s="187"/>
      <c r="M53" s="187" t="s">
        <v>130</v>
      </c>
      <c r="N53" s="187"/>
      <c r="O53" s="187"/>
      <c r="Q53" s="2"/>
      <c r="R53" s="2"/>
      <c r="S53" s="2"/>
    </row>
    <row r="54" spans="1:19" s="50" customFormat="1" ht="21" customHeight="1">
      <c r="A54" s="229"/>
      <c r="B54" s="229"/>
      <c r="C54" s="229"/>
      <c r="D54" s="229"/>
      <c r="E54" s="229"/>
      <c r="F54" s="229"/>
      <c r="G54" s="229"/>
      <c r="H54" s="186"/>
      <c r="I54" s="381" t="s">
        <v>108</v>
      </c>
      <c r="J54" s="381"/>
      <c r="K54" s="381"/>
      <c r="L54" s="381"/>
      <c r="M54" s="381"/>
      <c r="N54" s="381"/>
      <c r="O54" s="381"/>
      <c r="Q54" s="2"/>
      <c r="R54" s="2"/>
      <c r="S54" s="2"/>
    </row>
    <row r="55" spans="1:19" s="50" customFormat="1" ht="21" customHeight="1">
      <c r="A55" s="264" t="s">
        <v>12</v>
      </c>
      <c r="H55" s="186"/>
      <c r="I55" s="232"/>
      <c r="J55" s="232"/>
      <c r="K55" s="232"/>
      <c r="L55" s="232"/>
      <c r="M55" s="5"/>
      <c r="N55" s="232"/>
      <c r="O55" s="5"/>
    </row>
    <row r="56" spans="1:19" s="50" customFormat="1" ht="21" customHeight="1">
      <c r="A56" s="265" t="s">
        <v>243</v>
      </c>
      <c r="H56" s="186"/>
      <c r="I56" s="266">
        <v>405000</v>
      </c>
      <c r="J56" s="5"/>
      <c r="K56" s="266">
        <v>289000</v>
      </c>
      <c r="L56" s="5"/>
      <c r="M56" s="266">
        <v>155000</v>
      </c>
      <c r="N56" s="2"/>
      <c r="O56" s="266">
        <v>144000</v>
      </c>
    </row>
    <row r="57" spans="1:19" s="50" customFormat="1" ht="21" customHeight="1">
      <c r="A57" s="265" t="s">
        <v>13</v>
      </c>
      <c r="H57" s="186">
        <v>2</v>
      </c>
      <c r="I57" s="266">
        <v>112597</v>
      </c>
      <c r="J57" s="5"/>
      <c r="K57" s="266">
        <v>150020</v>
      </c>
      <c r="L57" s="5"/>
      <c r="M57" s="266">
        <v>20606</v>
      </c>
      <c r="N57" s="2"/>
      <c r="O57" s="266">
        <v>110339</v>
      </c>
    </row>
    <row r="58" spans="1:19" s="50" customFormat="1" ht="21" customHeight="1">
      <c r="A58" s="265" t="s">
        <v>150</v>
      </c>
      <c r="H58" s="186">
        <v>2</v>
      </c>
      <c r="I58" s="266">
        <v>109389</v>
      </c>
      <c r="J58" s="5"/>
      <c r="K58" s="266">
        <v>129301</v>
      </c>
      <c r="L58" s="5"/>
      <c r="M58" s="266">
        <v>12256</v>
      </c>
      <c r="N58" s="2"/>
      <c r="O58" s="266">
        <v>15342</v>
      </c>
    </row>
    <row r="59" spans="1:19" s="50" customFormat="1" ht="21" hidden="1" customHeight="1">
      <c r="A59" s="265" t="s">
        <v>193</v>
      </c>
      <c r="B59" s="265"/>
      <c r="C59" s="265"/>
      <c r="D59" s="265"/>
      <c r="E59" s="265"/>
      <c r="F59" s="265"/>
      <c r="G59" s="265"/>
      <c r="H59" s="186"/>
      <c r="I59" s="266"/>
      <c r="J59" s="5"/>
      <c r="K59" s="266">
        <v>0</v>
      </c>
      <c r="L59" s="5"/>
      <c r="M59" s="266"/>
      <c r="N59" s="2"/>
      <c r="O59" s="266">
        <v>0</v>
      </c>
    </row>
    <row r="60" spans="1:19" s="50" customFormat="1" ht="21" customHeight="1">
      <c r="A60" s="265" t="s">
        <v>169</v>
      </c>
      <c r="H60" s="186"/>
      <c r="I60" s="266"/>
      <c r="J60" s="5"/>
      <c r="K60" s="266"/>
      <c r="L60" s="5"/>
      <c r="M60" s="266"/>
      <c r="N60" s="2"/>
      <c r="O60" s="266"/>
    </row>
    <row r="61" spans="1:19" s="50" customFormat="1" ht="21" customHeight="1">
      <c r="A61" s="265"/>
      <c r="B61" s="278" t="s">
        <v>44</v>
      </c>
      <c r="H61" s="186"/>
      <c r="I61" s="266">
        <v>185623</v>
      </c>
      <c r="J61" s="5"/>
      <c r="K61" s="266">
        <v>177030</v>
      </c>
      <c r="L61" s="5"/>
      <c r="M61" s="279">
        <v>113713</v>
      </c>
      <c r="N61" s="2"/>
      <c r="O61" s="279">
        <v>113683</v>
      </c>
    </row>
    <row r="62" spans="1:19" s="50" customFormat="1" ht="21" customHeight="1">
      <c r="A62" s="265" t="s">
        <v>194</v>
      </c>
      <c r="B62" s="280"/>
      <c r="H62" s="186">
        <v>2</v>
      </c>
      <c r="I62" s="266">
        <v>17505</v>
      </c>
      <c r="J62" s="5"/>
      <c r="K62" s="266">
        <v>18070</v>
      </c>
      <c r="L62" s="5"/>
      <c r="M62" s="266">
        <v>2497</v>
      </c>
      <c r="N62" s="2"/>
      <c r="O62" s="266">
        <v>1384</v>
      </c>
    </row>
    <row r="63" spans="1:19" s="50" customFormat="1" ht="21" customHeight="1">
      <c r="A63" s="265" t="s">
        <v>261</v>
      </c>
      <c r="H63" s="186"/>
      <c r="I63" s="266">
        <v>4367</v>
      </c>
      <c r="J63" s="5"/>
      <c r="K63" s="266">
        <v>93022</v>
      </c>
      <c r="L63" s="5"/>
      <c r="M63" s="266">
        <v>0</v>
      </c>
      <c r="N63" s="2"/>
      <c r="O63" s="266">
        <v>78996</v>
      </c>
    </row>
    <row r="64" spans="1:19" s="50" customFormat="1" ht="21" customHeight="1">
      <c r="A64" s="267" t="s">
        <v>14</v>
      </c>
      <c r="D64" s="51"/>
      <c r="E64" s="51"/>
      <c r="F64" s="51"/>
      <c r="H64" s="186"/>
      <c r="I64" s="275">
        <f>SUM(I56:I63)</f>
        <v>834481</v>
      </c>
      <c r="J64" s="232"/>
      <c r="K64" s="275">
        <f>SUM(K56:K63)</f>
        <v>856443</v>
      </c>
      <c r="L64" s="232"/>
      <c r="M64" s="275">
        <f>SUM(M56:M63)</f>
        <v>304072</v>
      </c>
      <c r="N64" s="232"/>
      <c r="O64" s="275">
        <f>SUM(O56:O63)</f>
        <v>463744</v>
      </c>
    </row>
    <row r="65" spans="1:19" s="50" customFormat="1" ht="21" customHeight="1">
      <c r="A65" s="51"/>
      <c r="D65" s="51"/>
      <c r="E65" s="51"/>
      <c r="F65" s="51"/>
      <c r="H65" s="186"/>
      <c r="I65" s="235"/>
      <c r="J65" s="232"/>
      <c r="K65" s="235"/>
      <c r="L65" s="232"/>
      <c r="M65" s="3"/>
      <c r="N65" s="232"/>
      <c r="O65" s="3"/>
    </row>
    <row r="66" spans="1:19" s="50" customFormat="1" ht="21" customHeight="1">
      <c r="A66" s="264" t="s">
        <v>15</v>
      </c>
      <c r="H66" s="186"/>
      <c r="I66" s="5"/>
      <c r="J66" s="281"/>
      <c r="K66" s="5"/>
      <c r="L66" s="281"/>
      <c r="M66" s="282"/>
      <c r="N66" s="281"/>
      <c r="O66" s="282"/>
    </row>
    <row r="67" spans="1:19" s="50" customFormat="1" ht="21" customHeight="1">
      <c r="A67" s="265" t="s">
        <v>170</v>
      </c>
      <c r="H67" s="186"/>
      <c r="I67" s="266">
        <v>292357</v>
      </c>
      <c r="J67" s="5"/>
      <c r="K67" s="266">
        <v>362957</v>
      </c>
      <c r="L67" s="5"/>
      <c r="M67" s="279">
        <v>98513</v>
      </c>
      <c r="N67" s="2"/>
      <c r="O67" s="279">
        <v>155358</v>
      </c>
    </row>
    <row r="68" spans="1:19" s="50" customFormat="1" ht="21" customHeight="1">
      <c r="A68" s="265" t="s">
        <v>195</v>
      </c>
      <c r="H68" s="186">
        <v>2</v>
      </c>
      <c r="I68" s="266">
        <v>23671</v>
      </c>
      <c r="J68" s="5"/>
      <c r="K68" s="266">
        <v>25891</v>
      </c>
      <c r="L68" s="5"/>
      <c r="M68" s="272">
        <v>12416</v>
      </c>
      <c r="N68" s="2"/>
      <c r="O68" s="272">
        <v>8004</v>
      </c>
    </row>
    <row r="69" spans="1:19" s="50" customFormat="1" ht="21" customHeight="1">
      <c r="A69" s="265" t="s">
        <v>16</v>
      </c>
      <c r="H69" s="374"/>
      <c r="I69" s="266">
        <v>3179</v>
      </c>
      <c r="J69" s="5"/>
      <c r="K69" s="266">
        <v>27679</v>
      </c>
      <c r="L69" s="5"/>
      <c r="M69" s="272">
        <v>0</v>
      </c>
      <c r="N69" s="2"/>
      <c r="O69" s="272">
        <v>23802</v>
      </c>
    </row>
    <row r="70" spans="1:19" s="50" customFormat="1" ht="21" customHeight="1">
      <c r="A70" s="265" t="s">
        <v>84</v>
      </c>
      <c r="H70" s="186"/>
      <c r="I70" s="266">
        <v>49414</v>
      </c>
      <c r="J70" s="5"/>
      <c r="K70" s="266">
        <v>50162</v>
      </c>
      <c r="L70" s="5"/>
      <c r="M70" s="266">
        <v>3970</v>
      </c>
      <c r="N70" s="2"/>
      <c r="O70" s="266">
        <v>6292</v>
      </c>
    </row>
    <row r="71" spans="1:19" s="50" customFormat="1" ht="21" customHeight="1">
      <c r="A71" s="265" t="s">
        <v>17</v>
      </c>
      <c r="H71" s="186"/>
      <c r="I71" s="266">
        <v>6976</v>
      </c>
      <c r="J71" s="5"/>
      <c r="K71" s="266">
        <v>5804</v>
      </c>
      <c r="L71" s="5"/>
      <c r="M71" s="279">
        <v>2246</v>
      </c>
      <c r="N71" s="2"/>
      <c r="O71" s="279">
        <v>1902</v>
      </c>
    </row>
    <row r="72" spans="1:19" s="50" customFormat="1" ht="21" customHeight="1">
      <c r="A72" s="267" t="s">
        <v>18</v>
      </c>
      <c r="B72" s="51"/>
      <c r="D72" s="51"/>
      <c r="E72" s="51"/>
      <c r="F72" s="51"/>
      <c r="G72" s="51"/>
      <c r="H72" s="283"/>
      <c r="I72" s="284">
        <f>SUM(I67:I71)</f>
        <v>375597</v>
      </c>
      <c r="J72" s="232"/>
      <c r="K72" s="284">
        <f>SUM(K67:K71)</f>
        <v>472493</v>
      </c>
      <c r="L72" s="232"/>
      <c r="M72" s="284">
        <f>SUM(M67:M71)</f>
        <v>117145</v>
      </c>
      <c r="N72" s="232"/>
      <c r="O72" s="284">
        <f>SUM(O67:O71)</f>
        <v>195358</v>
      </c>
    </row>
    <row r="73" spans="1:19" s="50" customFormat="1" ht="21" customHeight="1">
      <c r="A73" s="51"/>
      <c r="D73" s="51"/>
      <c r="E73" s="51"/>
      <c r="F73" s="51"/>
      <c r="H73" s="186"/>
      <c r="I73" s="235"/>
      <c r="J73" s="232"/>
      <c r="K73" s="235"/>
      <c r="L73" s="232"/>
      <c r="M73" s="3"/>
      <c r="N73" s="232"/>
      <c r="O73" s="3"/>
    </row>
    <row r="74" spans="1:19" s="50" customFormat="1" ht="21" customHeight="1">
      <c r="A74" s="267" t="s">
        <v>19</v>
      </c>
      <c r="B74" s="51"/>
      <c r="C74" s="51"/>
      <c r="D74" s="51"/>
      <c r="E74" s="51"/>
      <c r="F74" s="51"/>
      <c r="G74" s="51"/>
      <c r="H74" s="283"/>
      <c r="I74" s="285">
        <f>I72+I64</f>
        <v>1210078</v>
      </c>
      <c r="J74" s="232"/>
      <c r="K74" s="285">
        <f>K72+K64</f>
        <v>1328936</v>
      </c>
      <c r="L74" s="232"/>
      <c r="M74" s="285">
        <f>M72+M64</f>
        <v>421217</v>
      </c>
      <c r="N74" s="232"/>
      <c r="O74" s="285">
        <f>O72+O64</f>
        <v>659102</v>
      </c>
    </row>
    <row r="75" spans="1:19" ht="22" customHeight="1">
      <c r="A75" s="16" t="str">
        <f>$A$1</f>
        <v>T.K.S. Technologies Public Company Limited and its Subsidiaries</v>
      </c>
      <c r="B75" s="228"/>
      <c r="C75" s="228"/>
      <c r="D75" s="228"/>
      <c r="E75" s="228"/>
      <c r="F75" s="228"/>
      <c r="G75" s="228"/>
      <c r="H75" s="51"/>
      <c r="I75" s="51"/>
      <c r="J75" s="51"/>
      <c r="K75" s="51"/>
      <c r="L75" s="51"/>
      <c r="M75" s="51"/>
      <c r="N75" s="51"/>
      <c r="O75" s="51"/>
    </row>
    <row r="76" spans="1:19" ht="22" customHeight="1">
      <c r="A76" s="228" t="s">
        <v>43</v>
      </c>
      <c r="B76" s="228"/>
      <c r="C76" s="228"/>
      <c r="D76" s="228"/>
      <c r="E76" s="228"/>
      <c r="F76" s="228"/>
      <c r="G76" s="228"/>
      <c r="H76" s="51"/>
      <c r="I76" s="51"/>
      <c r="J76" s="51"/>
      <c r="K76" s="51"/>
      <c r="L76" s="51"/>
      <c r="M76" s="51"/>
      <c r="N76" s="51"/>
      <c r="O76" s="51"/>
    </row>
    <row r="77" spans="1:19" ht="13.5" customHeight="1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</row>
    <row r="78" spans="1:19" ht="15" customHeight="1">
      <c r="A78" s="51"/>
      <c r="B78" s="51"/>
      <c r="C78" s="51"/>
      <c r="D78" s="51"/>
      <c r="E78" s="51"/>
      <c r="F78" s="51"/>
      <c r="G78" s="230"/>
      <c r="H78" s="230"/>
      <c r="I78" s="230"/>
      <c r="J78" s="230"/>
      <c r="K78" s="230"/>
      <c r="L78" s="230"/>
      <c r="M78" s="4"/>
      <c r="N78" s="233"/>
      <c r="O78" s="4"/>
    </row>
    <row r="79" spans="1:19" s="50" customFormat="1" ht="21.75" customHeight="1">
      <c r="A79" s="382"/>
      <c r="B79" s="382"/>
      <c r="C79" s="382"/>
      <c r="D79" s="382"/>
      <c r="E79" s="382"/>
      <c r="F79" s="382"/>
      <c r="G79" s="382"/>
      <c r="H79" s="186"/>
      <c r="I79" s="383" t="s">
        <v>1</v>
      </c>
      <c r="J79" s="384"/>
      <c r="K79" s="384"/>
      <c r="L79" s="230"/>
      <c r="M79" s="383" t="s">
        <v>2</v>
      </c>
      <c r="N79" s="384"/>
      <c r="O79" s="384"/>
      <c r="Q79" s="2"/>
      <c r="R79" s="2"/>
      <c r="S79" s="2"/>
    </row>
    <row r="80" spans="1:19" s="50" customFormat="1" ht="21.75" customHeight="1">
      <c r="A80" s="229"/>
      <c r="B80" s="229"/>
      <c r="C80" s="229"/>
      <c r="D80" s="229"/>
      <c r="E80" s="229"/>
      <c r="F80" s="229"/>
      <c r="G80" s="229"/>
      <c r="H80" s="186"/>
      <c r="I80" s="236" t="s">
        <v>154</v>
      </c>
      <c r="J80" s="231"/>
      <c r="K80" s="231" t="s">
        <v>98</v>
      </c>
      <c r="L80" s="230"/>
      <c r="M80" s="236" t="s">
        <v>154</v>
      </c>
      <c r="N80" s="231"/>
      <c r="O80" s="231" t="s">
        <v>98</v>
      </c>
      <c r="Q80" s="2"/>
      <c r="R80" s="2"/>
      <c r="S80" s="2"/>
    </row>
    <row r="81" spans="1:19" s="50" customFormat="1" ht="21.75" customHeight="1">
      <c r="A81" s="385" t="s">
        <v>56</v>
      </c>
      <c r="B81" s="385"/>
      <c r="C81" s="385"/>
      <c r="D81" s="385"/>
      <c r="E81" s="385"/>
      <c r="F81" s="385"/>
      <c r="G81" s="385"/>
      <c r="H81" s="186" t="s">
        <v>0</v>
      </c>
      <c r="I81" s="187">
        <v>2023</v>
      </c>
      <c r="J81" s="187"/>
      <c r="K81" s="187">
        <v>2022</v>
      </c>
      <c r="L81" s="187"/>
      <c r="M81" s="187">
        <v>2023</v>
      </c>
      <c r="N81" s="187"/>
      <c r="O81" s="187">
        <v>2022</v>
      </c>
      <c r="Q81" s="2"/>
      <c r="R81" s="2"/>
      <c r="S81" s="2"/>
    </row>
    <row r="82" spans="1:19" s="50" customFormat="1" ht="21.75" customHeight="1">
      <c r="A82" s="229"/>
      <c r="B82" s="229"/>
      <c r="C82" s="229"/>
      <c r="D82" s="229"/>
      <c r="E82" s="229"/>
      <c r="F82" s="229"/>
      <c r="G82" s="229"/>
      <c r="H82" s="186"/>
      <c r="I82" s="187" t="s">
        <v>130</v>
      </c>
      <c r="J82" s="187"/>
      <c r="K82" s="187"/>
      <c r="L82" s="187"/>
      <c r="M82" s="187" t="s">
        <v>130</v>
      </c>
      <c r="N82" s="187"/>
      <c r="O82" s="187"/>
      <c r="Q82" s="2"/>
      <c r="R82" s="2"/>
      <c r="S82" s="2"/>
    </row>
    <row r="83" spans="1:19" s="50" customFormat="1" ht="21.75" customHeight="1">
      <c r="A83" s="229"/>
      <c r="B83" s="229"/>
      <c r="C83" s="229"/>
      <c r="D83" s="229"/>
      <c r="E83" s="229"/>
      <c r="F83" s="229"/>
      <c r="G83" s="229"/>
      <c r="H83" s="186"/>
      <c r="I83" s="381" t="s">
        <v>108</v>
      </c>
      <c r="J83" s="381"/>
      <c r="K83" s="381"/>
      <c r="L83" s="381"/>
      <c r="M83" s="381"/>
      <c r="N83" s="381"/>
      <c r="O83" s="381"/>
      <c r="Q83" s="2"/>
      <c r="R83" s="2"/>
      <c r="S83" s="2"/>
    </row>
    <row r="84" spans="1:19" s="50" customFormat="1" ht="22" customHeight="1">
      <c r="A84" s="264" t="s">
        <v>57</v>
      </c>
      <c r="H84" s="186"/>
      <c r="I84" s="232"/>
      <c r="J84" s="232"/>
      <c r="K84" s="232"/>
      <c r="L84" s="232"/>
      <c r="M84" s="5"/>
      <c r="N84" s="232"/>
      <c r="O84" s="5"/>
    </row>
    <row r="85" spans="1:19" s="50" customFormat="1" ht="22" customHeight="1">
      <c r="A85" s="265" t="s">
        <v>99</v>
      </c>
      <c r="G85" s="286"/>
      <c r="H85" s="186">
        <v>8</v>
      </c>
      <c r="I85" s="232"/>
      <c r="J85" s="232"/>
      <c r="K85" s="232"/>
      <c r="L85" s="232"/>
      <c r="M85" s="5"/>
      <c r="N85" s="232"/>
      <c r="O85" s="5"/>
    </row>
    <row r="86" spans="1:19" s="50" customFormat="1" ht="22" hidden="1" customHeight="1" thickBot="1">
      <c r="A86" s="265" t="s">
        <v>20</v>
      </c>
      <c r="B86" s="271" t="s">
        <v>262</v>
      </c>
      <c r="G86" s="286"/>
      <c r="H86" s="186"/>
      <c r="I86" s="232"/>
      <c r="J86" s="232"/>
      <c r="K86" s="232"/>
      <c r="L86" s="232"/>
      <c r="M86" s="232"/>
      <c r="N86" s="232"/>
      <c r="O86" s="232"/>
    </row>
    <row r="87" spans="1:19" s="50" customFormat="1" ht="22" hidden="1" customHeight="1" thickTop="1">
      <c r="A87" s="265"/>
      <c r="B87" s="271" t="s">
        <v>263</v>
      </c>
      <c r="C87" s="271"/>
      <c r="G87" s="286"/>
      <c r="H87" s="186"/>
      <c r="I87" s="232"/>
      <c r="J87" s="232"/>
      <c r="K87" s="232"/>
      <c r="L87" s="232"/>
      <c r="M87" s="232"/>
      <c r="N87" s="232"/>
      <c r="O87" s="232"/>
    </row>
    <row r="88" spans="1:19" s="50" customFormat="1" ht="22" customHeight="1" thickBot="1">
      <c r="A88" s="265" t="s">
        <v>20</v>
      </c>
      <c r="C88" s="271"/>
      <c r="G88" s="286"/>
      <c r="H88" s="186"/>
      <c r="I88" s="362">
        <v>623449</v>
      </c>
      <c r="J88" s="232"/>
      <c r="K88" s="362">
        <v>508450</v>
      </c>
      <c r="L88" s="232"/>
      <c r="M88" s="362">
        <v>623449</v>
      </c>
      <c r="N88" s="232"/>
      <c r="O88" s="362">
        <v>508450</v>
      </c>
    </row>
    <row r="89" spans="1:19" s="50" customFormat="1" ht="22" hidden="1" customHeight="1">
      <c r="A89" s="265" t="s">
        <v>21</v>
      </c>
      <c r="B89" s="271" t="s">
        <v>262</v>
      </c>
      <c r="G89" s="286"/>
      <c r="H89" s="186"/>
      <c r="I89" s="287"/>
      <c r="J89" s="232"/>
      <c r="K89" s="287"/>
      <c r="L89" s="232"/>
      <c r="M89" s="287"/>
      <c r="N89" s="232"/>
      <c r="O89" s="287"/>
    </row>
    <row r="90" spans="1:19" s="50" customFormat="1" ht="22" hidden="1" customHeight="1">
      <c r="A90" s="265"/>
      <c r="B90" s="271" t="s">
        <v>263</v>
      </c>
      <c r="C90" s="271"/>
      <c r="G90" s="286"/>
      <c r="H90" s="186"/>
      <c r="I90" s="266"/>
      <c r="J90" s="232"/>
      <c r="K90" s="266"/>
      <c r="L90" s="232"/>
      <c r="M90" s="266"/>
      <c r="N90" s="232"/>
      <c r="O90" s="266"/>
    </row>
    <row r="91" spans="1:19" s="50" customFormat="1" ht="22" customHeight="1" thickTop="1">
      <c r="A91" s="265" t="s">
        <v>21</v>
      </c>
      <c r="C91" s="271"/>
      <c r="G91" s="286"/>
      <c r="H91" s="186"/>
      <c r="I91" s="266">
        <v>508448</v>
      </c>
      <c r="J91" s="232"/>
      <c r="K91" s="266">
        <v>508448</v>
      </c>
      <c r="L91" s="232"/>
      <c r="M91" s="266">
        <v>508448</v>
      </c>
      <c r="N91" s="232"/>
      <c r="O91" s="266">
        <v>508448</v>
      </c>
    </row>
    <row r="92" spans="1:19" s="50" customFormat="1" ht="22" customHeight="1">
      <c r="A92" s="50" t="s">
        <v>137</v>
      </c>
      <c r="H92" s="186"/>
      <c r="I92" s="266">
        <v>694969</v>
      </c>
      <c r="J92" s="2"/>
      <c r="K92" s="266">
        <v>694969</v>
      </c>
      <c r="L92" s="2"/>
      <c r="M92" s="266">
        <v>694969</v>
      </c>
      <c r="N92" s="2"/>
      <c r="O92" s="266">
        <v>694969</v>
      </c>
    </row>
    <row r="93" spans="1:19" s="50" customFormat="1" ht="22" customHeight="1">
      <c r="A93" s="50" t="s">
        <v>81</v>
      </c>
      <c r="H93" s="186"/>
      <c r="I93" s="266">
        <v>44033</v>
      </c>
      <c r="J93" s="2"/>
      <c r="K93" s="266">
        <v>44033</v>
      </c>
      <c r="L93" s="2"/>
      <c r="M93" s="266">
        <v>44033</v>
      </c>
      <c r="N93" s="2"/>
      <c r="O93" s="266">
        <v>44033</v>
      </c>
    </row>
    <row r="94" spans="1:19" s="50" customFormat="1" ht="22" customHeight="1">
      <c r="A94" s="265" t="s">
        <v>28</v>
      </c>
      <c r="H94" s="186"/>
      <c r="I94" s="288"/>
      <c r="J94" s="2"/>
      <c r="K94" s="288"/>
      <c r="L94" s="2"/>
      <c r="N94" s="2"/>
    </row>
    <row r="95" spans="1:19" s="50" customFormat="1" ht="22" customHeight="1">
      <c r="B95" s="265" t="s">
        <v>80</v>
      </c>
      <c r="H95" s="186"/>
      <c r="I95" s="266">
        <v>50845</v>
      </c>
      <c r="J95" s="2"/>
      <c r="K95" s="266">
        <v>50845</v>
      </c>
      <c r="L95" s="2"/>
      <c r="M95" s="266">
        <v>50845</v>
      </c>
      <c r="N95" s="2"/>
      <c r="O95" s="266">
        <v>50845</v>
      </c>
    </row>
    <row r="96" spans="1:19" s="50" customFormat="1" ht="22" customHeight="1">
      <c r="A96" s="265" t="s">
        <v>23</v>
      </c>
      <c r="H96" s="186"/>
      <c r="I96" s="279">
        <f>'SH10'!N31</f>
        <v>3056762</v>
      </c>
      <c r="J96" s="5"/>
      <c r="K96" s="279">
        <v>3063258</v>
      </c>
      <c r="L96" s="289"/>
      <c r="M96" s="279">
        <f>'SH11-12'!L64</f>
        <v>2965281</v>
      </c>
      <c r="N96" s="289"/>
      <c r="O96" s="279">
        <v>2971777</v>
      </c>
    </row>
    <row r="97" spans="1:19" s="50" customFormat="1" ht="22" customHeight="1">
      <c r="A97" s="265" t="s">
        <v>60</v>
      </c>
      <c r="H97" s="186"/>
      <c r="I97" s="266">
        <f>'SH10'!V31</f>
        <v>-142521</v>
      </c>
      <c r="J97" s="263"/>
      <c r="K97" s="266">
        <v>83263</v>
      </c>
      <c r="L97" s="289"/>
      <c r="M97" s="266">
        <f>'SH11-12'!T64</f>
        <v>-143405.79999999999</v>
      </c>
      <c r="N97" s="289"/>
      <c r="O97" s="266">
        <v>82378</v>
      </c>
    </row>
    <row r="98" spans="1:19" s="50" customFormat="1" ht="22" customHeight="1">
      <c r="A98" s="267" t="s">
        <v>54</v>
      </c>
      <c r="H98" s="186"/>
      <c r="I98" s="290">
        <f>SUM(I89:I97)</f>
        <v>4212536</v>
      </c>
      <c r="J98" s="235">
        <v>0</v>
      </c>
      <c r="K98" s="290">
        <f>SUM(K89:K97)</f>
        <v>4444816</v>
      </c>
      <c r="L98" s="235"/>
      <c r="M98" s="290">
        <f>SUM(M89:M97)</f>
        <v>4120170.2</v>
      </c>
      <c r="N98" s="235">
        <v>0</v>
      </c>
      <c r="O98" s="290">
        <f>SUM(O89:O97)</f>
        <v>4352450</v>
      </c>
    </row>
    <row r="99" spans="1:19" s="50" customFormat="1" ht="22" customHeight="1">
      <c r="A99" s="265" t="s">
        <v>24</v>
      </c>
      <c r="H99" s="186"/>
      <c r="I99" s="266">
        <f>'SH10'!Z31</f>
        <v>23111</v>
      </c>
      <c r="J99" s="232"/>
      <c r="K99" s="266">
        <v>20285</v>
      </c>
      <c r="L99" s="232"/>
      <c r="M99" s="266">
        <v>0</v>
      </c>
      <c r="N99" s="232"/>
      <c r="O99" s="266">
        <v>0</v>
      </c>
    </row>
    <row r="100" spans="1:19" s="50" customFormat="1" ht="21.75" customHeight="1">
      <c r="A100" s="267" t="s">
        <v>58</v>
      </c>
      <c r="B100" s="51"/>
      <c r="C100" s="51"/>
      <c r="D100" s="51"/>
      <c r="E100" s="51"/>
      <c r="F100" s="51"/>
      <c r="G100" s="51"/>
      <c r="H100" s="186"/>
      <c r="I100" s="291">
        <f>SUM(I98:I99)</f>
        <v>4235647</v>
      </c>
      <c r="J100" s="232"/>
      <c r="K100" s="291">
        <f>SUM(K98:K99)</f>
        <v>4465101</v>
      </c>
      <c r="L100" s="232"/>
      <c r="M100" s="291">
        <f>SUM(M98:M99)</f>
        <v>4120170.2</v>
      </c>
      <c r="N100" s="232"/>
      <c r="O100" s="291">
        <f>SUM(O98:O99)</f>
        <v>4352450</v>
      </c>
    </row>
    <row r="101" spans="1:19" s="50" customFormat="1" ht="22" customHeight="1">
      <c r="A101" s="357"/>
      <c r="B101" s="51"/>
      <c r="C101" s="51"/>
      <c r="D101" s="51"/>
      <c r="E101" s="51"/>
      <c r="F101" s="51"/>
      <c r="G101" s="51"/>
      <c r="H101" s="186"/>
      <c r="I101" s="235"/>
      <c r="J101" s="232"/>
      <c r="K101" s="235"/>
      <c r="L101" s="232"/>
      <c r="M101" s="235"/>
      <c r="N101" s="232"/>
      <c r="O101" s="235"/>
    </row>
    <row r="102" spans="1:19" s="50" customFormat="1" ht="22" customHeight="1" thickBot="1">
      <c r="A102" s="267" t="s">
        <v>59</v>
      </c>
      <c r="B102" s="51"/>
      <c r="C102" s="51"/>
      <c r="D102" s="51"/>
      <c r="E102" s="51"/>
      <c r="F102" s="51"/>
      <c r="G102" s="51"/>
      <c r="H102" s="234"/>
      <c r="I102" s="277">
        <f>I100+I74</f>
        <v>5445725</v>
      </c>
      <c r="J102" s="232"/>
      <c r="K102" s="277">
        <f>K100+K74</f>
        <v>5794037</v>
      </c>
      <c r="L102" s="232"/>
      <c r="M102" s="277">
        <f>M100+M74</f>
        <v>4541387.2</v>
      </c>
      <c r="N102" s="232"/>
      <c r="O102" s="277">
        <f>O100+O74</f>
        <v>5011552</v>
      </c>
    </row>
    <row r="103" spans="1:19" s="50" customFormat="1" ht="22" customHeight="1" thickTop="1">
      <c r="A103" s="259"/>
      <c r="B103" s="259"/>
      <c r="C103" s="259"/>
      <c r="D103" s="259"/>
      <c r="E103" s="259"/>
      <c r="F103" s="259"/>
      <c r="G103" s="256"/>
      <c r="H103" s="256"/>
      <c r="I103" s="256"/>
      <c r="J103" s="256"/>
      <c r="K103" s="256"/>
      <c r="L103" s="256"/>
      <c r="M103" s="256"/>
      <c r="N103" s="260"/>
      <c r="O103" s="256"/>
      <c r="P103" s="256"/>
      <c r="Q103" s="2"/>
      <c r="R103" s="2"/>
      <c r="S103" s="2"/>
    </row>
    <row r="104" spans="1:19" s="50" customFormat="1" ht="22" hidden="1" customHeight="1">
      <c r="A104" s="51"/>
      <c r="B104" s="51"/>
      <c r="C104" s="51"/>
      <c r="D104" s="51"/>
      <c r="E104" s="51"/>
      <c r="F104" s="51"/>
      <c r="N104" s="232"/>
      <c r="Q104" s="2"/>
      <c r="R104" s="2"/>
      <c r="S104" s="2"/>
    </row>
    <row r="105" spans="1:19" s="50" customFormat="1" ht="22" customHeight="1">
      <c r="I105" s="232">
        <f>I102-I38</f>
        <v>0</v>
      </c>
      <c r="K105" s="232">
        <f t="shared" ref="K105:L105" si="0">K102-K38</f>
        <v>0</v>
      </c>
      <c r="L105" s="232">
        <f t="shared" si="0"/>
        <v>0</v>
      </c>
      <c r="M105" s="232">
        <f>M102-M38</f>
        <v>0.20000000018626451</v>
      </c>
      <c r="N105" s="232">
        <f t="shared" ref="N105:O105" si="1">N102-N38</f>
        <v>0</v>
      </c>
      <c r="O105" s="232">
        <f t="shared" si="1"/>
        <v>0</v>
      </c>
      <c r="Q105" s="2"/>
      <c r="R105" s="2"/>
      <c r="S105" s="2"/>
    </row>
    <row r="106" spans="1:19">
      <c r="I106" s="232"/>
      <c r="J106" s="232"/>
      <c r="K106" s="232"/>
      <c r="L106" s="232"/>
      <c r="M106" s="232"/>
      <c r="N106" s="232"/>
      <c r="O106" s="232"/>
    </row>
  </sheetData>
  <mergeCells count="15">
    <mergeCell ref="I83:O83"/>
    <mergeCell ref="A5:G5"/>
    <mergeCell ref="M5:O5"/>
    <mergeCell ref="I5:K5"/>
    <mergeCell ref="A7:G7"/>
    <mergeCell ref="I9:O9"/>
    <mergeCell ref="A50:G50"/>
    <mergeCell ref="I50:K50"/>
    <mergeCell ref="M50:O50"/>
    <mergeCell ref="A52:G52"/>
    <mergeCell ref="I54:O54"/>
    <mergeCell ref="A79:G79"/>
    <mergeCell ref="I79:K79"/>
    <mergeCell ref="M79:O79"/>
    <mergeCell ref="A81:G81"/>
  </mergeCells>
  <phoneticPr fontId="7" type="noConversion"/>
  <pageMargins left="0.8" right="0.8" top="0.48" bottom="0.5" header="0.5" footer="0.5"/>
  <pageSetup paperSize="9" scale="77" firstPageNumber="2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45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02372-1522-4A91-AEAC-E605A0C96412}">
  <sheetPr>
    <tabColor rgb="FF002060"/>
    <pageSetUpPr fitToPage="1"/>
  </sheetPr>
  <dimension ref="A1:W167"/>
  <sheetViews>
    <sheetView showGridLines="0" view="pageBreakPreview" zoomScale="85" zoomScaleNormal="60" zoomScaleSheetLayoutView="85" workbookViewId="0">
      <selection activeCell="U80" sqref="U80"/>
    </sheetView>
  </sheetViews>
  <sheetFormatPr defaultColWidth="9.09765625" defaultRowHeight="22" customHeight="1"/>
  <cols>
    <col min="1" max="6" width="2.69921875" style="21" customWidth="1"/>
    <col min="7" max="7" width="37.69921875" style="21" customWidth="1"/>
    <col min="8" max="8" width="5.59765625" style="85" customWidth="1"/>
    <col min="9" max="9" width="0.69921875" style="22" hidden="1" customWidth="1"/>
    <col min="10" max="10" width="15.69921875" style="21" customWidth="1"/>
    <col min="11" max="11" width="1" style="22" customWidth="1"/>
    <col min="12" max="12" width="15.69921875" style="21" customWidth="1"/>
    <col min="13" max="13" width="1" style="21" customWidth="1"/>
    <col min="14" max="14" width="15.69921875" style="21" customWidth="1"/>
    <col min="15" max="15" width="1" style="21" customWidth="1"/>
    <col min="16" max="16" width="15.69921875" style="21" customWidth="1"/>
    <col min="17" max="17" width="11.69921875" style="21" customWidth="1"/>
    <col min="18" max="18" width="10.09765625" style="21" bestFit="1" customWidth="1"/>
    <col min="19" max="16384" width="9.09765625" style="21"/>
  </cols>
  <sheetData>
    <row r="1" spans="1:18" s="62" customFormat="1" ht="22" customHeight="1">
      <c r="A1" s="16" t="s">
        <v>63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21"/>
      <c r="P1" s="81"/>
    </row>
    <row r="2" spans="1:18" s="62" customFormat="1" ht="22" customHeight="1">
      <c r="A2" s="82" t="s">
        <v>107</v>
      </c>
      <c r="B2" s="61"/>
      <c r="C2" s="61"/>
      <c r="D2" s="61"/>
      <c r="E2" s="61"/>
      <c r="F2" s="61"/>
      <c r="G2" s="61"/>
      <c r="H2" s="61"/>
      <c r="I2" s="61"/>
      <c r="J2" s="19"/>
      <c r="K2" s="19"/>
      <c r="L2" s="19"/>
      <c r="M2" s="19"/>
      <c r="N2" s="19"/>
      <c r="O2" s="21"/>
      <c r="P2" s="19"/>
    </row>
    <row r="3" spans="1:18" ht="15" customHeight="1">
      <c r="A3" s="19"/>
      <c r="B3" s="19"/>
      <c r="C3" s="19"/>
      <c r="D3" s="83"/>
      <c r="E3" s="83"/>
      <c r="F3" s="83"/>
      <c r="G3" s="83"/>
      <c r="H3" s="84"/>
      <c r="I3" s="83"/>
      <c r="J3" s="83"/>
      <c r="K3" s="83"/>
      <c r="L3" s="83"/>
      <c r="M3" s="83"/>
      <c r="N3" s="83"/>
      <c r="P3" s="83"/>
    </row>
    <row r="4" spans="1:18" ht="15" customHeight="1">
      <c r="A4" s="19"/>
      <c r="B4" s="19"/>
      <c r="C4" s="19"/>
      <c r="D4" s="83"/>
      <c r="E4" s="83"/>
      <c r="F4" s="83"/>
      <c r="G4" s="83"/>
      <c r="H4" s="84"/>
      <c r="I4" s="83"/>
      <c r="J4" s="83"/>
      <c r="K4" s="83"/>
      <c r="L4" s="83"/>
      <c r="M4" s="83"/>
      <c r="N4" s="83"/>
      <c r="P4" s="83"/>
    </row>
    <row r="5" spans="1:18" ht="22" customHeight="1">
      <c r="A5" s="19"/>
      <c r="B5" s="19"/>
      <c r="C5" s="19"/>
      <c r="D5" s="19"/>
      <c r="E5" s="19"/>
      <c r="F5" s="19"/>
      <c r="G5" s="19"/>
      <c r="I5" s="86"/>
      <c r="J5" s="386" t="s">
        <v>1</v>
      </c>
      <c r="K5" s="386"/>
      <c r="L5" s="386"/>
      <c r="M5" s="86"/>
      <c r="N5" s="386" t="s">
        <v>2</v>
      </c>
      <c r="O5" s="386"/>
      <c r="P5" s="386"/>
    </row>
    <row r="6" spans="1:18" ht="21.5" customHeight="1">
      <c r="A6" s="19"/>
      <c r="B6" s="19"/>
      <c r="C6" s="19"/>
      <c r="D6" s="19"/>
      <c r="E6" s="19"/>
      <c r="F6" s="19"/>
      <c r="G6" s="19"/>
      <c r="I6" s="87"/>
      <c r="J6" s="387" t="s">
        <v>282</v>
      </c>
      <c r="K6" s="387"/>
      <c r="L6" s="387"/>
      <c r="M6" s="88"/>
      <c r="N6" s="387" t="s">
        <v>282</v>
      </c>
      <c r="O6" s="387"/>
      <c r="P6" s="387"/>
    </row>
    <row r="7" spans="1:18" ht="21.5" customHeight="1">
      <c r="A7" s="19"/>
      <c r="B7" s="19"/>
      <c r="C7" s="19"/>
      <c r="D7" s="19"/>
      <c r="E7" s="19"/>
      <c r="F7" s="19"/>
      <c r="G7" s="19"/>
      <c r="I7" s="87"/>
      <c r="J7" s="387" t="s">
        <v>154</v>
      </c>
      <c r="K7" s="387"/>
      <c r="L7" s="387"/>
      <c r="M7" s="380"/>
      <c r="N7" s="387" t="s">
        <v>154</v>
      </c>
      <c r="O7" s="387"/>
      <c r="P7" s="387"/>
    </row>
    <row r="8" spans="1:18" ht="21.75" customHeight="1">
      <c r="A8" s="19"/>
      <c r="B8" s="19"/>
      <c r="C8" s="19"/>
      <c r="D8" s="19"/>
      <c r="E8" s="19"/>
      <c r="F8" s="19"/>
      <c r="G8" s="19"/>
      <c r="H8" s="212"/>
      <c r="I8" s="87"/>
      <c r="J8" s="89">
        <v>2023</v>
      </c>
      <c r="K8" s="90"/>
      <c r="L8" s="89">
        <v>2022</v>
      </c>
      <c r="M8" s="88"/>
      <c r="N8" s="89">
        <v>2023</v>
      </c>
      <c r="O8" s="90"/>
      <c r="P8" s="89">
        <v>2022</v>
      </c>
    </row>
    <row r="9" spans="1:18" ht="22" customHeight="1">
      <c r="A9" s="19"/>
      <c r="B9" s="19"/>
      <c r="C9" s="19"/>
      <c r="D9" s="19"/>
      <c r="E9" s="19"/>
      <c r="F9" s="19"/>
      <c r="G9" s="19"/>
      <c r="H9" s="87"/>
      <c r="I9" s="87"/>
      <c r="J9" s="381" t="s">
        <v>108</v>
      </c>
      <c r="K9" s="381"/>
      <c r="L9" s="381"/>
      <c r="M9" s="381"/>
      <c r="N9" s="381"/>
      <c r="O9" s="381"/>
      <c r="P9" s="381"/>
    </row>
    <row r="10" spans="1:18" ht="22" customHeight="1">
      <c r="A10" s="97" t="s">
        <v>211</v>
      </c>
      <c r="H10" s="92"/>
      <c r="J10" s="93"/>
      <c r="K10" s="94"/>
      <c r="L10" s="93"/>
      <c r="M10" s="94"/>
      <c r="N10" s="93"/>
      <c r="P10" s="93"/>
    </row>
    <row r="11" spans="1:18" ht="22" customHeight="1">
      <c r="A11" s="98" t="s">
        <v>82</v>
      </c>
      <c r="H11" s="92"/>
      <c r="J11" s="96">
        <v>379665</v>
      </c>
      <c r="K11" s="94"/>
      <c r="L11" s="96">
        <v>356249</v>
      </c>
      <c r="M11" s="94"/>
      <c r="N11" s="95">
        <v>47193</v>
      </c>
      <c r="P11" s="95">
        <v>51481</v>
      </c>
    </row>
    <row r="12" spans="1:18" ht="22" hidden="1" customHeight="1">
      <c r="A12" s="98" t="s">
        <v>91</v>
      </c>
      <c r="H12" s="92"/>
      <c r="J12" s="96">
        <v>0</v>
      </c>
      <c r="K12" s="94"/>
      <c r="L12" s="96"/>
      <c r="M12" s="94"/>
      <c r="N12" s="95">
        <v>0</v>
      </c>
      <c r="P12" s="95"/>
    </row>
    <row r="13" spans="1:18" s="183" customFormat="1" ht="22" customHeight="1">
      <c r="A13" s="50" t="s">
        <v>25</v>
      </c>
      <c r="H13" s="92"/>
      <c r="I13" s="184"/>
      <c r="J13" s="111">
        <v>40067</v>
      </c>
      <c r="K13" s="31"/>
      <c r="L13" s="111">
        <v>33469</v>
      </c>
      <c r="M13" s="103"/>
      <c r="N13" s="112">
        <v>48524</v>
      </c>
      <c r="O13" s="103"/>
      <c r="P13" s="112">
        <v>40152</v>
      </c>
      <c r="Q13" s="21"/>
      <c r="R13" s="21"/>
    </row>
    <row r="14" spans="1:18" s="19" customFormat="1" ht="22" customHeight="1">
      <c r="A14" s="104" t="s">
        <v>212</v>
      </c>
      <c r="B14" s="78"/>
      <c r="C14" s="78"/>
      <c r="D14" s="78"/>
      <c r="E14" s="78"/>
      <c r="F14" s="78"/>
      <c r="G14" s="78"/>
      <c r="H14" s="105"/>
      <c r="I14" s="106"/>
      <c r="J14" s="107">
        <f>SUM(J11:J13)</f>
        <v>419732</v>
      </c>
      <c r="K14" s="108"/>
      <c r="L14" s="107">
        <f>SUM(L11:L13)</f>
        <v>389718</v>
      </c>
      <c r="M14" s="109"/>
      <c r="N14" s="107">
        <f>SUM(N11:N13)</f>
        <v>95717</v>
      </c>
      <c r="O14" s="109"/>
      <c r="P14" s="107">
        <f>SUM(P11:P13)</f>
        <v>91633</v>
      </c>
      <c r="Q14" s="21"/>
      <c r="R14" s="21"/>
    </row>
    <row r="15" spans="1:18" ht="22" customHeight="1">
      <c r="A15" s="99"/>
      <c r="B15" s="55"/>
      <c r="C15" s="55"/>
      <c r="D15" s="55"/>
      <c r="E15" s="55"/>
      <c r="F15" s="55"/>
      <c r="G15" s="55"/>
      <c r="H15" s="100"/>
      <c r="I15" s="101"/>
      <c r="J15" s="102"/>
      <c r="K15" s="31"/>
      <c r="L15" s="102"/>
      <c r="M15" s="103"/>
      <c r="N15" s="103"/>
      <c r="O15" s="103"/>
      <c r="P15" s="103"/>
    </row>
    <row r="16" spans="1:18" ht="22" customHeight="1">
      <c r="A16" s="110" t="s">
        <v>65</v>
      </c>
      <c r="B16" s="99"/>
      <c r="C16" s="55"/>
      <c r="D16" s="55"/>
      <c r="E16" s="55"/>
      <c r="F16" s="55"/>
      <c r="G16" s="55"/>
      <c r="H16" s="100"/>
      <c r="I16" s="101"/>
      <c r="J16" s="102"/>
      <c r="K16" s="31"/>
      <c r="L16" s="102"/>
      <c r="M16" s="103"/>
      <c r="N16" s="103"/>
      <c r="O16" s="103"/>
      <c r="P16" s="103"/>
    </row>
    <row r="17" spans="1:18" ht="22" customHeight="1">
      <c r="A17" s="50" t="s">
        <v>142</v>
      </c>
      <c r="B17" s="99"/>
      <c r="C17" s="55"/>
      <c r="D17" s="55"/>
      <c r="E17" s="55"/>
      <c r="F17" s="55"/>
      <c r="G17" s="55"/>
      <c r="H17" s="100"/>
      <c r="I17" s="101"/>
      <c r="J17" s="102">
        <v>267945</v>
      </c>
      <c r="K17" s="31"/>
      <c r="L17" s="102">
        <v>247461</v>
      </c>
      <c r="M17" s="103"/>
      <c r="N17" s="103">
        <v>43626</v>
      </c>
      <c r="O17" s="103"/>
      <c r="P17" s="103">
        <v>46758</v>
      </c>
    </row>
    <row r="18" spans="1:18" ht="22" customHeight="1">
      <c r="A18" s="50" t="s">
        <v>66</v>
      </c>
      <c r="B18" s="99"/>
      <c r="C18" s="55"/>
      <c r="D18" s="55"/>
      <c r="E18" s="55"/>
      <c r="F18" s="55"/>
      <c r="G18" s="55"/>
      <c r="H18" s="100"/>
      <c r="I18" s="101"/>
      <c r="J18" s="102">
        <v>17651</v>
      </c>
      <c r="K18" s="31"/>
      <c r="L18" s="102">
        <v>12708</v>
      </c>
      <c r="M18" s="103"/>
      <c r="N18" s="103">
        <v>568</v>
      </c>
      <c r="O18" s="103"/>
      <c r="P18" s="103">
        <v>1047</v>
      </c>
    </row>
    <row r="19" spans="1:18" ht="22" customHeight="1">
      <c r="A19" s="50" t="s">
        <v>67</v>
      </c>
      <c r="B19" s="99"/>
      <c r="C19" s="55"/>
      <c r="D19" s="55"/>
      <c r="E19" s="55"/>
      <c r="F19" s="55"/>
      <c r="G19" s="55"/>
      <c r="H19" s="100"/>
      <c r="I19" s="101"/>
      <c r="J19" s="102">
        <v>59234</v>
      </c>
      <c r="K19" s="31"/>
      <c r="L19" s="102">
        <v>68165</v>
      </c>
      <c r="M19" s="103"/>
      <c r="N19" s="103">
        <v>16390</v>
      </c>
      <c r="O19" s="103"/>
      <c r="P19" s="103">
        <v>20772</v>
      </c>
    </row>
    <row r="20" spans="1:18" ht="22" customHeight="1">
      <c r="A20" s="50" t="s">
        <v>267</v>
      </c>
      <c r="B20" s="99"/>
      <c r="C20" s="55"/>
      <c r="D20" s="55"/>
      <c r="E20" s="55"/>
      <c r="F20" s="55"/>
      <c r="G20" s="55"/>
      <c r="H20" s="100"/>
      <c r="I20" s="101"/>
      <c r="J20" s="111">
        <v>27133</v>
      </c>
      <c r="K20" s="31"/>
      <c r="L20" s="112">
        <v>0</v>
      </c>
      <c r="M20" s="103"/>
      <c r="N20" s="112">
        <v>27133</v>
      </c>
      <c r="O20" s="103"/>
      <c r="P20" s="112">
        <v>0</v>
      </c>
    </row>
    <row r="21" spans="1:18" ht="22" customHeight="1">
      <c r="A21" s="51" t="s">
        <v>68</v>
      </c>
      <c r="B21" s="99"/>
      <c r="C21" s="55"/>
      <c r="D21" s="55"/>
      <c r="E21" s="55"/>
      <c r="F21" s="55"/>
      <c r="G21" s="55"/>
      <c r="H21" s="100"/>
      <c r="I21" s="101"/>
      <c r="J21" s="113">
        <f>SUM(J17:J20)</f>
        <v>371963</v>
      </c>
      <c r="K21" s="108"/>
      <c r="L21" s="113">
        <f>SUM(L17:L20)</f>
        <v>328334</v>
      </c>
      <c r="M21" s="109"/>
      <c r="N21" s="113">
        <f>SUM(N17:N20)</f>
        <v>87717</v>
      </c>
      <c r="O21" s="109"/>
      <c r="P21" s="113">
        <f>SUM(P17:P20)</f>
        <v>68577</v>
      </c>
      <c r="Q21" s="19"/>
      <c r="R21" s="19"/>
    </row>
    <row r="22" spans="1:18" ht="22" customHeight="1">
      <c r="A22" s="99"/>
      <c r="B22" s="55"/>
      <c r="C22" s="55"/>
      <c r="D22" s="55"/>
      <c r="E22" s="55"/>
      <c r="F22" s="55"/>
      <c r="G22" s="55"/>
      <c r="H22" s="100"/>
      <c r="I22" s="101"/>
      <c r="J22" s="102"/>
      <c r="K22" s="114"/>
      <c r="L22" s="102"/>
      <c r="M22" s="103"/>
      <c r="N22" s="103"/>
      <c r="O22" s="103"/>
      <c r="P22" s="103"/>
    </row>
    <row r="23" spans="1:18" ht="22" customHeight="1">
      <c r="A23" s="104" t="s">
        <v>196</v>
      </c>
      <c r="B23" s="55"/>
      <c r="C23" s="55"/>
      <c r="D23" s="55"/>
      <c r="E23" s="55"/>
      <c r="F23" s="55"/>
      <c r="G23" s="55"/>
      <c r="H23" s="100"/>
      <c r="I23" s="101"/>
      <c r="J23" s="116">
        <f>J14-J21</f>
        <v>47769</v>
      </c>
      <c r="K23" s="206"/>
      <c r="L23" s="116">
        <f>L14-L21</f>
        <v>61384</v>
      </c>
      <c r="M23" s="109"/>
      <c r="N23" s="116">
        <f>N14-N21</f>
        <v>8000</v>
      </c>
      <c r="O23" s="109"/>
      <c r="P23" s="116">
        <f>P14-P21</f>
        <v>23056</v>
      </c>
    </row>
    <row r="24" spans="1:18" ht="22" customHeight="1">
      <c r="A24" s="99" t="s">
        <v>26</v>
      </c>
      <c r="B24" s="55"/>
      <c r="C24" s="55"/>
      <c r="D24" s="55"/>
      <c r="E24" s="55"/>
      <c r="F24" s="55"/>
      <c r="G24" s="55"/>
      <c r="H24" s="100"/>
      <c r="I24" s="101"/>
      <c r="J24" s="103">
        <v>-7724</v>
      </c>
      <c r="K24" s="114"/>
      <c r="L24" s="103">
        <v>-6973</v>
      </c>
      <c r="M24" s="103"/>
      <c r="N24" s="103">
        <v>-3060</v>
      </c>
      <c r="O24" s="103"/>
      <c r="P24" s="103">
        <v>-3389</v>
      </c>
    </row>
    <row r="25" spans="1:18" ht="22" customHeight="1">
      <c r="A25" s="50" t="s">
        <v>197</v>
      </c>
      <c r="B25" s="55"/>
      <c r="C25" s="55"/>
      <c r="D25" s="55"/>
      <c r="E25" s="55"/>
      <c r="F25" s="55"/>
      <c r="G25" s="55"/>
      <c r="H25" s="100"/>
      <c r="I25" s="101"/>
      <c r="J25" s="103"/>
      <c r="K25" s="103"/>
      <c r="L25" s="103"/>
      <c r="M25" s="103"/>
      <c r="O25" s="103"/>
    </row>
    <row r="26" spans="1:18" ht="22" customHeight="1">
      <c r="B26" s="50" t="s">
        <v>141</v>
      </c>
      <c r="C26" s="55"/>
      <c r="D26" s="55"/>
      <c r="E26" s="55"/>
      <c r="F26" s="55"/>
      <c r="G26" s="55"/>
      <c r="H26" s="100"/>
      <c r="I26" s="101"/>
      <c r="J26" s="103">
        <v>0</v>
      </c>
      <c r="K26" s="103"/>
      <c r="L26" s="103">
        <v>0</v>
      </c>
      <c r="M26" s="103"/>
      <c r="N26" s="103">
        <v>25633</v>
      </c>
      <c r="O26" s="103"/>
      <c r="P26" s="103">
        <v>45772</v>
      </c>
    </row>
    <row r="27" spans="1:18" ht="22" customHeight="1">
      <c r="A27" s="50" t="s">
        <v>213</v>
      </c>
      <c r="B27" s="99"/>
      <c r="C27" s="55"/>
      <c r="D27" s="55"/>
      <c r="E27" s="55"/>
      <c r="F27" s="55"/>
      <c r="G27" s="55"/>
      <c r="H27" s="100"/>
      <c r="I27" s="101"/>
      <c r="J27" s="102"/>
      <c r="K27" s="31"/>
      <c r="L27" s="102"/>
      <c r="M27" s="103"/>
      <c r="N27" s="103"/>
      <c r="O27" s="103"/>
      <c r="P27" s="103"/>
    </row>
    <row r="28" spans="1:18" ht="22" customHeight="1">
      <c r="B28" s="50" t="s">
        <v>141</v>
      </c>
      <c r="C28" s="55"/>
      <c r="D28" s="55"/>
      <c r="E28" s="55"/>
      <c r="F28" s="55"/>
      <c r="G28" s="55"/>
      <c r="H28" s="100"/>
      <c r="I28" s="101"/>
      <c r="J28" s="111">
        <v>33903</v>
      </c>
      <c r="K28" s="31"/>
      <c r="L28" s="111">
        <v>93833</v>
      </c>
      <c r="M28" s="103"/>
      <c r="N28" s="112">
        <v>34044</v>
      </c>
      <c r="O28" s="103"/>
      <c r="P28" s="112">
        <v>93702</v>
      </c>
    </row>
    <row r="29" spans="1:18" ht="14" customHeight="1">
      <c r="B29" s="50"/>
      <c r="C29" s="55"/>
      <c r="D29" s="55"/>
      <c r="E29" s="55"/>
      <c r="F29" s="55"/>
      <c r="G29" s="55"/>
      <c r="H29" s="100"/>
      <c r="I29" s="101"/>
      <c r="J29" s="151"/>
      <c r="K29" s="31"/>
      <c r="L29" s="151"/>
      <c r="M29" s="103"/>
      <c r="N29" s="152"/>
      <c r="O29" s="103"/>
      <c r="P29" s="152"/>
    </row>
    <row r="30" spans="1:18" ht="22" customHeight="1">
      <c r="A30" s="104" t="s">
        <v>27</v>
      </c>
      <c r="B30" s="78"/>
      <c r="C30" s="78"/>
      <c r="D30" s="78"/>
      <c r="E30" s="78"/>
      <c r="F30" s="78"/>
      <c r="G30" s="78"/>
      <c r="H30" s="115"/>
      <c r="I30" s="106"/>
      <c r="J30" s="175">
        <f>SUM(J23:J28)</f>
        <v>73948</v>
      </c>
      <c r="K30" s="108">
        <v>0</v>
      </c>
      <c r="L30" s="175">
        <f>SUM(L23:L28)</f>
        <v>148244</v>
      </c>
      <c r="M30" s="117">
        <v>0</v>
      </c>
      <c r="N30" s="116">
        <f>SUM(N23:N28)</f>
        <v>64617</v>
      </c>
      <c r="O30" s="103"/>
      <c r="P30" s="116">
        <f>SUM(P23:P28)</f>
        <v>159141</v>
      </c>
      <c r="Q30" s="57"/>
    </row>
    <row r="31" spans="1:18" ht="22" customHeight="1">
      <c r="A31" s="99" t="s">
        <v>268</v>
      </c>
      <c r="B31" s="55"/>
      <c r="C31" s="55"/>
      <c r="D31" s="55"/>
      <c r="E31" s="55"/>
      <c r="F31" s="55"/>
      <c r="G31" s="55"/>
      <c r="H31" s="100"/>
      <c r="I31" s="101"/>
      <c r="J31" s="111">
        <v>-2369</v>
      </c>
      <c r="K31" s="114"/>
      <c r="L31" s="111">
        <v>-6568</v>
      </c>
      <c r="M31" s="103"/>
      <c r="N31" s="118">
        <v>5462</v>
      </c>
      <c r="O31" s="103"/>
      <c r="P31" s="118">
        <v>-16229</v>
      </c>
    </row>
    <row r="32" spans="1:18" ht="22" customHeight="1">
      <c r="A32" s="78" t="s">
        <v>109</v>
      </c>
      <c r="B32" s="55"/>
      <c r="C32" s="78"/>
      <c r="D32" s="78"/>
      <c r="E32" s="78"/>
      <c r="F32" s="78"/>
      <c r="G32" s="78"/>
      <c r="H32" s="115"/>
      <c r="I32" s="106"/>
      <c r="J32" s="119">
        <f>J30+J31</f>
        <v>71579</v>
      </c>
      <c r="K32" s="108" t="e">
        <v>#REF!</v>
      </c>
      <c r="L32" s="119">
        <f>L30+L31</f>
        <v>141676</v>
      </c>
      <c r="M32" s="103"/>
      <c r="N32" s="119">
        <f>N30+N31</f>
        <v>70079</v>
      </c>
      <c r="O32" s="103"/>
      <c r="P32" s="119">
        <f>P30+P31</f>
        <v>142912</v>
      </c>
    </row>
    <row r="33" spans="1:16" ht="22" customHeight="1">
      <c r="A33" s="19"/>
      <c r="C33" s="19"/>
      <c r="D33" s="19"/>
      <c r="E33" s="19"/>
      <c r="F33" s="19"/>
      <c r="G33" s="19"/>
      <c r="H33" s="120"/>
      <c r="I33" s="121"/>
      <c r="J33" s="122"/>
      <c r="K33" s="123"/>
      <c r="L33" s="122"/>
      <c r="M33" s="124"/>
      <c r="N33" s="122"/>
      <c r="O33" s="124"/>
      <c r="P33" s="122"/>
    </row>
    <row r="34" spans="1:16" ht="22" customHeight="1">
      <c r="A34" s="104" t="s">
        <v>77</v>
      </c>
      <c r="B34" s="99"/>
      <c r="C34" s="55"/>
      <c r="D34" s="55"/>
      <c r="E34" s="55"/>
      <c r="F34" s="55"/>
      <c r="G34" s="55"/>
      <c r="H34" s="100"/>
      <c r="I34" s="101"/>
      <c r="J34" s="102"/>
      <c r="K34" s="31"/>
      <c r="L34" s="102"/>
      <c r="M34" s="103"/>
      <c r="N34" s="103"/>
      <c r="O34" s="103"/>
      <c r="P34" s="103"/>
    </row>
    <row r="35" spans="1:16" ht="22" customHeight="1">
      <c r="A35" s="49" t="s">
        <v>161</v>
      </c>
      <c r="B35" s="99"/>
      <c r="C35" s="55"/>
      <c r="D35" s="55"/>
      <c r="E35" s="55"/>
      <c r="F35" s="55"/>
      <c r="G35" s="55"/>
      <c r="H35" s="100"/>
      <c r="I35" s="101"/>
      <c r="J35" s="102"/>
      <c r="K35" s="31"/>
      <c r="L35" s="102"/>
      <c r="M35" s="103"/>
      <c r="N35" s="103"/>
      <c r="O35" s="103"/>
      <c r="P35" s="103"/>
    </row>
    <row r="36" spans="1:16" ht="22" hidden="1" customHeight="1">
      <c r="A36" s="50" t="s">
        <v>165</v>
      </c>
      <c r="B36" s="99"/>
      <c r="C36" s="55"/>
      <c r="D36" s="55"/>
      <c r="E36" s="55"/>
      <c r="F36" s="55"/>
      <c r="G36" s="55"/>
      <c r="H36" s="100"/>
      <c r="I36" s="101"/>
      <c r="J36" s="151">
        <v>0</v>
      </c>
      <c r="K36" s="205"/>
      <c r="L36" s="151">
        <v>0</v>
      </c>
      <c r="M36" s="152"/>
      <c r="N36" s="152">
        <v>0</v>
      </c>
      <c r="O36" s="152"/>
      <c r="P36" s="152">
        <v>0</v>
      </c>
    </row>
    <row r="37" spans="1:16" ht="22" customHeight="1">
      <c r="A37" s="50" t="s">
        <v>198</v>
      </c>
      <c r="B37" s="99"/>
      <c r="C37" s="55"/>
      <c r="D37" s="55"/>
      <c r="E37" s="55"/>
      <c r="F37" s="55"/>
      <c r="G37" s="55"/>
      <c r="H37" s="100"/>
      <c r="I37" s="101"/>
      <c r="J37" s="151"/>
      <c r="K37" s="205"/>
      <c r="L37" s="151"/>
      <c r="M37" s="152"/>
      <c r="N37" s="152"/>
      <c r="O37" s="152"/>
      <c r="P37" s="152"/>
    </row>
    <row r="38" spans="1:16" ht="22" customHeight="1">
      <c r="A38" s="293" t="s">
        <v>247</v>
      </c>
      <c r="B38" s="99"/>
      <c r="C38" s="55"/>
      <c r="D38" s="55"/>
      <c r="E38" s="55"/>
      <c r="F38" s="55"/>
      <c r="G38" s="55"/>
      <c r="H38" s="100"/>
      <c r="I38" s="101"/>
      <c r="J38" s="111">
        <v>-28</v>
      </c>
      <c r="K38" s="205"/>
      <c r="L38" s="111">
        <v>-1352</v>
      </c>
      <c r="M38" s="152"/>
      <c r="N38" s="152">
        <v>-28</v>
      </c>
      <c r="O38" s="152"/>
      <c r="P38" s="152">
        <v>-1352</v>
      </c>
    </row>
    <row r="39" spans="1:16" ht="22" customHeight="1">
      <c r="A39" s="51" t="s">
        <v>164</v>
      </c>
      <c r="B39" s="99"/>
      <c r="C39" s="55"/>
      <c r="D39" s="55"/>
      <c r="E39" s="55"/>
      <c r="F39" s="55"/>
      <c r="G39" s="55"/>
      <c r="H39" s="100"/>
      <c r="I39" s="101"/>
      <c r="J39" s="178"/>
      <c r="K39" s="108"/>
      <c r="L39" s="178"/>
      <c r="M39" s="109"/>
      <c r="N39" s="179"/>
      <c r="O39" s="109"/>
      <c r="P39" s="179"/>
    </row>
    <row r="40" spans="1:16" ht="22" customHeight="1">
      <c r="A40" s="51"/>
      <c r="B40" s="104" t="s">
        <v>248</v>
      </c>
      <c r="C40" s="55"/>
      <c r="D40" s="55"/>
      <c r="E40" s="55"/>
      <c r="F40" s="55"/>
      <c r="G40" s="55"/>
      <c r="H40" s="100"/>
      <c r="I40" s="101"/>
      <c r="J40" s="113">
        <f>SUM(J36:J38)</f>
        <v>-28</v>
      </c>
      <c r="K40" s="178"/>
      <c r="L40" s="113">
        <f>SUM(L36:L38)</f>
        <v>-1352</v>
      </c>
      <c r="M40" s="178"/>
      <c r="N40" s="113">
        <f>SUM(N36:N38)</f>
        <v>-28</v>
      </c>
      <c r="O40" s="178"/>
      <c r="P40" s="113">
        <f>SUM(P36:P38)</f>
        <v>-1352</v>
      </c>
    </row>
    <row r="41" spans="1:16" ht="12" customHeight="1">
      <c r="A41" s="51"/>
      <c r="B41" s="99"/>
      <c r="C41" s="55"/>
      <c r="D41" s="55"/>
      <c r="E41" s="55"/>
      <c r="F41" s="55"/>
      <c r="G41" s="55"/>
      <c r="H41" s="100"/>
      <c r="I41" s="101"/>
      <c r="J41" s="151"/>
      <c r="K41" s="31"/>
      <c r="L41" s="151"/>
      <c r="M41" s="103"/>
      <c r="N41" s="152"/>
      <c r="O41" s="103"/>
      <c r="P41" s="152"/>
    </row>
    <row r="42" spans="1:16" ht="17.5" hidden="1" customHeight="1">
      <c r="A42" s="16" t="str">
        <f>$A$1</f>
        <v>T.K.S. Technologies Public Company Limited and its Subsidiaries</v>
      </c>
      <c r="B42" s="80"/>
      <c r="C42" s="80"/>
      <c r="D42" s="80"/>
      <c r="E42" s="80"/>
      <c r="F42" s="80"/>
      <c r="G42" s="80"/>
      <c r="H42" s="80"/>
      <c r="I42" s="80"/>
      <c r="J42" s="81"/>
      <c r="K42" s="81"/>
      <c r="L42" s="81"/>
      <c r="M42" s="81"/>
      <c r="N42" s="81"/>
      <c r="P42" s="81"/>
    </row>
    <row r="43" spans="1:16" ht="15" hidden="1" customHeight="1">
      <c r="A43" s="82" t="s">
        <v>110</v>
      </c>
      <c r="B43" s="61"/>
      <c r="C43" s="61"/>
      <c r="D43" s="61"/>
      <c r="E43" s="61"/>
      <c r="F43" s="61"/>
      <c r="G43" s="61"/>
      <c r="H43" s="61"/>
      <c r="I43" s="61"/>
      <c r="J43" s="19"/>
      <c r="K43" s="19"/>
      <c r="L43" s="19"/>
      <c r="M43" s="19"/>
      <c r="N43" s="19"/>
      <c r="P43" s="19"/>
    </row>
    <row r="44" spans="1:16" ht="14" hidden="1" customHeight="1">
      <c r="A44" s="19"/>
      <c r="B44" s="19"/>
      <c r="C44" s="19"/>
      <c r="D44" s="83"/>
      <c r="E44" s="83"/>
      <c r="F44" s="83"/>
      <c r="G44" s="83"/>
      <c r="H44" s="84"/>
      <c r="I44" s="83"/>
      <c r="J44" s="83"/>
      <c r="K44" s="83"/>
      <c r="L44" s="83"/>
      <c r="M44" s="83"/>
      <c r="N44" s="83"/>
      <c r="P44" s="83"/>
    </row>
    <row r="45" spans="1:16" ht="14" hidden="1" customHeight="1">
      <c r="A45" s="19"/>
      <c r="B45" s="19"/>
      <c r="C45" s="19"/>
      <c r="D45" s="83"/>
      <c r="E45" s="83"/>
      <c r="F45" s="83"/>
      <c r="G45" s="83"/>
      <c r="H45" s="84"/>
      <c r="I45" s="83"/>
      <c r="J45" s="83"/>
      <c r="K45" s="83"/>
      <c r="L45" s="83"/>
      <c r="M45" s="83"/>
      <c r="N45" s="83"/>
      <c r="P45" s="83"/>
    </row>
    <row r="46" spans="1:16" ht="14" hidden="1" customHeight="1">
      <c r="A46" s="19"/>
      <c r="B46" s="19"/>
      <c r="C46" s="19"/>
      <c r="D46" s="19"/>
      <c r="E46" s="19"/>
      <c r="F46" s="19"/>
      <c r="G46" s="19"/>
      <c r="I46" s="86"/>
      <c r="J46" s="386" t="s">
        <v>1</v>
      </c>
      <c r="K46" s="386"/>
      <c r="L46" s="386"/>
      <c r="M46" s="86"/>
      <c r="N46" s="386" t="s">
        <v>2</v>
      </c>
      <c r="O46" s="386"/>
      <c r="P46" s="386"/>
    </row>
    <row r="47" spans="1:16" ht="14" hidden="1" customHeight="1">
      <c r="A47" s="19"/>
      <c r="B47" s="19"/>
      <c r="C47" s="19"/>
      <c r="D47" s="19"/>
      <c r="E47" s="19"/>
      <c r="F47" s="19"/>
      <c r="G47" s="19"/>
      <c r="I47" s="87"/>
      <c r="J47" s="387" t="s">
        <v>100</v>
      </c>
      <c r="K47" s="387"/>
      <c r="L47" s="387"/>
      <c r="M47" s="88"/>
      <c r="N47" s="387" t="s">
        <v>100</v>
      </c>
      <c r="O47" s="387"/>
      <c r="P47" s="387"/>
    </row>
    <row r="48" spans="1:16" ht="14" hidden="1" customHeight="1">
      <c r="A48" s="19"/>
      <c r="B48" s="19"/>
      <c r="C48" s="19"/>
      <c r="D48" s="19"/>
      <c r="E48" s="19"/>
      <c r="F48" s="19"/>
      <c r="G48" s="19"/>
      <c r="H48" s="212" t="s">
        <v>0</v>
      </c>
      <c r="I48" s="87"/>
      <c r="J48" s="89">
        <v>2019</v>
      </c>
      <c r="K48" s="90"/>
      <c r="L48" s="89">
        <v>2019</v>
      </c>
      <c r="M48" s="88"/>
      <c r="N48" s="89">
        <v>2019</v>
      </c>
      <c r="O48" s="90"/>
      <c r="P48" s="89">
        <v>2019</v>
      </c>
    </row>
    <row r="49" spans="1:16" ht="14" hidden="1" customHeight="1">
      <c r="A49" s="19"/>
      <c r="B49" s="19"/>
      <c r="C49" s="19"/>
      <c r="D49" s="19"/>
      <c r="E49" s="19"/>
      <c r="F49" s="19"/>
      <c r="G49" s="19"/>
      <c r="H49" s="87"/>
      <c r="I49" s="87"/>
      <c r="J49" s="381" t="s">
        <v>108</v>
      </c>
      <c r="K49" s="381"/>
      <c r="L49" s="381"/>
      <c r="M49" s="381"/>
      <c r="N49" s="381"/>
      <c r="O49" s="381"/>
      <c r="P49" s="381"/>
    </row>
    <row r="50" spans="1:16" s="62" customFormat="1" ht="22" customHeight="1">
      <c r="A50" s="16" t="s">
        <v>63</v>
      </c>
      <c r="B50" s="80"/>
      <c r="C50" s="80"/>
      <c r="D50" s="80"/>
      <c r="E50" s="80"/>
      <c r="F50" s="80"/>
      <c r="G50" s="80"/>
      <c r="H50" s="80"/>
      <c r="I50" s="80"/>
      <c r="J50" s="81"/>
      <c r="K50" s="81"/>
      <c r="L50" s="81"/>
      <c r="M50" s="81"/>
      <c r="N50" s="81"/>
      <c r="O50" s="21"/>
      <c r="P50" s="81"/>
    </row>
    <row r="51" spans="1:16" s="62" customFormat="1" ht="22" customHeight="1">
      <c r="A51" s="82" t="s">
        <v>107</v>
      </c>
      <c r="B51" s="61"/>
      <c r="C51" s="61"/>
      <c r="D51" s="61"/>
      <c r="E51" s="61"/>
      <c r="F51" s="61"/>
      <c r="G51" s="61"/>
      <c r="H51" s="61"/>
      <c r="I51" s="61"/>
      <c r="J51" s="19"/>
      <c r="K51" s="19"/>
      <c r="L51" s="19"/>
      <c r="M51" s="19"/>
      <c r="N51" s="19"/>
      <c r="O51" s="21"/>
      <c r="P51" s="19"/>
    </row>
    <row r="52" spans="1:16" ht="15" customHeight="1">
      <c r="A52" s="19"/>
      <c r="B52" s="19"/>
      <c r="C52" s="19"/>
      <c r="D52" s="83"/>
      <c r="E52" s="83"/>
      <c r="F52" s="83"/>
      <c r="G52" s="83"/>
      <c r="H52" s="84"/>
      <c r="I52" s="83"/>
      <c r="J52" s="83"/>
      <c r="K52" s="83"/>
      <c r="L52" s="83"/>
      <c r="M52" s="83"/>
      <c r="N52" s="83"/>
      <c r="P52" s="83"/>
    </row>
    <row r="53" spans="1:16" ht="15" customHeight="1">
      <c r="A53" s="19"/>
      <c r="B53" s="19"/>
      <c r="C53" s="19"/>
      <c r="D53" s="83"/>
      <c r="E53" s="83"/>
      <c r="F53" s="83"/>
      <c r="G53" s="83"/>
      <c r="H53" s="84"/>
      <c r="I53" s="83"/>
      <c r="J53" s="83"/>
      <c r="K53" s="83"/>
      <c r="L53" s="83"/>
      <c r="M53" s="83"/>
      <c r="N53" s="83"/>
      <c r="P53" s="83"/>
    </row>
    <row r="54" spans="1:16" ht="22" customHeight="1">
      <c r="A54" s="19"/>
      <c r="B54" s="19"/>
      <c r="C54" s="19"/>
      <c r="D54" s="19"/>
      <c r="E54" s="19"/>
      <c r="F54" s="19"/>
      <c r="G54" s="19"/>
      <c r="I54" s="86"/>
      <c r="J54" s="386" t="s">
        <v>1</v>
      </c>
      <c r="K54" s="386"/>
      <c r="L54" s="386"/>
      <c r="M54" s="86"/>
      <c r="N54" s="386" t="s">
        <v>2</v>
      </c>
      <c r="O54" s="386"/>
      <c r="P54" s="386"/>
    </row>
    <row r="55" spans="1:16" ht="21.75" customHeight="1">
      <c r="A55" s="19"/>
      <c r="B55" s="19"/>
      <c r="C55" s="19"/>
      <c r="D55" s="19"/>
      <c r="E55" s="19"/>
      <c r="F55" s="19"/>
      <c r="G55" s="19"/>
      <c r="I55" s="87"/>
      <c r="J55" s="387" t="s">
        <v>282</v>
      </c>
      <c r="K55" s="387"/>
      <c r="L55" s="387"/>
      <c r="M55" s="88"/>
      <c r="N55" s="387" t="s">
        <v>282</v>
      </c>
      <c r="O55" s="387"/>
      <c r="P55" s="387"/>
    </row>
    <row r="56" spans="1:16" ht="21.75" customHeight="1">
      <c r="A56" s="19"/>
      <c r="B56" s="19"/>
      <c r="C56" s="19"/>
      <c r="D56" s="19"/>
      <c r="E56" s="19"/>
      <c r="F56" s="19"/>
      <c r="G56" s="19"/>
      <c r="I56" s="87"/>
      <c r="J56" s="387" t="s">
        <v>154</v>
      </c>
      <c r="K56" s="387"/>
      <c r="L56" s="387"/>
      <c r="M56" s="88"/>
      <c r="N56" s="387" t="s">
        <v>154</v>
      </c>
      <c r="O56" s="387"/>
      <c r="P56" s="387"/>
    </row>
    <row r="57" spans="1:16" ht="21.75" customHeight="1">
      <c r="A57" s="19"/>
      <c r="B57" s="19"/>
      <c r="C57" s="19"/>
      <c r="D57" s="19"/>
      <c r="E57" s="19"/>
      <c r="F57" s="19"/>
      <c r="G57" s="19"/>
      <c r="H57" s="355"/>
      <c r="I57" s="87"/>
      <c r="J57" s="89">
        <v>2023</v>
      </c>
      <c r="K57" s="90"/>
      <c r="L57" s="89">
        <v>2022</v>
      </c>
      <c r="M57" s="88"/>
      <c r="N57" s="89">
        <v>2023</v>
      </c>
      <c r="O57" s="90"/>
      <c r="P57" s="89">
        <v>2022</v>
      </c>
    </row>
    <row r="58" spans="1:16" ht="22" customHeight="1">
      <c r="A58" s="19"/>
      <c r="B58" s="19"/>
      <c r="C58" s="19"/>
      <c r="D58" s="19"/>
      <c r="E58" s="19"/>
      <c r="F58" s="19"/>
      <c r="G58" s="19"/>
      <c r="H58" s="87"/>
      <c r="I58" s="87"/>
      <c r="J58" s="381" t="s">
        <v>108</v>
      </c>
      <c r="K58" s="381"/>
      <c r="L58" s="381"/>
      <c r="M58" s="381"/>
      <c r="N58" s="381"/>
      <c r="O58" s="381"/>
      <c r="P58" s="381"/>
    </row>
    <row r="59" spans="1:16" ht="22" customHeight="1">
      <c r="A59" s="49" t="s">
        <v>152</v>
      </c>
      <c r="B59" s="99"/>
      <c r="C59" s="55"/>
      <c r="D59" s="55"/>
      <c r="E59" s="55"/>
      <c r="F59" s="55"/>
      <c r="G59" s="55"/>
      <c r="H59" s="100"/>
      <c r="I59" s="101"/>
      <c r="J59" s="102"/>
      <c r="K59" s="31"/>
      <c r="L59" s="102"/>
      <c r="M59" s="103"/>
      <c r="N59" s="103"/>
      <c r="O59" s="103"/>
      <c r="P59" s="103"/>
    </row>
    <row r="60" spans="1:16" ht="22" customHeight="1">
      <c r="A60" s="202" t="s">
        <v>274</v>
      </c>
      <c r="B60" s="99"/>
      <c r="C60" s="55"/>
      <c r="D60" s="55"/>
      <c r="E60" s="55"/>
      <c r="F60" s="55"/>
      <c r="G60" s="55"/>
      <c r="H60" s="100"/>
      <c r="I60" s="101"/>
      <c r="J60" s="102"/>
      <c r="K60" s="31"/>
      <c r="L60" s="102"/>
      <c r="M60" s="103"/>
      <c r="N60" s="103"/>
      <c r="O60" s="103"/>
      <c r="P60" s="103"/>
    </row>
    <row r="61" spans="1:16" ht="22" customHeight="1">
      <c r="B61" s="50" t="s">
        <v>171</v>
      </c>
      <c r="C61" s="177"/>
      <c r="D61" s="55"/>
      <c r="E61" s="55"/>
      <c r="F61" s="55"/>
      <c r="G61" s="55"/>
      <c r="H61" s="100"/>
      <c r="I61" s="101"/>
      <c r="J61" s="102">
        <v>-295702</v>
      </c>
      <c r="K61" s="31"/>
      <c r="L61" s="102">
        <v>-727716</v>
      </c>
      <c r="M61" s="103"/>
      <c r="N61" s="103">
        <v>-295690</v>
      </c>
      <c r="O61" s="103"/>
      <c r="P61" s="103">
        <v>-727226</v>
      </c>
    </row>
    <row r="62" spans="1:16" ht="22" customHeight="1">
      <c r="A62" s="50" t="s">
        <v>167</v>
      </c>
      <c r="B62" s="99"/>
      <c r="C62" s="55"/>
      <c r="D62" s="55"/>
      <c r="E62" s="55"/>
      <c r="F62" s="55"/>
      <c r="G62" s="55"/>
      <c r="H62" s="100"/>
      <c r="I62" s="101"/>
      <c r="J62" s="102"/>
      <c r="K62" s="31"/>
      <c r="L62" s="102"/>
      <c r="M62" s="103"/>
      <c r="N62" s="103"/>
      <c r="O62" s="103"/>
      <c r="P62" s="103"/>
    </row>
    <row r="63" spans="1:16" ht="22" customHeight="1">
      <c r="A63" s="50"/>
      <c r="B63" s="99" t="s">
        <v>141</v>
      </c>
      <c r="C63" s="55"/>
      <c r="D63" s="55"/>
      <c r="E63" s="55"/>
      <c r="F63" s="55"/>
      <c r="G63" s="55"/>
      <c r="H63" s="100"/>
      <c r="I63" s="101"/>
      <c r="J63" s="102">
        <v>0</v>
      </c>
      <c r="K63" s="31"/>
      <c r="L63" s="102">
        <v>0</v>
      </c>
      <c r="M63" s="103"/>
      <c r="N63" s="103">
        <v>18</v>
      </c>
      <c r="O63" s="103"/>
      <c r="P63" s="103">
        <v>-392</v>
      </c>
    </row>
    <row r="64" spans="1:16" ht="22" customHeight="1">
      <c r="A64" s="50" t="s">
        <v>209</v>
      </c>
      <c r="B64" s="99"/>
      <c r="C64" s="55"/>
      <c r="D64" s="55"/>
      <c r="E64" s="55"/>
      <c r="F64" s="55"/>
      <c r="G64" s="55"/>
      <c r="H64" s="100"/>
      <c r="I64" s="101"/>
      <c r="J64" s="102"/>
      <c r="K64" s="31"/>
      <c r="L64" s="102"/>
      <c r="M64" s="103"/>
      <c r="N64" s="103"/>
      <c r="O64" s="103"/>
      <c r="P64" s="103"/>
    </row>
    <row r="65" spans="1:18" ht="22" customHeight="1">
      <c r="A65" s="50" t="s">
        <v>138</v>
      </c>
      <c r="B65" s="99" t="s">
        <v>208</v>
      </c>
      <c r="C65" s="55"/>
      <c r="D65" s="55"/>
      <c r="E65" s="55"/>
      <c r="F65" s="55"/>
      <c r="G65" s="55"/>
      <c r="H65" s="100"/>
      <c r="I65" s="101"/>
      <c r="J65" s="7">
        <v>-7094</v>
      </c>
      <c r="K65" s="298"/>
      <c r="L65" s="7">
        <v>-16260</v>
      </c>
      <c r="M65" s="188"/>
      <c r="N65" s="188">
        <v>-7094</v>
      </c>
      <c r="O65" s="103"/>
      <c r="P65" s="188">
        <v>-16260</v>
      </c>
    </row>
    <row r="66" spans="1:18" ht="22" hidden="1" customHeight="1">
      <c r="A66" s="50" t="s">
        <v>180</v>
      </c>
      <c r="B66" s="99"/>
      <c r="C66" s="55"/>
      <c r="D66" s="55"/>
      <c r="E66" s="55"/>
      <c r="F66" s="55"/>
      <c r="G66" s="55"/>
      <c r="H66" s="100"/>
      <c r="I66" s="101"/>
      <c r="J66" s="102"/>
      <c r="K66" s="31"/>
      <c r="L66" s="102"/>
      <c r="M66" s="103"/>
      <c r="N66" s="103"/>
      <c r="O66" s="103"/>
      <c r="P66" s="103"/>
    </row>
    <row r="67" spans="1:18" ht="22" customHeight="1">
      <c r="A67" s="50" t="s">
        <v>163</v>
      </c>
      <c r="B67" s="99"/>
      <c r="C67" s="55"/>
      <c r="D67" s="55"/>
      <c r="E67" s="55"/>
      <c r="F67" s="55"/>
      <c r="G67" s="55"/>
      <c r="H67" s="100"/>
      <c r="I67" s="101"/>
      <c r="J67" s="151"/>
      <c r="K67" s="205"/>
      <c r="L67" s="151"/>
      <c r="M67" s="152"/>
      <c r="N67" s="152"/>
      <c r="O67" s="152"/>
      <c r="P67" s="152"/>
    </row>
    <row r="68" spans="1:18" ht="22" customHeight="1">
      <c r="A68" s="50"/>
      <c r="B68" s="99" t="s">
        <v>172</v>
      </c>
      <c r="C68" s="55"/>
      <c r="D68" s="55"/>
      <c r="E68" s="55"/>
      <c r="F68" s="55"/>
      <c r="G68" s="55"/>
      <c r="H68" s="100"/>
      <c r="I68" s="101"/>
      <c r="J68" s="111">
        <v>59140</v>
      </c>
      <c r="K68" s="31"/>
      <c r="L68" s="111">
        <v>145543</v>
      </c>
      <c r="M68" s="103"/>
      <c r="N68" s="103">
        <v>59138</v>
      </c>
      <c r="O68" s="103"/>
      <c r="P68" s="103">
        <v>145445</v>
      </c>
    </row>
    <row r="69" spans="1:18" ht="22" customHeight="1">
      <c r="A69" s="51" t="s">
        <v>153</v>
      </c>
      <c r="B69" s="99"/>
      <c r="C69" s="55"/>
      <c r="D69" s="55"/>
      <c r="E69" s="55"/>
      <c r="F69" s="55"/>
      <c r="G69" s="55"/>
      <c r="H69" s="100"/>
      <c r="I69" s="101"/>
      <c r="J69" s="178"/>
      <c r="K69" s="108"/>
      <c r="L69" s="178"/>
      <c r="M69" s="109"/>
      <c r="N69" s="179"/>
      <c r="O69" s="109"/>
      <c r="P69" s="179"/>
    </row>
    <row r="70" spans="1:18" ht="22" customHeight="1">
      <c r="A70" s="51"/>
      <c r="B70" s="104" t="s">
        <v>132</v>
      </c>
      <c r="C70" s="55"/>
      <c r="D70" s="55"/>
      <c r="E70" s="55"/>
      <c r="F70" s="55"/>
      <c r="G70" s="55"/>
      <c r="H70" s="100"/>
      <c r="I70" s="101"/>
      <c r="J70" s="113">
        <f>SUM(J61:J68)</f>
        <v>-243656</v>
      </c>
      <c r="K70" s="108"/>
      <c r="L70" s="113">
        <f>SUM(L61:L68)</f>
        <v>-598433</v>
      </c>
      <c r="M70" s="109"/>
      <c r="N70" s="113">
        <f>SUM(N61:N68)</f>
        <v>-243628</v>
      </c>
      <c r="O70" s="109"/>
      <c r="P70" s="113">
        <f>SUM(P61:P68)</f>
        <v>-598433</v>
      </c>
      <c r="R70" s="57"/>
    </row>
    <row r="71" spans="1:18" ht="22" customHeight="1">
      <c r="A71" s="237" t="s">
        <v>174</v>
      </c>
      <c r="B71" s="238"/>
      <c r="C71" s="164"/>
      <c r="D71" s="164"/>
      <c r="E71" s="164"/>
      <c r="F71" s="164"/>
      <c r="G71" s="164"/>
      <c r="H71" s="100"/>
      <c r="I71" s="101"/>
      <c r="J71" s="178"/>
      <c r="K71" s="108"/>
      <c r="L71" s="178"/>
      <c r="M71" s="109"/>
      <c r="N71" s="178"/>
      <c r="O71" s="109"/>
      <c r="P71" s="178"/>
      <c r="R71" s="57"/>
    </row>
    <row r="72" spans="1:18" ht="22" customHeight="1">
      <c r="A72" s="237"/>
      <c r="B72" s="238" t="s">
        <v>173</v>
      </c>
      <c r="C72" s="164"/>
      <c r="D72" s="164"/>
      <c r="E72" s="164"/>
      <c r="F72" s="164"/>
      <c r="G72" s="164"/>
      <c r="H72" s="100"/>
      <c r="I72" s="101"/>
      <c r="J72" s="113">
        <f>SUM(J40,J70)</f>
        <v>-243684</v>
      </c>
      <c r="K72" s="108"/>
      <c r="L72" s="113">
        <f>SUM(L40,L70)</f>
        <v>-599785</v>
      </c>
      <c r="M72" s="109"/>
      <c r="N72" s="113">
        <f>SUM(N40,N70)</f>
        <v>-243656</v>
      </c>
      <c r="O72" s="109"/>
      <c r="P72" s="113">
        <f>SUM(P40,P70)</f>
        <v>-599785</v>
      </c>
      <c r="R72" s="57"/>
    </row>
    <row r="73" spans="1:18" ht="22" customHeight="1">
      <c r="A73" s="237"/>
      <c r="B73" s="238"/>
      <c r="C73" s="164"/>
      <c r="D73" s="164"/>
      <c r="E73" s="164"/>
      <c r="F73" s="164"/>
      <c r="G73" s="164"/>
      <c r="H73" s="100"/>
      <c r="I73" s="101"/>
      <c r="J73" s="178"/>
      <c r="K73" s="108"/>
      <c r="L73" s="178"/>
      <c r="M73" s="109"/>
      <c r="N73" s="178"/>
      <c r="O73" s="109"/>
      <c r="P73" s="178"/>
      <c r="R73" s="57"/>
    </row>
    <row r="74" spans="1:18" ht="22" customHeight="1" thickBot="1">
      <c r="A74" s="163" t="s">
        <v>106</v>
      </c>
      <c r="B74" s="163"/>
      <c r="C74" s="163"/>
      <c r="D74" s="163"/>
      <c r="E74" s="163"/>
      <c r="F74" s="163"/>
      <c r="G74" s="163"/>
      <c r="H74" s="36"/>
      <c r="I74" s="125"/>
      <c r="J74" s="126">
        <f>SUM(J32,J72)</f>
        <v>-172105</v>
      </c>
      <c r="K74" s="43"/>
      <c r="L74" s="126">
        <f>SUM(L32,L72)</f>
        <v>-458109</v>
      </c>
      <c r="M74" s="44"/>
      <c r="N74" s="126">
        <f>SUM(N32,N72)</f>
        <v>-173577</v>
      </c>
      <c r="O74" s="44"/>
      <c r="P74" s="126">
        <f>SUM(P32,P72)</f>
        <v>-456873</v>
      </c>
      <c r="R74" s="57"/>
    </row>
    <row r="75" spans="1:18" ht="22" customHeight="1" thickTop="1"/>
    <row r="76" spans="1:18" ht="22" customHeight="1">
      <c r="A76" s="78" t="s">
        <v>78</v>
      </c>
      <c r="B76" s="55"/>
      <c r="H76" s="92"/>
      <c r="J76" s="93"/>
      <c r="K76" s="94"/>
      <c r="L76" s="93"/>
      <c r="M76" s="94"/>
      <c r="N76" s="93"/>
      <c r="P76" s="93"/>
    </row>
    <row r="77" spans="1:18" ht="22" customHeight="1">
      <c r="A77" s="55"/>
      <c r="B77" s="55" t="s">
        <v>83</v>
      </c>
      <c r="H77" s="92"/>
      <c r="J77" s="190">
        <v>70079</v>
      </c>
      <c r="K77" s="94"/>
      <c r="L77" s="190">
        <v>142912</v>
      </c>
      <c r="M77" s="94"/>
      <c r="N77" s="96">
        <v>70079</v>
      </c>
      <c r="P77" s="96">
        <v>142912</v>
      </c>
    </row>
    <row r="78" spans="1:18" ht="22" customHeight="1">
      <c r="A78" s="55"/>
      <c r="B78" s="55" t="s">
        <v>24</v>
      </c>
      <c r="C78" s="55"/>
      <c r="D78" s="55"/>
      <c r="E78" s="55"/>
      <c r="F78" s="55"/>
      <c r="G78" s="55"/>
      <c r="H78" s="100"/>
      <c r="I78" s="101"/>
      <c r="J78" s="7">
        <v>1500</v>
      </c>
      <c r="K78" s="31"/>
      <c r="L78" s="7">
        <v>-1236</v>
      </c>
      <c r="M78" s="103"/>
      <c r="N78" s="103">
        <v>0</v>
      </c>
      <c r="O78" s="103"/>
      <c r="P78" s="103">
        <v>0</v>
      </c>
    </row>
    <row r="79" spans="1:18" ht="22" customHeight="1" thickBot="1">
      <c r="A79" s="78" t="s">
        <v>109</v>
      </c>
      <c r="B79" s="55"/>
      <c r="C79" s="78"/>
      <c r="D79" s="78"/>
      <c r="E79" s="78"/>
      <c r="F79" s="78"/>
      <c r="G79" s="78"/>
      <c r="H79" s="105"/>
      <c r="I79" s="106"/>
      <c r="J79" s="191">
        <f>J32</f>
        <v>71579</v>
      </c>
      <c r="K79" s="108"/>
      <c r="L79" s="191">
        <f>L32</f>
        <v>141676</v>
      </c>
      <c r="M79" s="109"/>
      <c r="N79" s="191">
        <f>SUM(N77:N78)</f>
        <v>70079</v>
      </c>
      <c r="O79" s="109"/>
      <c r="P79" s="127">
        <f>P32</f>
        <v>142912</v>
      </c>
    </row>
    <row r="80" spans="1:18" ht="22" customHeight="1" thickTop="1">
      <c r="A80" s="99"/>
      <c r="B80" s="55"/>
      <c r="C80" s="55"/>
      <c r="D80" s="55"/>
      <c r="E80" s="55"/>
      <c r="F80" s="55"/>
      <c r="G80" s="55"/>
      <c r="H80" s="100"/>
      <c r="I80" s="101"/>
      <c r="J80" s="102"/>
      <c r="K80" s="31"/>
      <c r="L80" s="102"/>
      <c r="M80" s="103"/>
      <c r="N80" s="103"/>
      <c r="O80" s="103"/>
      <c r="P80" s="103"/>
    </row>
    <row r="81" spans="1:16" ht="22" customHeight="1">
      <c r="A81" s="78" t="s">
        <v>61</v>
      </c>
      <c r="B81" s="55"/>
      <c r="C81" s="55"/>
      <c r="D81" s="55"/>
      <c r="E81" s="55"/>
      <c r="F81" s="55"/>
      <c r="G81" s="55"/>
      <c r="H81" s="100"/>
      <c r="I81" s="101"/>
      <c r="J81" s="102"/>
      <c r="K81" s="31"/>
      <c r="L81" s="102"/>
      <c r="M81" s="103"/>
      <c r="N81" s="103"/>
      <c r="O81" s="103"/>
      <c r="P81" s="103"/>
    </row>
    <row r="82" spans="1:16" ht="22" customHeight="1">
      <c r="A82" s="55" t="s">
        <v>41</v>
      </c>
      <c r="B82" s="55" t="s">
        <v>83</v>
      </c>
      <c r="C82" s="55"/>
      <c r="D82" s="55"/>
      <c r="E82" s="55"/>
      <c r="F82" s="55"/>
      <c r="G82" s="55"/>
      <c r="H82" s="100"/>
      <c r="I82" s="101"/>
      <c r="J82" s="301">
        <v>-173577</v>
      </c>
      <c r="K82" s="103"/>
      <c r="L82" s="30">
        <f>P82</f>
        <v>-456873</v>
      </c>
      <c r="M82" s="103"/>
      <c r="N82" s="30">
        <v>-173577</v>
      </c>
      <c r="O82" s="103"/>
      <c r="P82" s="30">
        <f>P74</f>
        <v>-456873</v>
      </c>
    </row>
    <row r="83" spans="1:16" ht="22" customHeight="1">
      <c r="A83" s="55"/>
      <c r="B83" s="55" t="s">
        <v>24</v>
      </c>
      <c r="C83" s="55"/>
      <c r="D83" s="55"/>
      <c r="E83" s="55"/>
      <c r="F83" s="55"/>
      <c r="G83" s="55"/>
      <c r="H83" s="100"/>
      <c r="I83" s="101"/>
      <c r="J83" s="301">
        <f>J84-J82</f>
        <v>1472</v>
      </c>
      <c r="K83" s="103"/>
      <c r="L83" s="30">
        <v>-1236</v>
      </c>
      <c r="M83" s="103"/>
      <c r="N83" s="295">
        <v>0</v>
      </c>
      <c r="O83" s="103"/>
      <c r="P83" s="295">
        <v>0</v>
      </c>
    </row>
    <row r="84" spans="1:16" ht="22" customHeight="1" thickBot="1">
      <c r="A84" s="78" t="s">
        <v>106</v>
      </c>
      <c r="B84" s="55"/>
      <c r="C84" s="55"/>
      <c r="D84" s="55"/>
      <c r="E84" s="55"/>
      <c r="F84" s="55"/>
      <c r="G84" s="55"/>
      <c r="H84" s="100"/>
      <c r="I84" s="101"/>
      <c r="J84" s="128">
        <f>J74</f>
        <v>-172105</v>
      </c>
      <c r="K84" s="108"/>
      <c r="L84" s="128">
        <f>L74</f>
        <v>-458109</v>
      </c>
      <c r="M84" s="109"/>
      <c r="N84" s="128">
        <f>N74</f>
        <v>-173577</v>
      </c>
      <c r="O84" s="109"/>
      <c r="P84" s="128">
        <f>P74</f>
        <v>-456873</v>
      </c>
    </row>
    <row r="85" spans="1:16" ht="22" customHeight="1" thickTop="1">
      <c r="A85" s="99"/>
      <c r="B85" s="55"/>
      <c r="C85" s="55"/>
      <c r="D85" s="55"/>
      <c r="E85" s="55"/>
      <c r="F85" s="55"/>
      <c r="G85" s="55"/>
      <c r="H85" s="100"/>
      <c r="I85" s="101"/>
      <c r="J85" s="102"/>
      <c r="K85" s="114"/>
      <c r="L85" s="102"/>
      <c r="M85" s="103"/>
      <c r="N85" s="103"/>
      <c r="O85" s="103"/>
      <c r="P85" s="103"/>
    </row>
    <row r="86" spans="1:16" s="161" customFormat="1" ht="22" customHeight="1" thickBot="1">
      <c r="A86" s="163" t="s">
        <v>134</v>
      </c>
      <c r="B86" s="164"/>
      <c r="C86" s="164"/>
      <c r="D86" s="164"/>
      <c r="E86" s="164"/>
      <c r="F86" s="164"/>
      <c r="G86" s="164"/>
      <c r="H86" s="165"/>
      <c r="I86" s="166"/>
      <c r="J86" s="167">
        <f>EPS!G20</f>
        <v>0.1434164210870989</v>
      </c>
      <c r="K86" s="188">
        <v>0</v>
      </c>
      <c r="L86" s="167">
        <v>0.28999999999999998</v>
      </c>
      <c r="M86" s="188"/>
      <c r="N86" s="167">
        <f>EPS!G20</f>
        <v>0.1434164210870989</v>
      </c>
      <c r="O86" s="188"/>
      <c r="P86" s="167">
        <v>0.28999999999999998</v>
      </c>
    </row>
    <row r="87" spans="1:16" ht="22" customHeight="1" thickTop="1"/>
    <row r="88" spans="1:16" ht="22" customHeight="1">
      <c r="A88" s="16" t="s">
        <v>63</v>
      </c>
      <c r="B88" s="80"/>
      <c r="C88" s="80"/>
      <c r="D88" s="80"/>
      <c r="E88" s="80"/>
      <c r="F88" s="80"/>
      <c r="G88" s="80"/>
      <c r="H88" s="80"/>
      <c r="I88" s="80"/>
      <c r="J88" s="81"/>
      <c r="K88" s="81"/>
      <c r="L88" s="81"/>
      <c r="M88" s="81"/>
      <c r="N88" s="81"/>
      <c r="P88" s="81"/>
    </row>
    <row r="89" spans="1:16" ht="22" customHeight="1">
      <c r="A89" s="82" t="s">
        <v>107</v>
      </c>
      <c r="B89" s="61"/>
      <c r="C89" s="61"/>
      <c r="D89" s="61"/>
      <c r="E89" s="61"/>
      <c r="F89" s="61"/>
      <c r="G89" s="61"/>
      <c r="H89" s="61"/>
      <c r="I89" s="61"/>
      <c r="J89" s="19"/>
      <c r="K89" s="19"/>
      <c r="L89" s="19"/>
      <c r="M89" s="19"/>
      <c r="N89" s="19"/>
      <c r="P89" s="19"/>
    </row>
    <row r="90" spans="1:16" ht="22" customHeight="1">
      <c r="A90" s="19"/>
      <c r="B90" s="19"/>
      <c r="C90" s="19"/>
      <c r="D90" s="83"/>
      <c r="E90" s="83"/>
      <c r="F90" s="83"/>
      <c r="G90" s="83"/>
      <c r="H90" s="84"/>
      <c r="I90" s="83"/>
      <c r="J90" s="83"/>
      <c r="K90" s="83"/>
      <c r="L90" s="83"/>
      <c r="M90" s="83"/>
      <c r="N90" s="83"/>
      <c r="P90" s="83"/>
    </row>
    <row r="91" spans="1:16" ht="22" customHeight="1">
      <c r="A91" s="19"/>
      <c r="B91" s="19"/>
      <c r="C91" s="19"/>
      <c r="D91" s="83"/>
      <c r="E91" s="83"/>
      <c r="F91" s="83"/>
      <c r="G91" s="83"/>
      <c r="H91" s="84"/>
      <c r="I91" s="83"/>
      <c r="J91" s="83"/>
      <c r="K91" s="83"/>
      <c r="L91" s="83"/>
      <c r="M91" s="83"/>
      <c r="N91" s="83"/>
      <c r="P91" s="83"/>
    </row>
    <row r="92" spans="1:16" ht="22" customHeight="1">
      <c r="A92" s="19"/>
      <c r="B92" s="19"/>
      <c r="C92" s="19"/>
      <c r="D92" s="19"/>
      <c r="E92" s="19"/>
      <c r="F92" s="19"/>
      <c r="G92" s="19"/>
      <c r="I92" s="86"/>
      <c r="J92" s="386" t="s">
        <v>1</v>
      </c>
      <c r="K92" s="386"/>
      <c r="L92" s="386"/>
      <c r="M92" s="86"/>
      <c r="N92" s="386" t="s">
        <v>2</v>
      </c>
      <c r="O92" s="386"/>
      <c r="P92" s="386"/>
    </row>
    <row r="93" spans="1:16" ht="22" customHeight="1">
      <c r="A93" s="19"/>
      <c r="B93" s="19"/>
      <c r="C93" s="19"/>
      <c r="D93" s="19"/>
      <c r="E93" s="19"/>
      <c r="F93" s="19"/>
      <c r="G93" s="19"/>
      <c r="I93" s="87"/>
      <c r="J93" s="387" t="s">
        <v>283</v>
      </c>
      <c r="K93" s="387"/>
      <c r="L93" s="387"/>
      <c r="M93" s="88"/>
      <c r="N93" s="387" t="s">
        <v>283</v>
      </c>
      <c r="O93" s="387"/>
      <c r="P93" s="387"/>
    </row>
    <row r="94" spans="1:16" ht="22" customHeight="1">
      <c r="A94" s="19"/>
      <c r="B94" s="19"/>
      <c r="C94" s="19"/>
      <c r="D94" s="19"/>
      <c r="E94" s="19"/>
      <c r="F94" s="19"/>
      <c r="G94" s="19"/>
      <c r="I94" s="87"/>
      <c r="J94" s="387" t="s">
        <v>154</v>
      </c>
      <c r="K94" s="387"/>
      <c r="L94" s="387"/>
      <c r="M94" s="88"/>
      <c r="N94" s="387" t="s">
        <v>154</v>
      </c>
      <c r="O94" s="387"/>
      <c r="P94" s="387"/>
    </row>
    <row r="95" spans="1:16" ht="22" customHeight="1">
      <c r="A95" s="19"/>
      <c r="B95" s="19"/>
      <c r="C95" s="19"/>
      <c r="D95" s="19"/>
      <c r="E95" s="19"/>
      <c r="F95" s="19"/>
      <c r="G95" s="19"/>
      <c r="H95" s="212" t="s">
        <v>0</v>
      </c>
      <c r="I95" s="87"/>
      <c r="J95" s="89">
        <v>2023</v>
      </c>
      <c r="K95" s="90"/>
      <c r="L95" s="89">
        <v>2022</v>
      </c>
      <c r="M95" s="88"/>
      <c r="N95" s="89">
        <v>2023</v>
      </c>
      <c r="O95" s="90"/>
      <c r="P95" s="89">
        <v>2022</v>
      </c>
    </row>
    <row r="96" spans="1:16" ht="22" customHeight="1">
      <c r="A96" s="19"/>
      <c r="B96" s="19"/>
      <c r="C96" s="19"/>
      <c r="D96" s="19"/>
      <c r="E96" s="19"/>
      <c r="F96" s="19"/>
      <c r="G96" s="19"/>
      <c r="H96" s="87"/>
      <c r="I96" s="87"/>
      <c r="J96" s="381" t="s">
        <v>108</v>
      </c>
      <c r="K96" s="381"/>
      <c r="L96" s="381"/>
      <c r="M96" s="381"/>
      <c r="N96" s="381"/>
      <c r="O96" s="381"/>
      <c r="P96" s="381"/>
    </row>
    <row r="97" spans="1:16" ht="22" customHeight="1">
      <c r="A97" s="97" t="s">
        <v>211</v>
      </c>
      <c r="H97" s="92"/>
      <c r="J97" s="93"/>
      <c r="K97" s="94"/>
      <c r="L97" s="93"/>
      <c r="M97" s="94"/>
      <c r="N97" s="93"/>
      <c r="P97" s="93"/>
    </row>
    <row r="98" spans="1:16" ht="22" customHeight="1">
      <c r="A98" s="98" t="s">
        <v>82</v>
      </c>
      <c r="H98" s="92">
        <v>9</v>
      </c>
      <c r="J98" s="96">
        <v>786077</v>
      </c>
      <c r="K98" s="94"/>
      <c r="L98" s="96">
        <v>754387</v>
      </c>
      <c r="M98" s="94"/>
      <c r="N98" s="95">
        <v>93434</v>
      </c>
      <c r="P98" s="95">
        <v>121559</v>
      </c>
    </row>
    <row r="99" spans="1:16" ht="22" hidden="1" customHeight="1">
      <c r="A99" s="98" t="s">
        <v>91</v>
      </c>
      <c r="H99" s="92"/>
      <c r="J99" s="96">
        <v>0</v>
      </c>
      <c r="K99" s="94"/>
      <c r="L99" s="96"/>
      <c r="M99" s="94"/>
      <c r="N99" s="95">
        <v>0</v>
      </c>
      <c r="P99" s="95"/>
    </row>
    <row r="100" spans="1:16" ht="22" customHeight="1">
      <c r="A100" s="98" t="s">
        <v>25</v>
      </c>
      <c r="B100" s="183"/>
      <c r="C100" s="183"/>
      <c r="D100" s="183"/>
      <c r="E100" s="183"/>
      <c r="F100" s="183"/>
      <c r="G100" s="183"/>
      <c r="H100" s="92"/>
      <c r="I100" s="184"/>
      <c r="J100" s="296">
        <v>43025</v>
      </c>
      <c r="K100" s="31"/>
      <c r="L100" s="296">
        <v>38801</v>
      </c>
      <c r="M100" s="103"/>
      <c r="N100" s="103">
        <v>62400</v>
      </c>
      <c r="O100" s="103"/>
      <c r="P100" s="103">
        <v>51614</v>
      </c>
    </row>
    <row r="101" spans="1:16" ht="22" customHeight="1">
      <c r="A101" s="104" t="s">
        <v>212</v>
      </c>
      <c r="B101" s="78"/>
      <c r="C101" s="78"/>
      <c r="D101" s="78"/>
      <c r="E101" s="78"/>
      <c r="F101" s="78"/>
      <c r="G101" s="78"/>
      <c r="H101" s="105"/>
      <c r="I101" s="106"/>
      <c r="J101" s="107">
        <f>SUM(J98:J100)</f>
        <v>829102</v>
      </c>
      <c r="K101" s="108"/>
      <c r="L101" s="107">
        <f>SUM(L98:L100)</f>
        <v>793188</v>
      </c>
      <c r="M101" s="109"/>
      <c r="N101" s="107">
        <f>SUM(N98:N100)</f>
        <v>155834</v>
      </c>
      <c r="O101" s="109"/>
      <c r="P101" s="107">
        <f>SUM(P98:P100)</f>
        <v>173173</v>
      </c>
    </row>
    <row r="102" spans="1:16" ht="22" customHeight="1">
      <c r="A102" s="99"/>
      <c r="B102" s="55"/>
      <c r="C102" s="55"/>
      <c r="D102" s="55"/>
      <c r="E102" s="55"/>
      <c r="F102" s="55"/>
      <c r="G102" s="55"/>
      <c r="H102" s="100"/>
      <c r="I102" s="101"/>
      <c r="J102" s="102"/>
      <c r="K102" s="31"/>
      <c r="L102" s="102"/>
      <c r="M102" s="103"/>
      <c r="N102" s="103"/>
      <c r="O102" s="103"/>
      <c r="P102" s="103"/>
    </row>
    <row r="103" spans="1:16" ht="22" customHeight="1">
      <c r="A103" s="110" t="s">
        <v>65</v>
      </c>
      <c r="B103" s="99"/>
      <c r="C103" s="55"/>
      <c r="D103" s="55"/>
      <c r="E103" s="55"/>
      <c r="F103" s="55"/>
      <c r="G103" s="55"/>
      <c r="H103" s="100"/>
      <c r="I103" s="101"/>
      <c r="J103" s="102"/>
      <c r="K103" s="31"/>
      <c r="L103" s="102"/>
      <c r="M103" s="103"/>
      <c r="N103" s="103"/>
      <c r="O103" s="103"/>
      <c r="P103" s="103"/>
    </row>
    <row r="104" spans="1:16" ht="22" customHeight="1">
      <c r="A104" s="50" t="s">
        <v>142</v>
      </c>
      <c r="B104" s="99"/>
      <c r="C104" s="55"/>
      <c r="D104" s="55"/>
      <c r="E104" s="55"/>
      <c r="F104" s="55"/>
      <c r="G104" s="55"/>
      <c r="H104" s="100"/>
      <c r="I104" s="101"/>
      <c r="J104" s="102">
        <v>553279</v>
      </c>
      <c r="K104" s="31"/>
      <c r="L104" s="102">
        <v>515100</v>
      </c>
      <c r="M104" s="103"/>
      <c r="N104" s="103">
        <v>86755</v>
      </c>
      <c r="O104" s="103"/>
      <c r="P104" s="103">
        <v>110426</v>
      </c>
    </row>
    <row r="105" spans="1:16" ht="22" customHeight="1">
      <c r="A105" s="50" t="s">
        <v>66</v>
      </c>
      <c r="B105" s="99"/>
      <c r="C105" s="55"/>
      <c r="D105" s="55"/>
      <c r="E105" s="55"/>
      <c r="F105" s="55"/>
      <c r="G105" s="55"/>
      <c r="H105" s="100"/>
      <c r="I105" s="101"/>
      <c r="J105" s="102">
        <v>44393</v>
      </c>
      <c r="K105" s="31"/>
      <c r="L105" s="102">
        <v>32755</v>
      </c>
      <c r="M105" s="103"/>
      <c r="N105" s="103">
        <v>1473</v>
      </c>
      <c r="O105" s="103"/>
      <c r="P105" s="103">
        <v>2093</v>
      </c>
    </row>
    <row r="106" spans="1:16" ht="22" customHeight="1">
      <c r="A106" s="50" t="s">
        <v>67</v>
      </c>
      <c r="B106" s="99"/>
      <c r="C106" s="55"/>
      <c r="D106" s="55"/>
      <c r="E106" s="55"/>
      <c r="F106" s="55"/>
      <c r="G106" s="55"/>
      <c r="H106" s="100"/>
      <c r="I106" s="101"/>
      <c r="J106" s="102">
        <v>114706</v>
      </c>
      <c r="K106" s="31"/>
      <c r="L106" s="151">
        <v>121957</v>
      </c>
      <c r="M106" s="152"/>
      <c r="N106" s="152">
        <v>34166</v>
      </c>
      <c r="O106" s="152"/>
      <c r="P106" s="152">
        <v>36305</v>
      </c>
    </row>
    <row r="107" spans="1:16" ht="22" customHeight="1">
      <c r="A107" s="50" t="s">
        <v>267</v>
      </c>
      <c r="B107" s="99"/>
      <c r="C107" s="55"/>
      <c r="D107" s="55"/>
      <c r="E107" s="55"/>
      <c r="F107" s="55"/>
      <c r="G107" s="55"/>
      <c r="H107" s="100"/>
      <c r="I107" s="101"/>
      <c r="J107" s="111">
        <v>30467</v>
      </c>
      <c r="K107" s="31"/>
      <c r="L107" s="112">
        <v>0</v>
      </c>
      <c r="M107" s="103"/>
      <c r="N107" s="112">
        <v>30467</v>
      </c>
      <c r="O107" s="103"/>
      <c r="P107" s="112">
        <v>0</v>
      </c>
    </row>
    <row r="108" spans="1:16" ht="22" customHeight="1">
      <c r="A108" s="51" t="s">
        <v>68</v>
      </c>
      <c r="B108" s="99"/>
      <c r="C108" s="55"/>
      <c r="D108" s="55"/>
      <c r="E108" s="55"/>
      <c r="F108" s="55"/>
      <c r="G108" s="55"/>
      <c r="H108" s="100"/>
      <c r="I108" s="101"/>
      <c r="J108" s="113">
        <f>SUM(J104:J107)</f>
        <v>742845</v>
      </c>
      <c r="K108" s="108"/>
      <c r="L108" s="113">
        <f>SUM(L104:L107)</f>
        <v>669812</v>
      </c>
      <c r="M108" s="109"/>
      <c r="N108" s="113">
        <f>SUM(N104:N107)</f>
        <v>152861</v>
      </c>
      <c r="O108" s="109"/>
      <c r="P108" s="113">
        <f>SUM(P104:P107)</f>
        <v>148824</v>
      </c>
    </row>
    <row r="109" spans="1:16" ht="22" customHeight="1">
      <c r="A109" s="99"/>
      <c r="B109" s="55"/>
      <c r="C109" s="55"/>
      <c r="D109" s="55"/>
      <c r="E109" s="55"/>
      <c r="F109" s="55"/>
      <c r="G109" s="55"/>
      <c r="H109" s="100"/>
      <c r="I109" s="101"/>
      <c r="J109" s="102"/>
      <c r="K109" s="114"/>
      <c r="L109" s="102"/>
      <c r="M109" s="103"/>
      <c r="N109" s="103"/>
      <c r="O109" s="103"/>
      <c r="P109" s="103"/>
    </row>
    <row r="110" spans="1:16" ht="22" customHeight="1">
      <c r="A110" s="104" t="s">
        <v>196</v>
      </c>
      <c r="B110" s="55"/>
      <c r="C110" s="55"/>
      <c r="D110" s="55"/>
      <c r="E110" s="55"/>
      <c r="F110" s="55"/>
      <c r="G110" s="55"/>
      <c r="H110" s="100"/>
      <c r="I110" s="101"/>
      <c r="J110" s="116">
        <f>J101-J108</f>
        <v>86257</v>
      </c>
      <c r="K110" s="206"/>
      <c r="L110" s="116">
        <f>L101-L108</f>
        <v>123376</v>
      </c>
      <c r="M110" s="109"/>
      <c r="N110" s="116">
        <f>N101-N108</f>
        <v>2973</v>
      </c>
      <c r="O110" s="109"/>
      <c r="P110" s="116">
        <f>P101-P108</f>
        <v>24349</v>
      </c>
    </row>
    <row r="111" spans="1:16" ht="22" customHeight="1">
      <c r="A111" s="99" t="s">
        <v>26</v>
      </c>
      <c r="B111" s="55"/>
      <c r="C111" s="55"/>
      <c r="D111" s="55"/>
      <c r="E111" s="55"/>
      <c r="F111" s="55"/>
      <c r="G111" s="55"/>
      <c r="H111" s="100"/>
      <c r="I111" s="101"/>
      <c r="J111" s="102">
        <v>-14268</v>
      </c>
      <c r="K111" s="114"/>
      <c r="L111" s="102">
        <v>-14146</v>
      </c>
      <c r="M111" s="103"/>
      <c r="N111" s="103">
        <v>-5840</v>
      </c>
      <c r="O111" s="103"/>
      <c r="P111" s="103">
        <v>-6697</v>
      </c>
    </row>
    <row r="112" spans="1:16" ht="22" customHeight="1">
      <c r="A112" s="202" t="s">
        <v>197</v>
      </c>
      <c r="B112" s="55"/>
      <c r="C112" s="55"/>
      <c r="D112" s="55"/>
      <c r="E112" s="55"/>
      <c r="F112" s="55"/>
      <c r="G112" s="55"/>
      <c r="H112" s="100"/>
      <c r="I112" s="101"/>
      <c r="J112" s="103"/>
      <c r="K112" s="103"/>
      <c r="L112" s="103"/>
      <c r="M112" s="103"/>
      <c r="N112" s="103"/>
      <c r="O112" s="103"/>
      <c r="P112" s="103"/>
    </row>
    <row r="113" spans="1:23" ht="22" customHeight="1">
      <c r="B113" s="50" t="s">
        <v>141</v>
      </c>
      <c r="C113" s="55"/>
      <c r="D113" s="55"/>
      <c r="E113" s="55"/>
      <c r="F113" s="55"/>
      <c r="G113" s="55"/>
      <c r="H113" s="165"/>
      <c r="I113" s="101"/>
      <c r="J113" s="103">
        <v>0</v>
      </c>
      <c r="K113" s="103"/>
      <c r="L113" s="103">
        <v>0</v>
      </c>
      <c r="M113" s="103"/>
      <c r="N113" s="103">
        <v>56830</v>
      </c>
      <c r="O113" s="103"/>
      <c r="P113" s="103">
        <v>89180</v>
      </c>
    </row>
    <row r="114" spans="1:23" ht="22" customHeight="1">
      <c r="A114" s="50" t="s">
        <v>213</v>
      </c>
      <c r="B114" s="99"/>
      <c r="C114" s="55"/>
      <c r="D114" s="55"/>
      <c r="E114" s="55"/>
      <c r="F114" s="55"/>
      <c r="G114" s="55"/>
      <c r="H114" s="100"/>
      <c r="I114" s="101"/>
      <c r="J114" s="102"/>
      <c r="K114" s="31"/>
      <c r="L114" s="102"/>
      <c r="M114" s="103"/>
      <c r="N114" s="103"/>
      <c r="O114" s="103"/>
      <c r="P114" s="103"/>
    </row>
    <row r="115" spans="1:23" ht="22" customHeight="1">
      <c r="B115" s="50" t="s">
        <v>141</v>
      </c>
      <c r="C115" s="55"/>
      <c r="D115" s="55"/>
      <c r="E115" s="55"/>
      <c r="F115" s="55"/>
      <c r="G115" s="55"/>
      <c r="H115" s="100"/>
      <c r="I115" s="101"/>
      <c r="J115" s="111">
        <v>86147</v>
      </c>
      <c r="K115" s="31"/>
      <c r="L115" s="111">
        <v>193357</v>
      </c>
      <c r="M115" s="103"/>
      <c r="N115" s="112">
        <v>86426</v>
      </c>
      <c r="O115" s="103"/>
      <c r="P115" s="112">
        <v>193017</v>
      </c>
    </row>
    <row r="116" spans="1:23" ht="22" customHeight="1">
      <c r="B116" s="50"/>
      <c r="C116" s="55"/>
      <c r="D116" s="55"/>
      <c r="E116" s="55"/>
      <c r="F116" s="55"/>
      <c r="G116" s="55"/>
      <c r="H116" s="100"/>
      <c r="I116" s="101"/>
      <c r="J116" s="151"/>
      <c r="K116" s="31"/>
      <c r="L116" s="151"/>
      <c r="M116" s="103"/>
      <c r="N116" s="152"/>
      <c r="O116" s="103"/>
      <c r="P116" s="152"/>
    </row>
    <row r="117" spans="1:23" ht="22" customHeight="1">
      <c r="A117" s="104" t="s">
        <v>27</v>
      </c>
      <c r="B117" s="78"/>
      <c r="C117" s="78"/>
      <c r="D117" s="78"/>
      <c r="E117" s="78"/>
      <c r="F117" s="78"/>
      <c r="G117" s="78"/>
      <c r="H117" s="115"/>
      <c r="I117" s="106"/>
      <c r="J117" s="175">
        <f>SUM(J110:J115)</f>
        <v>158136</v>
      </c>
      <c r="K117" s="108">
        <v>0</v>
      </c>
      <c r="L117" s="175">
        <f>SUM(L110:L115)</f>
        <v>302587</v>
      </c>
      <c r="M117" s="117">
        <v>0</v>
      </c>
      <c r="N117" s="116">
        <f>SUM(N110:N115)</f>
        <v>140389</v>
      </c>
      <c r="O117" s="103"/>
      <c r="P117" s="116">
        <f>SUM(P110:P115)</f>
        <v>299849</v>
      </c>
    </row>
    <row r="118" spans="1:23" ht="22" customHeight="1">
      <c r="A118" s="99" t="s">
        <v>268</v>
      </c>
      <c r="B118" s="55"/>
      <c r="C118" s="55"/>
      <c r="D118" s="55"/>
      <c r="E118" s="55"/>
      <c r="F118" s="55"/>
      <c r="G118" s="55"/>
      <c r="H118" s="100">
        <v>10</v>
      </c>
      <c r="I118" s="101"/>
      <c r="J118" s="111">
        <v>-9243</v>
      </c>
      <c r="K118" s="114"/>
      <c r="L118" s="111">
        <v>-18074</v>
      </c>
      <c r="M118" s="103"/>
      <c r="N118" s="118">
        <v>5650</v>
      </c>
      <c r="O118" s="103"/>
      <c r="P118" s="118">
        <v>-16310</v>
      </c>
      <c r="Q118" s="332"/>
      <c r="S118" s="332"/>
      <c r="U118" s="332"/>
      <c r="W118" s="332"/>
    </row>
    <row r="119" spans="1:23" ht="22" customHeight="1">
      <c r="A119" s="78" t="s">
        <v>109</v>
      </c>
      <c r="B119" s="55"/>
      <c r="C119" s="78"/>
      <c r="D119" s="78"/>
      <c r="E119" s="78"/>
      <c r="F119" s="78"/>
      <c r="G119" s="78"/>
      <c r="H119" s="115"/>
      <c r="I119" s="106"/>
      <c r="J119" s="119">
        <f>SUM(J117:J118)</f>
        <v>148893</v>
      </c>
      <c r="K119" s="108" t="e">
        <v>#REF!</v>
      </c>
      <c r="L119" s="119">
        <f>L117+L118</f>
        <v>284513</v>
      </c>
      <c r="M119" s="103"/>
      <c r="N119" s="119">
        <f>SUM(N117:N118)</f>
        <v>146039</v>
      </c>
      <c r="O119" s="103"/>
      <c r="P119" s="119">
        <f>P117+P118</f>
        <v>283539</v>
      </c>
    </row>
    <row r="120" spans="1:23" ht="22" customHeight="1">
      <c r="A120" s="19"/>
      <c r="C120" s="19"/>
      <c r="D120" s="19"/>
      <c r="E120" s="19"/>
      <c r="F120" s="19"/>
      <c r="G120" s="19"/>
      <c r="H120" s="120"/>
      <c r="I120" s="121"/>
      <c r="J120" s="122"/>
      <c r="K120" s="123"/>
      <c r="L120" s="122"/>
      <c r="M120" s="124"/>
      <c r="N120" s="122"/>
      <c r="O120" s="124"/>
      <c r="P120" s="122"/>
    </row>
    <row r="121" spans="1:23" ht="22" customHeight="1">
      <c r="A121" s="104" t="s">
        <v>77</v>
      </c>
      <c r="B121" s="99"/>
      <c r="C121" s="55"/>
      <c r="D121" s="55"/>
      <c r="E121" s="55"/>
      <c r="F121" s="55"/>
      <c r="G121" s="55"/>
      <c r="H121" s="100"/>
      <c r="I121" s="101"/>
      <c r="J121" s="102"/>
      <c r="K121" s="31"/>
      <c r="L121" s="102"/>
      <c r="M121" s="103"/>
      <c r="N121" s="103"/>
      <c r="O121" s="103"/>
      <c r="P121" s="103"/>
    </row>
    <row r="122" spans="1:23" ht="22" customHeight="1">
      <c r="A122" s="49" t="s">
        <v>161</v>
      </c>
      <c r="B122" s="99"/>
      <c r="C122" s="55"/>
      <c r="D122" s="55"/>
      <c r="E122" s="55"/>
      <c r="F122" s="55"/>
      <c r="G122" s="55"/>
      <c r="H122" s="100"/>
      <c r="I122" s="101"/>
      <c r="J122" s="102"/>
      <c r="K122" s="31"/>
      <c r="L122" s="102"/>
      <c r="M122" s="103"/>
      <c r="N122" s="103"/>
      <c r="O122" s="103"/>
      <c r="P122" s="103"/>
    </row>
    <row r="123" spans="1:23" ht="22" hidden="1" customHeight="1">
      <c r="A123" s="50" t="s">
        <v>162</v>
      </c>
      <c r="B123" s="99"/>
      <c r="C123" s="55"/>
      <c r="D123" s="55"/>
      <c r="E123" s="55"/>
      <c r="F123" s="55"/>
      <c r="G123" s="55"/>
      <c r="H123" s="100"/>
      <c r="I123" s="101"/>
      <c r="J123" s="102">
        <v>0</v>
      </c>
      <c r="K123" s="31"/>
      <c r="L123" s="102">
        <v>0</v>
      </c>
      <c r="M123" s="103"/>
      <c r="N123" s="103">
        <v>0</v>
      </c>
      <c r="O123" s="103"/>
      <c r="P123" s="103">
        <v>0</v>
      </c>
    </row>
    <row r="124" spans="1:23" s="161" customFormat="1" ht="22" customHeight="1">
      <c r="A124" s="202" t="s">
        <v>198</v>
      </c>
      <c r="B124" s="297"/>
      <c r="C124" s="164"/>
      <c r="D124" s="164"/>
      <c r="E124" s="164"/>
      <c r="F124" s="164"/>
      <c r="G124" s="164"/>
      <c r="H124" s="165"/>
      <c r="I124" s="166"/>
      <c r="J124" s="7"/>
      <c r="K124" s="298"/>
      <c r="L124" s="7"/>
      <c r="M124" s="188"/>
      <c r="N124" s="188"/>
      <c r="O124" s="188"/>
      <c r="P124" s="188"/>
    </row>
    <row r="125" spans="1:23" s="161" customFormat="1" ht="22" customHeight="1">
      <c r="A125" s="299" t="s">
        <v>247</v>
      </c>
      <c r="C125" s="164"/>
      <c r="D125" s="164"/>
      <c r="E125" s="164"/>
      <c r="F125" s="164"/>
      <c r="G125" s="164"/>
      <c r="H125" s="165"/>
      <c r="I125" s="166"/>
      <c r="J125" s="300">
        <v>344</v>
      </c>
      <c r="K125" s="301"/>
      <c r="L125" s="300">
        <v>-2245</v>
      </c>
      <c r="M125" s="301"/>
      <c r="N125" s="302">
        <v>344</v>
      </c>
      <c r="O125" s="301"/>
      <c r="P125" s="302">
        <v>-2245</v>
      </c>
    </row>
    <row r="126" spans="1:23" ht="22" customHeight="1">
      <c r="A126" s="51" t="s">
        <v>164</v>
      </c>
      <c r="B126" s="99"/>
      <c r="C126" s="55"/>
      <c r="D126" s="55"/>
      <c r="E126" s="55"/>
      <c r="F126" s="55"/>
      <c r="G126" s="55"/>
      <c r="H126" s="100"/>
      <c r="I126" s="101"/>
      <c r="J126" s="103"/>
      <c r="K126" s="103"/>
      <c r="L126" s="103"/>
      <c r="M126" s="103"/>
      <c r="N126" s="103"/>
      <c r="O126" s="103"/>
      <c r="P126" s="103"/>
    </row>
    <row r="127" spans="1:23" ht="22" customHeight="1">
      <c r="A127" s="51"/>
      <c r="B127" s="104" t="s">
        <v>248</v>
      </c>
      <c r="C127" s="55"/>
      <c r="D127" s="55"/>
      <c r="E127" s="55"/>
      <c r="F127" s="55"/>
      <c r="G127" s="55"/>
      <c r="H127" s="100"/>
      <c r="I127" s="101"/>
      <c r="J127" s="192">
        <f>SUM(J123:J126)</f>
        <v>344</v>
      </c>
      <c r="L127" s="192">
        <f>SUM(L123:L126)</f>
        <v>-2245</v>
      </c>
      <c r="N127" s="192">
        <f>SUM(N123:N126)</f>
        <v>344</v>
      </c>
      <c r="P127" s="192">
        <f>SUM(P123:P126)</f>
        <v>-2245</v>
      </c>
    </row>
    <row r="128" spans="1:23" ht="22" hidden="1" customHeight="1">
      <c r="C128" s="55"/>
      <c r="D128" s="55"/>
      <c r="E128" s="55"/>
      <c r="F128" s="55"/>
      <c r="G128" s="55"/>
      <c r="H128" s="100"/>
      <c r="I128" s="101"/>
      <c r="J128" s="102"/>
      <c r="K128" s="31"/>
      <c r="L128" s="102"/>
      <c r="M128" s="103"/>
      <c r="N128" s="103"/>
      <c r="O128" s="103"/>
      <c r="P128" s="103"/>
    </row>
    <row r="130" spans="1:16" ht="22" customHeight="1">
      <c r="A130" s="16" t="str">
        <f>$A$1</f>
        <v>T.K.S. Technologies Public Company Limited and its Subsidiaries</v>
      </c>
      <c r="B130" s="80"/>
      <c r="C130" s="80"/>
      <c r="D130" s="80"/>
      <c r="E130" s="80"/>
      <c r="F130" s="80"/>
      <c r="G130" s="80"/>
      <c r="H130" s="80"/>
      <c r="I130" s="80"/>
      <c r="J130" s="81"/>
      <c r="K130" s="81"/>
      <c r="L130" s="81"/>
      <c r="M130" s="81"/>
      <c r="N130" s="81"/>
      <c r="P130" s="81"/>
    </row>
    <row r="131" spans="1:16" ht="22" customHeight="1">
      <c r="A131" s="82" t="s">
        <v>107</v>
      </c>
      <c r="B131" s="61"/>
      <c r="C131" s="61"/>
      <c r="D131" s="61"/>
      <c r="E131" s="61"/>
      <c r="F131" s="61"/>
      <c r="G131" s="61"/>
      <c r="H131" s="61"/>
      <c r="I131" s="61"/>
      <c r="J131" s="19"/>
      <c r="K131" s="19"/>
      <c r="L131" s="19"/>
      <c r="M131" s="19"/>
      <c r="N131" s="19"/>
      <c r="P131" s="19"/>
    </row>
    <row r="132" spans="1:16" ht="22" customHeight="1">
      <c r="A132" s="19"/>
      <c r="B132" s="19"/>
      <c r="C132" s="19"/>
      <c r="D132" s="83"/>
      <c r="E132" s="83"/>
      <c r="F132" s="83"/>
      <c r="G132" s="83"/>
      <c r="H132" s="84"/>
      <c r="I132" s="83"/>
      <c r="J132" s="83"/>
      <c r="K132" s="83"/>
      <c r="L132" s="83"/>
      <c r="M132" s="83"/>
      <c r="N132" s="83"/>
      <c r="P132" s="83"/>
    </row>
    <row r="133" spans="1:16" ht="22" customHeight="1">
      <c r="C133" s="19"/>
      <c r="D133" s="83"/>
      <c r="E133" s="83"/>
      <c r="F133" s="83"/>
      <c r="G133" s="83"/>
      <c r="H133" s="84"/>
      <c r="I133" s="83"/>
      <c r="J133" s="83"/>
      <c r="K133" s="83"/>
      <c r="L133" s="83"/>
      <c r="M133" s="83"/>
      <c r="N133" s="83"/>
      <c r="P133" s="83"/>
    </row>
    <row r="134" spans="1:16" ht="22" customHeight="1">
      <c r="C134" s="19"/>
      <c r="D134" s="19"/>
      <c r="E134" s="19"/>
      <c r="F134" s="19"/>
      <c r="G134" s="19"/>
      <c r="I134" s="86"/>
      <c r="J134" s="386" t="s">
        <v>1</v>
      </c>
      <c r="K134" s="386"/>
      <c r="L134" s="386"/>
      <c r="M134" s="86"/>
      <c r="N134" s="386" t="s">
        <v>2</v>
      </c>
      <c r="O134" s="386"/>
      <c r="P134" s="386"/>
    </row>
    <row r="135" spans="1:16" ht="22" customHeight="1">
      <c r="A135" s="19"/>
      <c r="B135" s="19"/>
      <c r="C135" s="19"/>
      <c r="D135" s="19"/>
      <c r="E135" s="19"/>
      <c r="F135" s="19"/>
      <c r="G135" s="19"/>
      <c r="I135" s="87"/>
      <c r="J135" s="387" t="s">
        <v>283</v>
      </c>
      <c r="K135" s="387"/>
      <c r="L135" s="387"/>
      <c r="M135" s="88"/>
      <c r="N135" s="387" t="s">
        <v>155</v>
      </c>
      <c r="O135" s="387"/>
      <c r="P135" s="387"/>
    </row>
    <row r="136" spans="1:16" ht="22" customHeight="1">
      <c r="A136" s="19"/>
      <c r="B136" s="19"/>
      <c r="C136" s="19"/>
      <c r="D136" s="19"/>
      <c r="E136" s="19"/>
      <c r="F136" s="19"/>
      <c r="G136" s="19"/>
      <c r="I136" s="87"/>
      <c r="J136" s="387" t="s">
        <v>154</v>
      </c>
      <c r="K136" s="387"/>
      <c r="L136" s="387"/>
      <c r="M136" s="88"/>
      <c r="N136" s="387" t="s">
        <v>284</v>
      </c>
      <c r="O136" s="387"/>
      <c r="P136" s="387"/>
    </row>
    <row r="137" spans="1:16" ht="22" customHeight="1">
      <c r="A137" s="19"/>
      <c r="B137" s="19"/>
      <c r="C137" s="19"/>
      <c r="D137" s="19"/>
      <c r="E137" s="19"/>
      <c r="F137" s="19"/>
      <c r="G137" s="19"/>
      <c r="H137" s="355"/>
      <c r="I137" s="87"/>
      <c r="J137" s="89">
        <v>2023</v>
      </c>
      <c r="K137" s="90"/>
      <c r="L137" s="89">
        <v>2022</v>
      </c>
      <c r="M137" s="88"/>
      <c r="N137" s="89">
        <v>2023</v>
      </c>
      <c r="O137" s="90"/>
      <c r="P137" s="89">
        <v>2022</v>
      </c>
    </row>
    <row r="138" spans="1:16" ht="22" customHeight="1">
      <c r="A138" s="19"/>
      <c r="B138" s="19"/>
      <c r="C138" s="19"/>
      <c r="D138" s="19"/>
      <c r="E138" s="19"/>
      <c r="F138" s="19"/>
      <c r="G138" s="19"/>
      <c r="H138" s="87"/>
      <c r="I138" s="87"/>
      <c r="J138" s="381" t="s">
        <v>108</v>
      </c>
      <c r="K138" s="381"/>
      <c r="L138" s="381"/>
      <c r="M138" s="381"/>
      <c r="N138" s="381"/>
      <c r="O138" s="381"/>
      <c r="P138" s="381"/>
    </row>
    <row r="139" spans="1:16" ht="22" customHeight="1">
      <c r="A139" s="49" t="s">
        <v>152</v>
      </c>
      <c r="B139" s="99"/>
      <c r="C139" s="55"/>
      <c r="D139" s="55"/>
      <c r="E139" s="55"/>
      <c r="F139" s="55"/>
      <c r="G139" s="55"/>
      <c r="H139" s="100"/>
      <c r="I139" s="87"/>
      <c r="J139" s="210"/>
      <c r="K139" s="210"/>
      <c r="L139" s="356"/>
      <c r="M139" s="210"/>
      <c r="N139" s="210"/>
      <c r="O139" s="210"/>
      <c r="P139" s="356"/>
    </row>
    <row r="140" spans="1:16" ht="22" customHeight="1">
      <c r="A140" s="202" t="s">
        <v>274</v>
      </c>
      <c r="B140" s="297"/>
      <c r="C140" s="164"/>
      <c r="D140" s="164"/>
      <c r="E140" s="164"/>
      <c r="F140" s="164"/>
      <c r="G140" s="164"/>
      <c r="H140" s="100"/>
      <c r="I140" s="87"/>
      <c r="J140" s="102"/>
      <c r="K140" s="102"/>
      <c r="L140" s="102"/>
      <c r="M140" s="102"/>
      <c r="N140" s="102"/>
      <c r="O140" s="102"/>
      <c r="P140" s="102"/>
    </row>
    <row r="141" spans="1:16" ht="22" customHeight="1">
      <c r="A141" s="161"/>
      <c r="B141" s="202" t="s">
        <v>171</v>
      </c>
      <c r="C141" s="164"/>
      <c r="D141" s="164"/>
      <c r="E141" s="164"/>
      <c r="F141" s="164"/>
      <c r="G141" s="164"/>
      <c r="H141" s="100"/>
      <c r="I141" s="87"/>
      <c r="J141" s="7">
        <v>-270132</v>
      </c>
      <c r="K141" s="7"/>
      <c r="L141" s="7">
        <v>-611527</v>
      </c>
      <c r="M141" s="7"/>
      <c r="N141" s="7">
        <v>-269781</v>
      </c>
      <c r="O141" s="102"/>
      <c r="P141" s="102">
        <v>-611177</v>
      </c>
    </row>
    <row r="142" spans="1:16" ht="22" customHeight="1">
      <c r="A142" s="50" t="s">
        <v>167</v>
      </c>
      <c r="B142" s="99"/>
      <c r="C142" s="55"/>
      <c r="D142" s="55"/>
      <c r="E142" s="55"/>
      <c r="F142" s="55"/>
      <c r="G142" s="55"/>
      <c r="H142" s="100"/>
      <c r="I142" s="87"/>
      <c r="J142" s="7"/>
      <c r="K142" s="7"/>
      <c r="L142" s="7"/>
      <c r="M142" s="7"/>
      <c r="N142" s="7"/>
      <c r="O142" s="102"/>
      <c r="P142" s="102"/>
    </row>
    <row r="143" spans="1:16" ht="22" customHeight="1">
      <c r="A143" s="50"/>
      <c r="B143" s="98" t="s">
        <v>141</v>
      </c>
      <c r="C143" s="55"/>
      <c r="D143" s="55"/>
      <c r="E143" s="55"/>
      <c r="F143" s="55"/>
      <c r="G143" s="55"/>
      <c r="H143" s="100"/>
      <c r="I143" s="87"/>
      <c r="J143" s="7">
        <v>0</v>
      </c>
      <c r="K143" s="7"/>
      <c r="L143" s="7">
        <v>0</v>
      </c>
      <c r="M143" s="7"/>
      <c r="N143" s="375">
        <v>-253</v>
      </c>
      <c r="O143" s="102"/>
      <c r="P143" s="7">
        <v>-280</v>
      </c>
    </row>
    <row r="144" spans="1:16" ht="22" customHeight="1">
      <c r="A144" s="50" t="s">
        <v>198</v>
      </c>
      <c r="B144" s="99"/>
      <c r="C144" s="55"/>
      <c r="D144" s="55"/>
      <c r="E144" s="55"/>
      <c r="F144" s="55"/>
      <c r="G144" s="55"/>
      <c r="H144" s="100"/>
      <c r="I144" s="87"/>
      <c r="J144" s="7"/>
      <c r="K144" s="7"/>
      <c r="L144" s="7"/>
      <c r="M144" s="7"/>
      <c r="N144" s="7"/>
      <c r="O144" s="102"/>
      <c r="P144" s="7"/>
    </row>
    <row r="145" spans="1:18" ht="22" customHeight="1">
      <c r="A145" s="293" t="s">
        <v>184</v>
      </c>
      <c r="B145" s="99"/>
      <c r="C145" s="55"/>
      <c r="D145" s="55"/>
      <c r="E145" s="55"/>
      <c r="F145" s="55"/>
      <c r="G145" s="55"/>
      <c r="H145" s="100"/>
      <c r="I145" s="87"/>
      <c r="J145" s="7">
        <v>-10050</v>
      </c>
      <c r="K145" s="7"/>
      <c r="L145" s="7">
        <v>-19378</v>
      </c>
      <c r="M145" s="7"/>
      <c r="N145" s="7">
        <v>-10050</v>
      </c>
      <c r="O145" s="102"/>
      <c r="P145" s="7">
        <v>-19378</v>
      </c>
    </row>
    <row r="146" spans="1:18" ht="22" hidden="1" customHeight="1">
      <c r="A146" s="50" t="s">
        <v>181</v>
      </c>
      <c r="B146" s="99"/>
      <c r="C146" s="55"/>
      <c r="D146" s="55"/>
      <c r="E146" s="55"/>
      <c r="F146" s="55"/>
      <c r="G146" s="55"/>
      <c r="H146" s="100"/>
      <c r="I146" s="87"/>
      <c r="J146" s="7"/>
      <c r="K146" s="7"/>
      <c r="L146" s="7"/>
      <c r="M146" s="7"/>
      <c r="N146" s="7"/>
      <c r="O146" s="102"/>
      <c r="P146" s="102"/>
    </row>
    <row r="147" spans="1:18" ht="22" customHeight="1">
      <c r="A147" s="50" t="s">
        <v>163</v>
      </c>
      <c r="B147" s="99"/>
      <c r="C147" s="55"/>
      <c r="D147" s="55"/>
      <c r="E147" s="55"/>
      <c r="F147" s="55"/>
      <c r="G147" s="55"/>
      <c r="H147" s="100"/>
      <c r="I147" s="87"/>
      <c r="J147" s="7"/>
      <c r="K147" s="7"/>
      <c r="L147" s="7"/>
      <c r="M147" s="7"/>
      <c r="N147" s="7"/>
      <c r="O147" s="102"/>
      <c r="P147" s="102"/>
    </row>
    <row r="148" spans="1:18" ht="22" customHeight="1">
      <c r="A148" s="50"/>
      <c r="B148" s="99" t="s">
        <v>172</v>
      </c>
      <c r="C148" s="55"/>
      <c r="D148" s="55"/>
      <c r="E148" s="55"/>
      <c r="F148" s="55"/>
      <c r="G148" s="55"/>
      <c r="H148" s="100"/>
      <c r="I148" s="87"/>
      <c r="J148" s="376">
        <v>54026</v>
      </c>
      <c r="K148" s="7"/>
      <c r="L148" s="376">
        <v>122305</v>
      </c>
      <c r="M148" s="7"/>
      <c r="N148" s="376">
        <v>53956.200000000004</v>
      </c>
      <c r="O148" s="102"/>
      <c r="P148" s="111">
        <v>122235</v>
      </c>
    </row>
    <row r="149" spans="1:18" ht="22" customHeight="1">
      <c r="A149" s="51" t="s">
        <v>153</v>
      </c>
      <c r="B149" s="99"/>
      <c r="C149" s="55"/>
      <c r="D149" s="55"/>
      <c r="E149" s="55"/>
      <c r="F149" s="55"/>
      <c r="G149" s="55"/>
      <c r="H149" s="100"/>
      <c r="I149" s="87"/>
      <c r="J149" s="377"/>
      <c r="K149" s="377"/>
      <c r="L149" s="377"/>
      <c r="M149" s="377"/>
      <c r="N149" s="377"/>
      <c r="O149" s="210"/>
      <c r="P149" s="356"/>
    </row>
    <row r="150" spans="1:18" s="55" customFormat="1" ht="22" customHeight="1">
      <c r="A150" s="224"/>
      <c r="B150" s="104" t="s">
        <v>132</v>
      </c>
      <c r="H150" s="100"/>
      <c r="I150" s="222"/>
      <c r="J150" s="225">
        <f>SUM(J141:J149)</f>
        <v>-226156</v>
      </c>
      <c r="K150" s="223"/>
      <c r="L150" s="225">
        <f>SUM(L141:L149)</f>
        <v>-508600</v>
      </c>
      <c r="M150" s="223"/>
      <c r="N150" s="225">
        <f>SUM(N141:N149)</f>
        <v>-226127.8</v>
      </c>
      <c r="O150" s="223"/>
      <c r="P150" s="225">
        <f>SUM(P141:P149)</f>
        <v>-508600</v>
      </c>
      <c r="R150" s="53"/>
    </row>
    <row r="151" spans="1:18" ht="22" customHeight="1">
      <c r="A151" s="237" t="s">
        <v>174</v>
      </c>
      <c r="B151" s="238"/>
      <c r="C151" s="164"/>
      <c r="D151" s="164"/>
      <c r="E151" s="164"/>
      <c r="F151" s="164"/>
      <c r="G151" s="164"/>
      <c r="H151" s="165"/>
      <c r="I151" s="101"/>
      <c r="J151" s="178"/>
      <c r="K151" s="108"/>
      <c r="L151" s="178"/>
      <c r="M151" s="109"/>
      <c r="N151" s="178"/>
      <c r="O151" s="109"/>
      <c r="P151" s="178"/>
      <c r="R151" s="53"/>
    </row>
    <row r="152" spans="1:18" ht="22" customHeight="1">
      <c r="A152" s="237"/>
      <c r="B152" s="238" t="s">
        <v>173</v>
      </c>
      <c r="C152" s="164"/>
      <c r="D152" s="164"/>
      <c r="E152" s="164"/>
      <c r="F152" s="164"/>
      <c r="G152" s="164"/>
      <c r="H152" s="165"/>
      <c r="I152" s="101"/>
      <c r="J152" s="113">
        <f>SUM(J127,J150)</f>
        <v>-225812</v>
      </c>
      <c r="K152" s="108"/>
      <c r="L152" s="113">
        <f>SUM(L127,L150)</f>
        <v>-510845</v>
      </c>
      <c r="M152" s="109"/>
      <c r="N152" s="113">
        <f>SUM(N127,N150)</f>
        <v>-225783.8</v>
      </c>
      <c r="O152" s="109"/>
      <c r="P152" s="113">
        <f>SUM(P127,P150)</f>
        <v>-510845</v>
      </c>
      <c r="R152" s="53"/>
    </row>
    <row r="153" spans="1:18" ht="22" customHeight="1">
      <c r="A153" s="51"/>
      <c r="B153" s="104"/>
      <c r="C153" s="55"/>
      <c r="D153" s="55"/>
      <c r="E153" s="55"/>
      <c r="F153" s="55"/>
      <c r="G153" s="55"/>
      <c r="H153" s="100"/>
      <c r="I153" s="101"/>
      <c r="J153" s="178"/>
      <c r="K153" s="108"/>
      <c r="L153" s="178"/>
      <c r="M153" s="109"/>
      <c r="N153" s="178"/>
      <c r="O153" s="109"/>
      <c r="P153" s="178"/>
      <c r="R153" s="53"/>
    </row>
    <row r="154" spans="1:18" s="55" customFormat="1" ht="22" customHeight="1" thickBot="1">
      <c r="A154" s="78" t="s">
        <v>106</v>
      </c>
      <c r="B154" s="78"/>
      <c r="C154" s="78"/>
      <c r="D154" s="78"/>
      <c r="E154" s="78"/>
      <c r="F154" s="78"/>
      <c r="G154" s="78"/>
      <c r="H154" s="100"/>
      <c r="I154" s="222"/>
      <c r="J154" s="221">
        <f>SUM(J119,J152)</f>
        <v>-76919</v>
      </c>
      <c r="K154" s="223"/>
      <c r="L154" s="221">
        <f>SUM(L119,L152)</f>
        <v>-226332</v>
      </c>
      <c r="M154" s="223"/>
      <c r="N154" s="221">
        <f>SUM(N119,N152)</f>
        <v>-79744.799999999988</v>
      </c>
      <c r="O154" s="223"/>
      <c r="P154" s="221">
        <f>SUM(P119,P152)</f>
        <v>-227306</v>
      </c>
      <c r="R154" s="53"/>
    </row>
    <row r="155" spans="1:18" ht="22" customHeight="1" thickTop="1">
      <c r="A155" s="91"/>
      <c r="H155" s="92"/>
      <c r="J155" s="93"/>
      <c r="K155" s="94"/>
      <c r="L155" s="93"/>
      <c r="M155" s="94"/>
      <c r="N155" s="93"/>
      <c r="P155" s="93"/>
      <c r="R155" s="53"/>
    </row>
    <row r="156" spans="1:18" ht="22" customHeight="1">
      <c r="A156" s="78" t="s">
        <v>78</v>
      </c>
      <c r="B156" s="55"/>
      <c r="H156" s="92"/>
      <c r="J156" s="93"/>
      <c r="K156" s="94"/>
      <c r="L156" s="93"/>
      <c r="M156" s="94"/>
      <c r="N156" s="93"/>
      <c r="P156" s="93"/>
    </row>
    <row r="157" spans="1:18" ht="22" customHeight="1">
      <c r="A157" s="55"/>
      <c r="B157" s="55" t="s">
        <v>83</v>
      </c>
      <c r="H157" s="92"/>
      <c r="J157" s="96">
        <f>N157</f>
        <v>146039</v>
      </c>
      <c r="K157" s="94"/>
      <c r="L157" s="96">
        <v>283539</v>
      </c>
      <c r="M157" s="94"/>
      <c r="N157" s="96">
        <f>N119</f>
        <v>146039</v>
      </c>
      <c r="P157" s="96">
        <v>283539</v>
      </c>
    </row>
    <row r="158" spans="1:18" ht="22" customHeight="1">
      <c r="A158" s="55"/>
      <c r="B158" s="55" t="s">
        <v>24</v>
      </c>
      <c r="C158" s="55"/>
      <c r="D158" s="55"/>
      <c r="E158" s="55"/>
      <c r="F158" s="55"/>
      <c r="G158" s="55"/>
      <c r="H158" s="100"/>
      <c r="I158" s="101"/>
      <c r="J158" s="102">
        <v>2854</v>
      </c>
      <c r="K158" s="31"/>
      <c r="L158" s="102">
        <v>974</v>
      </c>
      <c r="M158" s="103"/>
      <c r="N158" s="103">
        <v>0</v>
      </c>
      <c r="O158" s="103"/>
      <c r="P158" s="103">
        <v>0</v>
      </c>
    </row>
    <row r="159" spans="1:18" ht="22" customHeight="1" thickBot="1">
      <c r="A159" s="78" t="s">
        <v>109</v>
      </c>
      <c r="B159" s="55"/>
      <c r="C159" s="78"/>
      <c r="D159" s="78"/>
      <c r="E159" s="78"/>
      <c r="F159" s="78"/>
      <c r="G159" s="78"/>
      <c r="H159" s="105"/>
      <c r="I159" s="106"/>
      <c r="J159" s="127">
        <f>J119</f>
        <v>148893</v>
      </c>
      <c r="K159" s="108"/>
      <c r="L159" s="127">
        <f>L119</f>
        <v>284513</v>
      </c>
      <c r="M159" s="109"/>
      <c r="N159" s="127">
        <f>N119</f>
        <v>146039</v>
      </c>
      <c r="O159" s="109"/>
      <c r="P159" s="127">
        <f>P119</f>
        <v>283539</v>
      </c>
    </row>
    <row r="160" spans="1:18" ht="22" customHeight="1" thickTop="1">
      <c r="A160" s="99"/>
      <c r="B160" s="55"/>
      <c r="C160" s="55"/>
      <c r="D160" s="55"/>
      <c r="E160" s="55"/>
      <c r="F160" s="55"/>
      <c r="G160" s="55"/>
      <c r="H160" s="100"/>
      <c r="I160" s="101"/>
      <c r="J160" s="102"/>
      <c r="K160" s="31"/>
      <c r="L160" s="102"/>
      <c r="M160" s="103"/>
      <c r="N160" s="103"/>
      <c r="O160" s="103"/>
      <c r="P160" s="103"/>
    </row>
    <row r="161" spans="1:17" ht="22" customHeight="1">
      <c r="A161" s="78" t="s">
        <v>61</v>
      </c>
      <c r="B161" s="55"/>
      <c r="C161" s="55"/>
      <c r="D161" s="55"/>
      <c r="E161" s="55"/>
      <c r="F161" s="55"/>
      <c r="G161" s="55"/>
      <c r="H161" s="100"/>
      <c r="I161" s="101"/>
      <c r="J161" s="102"/>
      <c r="K161" s="31"/>
      <c r="L161" s="102"/>
      <c r="M161" s="103"/>
      <c r="N161" s="103"/>
      <c r="O161" s="103"/>
      <c r="P161" s="103"/>
    </row>
    <row r="162" spans="1:17" ht="22" customHeight="1">
      <c r="A162" s="55" t="s">
        <v>41</v>
      </c>
      <c r="B162" s="55" t="s">
        <v>83</v>
      </c>
      <c r="C162" s="55"/>
      <c r="D162" s="55"/>
      <c r="E162" s="55"/>
      <c r="F162" s="55"/>
      <c r="G162" s="55"/>
      <c r="H162" s="100"/>
      <c r="I162" s="101"/>
      <c r="J162" s="102">
        <f>J164-J163</f>
        <v>-79745</v>
      </c>
      <c r="K162" s="31"/>
      <c r="L162" s="102">
        <v>-227306</v>
      </c>
      <c r="M162" s="103"/>
      <c r="N162" s="102">
        <f>N164-N163</f>
        <v>-79744.799999999988</v>
      </c>
      <c r="O162" s="103"/>
      <c r="P162" s="103">
        <v>-227306</v>
      </c>
    </row>
    <row r="163" spans="1:17" ht="22" customHeight="1">
      <c r="A163" s="55"/>
      <c r="B163" s="55" t="s">
        <v>24</v>
      </c>
      <c r="C163" s="55"/>
      <c r="D163" s="55"/>
      <c r="E163" s="55"/>
      <c r="F163" s="55"/>
      <c r="G163" s="55"/>
      <c r="H163" s="100"/>
      <c r="I163" s="101"/>
      <c r="J163" s="102">
        <f>'SH10'!Z27</f>
        <v>2826</v>
      </c>
      <c r="K163" s="31"/>
      <c r="L163" s="102">
        <v>974</v>
      </c>
      <c r="M163" s="103"/>
      <c r="N163" s="103">
        <v>0</v>
      </c>
      <c r="O163" s="103"/>
      <c r="P163" s="103">
        <v>0</v>
      </c>
    </row>
    <row r="164" spans="1:17" ht="22" customHeight="1" thickBot="1">
      <c r="A164" s="78" t="s">
        <v>106</v>
      </c>
      <c r="B164" s="55"/>
      <c r="C164" s="55"/>
      <c r="D164" s="55"/>
      <c r="E164" s="55"/>
      <c r="F164" s="55"/>
      <c r="G164" s="55"/>
      <c r="H164" s="100"/>
      <c r="I164" s="101"/>
      <c r="J164" s="128">
        <f>J154</f>
        <v>-76919</v>
      </c>
      <c r="K164" s="108"/>
      <c r="L164" s="128">
        <f>L154</f>
        <v>-226332</v>
      </c>
      <c r="M164" s="109"/>
      <c r="N164" s="128">
        <f>N154</f>
        <v>-79744.799999999988</v>
      </c>
      <c r="O164" s="109"/>
      <c r="P164" s="128">
        <f>P154</f>
        <v>-227306</v>
      </c>
    </row>
    <row r="165" spans="1:17" ht="22" customHeight="1" thickTop="1">
      <c r="A165" s="99"/>
      <c r="B165" s="55"/>
      <c r="C165" s="55"/>
      <c r="D165" s="55"/>
      <c r="E165" s="55"/>
      <c r="F165" s="55"/>
      <c r="G165" s="55"/>
      <c r="H165" s="100"/>
      <c r="I165" s="101"/>
      <c r="J165" s="102"/>
      <c r="K165" s="114"/>
      <c r="L165" s="102"/>
      <c r="M165" s="103"/>
      <c r="N165" s="103"/>
      <c r="O165" s="103"/>
      <c r="P165" s="103"/>
    </row>
    <row r="166" spans="1:17" ht="22" customHeight="1" thickBot="1">
      <c r="A166" s="163" t="s">
        <v>134</v>
      </c>
      <c r="B166" s="164"/>
      <c r="C166" s="164"/>
      <c r="D166" s="164"/>
      <c r="E166" s="164"/>
      <c r="F166" s="164"/>
      <c r="G166" s="164"/>
      <c r="H166" s="165"/>
      <c r="I166" s="166"/>
      <c r="J166" s="167">
        <f>J157/'BS 2-4'!I91</f>
        <v>0.28722504562905155</v>
      </c>
      <c r="K166" s="188">
        <v>0</v>
      </c>
      <c r="L166" s="167">
        <v>0.6</v>
      </c>
      <c r="M166" s="188"/>
      <c r="N166" s="167">
        <f>N159/'BS 2-4'!M91</f>
        <v>0.28722504562905155</v>
      </c>
      <c r="O166" s="188"/>
      <c r="P166" s="167">
        <v>0.6</v>
      </c>
      <c r="Q166" s="161"/>
    </row>
    <row r="167" spans="1:17" ht="22" customHeight="1" thickTop="1"/>
  </sheetData>
  <mergeCells count="33">
    <mergeCell ref="J47:L47"/>
    <mergeCell ref="N47:P47"/>
    <mergeCell ref="J49:P49"/>
    <mergeCell ref="J5:L5"/>
    <mergeCell ref="N5:P5"/>
    <mergeCell ref="J6:L6"/>
    <mergeCell ref="N6:P6"/>
    <mergeCell ref="J9:P9"/>
    <mergeCell ref="J46:L46"/>
    <mergeCell ref="N46:P46"/>
    <mergeCell ref="J7:L7"/>
    <mergeCell ref="N7:P7"/>
    <mergeCell ref="J92:L92"/>
    <mergeCell ref="N92:P92"/>
    <mergeCell ref="J93:L93"/>
    <mergeCell ref="N93:P93"/>
    <mergeCell ref="J96:P96"/>
    <mergeCell ref="J94:L94"/>
    <mergeCell ref="N94:P94"/>
    <mergeCell ref="J134:L134"/>
    <mergeCell ref="N134:P134"/>
    <mergeCell ref="J135:L135"/>
    <mergeCell ref="N135:P135"/>
    <mergeCell ref="J138:P138"/>
    <mergeCell ref="J136:L136"/>
    <mergeCell ref="N136:P136"/>
    <mergeCell ref="J54:L54"/>
    <mergeCell ref="N54:P54"/>
    <mergeCell ref="J55:L55"/>
    <mergeCell ref="N55:P55"/>
    <mergeCell ref="J58:P58"/>
    <mergeCell ref="J56:L56"/>
    <mergeCell ref="N56:P56"/>
  </mergeCells>
  <pageMargins left="0.8" right="0.8" top="0.48" bottom="0.5" header="0.5" footer="0.5"/>
  <pageSetup paperSize="9" scale="77" firstPageNumber="5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3" manualBreakCount="3">
    <brk id="41" max="15" man="1"/>
    <brk id="87" max="15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7D56F-B534-4370-A9B4-4AD4E2B2B764}">
  <sheetPr>
    <tabColor rgb="FF002060"/>
    <pageSetUpPr fitToPage="1"/>
  </sheetPr>
  <dimension ref="A1:AC42"/>
  <sheetViews>
    <sheetView showGridLines="0" view="pageBreakPreview" topLeftCell="A16" zoomScale="70" zoomScaleNormal="70" zoomScaleSheetLayoutView="70" workbookViewId="0">
      <selection activeCell="E22" sqref="E22"/>
    </sheetView>
  </sheetViews>
  <sheetFormatPr defaultColWidth="9.09765625" defaultRowHeight="22" customHeight="1"/>
  <cols>
    <col min="1" max="2" width="2.69921875" style="21" customWidth="1"/>
    <col min="3" max="3" width="61.69921875" style="21" customWidth="1"/>
    <col min="4" max="4" width="6.8984375" style="22" hidden="1" customWidth="1"/>
    <col min="5" max="5" width="7.3984375" style="22" customWidth="1"/>
    <col min="6" max="6" width="15" style="21" customWidth="1"/>
    <col min="7" max="7" width="0.8984375" style="21" customWidth="1"/>
    <col min="8" max="8" width="14.3984375" style="21" customWidth="1"/>
    <col min="9" max="9" width="0.8984375" style="21" customWidth="1"/>
    <col min="10" max="10" width="14.8984375" style="21" customWidth="1"/>
    <col min="11" max="11" width="0.8984375" style="21" customWidth="1"/>
    <col min="12" max="12" width="14.19921875" style="21" customWidth="1"/>
    <col min="13" max="13" width="0.8984375" style="21" customWidth="1"/>
    <col min="14" max="14" width="15.8984375" style="21" customWidth="1"/>
    <col min="15" max="15" width="0.69921875" style="21" customWidth="1"/>
    <col min="16" max="16" width="15.69921875" style="21" customWidth="1"/>
    <col min="17" max="17" width="0.8984375" style="21" customWidth="1"/>
    <col min="18" max="18" width="15.8984375" style="21" customWidth="1"/>
    <col min="19" max="19" width="1.3984375" style="21" customWidth="1"/>
    <col min="20" max="20" width="15.19921875" style="21" hidden="1" customWidth="1"/>
    <col min="21" max="21" width="0.8984375" style="21" hidden="1" customWidth="1"/>
    <col min="22" max="22" width="16.5" style="21" customWidth="1"/>
    <col min="23" max="23" width="0.8984375" style="21" customWidth="1"/>
    <col min="24" max="24" width="15.3984375" style="21" customWidth="1"/>
    <col min="25" max="25" width="0.8984375" style="21" customWidth="1"/>
    <col min="26" max="26" width="13.69921875" style="21" customWidth="1"/>
    <col min="27" max="27" width="0.8984375" style="21" customWidth="1"/>
    <col min="28" max="28" width="16" style="21" bestFit="1" customWidth="1"/>
    <col min="29" max="16384" width="9.09765625" style="21"/>
  </cols>
  <sheetData>
    <row r="1" spans="1:28" s="18" customFormat="1" ht="22" customHeight="1">
      <c r="A1" s="16" t="s">
        <v>63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8" s="18" customFormat="1" ht="22" customHeight="1">
      <c r="A2" s="17" t="s">
        <v>101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8" ht="22" customHeight="1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58"/>
      <c r="R3" s="358"/>
      <c r="S3" s="358"/>
      <c r="T3" s="358"/>
      <c r="U3" s="19"/>
      <c r="V3" s="20"/>
      <c r="W3" s="19"/>
      <c r="X3" s="19"/>
      <c r="Y3" s="19"/>
      <c r="Z3" s="20"/>
    </row>
    <row r="4" spans="1:28" ht="22" customHeight="1">
      <c r="A4" s="19"/>
      <c r="B4" s="19"/>
      <c r="C4" s="19"/>
      <c r="F4" s="389" t="s">
        <v>1</v>
      </c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</row>
    <row r="5" spans="1:28" ht="22" customHeight="1">
      <c r="A5" s="19"/>
      <c r="B5" s="19"/>
      <c r="C5" s="19"/>
      <c r="F5" s="359"/>
      <c r="G5" s="359"/>
      <c r="L5" s="390" t="s">
        <v>28</v>
      </c>
      <c r="M5" s="390"/>
      <c r="N5" s="390"/>
      <c r="P5" s="390" t="s">
        <v>60</v>
      </c>
      <c r="Q5" s="390"/>
      <c r="R5" s="390"/>
      <c r="S5" s="390"/>
      <c r="T5" s="390"/>
      <c r="U5" s="390"/>
      <c r="V5" s="390"/>
      <c r="W5" s="359"/>
      <c r="X5" s="359"/>
      <c r="Y5" s="359"/>
      <c r="Z5" s="359"/>
    </row>
    <row r="6" spans="1:28" ht="22" customHeight="1">
      <c r="A6" s="19"/>
      <c r="B6" s="19"/>
      <c r="C6" s="19"/>
      <c r="F6" s="359"/>
      <c r="G6" s="359"/>
      <c r="L6" s="22"/>
      <c r="M6" s="22"/>
      <c r="P6" s="23" t="s">
        <v>214</v>
      </c>
      <c r="Q6" s="153"/>
      <c r="R6" s="153"/>
      <c r="S6" s="22"/>
      <c r="T6" s="22"/>
      <c r="U6" s="22"/>
      <c r="V6" s="22"/>
      <c r="W6" s="359"/>
      <c r="X6" s="359"/>
      <c r="Y6" s="359"/>
      <c r="Z6" s="359"/>
    </row>
    <row r="7" spans="1:28" ht="22" customHeight="1">
      <c r="A7" s="19"/>
      <c r="B7" s="19"/>
      <c r="C7" s="19"/>
      <c r="F7" s="359"/>
      <c r="G7" s="359"/>
      <c r="L7" s="22"/>
      <c r="M7" s="22"/>
      <c r="P7" s="23" t="s">
        <v>114</v>
      </c>
      <c r="Q7" s="153"/>
      <c r="R7" s="22" t="s">
        <v>70</v>
      </c>
      <c r="S7" s="22"/>
      <c r="T7" s="22"/>
      <c r="U7" s="22"/>
      <c r="V7" s="22"/>
      <c r="W7" s="359"/>
      <c r="X7" s="359"/>
      <c r="Y7" s="359"/>
      <c r="Z7" s="359"/>
    </row>
    <row r="8" spans="1:28" ht="22" customHeight="1">
      <c r="A8" s="19"/>
      <c r="B8" s="19"/>
      <c r="C8" s="19"/>
      <c r="F8" s="359"/>
      <c r="G8" s="359"/>
      <c r="L8" s="22"/>
      <c r="M8" s="22"/>
      <c r="P8" s="23" t="s">
        <v>133</v>
      </c>
      <c r="Q8" s="153"/>
      <c r="R8" s="22" t="s">
        <v>48</v>
      </c>
      <c r="S8" s="22"/>
      <c r="T8" s="22"/>
      <c r="U8" s="22"/>
      <c r="V8" s="22"/>
      <c r="W8" s="359"/>
      <c r="X8" s="359"/>
      <c r="Y8" s="359"/>
      <c r="Z8" s="359"/>
    </row>
    <row r="9" spans="1:28" ht="22" customHeight="1">
      <c r="A9" s="19"/>
      <c r="B9" s="19"/>
      <c r="C9" s="19"/>
      <c r="F9" s="22"/>
      <c r="G9" s="22"/>
      <c r="H9" s="22"/>
      <c r="I9" s="22"/>
      <c r="J9" s="22"/>
      <c r="K9" s="22"/>
      <c r="L9" s="22"/>
      <c r="M9" s="22"/>
      <c r="N9" s="22"/>
      <c r="O9" s="22"/>
      <c r="P9" s="22" t="s">
        <v>115</v>
      </c>
      <c r="R9" s="22" t="s">
        <v>135</v>
      </c>
      <c r="S9" s="23"/>
      <c r="T9" s="1" t="s">
        <v>143</v>
      </c>
      <c r="V9" s="23"/>
      <c r="W9" s="22"/>
      <c r="X9" s="24"/>
      <c r="Y9" s="24"/>
      <c r="Z9" s="24"/>
      <c r="AA9" s="24"/>
    </row>
    <row r="10" spans="1:28" ht="22" customHeight="1">
      <c r="A10" s="19"/>
      <c r="B10" s="19"/>
      <c r="C10" s="19"/>
      <c r="G10" s="22"/>
      <c r="H10" s="22"/>
      <c r="I10" s="22"/>
      <c r="J10" s="22"/>
      <c r="K10" s="22"/>
      <c r="L10" s="22"/>
      <c r="M10" s="22"/>
      <c r="N10" s="22"/>
      <c r="O10" s="22"/>
      <c r="P10" s="23" t="s">
        <v>116</v>
      </c>
      <c r="R10" s="22" t="s">
        <v>215</v>
      </c>
      <c r="S10" s="23"/>
      <c r="T10" s="1" t="s">
        <v>144</v>
      </c>
      <c r="V10" s="23"/>
      <c r="W10" s="22"/>
      <c r="X10" s="24" t="s">
        <v>88</v>
      </c>
      <c r="Y10" s="24"/>
      <c r="Z10" s="24"/>
      <c r="AA10" s="24"/>
    </row>
    <row r="11" spans="1:28" ht="22" customHeight="1">
      <c r="A11" s="19"/>
      <c r="B11" s="19"/>
      <c r="C11" s="19"/>
      <c r="F11" s="22" t="s">
        <v>86</v>
      </c>
      <c r="G11" s="24"/>
      <c r="H11" s="22"/>
      <c r="I11" s="22"/>
      <c r="J11" s="22" t="s">
        <v>29</v>
      </c>
      <c r="K11" s="22"/>
      <c r="L11" s="22"/>
      <c r="M11" s="22"/>
      <c r="N11" s="22"/>
      <c r="O11" s="22"/>
      <c r="P11" s="22" t="s">
        <v>79</v>
      </c>
      <c r="R11" s="22" t="s">
        <v>210</v>
      </c>
      <c r="S11" s="23"/>
      <c r="T11" s="1" t="s">
        <v>145</v>
      </c>
      <c r="V11" s="23" t="s">
        <v>49</v>
      </c>
      <c r="W11" s="22"/>
      <c r="X11" s="22" t="s">
        <v>87</v>
      </c>
      <c r="Y11" s="24"/>
      <c r="Z11" s="25" t="s">
        <v>74</v>
      </c>
      <c r="AA11" s="24"/>
    </row>
    <row r="12" spans="1:28" s="22" customFormat="1" ht="22" customHeight="1">
      <c r="A12" s="359"/>
      <c r="B12" s="359"/>
      <c r="C12" s="26"/>
      <c r="F12" s="24" t="s">
        <v>85</v>
      </c>
      <c r="G12" s="24"/>
      <c r="H12" s="24" t="s">
        <v>29</v>
      </c>
      <c r="I12" s="24"/>
      <c r="J12" s="24" t="s">
        <v>46</v>
      </c>
      <c r="P12" s="22" t="s">
        <v>117</v>
      </c>
      <c r="R12" s="1" t="s">
        <v>119</v>
      </c>
      <c r="T12" s="1" t="s">
        <v>146</v>
      </c>
      <c r="V12" s="22" t="s">
        <v>50</v>
      </c>
      <c r="X12" s="24" t="s">
        <v>89</v>
      </c>
      <c r="Y12" s="24"/>
      <c r="Z12" s="25" t="s">
        <v>75</v>
      </c>
      <c r="AA12" s="24"/>
      <c r="AB12" s="24" t="s">
        <v>30</v>
      </c>
    </row>
    <row r="13" spans="1:28" s="22" customFormat="1" ht="22" customHeight="1">
      <c r="A13" s="359"/>
      <c r="B13" s="359"/>
      <c r="C13" s="359"/>
      <c r="D13" s="64" t="s">
        <v>0</v>
      </c>
      <c r="E13" s="360" t="s">
        <v>0</v>
      </c>
      <c r="F13" s="24" t="s">
        <v>31</v>
      </c>
      <c r="G13" s="24"/>
      <c r="H13" s="24" t="s">
        <v>140</v>
      </c>
      <c r="I13" s="24"/>
      <c r="J13" s="24" t="s">
        <v>47</v>
      </c>
      <c r="L13" s="22" t="s">
        <v>32</v>
      </c>
      <c r="N13" s="22" t="s">
        <v>33</v>
      </c>
      <c r="P13" s="22" t="s">
        <v>118</v>
      </c>
      <c r="R13" s="1" t="s">
        <v>120</v>
      </c>
      <c r="S13" s="23"/>
      <c r="T13" s="1" t="s">
        <v>147</v>
      </c>
      <c r="V13" s="23" t="s">
        <v>62</v>
      </c>
      <c r="X13" s="27" t="s">
        <v>90</v>
      </c>
      <c r="Y13" s="24"/>
      <c r="Z13" s="25" t="s">
        <v>76</v>
      </c>
      <c r="AA13" s="24"/>
      <c r="AB13" s="24" t="s">
        <v>62</v>
      </c>
    </row>
    <row r="14" spans="1:28" s="22" customFormat="1" ht="22" customHeight="1">
      <c r="B14" s="359"/>
      <c r="C14" s="359"/>
      <c r="F14" s="391" t="s">
        <v>102</v>
      </c>
      <c r="G14" s="391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391"/>
      <c r="X14" s="391"/>
      <c r="Y14" s="391"/>
      <c r="Z14" s="391"/>
      <c r="AA14" s="391"/>
      <c r="AB14" s="391"/>
    </row>
    <row r="15" spans="1:28" s="32" customFormat="1" ht="22" customHeight="1">
      <c r="A15" s="28" t="s">
        <v>186</v>
      </c>
      <c r="B15" s="29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31"/>
      <c r="O15" s="31"/>
      <c r="P15" s="30"/>
      <c r="Q15" s="30"/>
      <c r="R15" s="30"/>
      <c r="S15" s="30"/>
      <c r="V15" s="30"/>
      <c r="W15" s="30"/>
      <c r="X15" s="30"/>
      <c r="Y15" s="30"/>
      <c r="Z15" s="30"/>
      <c r="AA15" s="30"/>
      <c r="AB15" s="30"/>
    </row>
    <row r="16" spans="1:28" s="359" customFormat="1" ht="22" customHeight="1">
      <c r="A16" s="33" t="s">
        <v>187</v>
      </c>
      <c r="B16" s="34"/>
      <c r="C16" s="34"/>
      <c r="D16" s="34"/>
      <c r="E16" s="34"/>
      <c r="F16" s="45">
        <v>462226</v>
      </c>
      <c r="G16" s="45"/>
      <c r="H16" s="45">
        <v>694969</v>
      </c>
      <c r="I16" s="45"/>
      <c r="J16" s="45">
        <v>44033</v>
      </c>
      <c r="K16" s="45"/>
      <c r="L16" s="45">
        <v>46223</v>
      </c>
      <c r="M16" s="45"/>
      <c r="N16" s="45">
        <v>2448124</v>
      </c>
      <c r="O16" s="45"/>
      <c r="P16" s="45">
        <v>1388663</v>
      </c>
      <c r="Q16" s="45"/>
      <c r="R16" s="45">
        <v>43639</v>
      </c>
      <c r="S16" s="239"/>
      <c r="T16" s="45">
        <v>0</v>
      </c>
      <c r="U16" s="45"/>
      <c r="V16" s="45">
        <f>SUM(P16,R16,T16)</f>
        <v>1432302</v>
      </c>
      <c r="W16" s="45"/>
      <c r="X16" s="45">
        <f>SUM(F16,H16,J16,L16,N16,V16)</f>
        <v>5127877</v>
      </c>
      <c r="Y16" s="45"/>
      <c r="Z16" s="45">
        <v>13484</v>
      </c>
      <c r="AA16" s="45"/>
      <c r="AB16" s="45">
        <f>Z16+X16</f>
        <v>5141361</v>
      </c>
    </row>
    <row r="17" spans="1:29" s="22" customFormat="1" ht="22" customHeight="1">
      <c r="A17" s="37"/>
      <c r="B17" s="34"/>
      <c r="C17" s="34"/>
      <c r="D17" s="37"/>
      <c r="E17" s="37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V17" s="38"/>
      <c r="W17" s="38"/>
      <c r="X17" s="38"/>
      <c r="Y17" s="38"/>
      <c r="Z17" s="38"/>
      <c r="AA17" s="38"/>
      <c r="AB17" s="38"/>
    </row>
    <row r="18" spans="1:29" s="22" customFormat="1" ht="22" customHeight="1">
      <c r="A18" s="28" t="s">
        <v>52</v>
      </c>
      <c r="B18" s="34"/>
      <c r="C18" s="34"/>
      <c r="D18" s="37"/>
      <c r="E18" s="37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V18" s="38"/>
      <c r="W18" s="38"/>
      <c r="X18" s="38"/>
      <c r="Y18" s="38"/>
      <c r="Z18" s="38"/>
      <c r="AA18" s="38"/>
      <c r="AB18" s="38"/>
    </row>
    <row r="19" spans="1:29" s="1" customFormat="1" ht="22" customHeight="1">
      <c r="A19" s="193" t="s">
        <v>55</v>
      </c>
      <c r="B19" s="39" t="s">
        <v>166</v>
      </c>
      <c r="C19" s="39"/>
      <c r="D19" s="9"/>
      <c r="E19" s="9"/>
      <c r="F19" s="194"/>
      <c r="G19" s="10"/>
      <c r="H19" s="194"/>
      <c r="I19" s="194"/>
      <c r="J19" s="194"/>
      <c r="K19" s="195"/>
      <c r="L19" s="194"/>
      <c r="M19" s="195"/>
      <c r="N19" s="194"/>
      <c r="O19" s="195"/>
      <c r="P19" s="196"/>
      <c r="Q19" s="195"/>
      <c r="R19" s="194"/>
      <c r="S19" s="194"/>
      <c r="T19" s="194"/>
      <c r="V19" s="194"/>
      <c r="W19" s="196"/>
      <c r="X19" s="194"/>
      <c r="Y19" s="195"/>
      <c r="Z19" s="195"/>
      <c r="AA19" s="195"/>
      <c r="AB19" s="196"/>
    </row>
    <row r="20" spans="1:29" s="1" customFormat="1" ht="22" customHeight="1">
      <c r="A20" s="193"/>
      <c r="B20" s="6" t="s">
        <v>235</v>
      </c>
      <c r="C20" s="193"/>
      <c r="D20" s="9"/>
      <c r="E20" s="363">
        <v>8</v>
      </c>
      <c r="F20" s="330">
        <v>46222</v>
      </c>
      <c r="G20" s="9"/>
      <c r="H20" s="330">
        <v>0</v>
      </c>
      <c r="I20" s="330"/>
      <c r="J20" s="213">
        <v>0</v>
      </c>
      <c r="K20" s="154"/>
      <c r="L20" s="213">
        <v>0</v>
      </c>
      <c r="M20" s="154"/>
      <c r="N20" s="213">
        <v>-46222</v>
      </c>
      <c r="O20" s="155"/>
      <c r="P20" s="214">
        <v>0</v>
      </c>
      <c r="Q20" s="155"/>
      <c r="R20" s="214">
        <v>0</v>
      </c>
      <c r="S20" s="198"/>
      <c r="T20" s="214">
        <v>0</v>
      </c>
      <c r="V20" s="214">
        <v>0</v>
      </c>
      <c r="W20" s="154"/>
      <c r="X20" s="330">
        <v>0</v>
      </c>
      <c r="Y20" s="155"/>
      <c r="Z20" s="214">
        <v>0</v>
      </c>
      <c r="AA20" s="195"/>
      <c r="AB20" s="154">
        <v>0</v>
      </c>
    </row>
    <row r="21" spans="1:29" s="1" customFormat="1" ht="22" customHeight="1">
      <c r="A21" s="11"/>
      <c r="B21" s="6" t="s">
        <v>199</v>
      </c>
      <c r="C21" s="6"/>
      <c r="D21" s="197"/>
      <c r="E21" s="363">
        <v>11</v>
      </c>
      <c r="F21" s="213">
        <v>0</v>
      </c>
      <c r="G21" s="154"/>
      <c r="H21" s="213">
        <v>0</v>
      </c>
      <c r="I21" s="154"/>
      <c r="J21" s="213">
        <v>0</v>
      </c>
      <c r="K21" s="154"/>
      <c r="L21" s="213">
        <v>0</v>
      </c>
      <c r="M21" s="154"/>
      <c r="N21" s="214">
        <v>-138669</v>
      </c>
      <c r="O21" s="155"/>
      <c r="P21" s="214">
        <v>0</v>
      </c>
      <c r="Q21" s="155"/>
      <c r="R21" s="214">
        <v>0</v>
      </c>
      <c r="S21" s="198"/>
      <c r="T21" s="214">
        <v>0</v>
      </c>
      <c r="V21" s="214">
        <v>0</v>
      </c>
      <c r="W21" s="198"/>
      <c r="X21" s="214">
        <v>-138669</v>
      </c>
      <c r="Y21" s="155"/>
      <c r="Z21" s="214">
        <v>0</v>
      </c>
      <c r="AA21" s="155"/>
      <c r="AB21" s="213">
        <f>X21+Z21</f>
        <v>-138669</v>
      </c>
    </row>
    <row r="22" spans="1:29" s="1" customFormat="1" ht="22" customHeight="1">
      <c r="A22" s="201" t="s">
        <v>51</v>
      </c>
      <c r="B22" s="10"/>
      <c r="C22" s="10"/>
      <c r="D22" s="9"/>
      <c r="E22" s="9"/>
      <c r="F22" s="215">
        <f>SUM(F20:F21)</f>
        <v>46222</v>
      </c>
      <c r="G22" s="199"/>
      <c r="H22" s="215">
        <f>SUM(H20:H21)</f>
        <v>0</v>
      </c>
      <c r="I22" s="200"/>
      <c r="J22" s="215">
        <f>SUM(J20:J21)</f>
        <v>0</v>
      </c>
      <c r="K22" s="200"/>
      <c r="L22" s="215">
        <f>SUM(L20:L21)</f>
        <v>0</v>
      </c>
      <c r="M22" s="196"/>
      <c r="N22" s="215">
        <f>SUM(N20:N21)</f>
        <v>-184891</v>
      </c>
      <c r="O22" s="200"/>
      <c r="P22" s="215">
        <f>SUM(P20:P21)</f>
        <v>0</v>
      </c>
      <c r="Q22" s="200"/>
      <c r="R22" s="215">
        <f>SUM(R20:R21)</f>
        <v>0</v>
      </c>
      <c r="S22" s="196"/>
      <c r="T22" s="215">
        <f>SUM(T21:T21)</f>
        <v>0</v>
      </c>
      <c r="V22" s="215">
        <f>SUM(V20:V21)</f>
        <v>0</v>
      </c>
      <c r="W22" s="200"/>
      <c r="X22" s="215">
        <f>SUM(X20:X21)</f>
        <v>-138669</v>
      </c>
      <c r="Y22" s="200"/>
      <c r="Z22" s="215">
        <f>SUM(Z20:Z21)</f>
        <v>0</v>
      </c>
      <c r="AA22" s="200"/>
      <c r="AB22" s="215">
        <f>SUM(AB20:AB21)</f>
        <v>-138669</v>
      </c>
    </row>
    <row r="23" spans="1:29" s="22" customFormat="1" ht="22" customHeight="1">
      <c r="A23" s="46"/>
      <c r="B23" s="34"/>
      <c r="C23" s="34"/>
      <c r="D23" s="37"/>
      <c r="E23" s="37"/>
      <c r="F23" s="40"/>
      <c r="G23" s="34"/>
      <c r="H23" s="40"/>
      <c r="I23" s="40"/>
      <c r="J23" s="40"/>
      <c r="K23" s="41"/>
      <c r="L23" s="40"/>
      <c r="M23" s="41"/>
      <c r="N23" s="194"/>
      <c r="O23" s="195"/>
      <c r="P23" s="155"/>
      <c r="Q23" s="195"/>
      <c r="R23" s="194"/>
      <c r="S23" s="194"/>
      <c r="T23" s="194"/>
      <c r="U23" s="1"/>
      <c r="V23" s="194"/>
      <c r="W23" s="196"/>
      <c r="X23" s="194"/>
      <c r="Y23" s="195"/>
      <c r="Z23" s="194"/>
      <c r="AA23" s="41"/>
      <c r="AB23" s="35"/>
    </row>
    <row r="24" spans="1:29" s="22" customFormat="1" ht="21" customHeight="1">
      <c r="A24" s="52" t="s">
        <v>103</v>
      </c>
      <c r="B24" s="34"/>
      <c r="C24" s="34"/>
      <c r="D24" s="37"/>
      <c r="E24" s="37"/>
      <c r="F24" s="38"/>
      <c r="G24" s="38"/>
      <c r="H24" s="38"/>
      <c r="I24" s="38"/>
      <c r="J24" s="38"/>
      <c r="K24" s="38"/>
      <c r="L24" s="38"/>
      <c r="M24" s="38"/>
      <c r="N24" s="155"/>
      <c r="O24" s="155"/>
      <c r="P24" s="155"/>
      <c r="Q24" s="155"/>
      <c r="R24" s="155"/>
      <c r="S24" s="155"/>
      <c r="T24" s="155"/>
      <c r="U24" s="1"/>
      <c r="V24" s="155"/>
      <c r="W24" s="155"/>
      <c r="X24" s="155"/>
      <c r="Y24" s="155"/>
      <c r="Z24" s="155"/>
      <c r="AA24" s="38"/>
      <c r="AB24" s="38"/>
    </row>
    <row r="25" spans="1:29" s="1" customFormat="1" ht="22" customHeight="1">
      <c r="A25" s="12" t="s">
        <v>104</v>
      </c>
      <c r="B25" s="11" t="s">
        <v>97</v>
      </c>
      <c r="C25" s="10"/>
      <c r="D25" s="9"/>
      <c r="E25" s="9"/>
      <c r="F25" s="154">
        <v>0</v>
      </c>
      <c r="G25" s="154"/>
      <c r="H25" s="154">
        <v>0</v>
      </c>
      <c r="I25" s="154"/>
      <c r="J25" s="154">
        <v>0</v>
      </c>
      <c r="K25" s="154"/>
      <c r="L25" s="154">
        <v>0</v>
      </c>
      <c r="M25" s="15"/>
      <c r="N25" s="15">
        <v>283539</v>
      </c>
      <c r="O25" s="155"/>
      <c r="P25" s="154">
        <v>0</v>
      </c>
      <c r="Q25" s="154"/>
      <c r="R25" s="154">
        <v>0</v>
      </c>
      <c r="S25" s="154"/>
      <c r="T25" s="154">
        <v>0</v>
      </c>
      <c r="V25" s="154">
        <v>0</v>
      </c>
      <c r="W25" s="154"/>
      <c r="X25" s="154">
        <v>283539</v>
      </c>
      <c r="Y25" s="155"/>
      <c r="Z25" s="154">
        <v>974</v>
      </c>
      <c r="AA25" s="155"/>
      <c r="AB25" s="213">
        <f>X25+Z25</f>
        <v>284513</v>
      </c>
    </row>
    <row r="26" spans="1:29" s="1" customFormat="1" ht="22" customHeight="1">
      <c r="B26" s="12" t="s">
        <v>200</v>
      </c>
      <c r="C26" s="10"/>
      <c r="D26" s="9"/>
      <c r="E26" s="9"/>
      <c r="F26" s="213">
        <v>0</v>
      </c>
      <c r="G26" s="154"/>
      <c r="H26" s="213">
        <v>0</v>
      </c>
      <c r="I26" s="154"/>
      <c r="J26" s="213">
        <v>0</v>
      </c>
      <c r="K26" s="154"/>
      <c r="L26" s="213">
        <v>0</v>
      </c>
      <c r="M26" s="154"/>
      <c r="N26" s="214">
        <v>1316</v>
      </c>
      <c r="O26" s="155"/>
      <c r="P26" s="214">
        <v>-489222</v>
      </c>
      <c r="Q26" s="155"/>
      <c r="R26" s="214">
        <v>-22939</v>
      </c>
      <c r="S26" s="198"/>
      <c r="T26" s="214">
        <v>0</v>
      </c>
      <c r="V26" s="214">
        <v>-512161</v>
      </c>
      <c r="W26" s="198"/>
      <c r="X26" s="214">
        <v>-510845</v>
      </c>
      <c r="Y26" s="155"/>
      <c r="Z26" s="214">
        <v>0</v>
      </c>
      <c r="AA26" s="155"/>
      <c r="AB26" s="213">
        <f>X26+Z26</f>
        <v>-510845</v>
      </c>
    </row>
    <row r="27" spans="1:29" s="22" customFormat="1" ht="22" customHeight="1">
      <c r="A27" s="52" t="s">
        <v>106</v>
      </c>
      <c r="B27" s="34"/>
      <c r="C27" s="34"/>
      <c r="D27" s="37"/>
      <c r="E27" s="37"/>
      <c r="F27" s="215">
        <f>SUM(F25:F26)</f>
        <v>0</v>
      </c>
      <c r="G27" s="199"/>
      <c r="H27" s="215">
        <f>SUM(H25:H26)</f>
        <v>0</v>
      </c>
      <c r="I27" s="200"/>
      <c r="J27" s="215">
        <f>SUM(J25:J26)</f>
        <v>0</v>
      </c>
      <c r="K27" s="200"/>
      <c r="L27" s="215">
        <f>SUM(L25:L26)</f>
        <v>0</v>
      </c>
      <c r="M27" s="196"/>
      <c r="N27" s="215">
        <f>SUM(N25:N26)</f>
        <v>284855</v>
      </c>
      <c r="O27" s="200"/>
      <c r="P27" s="215">
        <f>SUM(P25:P26)</f>
        <v>-489222</v>
      </c>
      <c r="Q27" s="200"/>
      <c r="R27" s="215">
        <f>SUM(R25:R26)</f>
        <v>-22939</v>
      </c>
      <c r="S27" s="196"/>
      <c r="T27" s="215">
        <f>SUM(T25:T26)</f>
        <v>0</v>
      </c>
      <c r="U27" s="1"/>
      <c r="V27" s="215">
        <f>SUM(V25:V26)</f>
        <v>-512161</v>
      </c>
      <c r="W27" s="200"/>
      <c r="X27" s="215">
        <f>SUM(X25:X26)</f>
        <v>-227306</v>
      </c>
      <c r="Y27" s="200"/>
      <c r="Z27" s="215">
        <f>SUM(Z25:Z26)</f>
        <v>974</v>
      </c>
      <c r="AA27" s="200"/>
      <c r="AB27" s="215">
        <f>SUM(AB25:AB26)</f>
        <v>-226332</v>
      </c>
    </row>
    <row r="28" spans="1:29" s="22" customFormat="1" ht="22" hidden="1" customHeight="1">
      <c r="A28" s="52"/>
      <c r="B28" s="34"/>
      <c r="C28" s="34"/>
      <c r="D28" s="37"/>
      <c r="E28" s="37"/>
      <c r="F28" s="239"/>
      <c r="G28" s="35"/>
      <c r="H28" s="239"/>
      <c r="I28" s="35"/>
      <c r="J28" s="239"/>
      <c r="K28" s="38"/>
      <c r="L28" s="239"/>
      <c r="M28" s="35"/>
      <c r="N28" s="239"/>
      <c r="O28" s="38"/>
      <c r="P28" s="239"/>
      <c r="Q28" s="35"/>
      <c r="R28" s="239"/>
      <c r="S28" s="35"/>
      <c r="T28" s="239"/>
      <c r="V28" s="239"/>
      <c r="W28" s="35"/>
      <c r="X28" s="239"/>
      <c r="Y28" s="38"/>
      <c r="Z28" s="239"/>
      <c r="AA28" s="38"/>
      <c r="AB28" s="239"/>
    </row>
    <row r="29" spans="1:29" s="22" customFormat="1" ht="22" hidden="1" customHeight="1">
      <c r="A29" s="248" t="s">
        <v>178</v>
      </c>
      <c r="B29" s="34"/>
      <c r="C29" s="34"/>
      <c r="D29" s="37"/>
      <c r="E29" s="37"/>
      <c r="F29" s="54"/>
      <c r="G29" s="35"/>
      <c r="H29" s="54"/>
      <c r="I29" s="35"/>
      <c r="J29" s="54"/>
      <c r="K29" s="38"/>
      <c r="L29" s="54"/>
      <c r="M29" s="35"/>
      <c r="N29" s="54"/>
      <c r="O29" s="38"/>
      <c r="P29" s="54"/>
      <c r="Q29" s="35"/>
      <c r="R29" s="54"/>
      <c r="S29" s="35"/>
      <c r="T29" s="54"/>
      <c r="V29" s="54"/>
      <c r="W29" s="35"/>
      <c r="X29" s="54"/>
      <c r="Y29" s="38"/>
      <c r="Z29" s="54"/>
      <c r="AA29" s="38"/>
      <c r="AB29" s="54"/>
    </row>
    <row r="30" spans="1:29" s="22" customFormat="1" ht="22" customHeight="1">
      <c r="A30" s="52"/>
      <c r="B30" s="34"/>
      <c r="C30" s="34"/>
      <c r="D30" s="37"/>
      <c r="E30" s="37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V30" s="38"/>
      <c r="W30" s="38"/>
      <c r="X30" s="38"/>
      <c r="Y30" s="38"/>
      <c r="Z30" s="38"/>
      <c r="AA30" s="38"/>
      <c r="AB30" s="38"/>
    </row>
    <row r="31" spans="1:29" ht="22" customHeight="1" thickBot="1">
      <c r="A31" s="52" t="s">
        <v>188</v>
      </c>
      <c r="B31" s="34"/>
      <c r="C31" s="55"/>
      <c r="D31" s="37"/>
      <c r="E31" s="37"/>
      <c r="F31" s="56">
        <f>SUM(F27,F22,F16)</f>
        <v>508448</v>
      </c>
      <c r="G31" s="69"/>
      <c r="H31" s="56">
        <f>SUM(H27,H22,H16)</f>
        <v>694969</v>
      </c>
      <c r="I31" s="69"/>
      <c r="J31" s="56">
        <f>SUM(J27,J22,J16)</f>
        <v>44033</v>
      </c>
      <c r="K31" s="69"/>
      <c r="L31" s="56">
        <f>SUM(L27,L22,L16)</f>
        <v>46223</v>
      </c>
      <c r="M31" s="69"/>
      <c r="N31" s="56">
        <f>SUM(N27,N22,N16)</f>
        <v>2548088</v>
      </c>
      <c r="O31" s="69"/>
      <c r="P31" s="56">
        <f>SUM(P27,P22,P16)</f>
        <v>899441</v>
      </c>
      <c r="Q31" s="69"/>
      <c r="R31" s="56">
        <f>SUM(R27,R22,R16)</f>
        <v>20700</v>
      </c>
      <c r="S31" s="69"/>
      <c r="T31" s="56">
        <f>SUM(T27,T22,T16)</f>
        <v>0</v>
      </c>
      <c r="V31" s="56">
        <f>SUM(V27,V22,V16)</f>
        <v>920141</v>
      </c>
      <c r="W31" s="69"/>
      <c r="X31" s="56">
        <f>SUM(X27,X22,X16)</f>
        <v>4761902</v>
      </c>
      <c r="Y31" s="69"/>
      <c r="Z31" s="56">
        <f>SUM(Z27,Z22,Z16)</f>
        <v>14458</v>
      </c>
      <c r="AA31" s="69"/>
      <c r="AB31" s="56">
        <f>SUM(AB27,AB22,AB16)</f>
        <v>4776360</v>
      </c>
      <c r="AC31" s="57"/>
    </row>
    <row r="32" spans="1:29" ht="23.25" customHeight="1" thickTop="1">
      <c r="A32" s="55"/>
      <c r="B32" s="55"/>
      <c r="C32" s="55"/>
      <c r="D32" s="37"/>
      <c r="E32" s="37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V32" s="55"/>
      <c r="W32" s="55"/>
      <c r="X32" s="55"/>
      <c r="Y32" s="55"/>
      <c r="Z32" s="55"/>
      <c r="AA32" s="55"/>
      <c r="AB32" s="55"/>
    </row>
    <row r="34" spans="6:26" ht="22" customHeight="1"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8" spans="6:26" ht="22" customHeight="1">
      <c r="T38" s="59"/>
    </row>
    <row r="39" spans="6:26" ht="22" customHeight="1">
      <c r="T39" s="60"/>
    </row>
    <row r="40" spans="6:26" ht="22" customHeight="1">
      <c r="T40" s="60"/>
    </row>
    <row r="41" spans="6:26" ht="22" customHeight="1">
      <c r="T41" s="60"/>
    </row>
    <row r="42" spans="6:26" ht="22" customHeight="1">
      <c r="T42" s="59"/>
    </row>
  </sheetData>
  <mergeCells count="5">
    <mergeCell ref="A3:P3"/>
    <mergeCell ref="F4:AB4"/>
    <mergeCell ref="L5:N5"/>
    <mergeCell ref="P5:V5"/>
    <mergeCell ref="F14:AB14"/>
  </mergeCells>
  <pageMargins left="0.5" right="0.28000000000000003" top="0.48" bottom="0.5" header="0.5" footer="0.5"/>
  <pageSetup paperSize="9" scale="63" firstPageNumber="9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FC964-9AC7-4FFA-8D2B-F74285691BF7}">
  <sheetPr>
    <tabColor rgb="FF002060"/>
  </sheetPr>
  <dimension ref="A1:AC42"/>
  <sheetViews>
    <sheetView showGridLines="0" view="pageBreakPreview" zoomScale="55" zoomScaleNormal="70" zoomScaleSheetLayoutView="70" workbookViewId="0">
      <selection activeCell="Z27" sqref="A27:Z30"/>
    </sheetView>
  </sheetViews>
  <sheetFormatPr defaultColWidth="9.09765625" defaultRowHeight="22" customHeight="1"/>
  <cols>
    <col min="1" max="2" width="2.69921875" style="21" customWidth="1"/>
    <col min="3" max="3" width="61.69921875" style="21" customWidth="1"/>
    <col min="4" max="4" width="6.8984375" style="22" hidden="1" customWidth="1"/>
    <col min="5" max="5" width="7.3984375" style="22" customWidth="1"/>
    <col min="6" max="6" width="15" style="21" customWidth="1"/>
    <col min="7" max="7" width="0.8984375" style="21" customWidth="1"/>
    <col min="8" max="8" width="14.3984375" style="21" customWidth="1"/>
    <col min="9" max="9" width="0.8984375" style="21" customWidth="1"/>
    <col min="10" max="10" width="14.8984375" style="21" customWidth="1"/>
    <col min="11" max="11" width="0.8984375" style="21" customWidth="1"/>
    <col min="12" max="12" width="14.19921875" style="21" customWidth="1"/>
    <col min="13" max="13" width="0.8984375" style="21" customWidth="1"/>
    <col min="14" max="14" width="15.8984375" style="21" customWidth="1"/>
    <col min="15" max="15" width="0.69921875" style="21" customWidth="1"/>
    <col min="16" max="16" width="15.69921875" style="21" customWidth="1"/>
    <col min="17" max="17" width="0.8984375" style="21" customWidth="1"/>
    <col min="18" max="18" width="15.8984375" style="21" customWidth="1"/>
    <col min="19" max="19" width="1.3984375" style="21" customWidth="1"/>
    <col min="20" max="20" width="15.19921875" style="21" hidden="1" customWidth="1"/>
    <col min="21" max="21" width="0.8984375" style="21" hidden="1" customWidth="1"/>
    <col min="22" max="22" width="15.09765625" style="21" customWidth="1"/>
    <col min="23" max="23" width="0.8984375" style="21" customWidth="1"/>
    <col min="24" max="24" width="16.09765625" style="21" customWidth="1"/>
    <col min="25" max="25" width="0.8984375" style="21" customWidth="1"/>
    <col min="26" max="26" width="13.69921875" style="21" customWidth="1"/>
    <col min="27" max="27" width="0.8984375" style="21" customWidth="1"/>
    <col min="28" max="28" width="16.59765625" style="21" customWidth="1"/>
    <col min="29" max="29" width="15.8984375" style="21" customWidth="1"/>
    <col min="30" max="16384" width="9.09765625" style="21"/>
  </cols>
  <sheetData>
    <row r="1" spans="1:28" s="18" customFormat="1" ht="22" customHeight="1">
      <c r="A1" s="16" t="s">
        <v>63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8" s="18" customFormat="1" ht="22" customHeight="1">
      <c r="A2" s="17" t="s">
        <v>101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8" ht="22" customHeight="1">
      <c r="A3" s="388"/>
      <c r="B3" s="388"/>
      <c r="C3" s="388"/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226"/>
      <c r="R3" s="226"/>
      <c r="S3" s="226"/>
      <c r="T3" s="226"/>
      <c r="U3" s="19"/>
      <c r="V3" s="20"/>
      <c r="W3" s="19"/>
      <c r="X3" s="19"/>
      <c r="Y3" s="19"/>
      <c r="Z3" s="20"/>
    </row>
    <row r="4" spans="1:28" ht="22" customHeight="1">
      <c r="A4" s="19"/>
      <c r="B4" s="19"/>
      <c r="C4" s="19"/>
      <c r="F4" s="389" t="s">
        <v>1</v>
      </c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  <c r="AA4" s="389"/>
      <c r="AB4" s="389"/>
    </row>
    <row r="5" spans="1:28" ht="22" customHeight="1">
      <c r="A5" s="19"/>
      <c r="B5" s="19"/>
      <c r="C5" s="19"/>
      <c r="F5" s="227"/>
      <c r="G5" s="227"/>
      <c r="L5" s="390" t="s">
        <v>28</v>
      </c>
      <c r="M5" s="390"/>
      <c r="N5" s="390"/>
      <c r="P5" s="390" t="s">
        <v>60</v>
      </c>
      <c r="Q5" s="390"/>
      <c r="R5" s="390"/>
      <c r="S5" s="390"/>
      <c r="T5" s="390"/>
      <c r="U5" s="390"/>
      <c r="V5" s="390"/>
      <c r="W5" s="227"/>
      <c r="X5" s="227"/>
      <c r="Y5" s="227"/>
      <c r="Z5" s="227"/>
    </row>
    <row r="6" spans="1:28" ht="22" customHeight="1">
      <c r="A6" s="19"/>
      <c r="B6" s="19"/>
      <c r="C6" s="19"/>
      <c r="F6" s="227"/>
      <c r="G6" s="227"/>
      <c r="L6" s="22"/>
      <c r="M6" s="22"/>
      <c r="P6" s="23" t="s">
        <v>214</v>
      </c>
      <c r="Q6" s="153"/>
      <c r="R6" s="153"/>
      <c r="S6" s="22"/>
      <c r="T6" s="22"/>
      <c r="U6" s="22"/>
      <c r="V6" s="22"/>
      <c r="W6" s="227"/>
      <c r="X6" s="227"/>
      <c r="Y6" s="227"/>
      <c r="Z6" s="227"/>
    </row>
    <row r="7" spans="1:28" ht="22" customHeight="1">
      <c r="A7" s="19"/>
      <c r="B7" s="19"/>
      <c r="C7" s="19"/>
      <c r="F7" s="227"/>
      <c r="G7" s="227"/>
      <c r="L7" s="22"/>
      <c r="M7" s="22"/>
      <c r="P7" s="23" t="s">
        <v>114</v>
      </c>
      <c r="Q7" s="153"/>
      <c r="R7" s="22" t="s">
        <v>70</v>
      </c>
      <c r="S7" s="22"/>
      <c r="T7" s="22"/>
      <c r="U7" s="22"/>
      <c r="V7" s="22"/>
      <c r="W7" s="227"/>
      <c r="X7" s="227"/>
      <c r="Y7" s="227"/>
      <c r="Z7" s="227"/>
    </row>
    <row r="8" spans="1:28" ht="22" customHeight="1">
      <c r="A8" s="19"/>
      <c r="B8" s="19"/>
      <c r="C8" s="19"/>
      <c r="F8" s="227"/>
      <c r="G8" s="227"/>
      <c r="L8" s="22"/>
      <c r="M8" s="22"/>
      <c r="P8" s="23" t="s">
        <v>133</v>
      </c>
      <c r="Q8" s="153"/>
      <c r="R8" s="22" t="s">
        <v>48</v>
      </c>
      <c r="S8" s="22"/>
      <c r="T8" s="22"/>
      <c r="U8" s="22"/>
      <c r="V8" s="22"/>
      <c r="W8" s="227"/>
      <c r="X8" s="227"/>
      <c r="Y8" s="227"/>
      <c r="Z8" s="227"/>
    </row>
    <row r="9" spans="1:28" ht="22" customHeight="1">
      <c r="A9" s="19"/>
      <c r="B9" s="19"/>
      <c r="C9" s="19"/>
      <c r="F9" s="22"/>
      <c r="G9" s="22"/>
      <c r="H9" s="22"/>
      <c r="I9" s="22"/>
      <c r="J9" s="22"/>
      <c r="K9" s="22"/>
      <c r="L9" s="22"/>
      <c r="M9" s="22"/>
      <c r="N9" s="22"/>
      <c r="O9" s="22"/>
      <c r="P9" s="22" t="s">
        <v>115</v>
      </c>
      <c r="R9" s="22" t="s">
        <v>135</v>
      </c>
      <c r="S9" s="23"/>
      <c r="T9" s="1" t="s">
        <v>143</v>
      </c>
      <c r="V9" s="23"/>
      <c r="W9" s="22"/>
      <c r="X9" s="24"/>
      <c r="Y9" s="24"/>
      <c r="Z9" s="24"/>
      <c r="AA9" s="24"/>
    </row>
    <row r="10" spans="1:28" ht="22" customHeight="1">
      <c r="A10" s="19"/>
      <c r="B10" s="19"/>
      <c r="C10" s="19"/>
      <c r="G10" s="22"/>
      <c r="H10" s="22"/>
      <c r="I10" s="22"/>
      <c r="J10" s="22"/>
      <c r="K10" s="22"/>
      <c r="L10" s="22"/>
      <c r="M10" s="22"/>
      <c r="N10" s="22"/>
      <c r="O10" s="22"/>
      <c r="P10" s="23" t="s">
        <v>116</v>
      </c>
      <c r="R10" s="22" t="s">
        <v>215</v>
      </c>
      <c r="S10" s="23"/>
      <c r="T10" s="1" t="s">
        <v>144</v>
      </c>
      <c r="V10" s="23"/>
      <c r="W10" s="22"/>
      <c r="X10" s="24" t="s">
        <v>88</v>
      </c>
      <c r="Y10" s="24"/>
      <c r="Z10" s="24"/>
      <c r="AA10" s="24"/>
    </row>
    <row r="11" spans="1:28" ht="22" customHeight="1">
      <c r="A11" s="19"/>
      <c r="B11" s="19"/>
      <c r="C11" s="19"/>
      <c r="F11" s="22" t="s">
        <v>86</v>
      </c>
      <c r="G11" s="24"/>
      <c r="H11" s="22"/>
      <c r="I11" s="22"/>
      <c r="J11" s="22" t="s">
        <v>29</v>
      </c>
      <c r="K11" s="22"/>
      <c r="L11" s="22"/>
      <c r="M11" s="22"/>
      <c r="N11" s="22"/>
      <c r="O11" s="22"/>
      <c r="P11" s="22" t="s">
        <v>79</v>
      </c>
      <c r="R11" s="22" t="s">
        <v>210</v>
      </c>
      <c r="S11" s="23"/>
      <c r="T11" s="1" t="s">
        <v>145</v>
      </c>
      <c r="V11" s="23" t="s">
        <v>49</v>
      </c>
      <c r="W11" s="22"/>
      <c r="X11" s="22" t="s">
        <v>87</v>
      </c>
      <c r="Y11" s="24"/>
      <c r="Z11" s="25" t="s">
        <v>74</v>
      </c>
      <c r="AA11" s="24"/>
    </row>
    <row r="12" spans="1:28" s="22" customFormat="1" ht="22" customHeight="1">
      <c r="A12" s="227"/>
      <c r="B12" s="227"/>
      <c r="C12" s="26"/>
      <c r="F12" s="24" t="s">
        <v>85</v>
      </c>
      <c r="G12" s="24"/>
      <c r="H12" s="24" t="s">
        <v>29</v>
      </c>
      <c r="I12" s="24"/>
      <c r="J12" s="24" t="s">
        <v>46</v>
      </c>
      <c r="P12" s="22" t="s">
        <v>117</v>
      </c>
      <c r="R12" s="1" t="s">
        <v>119</v>
      </c>
      <c r="T12" s="1" t="s">
        <v>146</v>
      </c>
      <c r="V12" s="22" t="s">
        <v>50</v>
      </c>
      <c r="X12" s="24" t="s">
        <v>89</v>
      </c>
      <c r="Y12" s="24"/>
      <c r="Z12" s="25" t="s">
        <v>75</v>
      </c>
      <c r="AA12" s="24"/>
      <c r="AB12" s="24" t="s">
        <v>30</v>
      </c>
    </row>
    <row r="13" spans="1:28" s="22" customFormat="1" ht="22" customHeight="1">
      <c r="A13" s="227"/>
      <c r="B13" s="227"/>
      <c r="C13" s="227"/>
      <c r="D13" s="64" t="s">
        <v>0</v>
      </c>
      <c r="E13" s="292" t="s">
        <v>0</v>
      </c>
      <c r="F13" s="24" t="s">
        <v>31</v>
      </c>
      <c r="G13" s="24"/>
      <c r="H13" s="24" t="s">
        <v>140</v>
      </c>
      <c r="I13" s="24"/>
      <c r="J13" s="24" t="s">
        <v>47</v>
      </c>
      <c r="L13" s="22" t="s">
        <v>32</v>
      </c>
      <c r="N13" s="22" t="s">
        <v>33</v>
      </c>
      <c r="P13" s="22" t="s">
        <v>118</v>
      </c>
      <c r="R13" s="1" t="s">
        <v>120</v>
      </c>
      <c r="S13" s="23"/>
      <c r="T13" s="1" t="s">
        <v>147</v>
      </c>
      <c r="V13" s="23" t="s">
        <v>62</v>
      </c>
      <c r="X13" s="27" t="s">
        <v>90</v>
      </c>
      <c r="Y13" s="24"/>
      <c r="Z13" s="25" t="s">
        <v>76</v>
      </c>
      <c r="AA13" s="24"/>
      <c r="AB13" s="24" t="s">
        <v>62</v>
      </c>
    </row>
    <row r="14" spans="1:28" s="22" customFormat="1" ht="22" customHeight="1">
      <c r="B14" s="227"/>
      <c r="C14" s="227"/>
      <c r="F14" s="391" t="s">
        <v>102</v>
      </c>
      <c r="G14" s="391"/>
      <c r="H14" s="391"/>
      <c r="I14" s="391"/>
      <c r="J14" s="391"/>
      <c r="K14" s="391"/>
      <c r="L14" s="391"/>
      <c r="M14" s="391"/>
      <c r="N14" s="391"/>
      <c r="O14" s="391"/>
      <c r="P14" s="391"/>
      <c r="Q14" s="391"/>
      <c r="R14" s="391"/>
      <c r="S14" s="391"/>
      <c r="T14" s="391"/>
      <c r="U14" s="391"/>
      <c r="V14" s="391"/>
      <c r="W14" s="391"/>
      <c r="X14" s="391"/>
      <c r="Y14" s="391"/>
      <c r="Z14" s="391"/>
      <c r="AA14" s="391"/>
      <c r="AB14" s="391"/>
    </row>
    <row r="15" spans="1:28" s="32" customFormat="1" ht="22" customHeight="1">
      <c r="A15" s="28" t="s">
        <v>249</v>
      </c>
      <c r="B15" s="29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31"/>
      <c r="O15" s="31"/>
      <c r="P15" s="30"/>
      <c r="Q15" s="30"/>
      <c r="R15" s="30"/>
      <c r="S15" s="30"/>
      <c r="V15" s="30"/>
      <c r="W15" s="30"/>
      <c r="X15" s="30"/>
      <c r="Y15" s="30"/>
      <c r="Z15" s="30"/>
      <c r="AA15" s="30"/>
      <c r="AB15" s="30"/>
    </row>
    <row r="16" spans="1:28" s="227" customFormat="1" ht="22" customHeight="1">
      <c r="A16" s="33" t="s">
        <v>250</v>
      </c>
      <c r="B16" s="34"/>
      <c r="C16" s="34"/>
      <c r="D16" s="34"/>
      <c r="E16" s="34"/>
      <c r="F16" s="45">
        <v>508448</v>
      </c>
      <c r="G16" s="45"/>
      <c r="H16" s="45">
        <v>694969</v>
      </c>
      <c r="I16" s="45"/>
      <c r="J16" s="45">
        <v>44033</v>
      </c>
      <c r="K16" s="45"/>
      <c r="L16" s="45">
        <v>50845</v>
      </c>
      <c r="M16" s="45"/>
      <c r="N16" s="45">
        <v>3063258</v>
      </c>
      <c r="O16" s="45"/>
      <c r="P16" s="45">
        <v>58584</v>
      </c>
      <c r="Q16" s="45"/>
      <c r="R16" s="45">
        <v>24679</v>
      </c>
      <c r="S16" s="239"/>
      <c r="T16" s="45"/>
      <c r="U16" s="45"/>
      <c r="V16" s="45">
        <f>SUM(P16:R16)</f>
        <v>83263</v>
      </c>
      <c r="W16" s="45"/>
      <c r="X16" s="45">
        <f>SUM(V16,F16:N16)</f>
        <v>4444816</v>
      </c>
      <c r="Y16" s="45"/>
      <c r="Z16" s="45">
        <v>20285</v>
      </c>
      <c r="AA16" s="45"/>
      <c r="AB16" s="45">
        <f>SUM(X16,Z16)</f>
        <v>4465101</v>
      </c>
    </row>
    <row r="17" spans="1:29" s="22" customFormat="1" ht="22" customHeight="1">
      <c r="A17" s="37"/>
      <c r="B17" s="34"/>
      <c r="C17" s="34"/>
      <c r="D17" s="37"/>
      <c r="E17" s="37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V17" s="38"/>
      <c r="W17" s="38"/>
      <c r="X17" s="38"/>
      <c r="Y17" s="38"/>
      <c r="Z17" s="38"/>
      <c r="AA17" s="38"/>
      <c r="AB17" s="38"/>
    </row>
    <row r="18" spans="1:29" s="22" customFormat="1" ht="22" customHeight="1">
      <c r="A18" s="28" t="s">
        <v>52</v>
      </c>
      <c r="B18" s="34"/>
      <c r="C18" s="34"/>
      <c r="D18" s="37"/>
      <c r="E18" s="37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V18" s="38"/>
      <c r="W18" s="38"/>
      <c r="X18" s="38"/>
      <c r="Y18" s="38"/>
      <c r="Z18" s="38"/>
      <c r="AA18" s="38"/>
      <c r="AB18" s="38"/>
    </row>
    <row r="19" spans="1:29" s="1" customFormat="1" ht="22" customHeight="1">
      <c r="A19" s="193" t="s">
        <v>55</v>
      </c>
      <c r="B19" s="39" t="s">
        <v>166</v>
      </c>
      <c r="C19" s="39"/>
      <c r="D19" s="9"/>
      <c r="E19" s="9"/>
      <c r="F19" s="194"/>
      <c r="G19" s="10"/>
      <c r="H19" s="194"/>
      <c r="I19" s="194"/>
      <c r="J19" s="194"/>
      <c r="K19" s="195"/>
      <c r="L19" s="194"/>
      <c r="M19" s="195"/>
      <c r="N19" s="194"/>
      <c r="O19" s="195"/>
      <c r="P19" s="196"/>
      <c r="Q19" s="195"/>
      <c r="R19" s="194"/>
      <c r="S19" s="194"/>
      <c r="T19" s="194"/>
      <c r="V19" s="194"/>
      <c r="W19" s="196"/>
      <c r="X19" s="194"/>
      <c r="Y19" s="195"/>
      <c r="Z19" s="195"/>
      <c r="AA19" s="195"/>
      <c r="AB19" s="196"/>
    </row>
    <row r="20" spans="1:29" s="1" customFormat="1" ht="22" hidden="1" customHeight="1">
      <c r="A20" s="193"/>
      <c r="B20" s="6" t="s">
        <v>235</v>
      </c>
      <c r="C20" s="193"/>
      <c r="D20" s="9"/>
      <c r="E20" s="363"/>
      <c r="F20" s="330"/>
      <c r="G20" s="9"/>
      <c r="H20" s="330"/>
      <c r="I20" s="330"/>
      <c r="J20" s="213"/>
      <c r="K20" s="154"/>
      <c r="L20" s="213"/>
      <c r="M20" s="154"/>
      <c r="N20" s="213"/>
      <c r="O20" s="155"/>
      <c r="P20" s="214"/>
      <c r="Q20" s="155"/>
      <c r="R20" s="214"/>
      <c r="S20" s="198"/>
      <c r="T20" s="214"/>
      <c r="V20" s="214"/>
      <c r="W20" s="154"/>
      <c r="X20" s="330"/>
      <c r="Y20" s="155"/>
      <c r="Z20" s="214"/>
      <c r="AA20" s="195"/>
      <c r="AB20" s="154"/>
    </row>
    <row r="21" spans="1:29" s="1" customFormat="1" ht="22" customHeight="1">
      <c r="A21" s="11"/>
      <c r="B21" s="6" t="s">
        <v>199</v>
      </c>
      <c r="C21" s="6"/>
      <c r="D21" s="197"/>
      <c r="E21" s="363">
        <v>11</v>
      </c>
      <c r="F21" s="154">
        <v>0</v>
      </c>
      <c r="G21" s="154"/>
      <c r="H21" s="154">
        <v>0</v>
      </c>
      <c r="I21" s="154"/>
      <c r="J21" s="154">
        <v>0</v>
      </c>
      <c r="K21" s="154"/>
      <c r="L21" s="154">
        <v>0</v>
      </c>
      <c r="M21" s="154"/>
      <c r="N21" s="15">
        <v>-152535</v>
      </c>
      <c r="O21" s="155"/>
      <c r="P21" s="154">
        <v>0</v>
      </c>
      <c r="Q21" s="155"/>
      <c r="R21" s="154">
        <v>0</v>
      </c>
      <c r="S21" s="198"/>
      <c r="T21" s="214"/>
      <c r="V21" s="154">
        <f>SUM(P21:R21)</f>
        <v>0</v>
      </c>
      <c r="W21" s="198"/>
      <c r="X21" s="214">
        <f>SUM(F21:N21,V21)</f>
        <v>-152535</v>
      </c>
      <c r="Y21" s="155"/>
      <c r="Z21" s="154">
        <v>0</v>
      </c>
      <c r="AA21" s="155"/>
      <c r="AB21" s="213">
        <f>X21+Z21</f>
        <v>-152535</v>
      </c>
    </row>
    <row r="22" spans="1:29" s="1" customFormat="1" ht="22" customHeight="1">
      <c r="A22" s="201" t="s">
        <v>51</v>
      </c>
      <c r="B22" s="10"/>
      <c r="C22" s="10"/>
      <c r="D22" s="9"/>
      <c r="E22" s="9"/>
      <c r="F22" s="215">
        <f>SUM(F20:F21)</f>
        <v>0</v>
      </c>
      <c r="G22" s="199"/>
      <c r="H22" s="215">
        <f>SUM(H20:H21)</f>
        <v>0</v>
      </c>
      <c r="I22" s="200"/>
      <c r="J22" s="215">
        <f>SUM(J20:J21)</f>
        <v>0</v>
      </c>
      <c r="K22" s="200"/>
      <c r="L22" s="215">
        <f>SUM(L20:L21)</f>
        <v>0</v>
      </c>
      <c r="M22" s="196"/>
      <c r="N22" s="215">
        <f>SUM(N20:N21)</f>
        <v>-152535</v>
      </c>
      <c r="O22" s="200"/>
      <c r="P22" s="215">
        <f>SUM(P20:P21)</f>
        <v>0</v>
      </c>
      <c r="Q22" s="200"/>
      <c r="R22" s="215">
        <f>SUM(R20:R21)</f>
        <v>0</v>
      </c>
      <c r="S22" s="196"/>
      <c r="T22" s="215">
        <f>SUM(T21:T21)</f>
        <v>0</v>
      </c>
      <c r="V22" s="215">
        <f>SUM(V20:V21)</f>
        <v>0</v>
      </c>
      <c r="W22" s="200"/>
      <c r="X22" s="215">
        <f>SUM(X20:X21)</f>
        <v>-152535</v>
      </c>
      <c r="Y22" s="200"/>
      <c r="Z22" s="215">
        <f>SUM(Z20:Z21)</f>
        <v>0</v>
      </c>
      <c r="AA22" s="200"/>
      <c r="AB22" s="215">
        <f>SUM(AB20:AB21)</f>
        <v>-152535</v>
      </c>
    </row>
    <row r="23" spans="1:29" s="22" customFormat="1" ht="22" customHeight="1">
      <c r="A23" s="46"/>
      <c r="B23" s="34"/>
      <c r="C23" s="34"/>
      <c r="D23" s="37"/>
      <c r="E23" s="37"/>
      <c r="F23" s="40"/>
      <c r="G23" s="34"/>
      <c r="H23" s="40"/>
      <c r="I23" s="40"/>
      <c r="J23" s="40"/>
      <c r="K23" s="41"/>
      <c r="L23" s="40"/>
      <c r="M23" s="41"/>
      <c r="N23" s="194"/>
      <c r="O23" s="195"/>
      <c r="P23" s="155"/>
      <c r="Q23" s="195"/>
      <c r="R23" s="194"/>
      <c r="S23" s="194"/>
      <c r="T23" s="194"/>
      <c r="U23" s="1"/>
      <c r="V23" s="194"/>
      <c r="W23" s="196"/>
      <c r="X23" s="194"/>
      <c r="Y23" s="195"/>
      <c r="Z23" s="194"/>
      <c r="AA23" s="41"/>
      <c r="AB23" s="35"/>
    </row>
    <row r="24" spans="1:29" s="22" customFormat="1" ht="21" customHeight="1">
      <c r="A24" s="52" t="s">
        <v>103</v>
      </c>
      <c r="B24" s="34"/>
      <c r="C24" s="34"/>
      <c r="D24" s="37"/>
      <c r="E24" s="37"/>
      <c r="F24" s="38"/>
      <c r="G24" s="38"/>
      <c r="H24" s="38"/>
      <c r="I24" s="38"/>
      <c r="J24" s="38"/>
      <c r="K24" s="38"/>
      <c r="L24" s="38"/>
      <c r="M24" s="38"/>
      <c r="N24" s="155"/>
      <c r="O24" s="155"/>
      <c r="P24" s="155"/>
      <c r="Q24" s="155"/>
      <c r="R24" s="155"/>
      <c r="S24" s="155"/>
      <c r="T24" s="155"/>
      <c r="U24" s="1"/>
      <c r="V24" s="155"/>
      <c r="W24" s="155"/>
      <c r="X24" s="155"/>
      <c r="Y24" s="155"/>
      <c r="Z24" s="155"/>
      <c r="AA24" s="38"/>
      <c r="AB24" s="38"/>
    </row>
    <row r="25" spans="1:29" s="1" customFormat="1" ht="22" customHeight="1">
      <c r="A25" s="371"/>
      <c r="B25" s="370" t="s">
        <v>97</v>
      </c>
      <c r="C25" s="10"/>
      <c r="D25" s="9"/>
      <c r="E25" s="9"/>
      <c r="F25" s="154">
        <v>0</v>
      </c>
      <c r="G25" s="154"/>
      <c r="H25" s="154">
        <v>0</v>
      </c>
      <c r="I25" s="154"/>
      <c r="J25" s="154">
        <v>0</v>
      </c>
      <c r="K25" s="154"/>
      <c r="L25" s="154">
        <v>0</v>
      </c>
      <c r="M25" s="15"/>
      <c r="N25" s="15">
        <f>'PL 5-8'!J157</f>
        <v>146039</v>
      </c>
      <c r="O25" s="155"/>
      <c r="P25" s="154">
        <v>0</v>
      </c>
      <c r="Q25" s="154"/>
      <c r="R25" s="154">
        <v>0</v>
      </c>
      <c r="S25" s="154"/>
      <c r="T25" s="154"/>
      <c r="V25" s="154">
        <f>SUM(P25:R25)</f>
        <v>0</v>
      </c>
      <c r="W25" s="154"/>
      <c r="X25" s="378">
        <f>SUM(V25,F25:N25)</f>
        <v>146039</v>
      </c>
      <c r="Y25" s="155"/>
      <c r="Z25" s="154">
        <f>'PL 5-8'!J158</f>
        <v>2854</v>
      </c>
      <c r="AA25" s="155"/>
      <c r="AB25" s="364">
        <f>SUM(X25,Z25)</f>
        <v>148893</v>
      </c>
    </row>
    <row r="26" spans="1:29" s="1" customFormat="1" ht="22" customHeight="1">
      <c r="B26" s="12" t="s">
        <v>200</v>
      </c>
      <c r="C26" s="10"/>
      <c r="D26" s="9"/>
      <c r="E26" s="9"/>
      <c r="F26" s="154">
        <v>0</v>
      </c>
      <c r="G26" s="154"/>
      <c r="H26" s="154">
        <v>0</v>
      </c>
      <c r="I26" s="154"/>
      <c r="J26" s="154">
        <v>0</v>
      </c>
      <c r="K26" s="154"/>
      <c r="L26" s="154">
        <v>0</v>
      </c>
      <c r="M26" s="154"/>
      <c r="N26" s="154">
        <v>0</v>
      </c>
      <c r="O26" s="155"/>
      <c r="P26" s="214">
        <f>'PL 5-8'!J141+'PL 5-8'!J148-Z26</f>
        <v>-216078</v>
      </c>
      <c r="Q26" s="155"/>
      <c r="R26" s="214">
        <f>('PL 5-8'!J127+'PL 5-8'!J145)-N26</f>
        <v>-9706</v>
      </c>
      <c r="S26" s="198"/>
      <c r="T26" s="214"/>
      <c r="V26" s="214">
        <f>SUM(P26:R26)</f>
        <v>-225784</v>
      </c>
      <c r="W26" s="198"/>
      <c r="X26" s="214">
        <f>SUM(N26,V26)</f>
        <v>-225784</v>
      </c>
      <c r="Y26" s="155"/>
      <c r="Z26" s="154">
        <v>-28</v>
      </c>
      <c r="AA26" s="155"/>
      <c r="AB26" s="365">
        <f>SUM(X26,Z26)</f>
        <v>-225812</v>
      </c>
    </row>
    <row r="27" spans="1:29" s="22" customFormat="1" ht="22" customHeight="1">
      <c r="A27" s="52" t="s">
        <v>106</v>
      </c>
      <c r="B27" s="34"/>
      <c r="C27" s="34"/>
      <c r="D27" s="37"/>
      <c r="E27" s="37"/>
      <c r="F27" s="215">
        <f>SUM(F25:F26)</f>
        <v>0</v>
      </c>
      <c r="G27" s="199"/>
      <c r="H27" s="215">
        <f>SUM(H25:H26)</f>
        <v>0</v>
      </c>
      <c r="I27" s="200"/>
      <c r="J27" s="215">
        <f>SUM(J25:J26)</f>
        <v>0</v>
      </c>
      <c r="K27" s="200"/>
      <c r="L27" s="215">
        <f>SUM(L25:L26)</f>
        <v>0</v>
      </c>
      <c r="M27" s="196"/>
      <c r="N27" s="215">
        <f>SUM(N25:N26)</f>
        <v>146039</v>
      </c>
      <c r="O27" s="200"/>
      <c r="P27" s="215">
        <f>SUM(P25:P26)</f>
        <v>-216078</v>
      </c>
      <c r="Q27" s="200"/>
      <c r="R27" s="215">
        <f>SUM(R25:R26)</f>
        <v>-9706</v>
      </c>
      <c r="S27" s="196"/>
      <c r="T27" s="215">
        <f>SUM(T25:T26)</f>
        <v>0</v>
      </c>
      <c r="U27" s="1"/>
      <c r="V27" s="215">
        <f>SUM(V25:V26)</f>
        <v>-225784</v>
      </c>
      <c r="W27" s="200"/>
      <c r="X27" s="215">
        <f>SUM(X25:X26)</f>
        <v>-79745</v>
      </c>
      <c r="Y27" s="200"/>
      <c r="Z27" s="215">
        <f>SUM(Z25:Z26)</f>
        <v>2826</v>
      </c>
      <c r="AA27" s="200"/>
      <c r="AB27" s="215">
        <f>SUM(AB25:AB26)</f>
        <v>-76919</v>
      </c>
    </row>
    <row r="28" spans="1:29" s="22" customFormat="1" ht="22" hidden="1" customHeight="1">
      <c r="A28" s="52"/>
      <c r="B28" s="34"/>
      <c r="C28" s="34"/>
      <c r="D28" s="37"/>
      <c r="E28" s="37"/>
      <c r="F28" s="239"/>
      <c r="G28" s="35"/>
      <c r="H28" s="239"/>
      <c r="I28" s="35"/>
      <c r="J28" s="239"/>
      <c r="K28" s="38"/>
      <c r="L28" s="239"/>
      <c r="M28" s="35"/>
      <c r="N28" s="239"/>
      <c r="O28" s="38"/>
      <c r="P28" s="239"/>
      <c r="Q28" s="35"/>
      <c r="R28" s="239"/>
      <c r="S28" s="35"/>
      <c r="T28" s="239"/>
      <c r="V28" s="239"/>
      <c r="W28" s="35"/>
      <c r="X28" s="239"/>
      <c r="Y28" s="38"/>
      <c r="Z28" s="239"/>
      <c r="AA28" s="38"/>
      <c r="AB28" s="239"/>
    </row>
    <row r="29" spans="1:29" s="22" customFormat="1" ht="22" hidden="1" customHeight="1">
      <c r="A29" s="248" t="s">
        <v>178</v>
      </c>
      <c r="B29" s="34"/>
      <c r="C29" s="34"/>
      <c r="D29" s="37"/>
      <c r="E29" s="37"/>
      <c r="F29" s="54"/>
      <c r="G29" s="35"/>
      <c r="H29" s="54"/>
      <c r="I29" s="35"/>
      <c r="J29" s="54"/>
      <c r="K29" s="38"/>
      <c r="L29" s="54"/>
      <c r="M29" s="35"/>
      <c r="N29" s="54"/>
      <c r="O29" s="38"/>
      <c r="P29" s="54"/>
      <c r="Q29" s="35"/>
      <c r="R29" s="54"/>
      <c r="S29" s="35"/>
      <c r="T29" s="54"/>
      <c r="V29" s="54"/>
      <c r="W29" s="35"/>
      <c r="X29" s="54"/>
      <c r="Y29" s="38"/>
      <c r="Z29" s="54"/>
      <c r="AA29" s="38"/>
      <c r="AB29" s="54"/>
    </row>
    <row r="30" spans="1:29" s="22" customFormat="1" ht="22" customHeight="1">
      <c r="A30" s="52"/>
      <c r="B30" s="34"/>
      <c r="C30" s="34"/>
      <c r="D30" s="37"/>
      <c r="E30" s="37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V30" s="38"/>
      <c r="W30" s="38"/>
      <c r="X30" s="38"/>
      <c r="Y30" s="38"/>
      <c r="Z30" s="38"/>
      <c r="AA30" s="38"/>
      <c r="AB30" s="38"/>
    </row>
    <row r="31" spans="1:29" ht="22" customHeight="1" thickBot="1">
      <c r="A31" s="52" t="s">
        <v>251</v>
      </c>
      <c r="B31" s="34"/>
      <c r="C31" s="55"/>
      <c r="D31" s="37"/>
      <c r="E31" s="37"/>
      <c r="F31" s="56">
        <f>SUM(F27,F22,F16)</f>
        <v>508448</v>
      </c>
      <c r="G31" s="69"/>
      <c r="H31" s="56">
        <f>SUM(H27,H22,H16)</f>
        <v>694969</v>
      </c>
      <c r="I31" s="69"/>
      <c r="J31" s="56">
        <f>SUM(J27,J22,J16)</f>
        <v>44033</v>
      </c>
      <c r="K31" s="69"/>
      <c r="L31" s="56">
        <f>SUM(L27,L22,L16)</f>
        <v>50845</v>
      </c>
      <c r="M31" s="69"/>
      <c r="N31" s="56">
        <f>SUM(N27,N22,N16)</f>
        <v>3056762</v>
      </c>
      <c r="O31" s="69"/>
      <c r="P31" s="56">
        <f>SUM(P27,P22,P16)</f>
        <v>-157494</v>
      </c>
      <c r="Q31" s="69"/>
      <c r="R31" s="56">
        <f>SUM(R27,R22,R16)</f>
        <v>14973</v>
      </c>
      <c r="S31" s="69"/>
      <c r="T31" s="56">
        <f>SUM(T27,T22,T16)</f>
        <v>0</v>
      </c>
      <c r="V31" s="56">
        <f>SUM(V27,V22,V16)</f>
        <v>-142521</v>
      </c>
      <c r="W31" s="69"/>
      <c r="X31" s="56">
        <f>SUM(X27,X22,X16)</f>
        <v>4212536</v>
      </c>
      <c r="Y31" s="69"/>
      <c r="Z31" s="56">
        <f>SUM(Z27,Z22,Z16)</f>
        <v>23111</v>
      </c>
      <c r="AA31" s="69"/>
      <c r="AB31" s="56">
        <f>SUM(AB27,AB22,AB16)</f>
        <v>4235647</v>
      </c>
      <c r="AC31" s="57">
        <f>AB31-'BS 2-4'!I100</f>
        <v>0</v>
      </c>
    </row>
    <row r="32" spans="1:29" ht="23.25" customHeight="1" thickTop="1">
      <c r="A32" s="55"/>
      <c r="B32" s="55"/>
      <c r="C32" s="55"/>
      <c r="D32" s="37"/>
      <c r="E32" s="37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V32" s="55"/>
      <c r="W32" s="55"/>
      <c r="X32" s="55"/>
      <c r="Y32" s="55"/>
      <c r="Z32" s="55"/>
      <c r="AA32" s="55"/>
      <c r="AB32" s="55"/>
    </row>
    <row r="34" spans="6:26" ht="22" customHeight="1"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</row>
    <row r="38" spans="6:26" ht="22" customHeight="1">
      <c r="T38" s="59"/>
    </row>
    <row r="39" spans="6:26" ht="22" customHeight="1">
      <c r="T39" s="60"/>
    </row>
    <row r="40" spans="6:26" ht="22" customHeight="1">
      <c r="T40" s="60"/>
    </row>
    <row r="41" spans="6:26" ht="22" customHeight="1">
      <c r="T41" s="60"/>
    </row>
    <row r="42" spans="6:26" ht="22" customHeight="1">
      <c r="T42" s="59"/>
    </row>
  </sheetData>
  <mergeCells count="5">
    <mergeCell ref="F14:AB14"/>
    <mergeCell ref="A3:P3"/>
    <mergeCell ref="F4:AB4"/>
    <mergeCell ref="L5:N5"/>
    <mergeCell ref="P5:V5"/>
  </mergeCells>
  <pageMargins left="0.5" right="0.5" top="0.48" bottom="0.5" header="0.5" footer="0.5"/>
  <pageSetup paperSize="9" scale="62" firstPageNumber="10" fitToHeight="0" orientation="landscape" useFirstPageNumber="1" errors="blank" r:id="rId1"/>
  <headerFooter>
    <oddFooter xml:space="preserve">&amp;L&amp;"Times New Roman,Regular"&amp;11The accompanying notes are an integral part of the interim financial statements.
&amp;C&amp;"Times New Roman,Regular"&amp;11&amp;P&amp;R&amp;"Times New Roman,Italic"&amp;11
</oddFooter>
  </headerFooter>
  <ignoredErrors>
    <ignoredError sqref="X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BB2F9-52ED-4D45-A22F-BD98DB7D2431}">
  <sheetPr>
    <tabColor rgb="FF002060"/>
    <pageSetUpPr fitToPage="1"/>
  </sheetPr>
  <dimension ref="A1:W65"/>
  <sheetViews>
    <sheetView showGridLines="0" view="pageBreakPreview" zoomScale="53" zoomScaleNormal="70" zoomScaleSheetLayoutView="70" workbookViewId="0">
      <selection activeCell="C22" sqref="C22"/>
    </sheetView>
  </sheetViews>
  <sheetFormatPr defaultRowHeight="21.5"/>
  <cols>
    <col min="1" max="1" width="2.59765625" customWidth="1"/>
    <col min="2" max="2" width="60.19921875" customWidth="1"/>
    <col min="3" max="3" width="8.3984375" customWidth="1"/>
    <col min="4" max="4" width="14.8984375" customWidth="1"/>
    <col min="5" max="5" width="1" customWidth="1"/>
    <col min="6" max="6" width="14.8984375" customWidth="1"/>
    <col min="7" max="7" width="0.8984375" style="348" customWidth="1"/>
    <col min="8" max="8" width="14.8984375" customWidth="1"/>
    <col min="9" max="9" width="0.8984375" style="348" customWidth="1"/>
    <col min="10" max="10" width="14.8984375" customWidth="1"/>
    <col min="11" max="11" width="0.8984375" customWidth="1"/>
    <col min="12" max="12" width="17.69921875" bestFit="1" customWidth="1"/>
    <col min="13" max="13" width="0.8984375" customWidth="1"/>
    <col min="14" max="14" width="15.69921875" customWidth="1"/>
    <col min="15" max="15" width="0.8984375" style="348" customWidth="1"/>
    <col min="16" max="16" width="14.19921875" customWidth="1"/>
    <col min="17" max="17" width="0.8984375" style="348" customWidth="1"/>
    <col min="18" max="18" width="17.09765625" customWidth="1"/>
    <col min="19" max="19" width="0.8984375" style="348" customWidth="1"/>
    <col min="20" max="20" width="14.8984375" customWidth="1"/>
    <col min="21" max="21" width="0.8984375" customWidth="1"/>
    <col min="22" max="22" width="16.69921875" bestFit="1" customWidth="1"/>
    <col min="23" max="23" width="11.5" customWidth="1"/>
  </cols>
  <sheetData>
    <row r="1" spans="1:22">
      <c r="A1" s="16" t="s">
        <v>63</v>
      </c>
      <c r="B1" s="61"/>
      <c r="C1" s="61"/>
      <c r="D1" s="61"/>
      <c r="E1" s="61"/>
      <c r="F1" s="61"/>
      <c r="G1" s="340"/>
      <c r="H1" s="61"/>
      <c r="I1" s="340"/>
      <c r="J1" s="61"/>
      <c r="K1" s="61"/>
      <c r="L1" s="61"/>
      <c r="M1" s="17"/>
      <c r="N1" s="61"/>
      <c r="O1" s="340"/>
      <c r="P1" s="61"/>
      <c r="Q1" s="340"/>
      <c r="R1" s="17"/>
      <c r="S1" s="340"/>
      <c r="T1" s="61"/>
      <c r="U1" s="17"/>
      <c r="V1" s="61"/>
    </row>
    <row r="2" spans="1:22">
      <c r="A2" s="61" t="s">
        <v>101</v>
      </c>
      <c r="B2" s="61"/>
      <c r="C2" s="61"/>
      <c r="D2" s="61"/>
      <c r="E2" s="61"/>
      <c r="F2" s="61"/>
      <c r="G2" s="340"/>
      <c r="H2" s="61"/>
      <c r="I2" s="340"/>
      <c r="J2" s="61"/>
      <c r="K2" s="61"/>
      <c r="L2" s="61"/>
      <c r="M2" s="17"/>
      <c r="N2" s="61"/>
      <c r="O2" s="340"/>
      <c r="P2" s="61"/>
      <c r="Q2" s="340"/>
      <c r="R2" s="17"/>
      <c r="S2" s="340"/>
      <c r="T2" s="61"/>
      <c r="U2" s="17"/>
      <c r="V2" s="61"/>
    </row>
    <row r="3" spans="1:22">
      <c r="A3" s="63"/>
      <c r="B3" s="19"/>
      <c r="C3" s="19"/>
      <c r="D3" s="57"/>
      <c r="E3" s="57"/>
      <c r="F3" s="57"/>
      <c r="G3" s="341"/>
      <c r="H3" s="57"/>
      <c r="I3" s="341"/>
      <c r="J3" s="57"/>
      <c r="K3" s="57"/>
      <c r="L3" s="20"/>
      <c r="M3" s="20"/>
      <c r="N3" s="57"/>
      <c r="O3" s="341"/>
      <c r="P3" s="57"/>
      <c r="Q3" s="341"/>
      <c r="R3" s="20"/>
      <c r="S3" s="341"/>
      <c r="T3" s="57"/>
      <c r="U3" s="19"/>
      <c r="V3" s="20"/>
    </row>
    <row r="4" spans="1:22">
      <c r="A4" s="21"/>
      <c r="B4" s="21"/>
      <c r="C4" s="21"/>
      <c r="D4" s="389" t="s">
        <v>2</v>
      </c>
      <c r="E4" s="389"/>
      <c r="F4" s="389"/>
      <c r="G4" s="389"/>
      <c r="H4" s="389"/>
      <c r="I4" s="389"/>
      <c r="J4" s="389"/>
      <c r="K4" s="389"/>
      <c r="L4" s="389"/>
      <c r="M4" s="389"/>
      <c r="N4" s="389"/>
      <c r="O4" s="389"/>
      <c r="P4" s="389"/>
      <c r="Q4" s="389"/>
      <c r="R4" s="389"/>
      <c r="S4" s="389"/>
      <c r="T4" s="389"/>
      <c r="U4" s="389"/>
      <c r="V4" s="389"/>
    </row>
    <row r="5" spans="1:22">
      <c r="A5" s="21"/>
      <c r="B5" s="21"/>
      <c r="C5" s="21"/>
      <c r="D5" s="250"/>
      <c r="E5" s="24"/>
      <c r="F5" s="24"/>
      <c r="G5" s="240"/>
      <c r="H5" s="24"/>
      <c r="I5" s="157"/>
      <c r="J5" s="390" t="s">
        <v>22</v>
      </c>
      <c r="K5" s="390"/>
      <c r="L5" s="390"/>
      <c r="M5" s="22"/>
      <c r="N5" s="390" t="s">
        <v>60</v>
      </c>
      <c r="O5" s="390"/>
      <c r="P5" s="390"/>
      <c r="Q5" s="390"/>
      <c r="R5" s="390"/>
      <c r="S5" s="390"/>
      <c r="T5" s="390"/>
      <c r="U5" s="21"/>
      <c r="V5" s="250"/>
    </row>
    <row r="6" spans="1:22">
      <c r="A6" s="21"/>
      <c r="B6" s="21"/>
      <c r="C6" s="21"/>
      <c r="D6" s="250"/>
      <c r="E6" s="24"/>
      <c r="F6" s="24"/>
      <c r="G6" s="240"/>
      <c r="H6" s="24"/>
      <c r="I6" s="157"/>
      <c r="J6" s="21"/>
      <c r="K6" s="21"/>
      <c r="L6" s="21"/>
      <c r="M6" s="22"/>
      <c r="N6" s="23" t="s">
        <v>214</v>
      </c>
      <c r="O6" s="156"/>
      <c r="P6" s="156"/>
      <c r="Q6" s="156"/>
      <c r="R6" s="23"/>
      <c r="S6" s="153"/>
      <c r="T6" s="157"/>
      <c r="U6" s="24"/>
      <c r="V6" s="21"/>
    </row>
    <row r="7" spans="1:22">
      <c r="A7" s="21"/>
      <c r="B7" s="21"/>
      <c r="C7" s="21"/>
      <c r="D7" s="250"/>
      <c r="E7" s="24"/>
      <c r="F7" s="24"/>
      <c r="G7" s="240"/>
      <c r="H7" s="24"/>
      <c r="I7" s="157"/>
      <c r="J7" s="21"/>
      <c r="K7" s="21"/>
      <c r="L7" s="21"/>
      <c r="M7" s="22"/>
      <c r="N7" s="23" t="s">
        <v>114</v>
      </c>
      <c r="O7" s="156"/>
      <c r="Q7" s="156"/>
      <c r="R7" s="22" t="s">
        <v>70</v>
      </c>
      <c r="S7" s="153"/>
      <c r="T7" s="157"/>
      <c r="U7" s="24"/>
      <c r="V7" s="21"/>
    </row>
    <row r="8" spans="1:22">
      <c r="A8" s="21"/>
      <c r="B8" s="21"/>
      <c r="C8" s="21"/>
      <c r="D8" s="250"/>
      <c r="E8" s="24"/>
      <c r="F8" s="24"/>
      <c r="G8" s="240"/>
      <c r="H8" s="24"/>
      <c r="I8" s="157"/>
      <c r="J8" s="21"/>
      <c r="K8" s="21"/>
      <c r="L8" s="21"/>
      <c r="M8" s="22"/>
      <c r="N8" s="23" t="s">
        <v>133</v>
      </c>
      <c r="O8" s="156"/>
      <c r="P8" s="22" t="s">
        <v>70</v>
      </c>
      <c r="Q8" s="156"/>
      <c r="R8" s="22" t="s">
        <v>48</v>
      </c>
      <c r="S8" s="153"/>
      <c r="T8" s="157"/>
      <c r="U8" s="24"/>
      <c r="V8" s="21"/>
    </row>
    <row r="9" spans="1:22">
      <c r="A9" s="21"/>
      <c r="B9" s="21"/>
      <c r="C9" s="21"/>
      <c r="D9" s="250"/>
      <c r="E9" s="24"/>
      <c r="F9" s="24"/>
      <c r="G9" s="240"/>
      <c r="H9" s="24"/>
      <c r="I9" s="157"/>
      <c r="J9" s="21"/>
      <c r="K9" s="21"/>
      <c r="L9" s="21"/>
      <c r="M9" s="22"/>
      <c r="N9" s="153" t="s">
        <v>115</v>
      </c>
      <c r="O9" s="156"/>
      <c r="P9" s="22" t="s">
        <v>48</v>
      </c>
      <c r="Q9" s="156"/>
      <c r="R9" s="22" t="s">
        <v>135</v>
      </c>
      <c r="S9" s="153"/>
      <c r="T9" s="157"/>
      <c r="U9" s="24"/>
      <c r="V9" s="21"/>
    </row>
    <row r="10" spans="1:22">
      <c r="A10" s="21"/>
      <c r="B10" s="21"/>
      <c r="C10" s="21"/>
      <c r="D10" s="250"/>
      <c r="E10" s="24"/>
      <c r="F10" s="24"/>
      <c r="G10" s="240"/>
      <c r="H10" s="24"/>
      <c r="I10" s="157"/>
      <c r="J10" s="21"/>
      <c r="K10" s="21"/>
      <c r="L10" s="21"/>
      <c r="M10" s="22"/>
      <c r="N10" s="22" t="s">
        <v>116</v>
      </c>
      <c r="O10" s="156"/>
      <c r="P10" s="22" t="s">
        <v>135</v>
      </c>
      <c r="Q10" s="156"/>
      <c r="R10" s="22" t="s">
        <v>215</v>
      </c>
      <c r="S10" s="153"/>
      <c r="T10" s="24"/>
      <c r="U10" s="24"/>
      <c r="V10" s="21"/>
    </row>
    <row r="11" spans="1:22">
      <c r="A11" s="21"/>
      <c r="B11" s="21"/>
      <c r="C11" s="21"/>
      <c r="D11" s="1" t="s">
        <v>86</v>
      </c>
      <c r="E11" s="1"/>
      <c r="F11" s="1"/>
      <c r="G11" s="343"/>
      <c r="H11" s="1" t="s">
        <v>29</v>
      </c>
      <c r="I11" s="343"/>
      <c r="J11" s="161"/>
      <c r="K11" s="161"/>
      <c r="L11" s="161"/>
      <c r="M11" s="208"/>
      <c r="N11" s="208" t="s">
        <v>79</v>
      </c>
      <c r="O11" s="342"/>
      <c r="P11" s="22" t="s">
        <v>179</v>
      </c>
      <c r="Q11" s="342"/>
      <c r="R11" s="22" t="s">
        <v>210</v>
      </c>
      <c r="S11" s="343"/>
      <c r="T11" s="207" t="s">
        <v>49</v>
      </c>
      <c r="U11" s="207"/>
      <c r="V11" s="161"/>
    </row>
    <row r="12" spans="1:22">
      <c r="A12" s="22"/>
      <c r="B12" s="22"/>
      <c r="C12" s="22"/>
      <c r="D12" s="207" t="s">
        <v>85</v>
      </c>
      <c r="E12" s="1"/>
      <c r="F12" s="207" t="s">
        <v>29</v>
      </c>
      <c r="G12" s="351"/>
      <c r="H12" s="207" t="s">
        <v>46</v>
      </c>
      <c r="I12" s="351"/>
      <c r="J12" s="1"/>
      <c r="K12" s="1"/>
      <c r="L12" s="1"/>
      <c r="M12" s="208"/>
      <c r="N12" s="208" t="s">
        <v>117</v>
      </c>
      <c r="O12" s="343"/>
      <c r="P12" s="1" t="s">
        <v>119</v>
      </c>
      <c r="Q12" s="343"/>
      <c r="R12" s="1" t="s">
        <v>119</v>
      </c>
      <c r="S12" s="343"/>
      <c r="T12" s="209" t="s">
        <v>50</v>
      </c>
      <c r="U12" s="207"/>
      <c r="V12" s="207" t="s">
        <v>30</v>
      </c>
    </row>
    <row r="13" spans="1:22">
      <c r="A13" s="22"/>
      <c r="B13" s="22"/>
      <c r="C13" s="64" t="s">
        <v>0</v>
      </c>
      <c r="D13" s="207" t="s">
        <v>31</v>
      </c>
      <c r="E13" s="1"/>
      <c r="F13" s="207" t="s">
        <v>140</v>
      </c>
      <c r="G13" s="351"/>
      <c r="H13" s="207" t="s">
        <v>47</v>
      </c>
      <c r="I13" s="351"/>
      <c r="J13" s="1" t="s">
        <v>34</v>
      </c>
      <c r="K13" s="1"/>
      <c r="L13" s="209" t="s">
        <v>33</v>
      </c>
      <c r="M13" s="1"/>
      <c r="N13" s="208" t="s">
        <v>118</v>
      </c>
      <c r="O13" s="343"/>
      <c r="P13" s="1" t="s">
        <v>120</v>
      </c>
      <c r="Q13" s="343"/>
      <c r="R13" s="1" t="s">
        <v>120</v>
      </c>
      <c r="S13" s="343"/>
      <c r="T13" s="209" t="s">
        <v>62</v>
      </c>
      <c r="U13" s="207"/>
      <c r="V13" s="207" t="s">
        <v>62</v>
      </c>
    </row>
    <row r="14" spans="1:22">
      <c r="A14" s="19"/>
      <c r="B14" s="19"/>
      <c r="C14" s="19"/>
      <c r="D14" s="392" t="s">
        <v>102</v>
      </c>
      <c r="E14" s="392"/>
      <c r="F14" s="392"/>
      <c r="G14" s="392"/>
      <c r="H14" s="392"/>
      <c r="I14" s="392"/>
      <c r="J14" s="392"/>
      <c r="K14" s="392"/>
      <c r="L14" s="392"/>
      <c r="M14" s="392"/>
      <c r="N14" s="392"/>
      <c r="O14" s="392"/>
      <c r="P14" s="392"/>
      <c r="Q14" s="392"/>
      <c r="R14" s="392"/>
      <c r="S14" s="392"/>
      <c r="T14" s="392"/>
      <c r="U14" s="392"/>
      <c r="V14" s="392"/>
    </row>
    <row r="15" spans="1:22">
      <c r="A15" s="28" t="s">
        <v>186</v>
      </c>
      <c r="B15" s="34"/>
      <c r="C15" s="34"/>
      <c r="D15" s="38"/>
      <c r="E15" s="38"/>
      <c r="F15" s="38"/>
      <c r="G15" s="352"/>
      <c r="H15" s="38"/>
      <c r="I15" s="339"/>
      <c r="J15" s="38"/>
      <c r="K15" s="38"/>
      <c r="L15" s="65"/>
      <c r="M15" s="30"/>
      <c r="N15" s="65"/>
      <c r="O15" s="339"/>
      <c r="P15" s="38"/>
      <c r="Q15" s="339"/>
      <c r="R15" s="30"/>
      <c r="S15" s="339"/>
      <c r="T15" s="65"/>
      <c r="U15" s="30"/>
      <c r="V15" s="65"/>
    </row>
    <row r="16" spans="1:22">
      <c r="A16" s="33" t="s">
        <v>187</v>
      </c>
      <c r="B16" s="39"/>
      <c r="C16" s="34"/>
      <c r="D16" s="303">
        <v>462226</v>
      </c>
      <c r="E16" s="303"/>
      <c r="F16" s="303">
        <v>694969</v>
      </c>
      <c r="G16" s="349"/>
      <c r="H16" s="303">
        <v>44033</v>
      </c>
      <c r="I16" s="349"/>
      <c r="J16" s="303">
        <v>46223</v>
      </c>
      <c r="K16" s="303"/>
      <c r="L16" s="303">
        <v>2355699</v>
      </c>
      <c r="M16" s="303"/>
      <c r="N16" s="303">
        <v>1388663</v>
      </c>
      <c r="O16" s="256"/>
      <c r="P16" s="304">
        <v>0</v>
      </c>
      <c r="Q16" s="349"/>
      <c r="R16" s="303">
        <v>43698</v>
      </c>
      <c r="S16" s="349"/>
      <c r="T16" s="305">
        <f>SUM(N16:S16)</f>
        <v>1432361</v>
      </c>
      <c r="U16" s="306"/>
      <c r="V16" s="306">
        <f>L16+J16+H16+F16+D16+N16+R16</f>
        <v>5035511</v>
      </c>
    </row>
    <row r="17" spans="1:23">
      <c r="A17" s="28"/>
      <c r="B17" s="34"/>
      <c r="C17" s="34"/>
      <c r="D17" s="67"/>
      <c r="E17" s="68"/>
      <c r="F17" s="68"/>
      <c r="G17" s="241"/>
      <c r="H17" s="68"/>
      <c r="I17" s="241"/>
      <c r="J17" s="68"/>
      <c r="K17" s="68"/>
      <c r="L17" s="68"/>
      <c r="M17" s="68"/>
      <c r="N17" s="68"/>
      <c r="O17" s="241"/>
      <c r="P17" s="68"/>
      <c r="Q17" s="241"/>
      <c r="R17" s="68"/>
      <c r="S17" s="241"/>
      <c r="T17" s="68"/>
      <c r="U17" s="68"/>
      <c r="V17" s="68"/>
    </row>
    <row r="18" spans="1:23">
      <c r="A18" s="28" t="s">
        <v>52</v>
      </c>
      <c r="B18" s="34"/>
      <c r="C18" s="34"/>
      <c r="D18" s="67"/>
      <c r="E18" s="68"/>
      <c r="F18" s="68"/>
      <c r="G18" s="241"/>
      <c r="H18" s="68"/>
      <c r="I18" s="241"/>
      <c r="J18" s="68"/>
      <c r="K18" s="68"/>
      <c r="L18" s="68"/>
      <c r="M18" s="68"/>
      <c r="N18" s="68"/>
      <c r="O18" s="241"/>
      <c r="P18" s="68"/>
      <c r="Q18" s="241"/>
      <c r="R18" s="68"/>
      <c r="S18" s="241"/>
      <c r="T18" s="68"/>
      <c r="U18" s="68"/>
      <c r="V18" s="68"/>
    </row>
    <row r="19" spans="1:23">
      <c r="A19" s="39" t="s">
        <v>55</v>
      </c>
      <c r="B19" s="39" t="s">
        <v>166</v>
      </c>
      <c r="C19" s="34"/>
      <c r="D19" s="67"/>
      <c r="E19" s="68"/>
      <c r="F19" s="68"/>
      <c r="G19" s="241"/>
      <c r="H19" s="68"/>
      <c r="I19" s="241"/>
      <c r="J19" s="68"/>
      <c r="K19" s="68"/>
      <c r="L19" s="68"/>
      <c r="M19" s="68"/>
      <c r="N19" s="68"/>
      <c r="O19" s="241"/>
      <c r="P19" s="68"/>
      <c r="Q19" s="241"/>
      <c r="R19" s="68"/>
      <c r="S19" s="241"/>
      <c r="T19" s="68"/>
      <c r="U19" s="68"/>
      <c r="V19" s="68"/>
    </row>
    <row r="20" spans="1:23">
      <c r="A20" s="39"/>
      <c r="B20" s="202" t="s">
        <v>235</v>
      </c>
      <c r="C20" s="197">
        <v>8</v>
      </c>
      <c r="D20" s="333">
        <v>46222</v>
      </c>
      <c r="E20" s="313"/>
      <c r="F20" s="182">
        <v>0</v>
      </c>
      <c r="G20" s="346"/>
      <c r="H20" s="182">
        <v>0</v>
      </c>
      <c r="I20" s="346"/>
      <c r="J20" s="182">
        <v>0</v>
      </c>
      <c r="K20" s="313"/>
      <c r="L20" s="188">
        <v>-46222</v>
      </c>
      <c r="M20" s="182"/>
      <c r="N20" s="182">
        <v>0</v>
      </c>
      <c r="O20" s="346"/>
      <c r="P20" s="182">
        <v>0</v>
      </c>
      <c r="Q20" s="346"/>
      <c r="R20" s="182">
        <v>0</v>
      </c>
      <c r="S20" s="346"/>
      <c r="T20" s="182">
        <v>0</v>
      </c>
      <c r="U20" s="313"/>
      <c r="V20" s="294" cm="1">
        <f t="array" ref="V20">SUM(D20:L20+T20)</f>
        <v>0</v>
      </c>
    </row>
    <row r="21" spans="1:23">
      <c r="A21" s="42"/>
      <c r="B21" s="202" t="s">
        <v>199</v>
      </c>
      <c r="C21" s="197">
        <v>11</v>
      </c>
      <c r="D21" s="182">
        <v>0</v>
      </c>
      <c r="E21" s="71"/>
      <c r="F21" s="182">
        <v>0</v>
      </c>
      <c r="G21" s="346"/>
      <c r="H21" s="182">
        <v>0</v>
      </c>
      <c r="I21" s="346"/>
      <c r="J21" s="182">
        <v>0</v>
      </c>
      <c r="K21" s="71"/>
      <c r="L21" s="247">
        <v>-138669</v>
      </c>
      <c r="M21" s="71"/>
      <c r="N21" s="180">
        <v>0</v>
      </c>
      <c r="O21" s="344"/>
      <c r="P21" s="180">
        <v>0</v>
      </c>
      <c r="Q21" s="344"/>
      <c r="R21" s="180">
        <v>0</v>
      </c>
      <c r="S21" s="344"/>
      <c r="T21" s="180">
        <v>0</v>
      </c>
      <c r="U21" s="71"/>
      <c r="V21" s="361">
        <f>SUM(D21:L21)+T21</f>
        <v>-138669</v>
      </c>
    </row>
    <row r="22" spans="1:23">
      <c r="A22" s="46" t="s">
        <v>51</v>
      </c>
      <c r="B22" s="39"/>
      <c r="C22" s="34"/>
      <c r="D22" s="331">
        <f>SUM(D20:D21)</f>
        <v>46222</v>
      </c>
      <c r="E22" s="68"/>
      <c r="F22" s="181">
        <f>SUM(F21:F21)</f>
        <v>0</v>
      </c>
      <c r="G22" s="204"/>
      <c r="H22" s="181">
        <f>SUM(H21:H21)</f>
        <v>0</v>
      </c>
      <c r="I22" s="204"/>
      <c r="J22" s="181">
        <f>SUM(J21:J21)</f>
        <v>0</v>
      </c>
      <c r="K22" s="68"/>
      <c r="L22" s="72">
        <f>SUM(L20:L21)</f>
        <v>-184891</v>
      </c>
      <c r="M22" s="68"/>
      <c r="N22" s="180">
        <f>SUM(N21:N21)</f>
        <v>0</v>
      </c>
      <c r="O22" s="344"/>
      <c r="P22" s="180">
        <f>SUM(P21:P21)</f>
        <v>0</v>
      </c>
      <c r="Q22" s="344"/>
      <c r="R22" s="180">
        <f>SUM(R21:R21)</f>
        <v>0</v>
      </c>
      <c r="S22" s="344"/>
      <c r="T22" s="180">
        <f>SUM(T21:T21)</f>
        <v>0</v>
      </c>
      <c r="U22" s="68"/>
      <c r="V22" s="72">
        <f>SUM(V20:V21)</f>
        <v>-138669</v>
      </c>
    </row>
    <row r="23" spans="1:23">
      <c r="A23" s="39"/>
      <c r="B23" s="39"/>
      <c r="C23" s="34"/>
      <c r="D23" s="66"/>
      <c r="E23" s="68"/>
      <c r="F23" s="66"/>
      <c r="G23" s="241"/>
      <c r="H23" s="312"/>
      <c r="I23" s="353"/>
      <c r="J23" s="312"/>
      <c r="K23" s="313"/>
      <c r="L23" s="312"/>
      <c r="M23" s="313"/>
      <c r="N23" s="312"/>
      <c r="O23" s="241"/>
      <c r="P23" s="68"/>
      <c r="Q23" s="241"/>
      <c r="R23" s="66"/>
      <c r="S23" s="241"/>
      <c r="T23" s="66"/>
      <c r="U23" s="68"/>
      <c r="V23" s="74"/>
    </row>
    <row r="24" spans="1:23">
      <c r="A24" s="52" t="s">
        <v>103</v>
      </c>
      <c r="B24" s="34"/>
      <c r="C24" s="34"/>
      <c r="D24" s="75"/>
      <c r="E24" s="75"/>
      <c r="F24" s="75"/>
      <c r="G24" s="345"/>
      <c r="H24" s="314"/>
      <c r="I24" s="354"/>
      <c r="J24" s="314"/>
      <c r="K24" s="314"/>
      <c r="L24" s="314"/>
      <c r="M24" s="315"/>
      <c r="N24" s="314"/>
      <c r="O24" s="345"/>
      <c r="P24" s="75"/>
      <c r="Q24" s="345"/>
      <c r="R24" s="75"/>
      <c r="S24" s="345"/>
      <c r="T24" s="75"/>
      <c r="U24" s="45"/>
      <c r="V24" s="75"/>
    </row>
    <row r="25" spans="1:23">
      <c r="A25" s="12" t="s">
        <v>104</v>
      </c>
      <c r="B25" s="10"/>
      <c r="C25" s="10"/>
      <c r="D25" s="182">
        <v>0</v>
      </c>
      <c r="E25" s="182"/>
      <c r="F25" s="182">
        <v>0</v>
      </c>
      <c r="G25" s="346"/>
      <c r="H25" s="182">
        <v>0</v>
      </c>
      <c r="I25" s="346"/>
      <c r="J25" s="182">
        <v>0</v>
      </c>
      <c r="K25" s="158"/>
      <c r="L25" s="158">
        <v>283539</v>
      </c>
      <c r="M25" s="159"/>
      <c r="N25" s="182">
        <v>0</v>
      </c>
      <c r="O25" s="346"/>
      <c r="P25" s="182">
        <v>0</v>
      </c>
      <c r="Q25" s="346"/>
      <c r="R25" s="182">
        <v>0</v>
      </c>
      <c r="S25" s="346"/>
      <c r="T25" s="320">
        <v>0</v>
      </c>
      <c r="U25" s="160"/>
      <c r="V25" s="67">
        <f>SUM(D25:L25)+T25</f>
        <v>283539</v>
      </c>
    </row>
    <row r="26" spans="1:23">
      <c r="A26" s="12" t="s">
        <v>105</v>
      </c>
      <c r="B26" s="10"/>
      <c r="C26" s="10"/>
      <c r="D26" s="182">
        <v>0</v>
      </c>
      <c r="E26" s="182"/>
      <c r="F26" s="182">
        <v>0</v>
      </c>
      <c r="G26" s="346"/>
      <c r="H26" s="182">
        <v>0</v>
      </c>
      <c r="I26" s="346"/>
      <c r="J26" s="182">
        <v>0</v>
      </c>
      <c r="K26" s="158"/>
      <c r="L26" s="188">
        <v>1316</v>
      </c>
      <c r="M26" s="162"/>
      <c r="N26" s="158">
        <v>-488942</v>
      </c>
      <c r="O26" s="347"/>
      <c r="P26" s="158">
        <v>-280</v>
      </c>
      <c r="Q26" s="347"/>
      <c r="R26" s="158">
        <v>-22939</v>
      </c>
      <c r="S26" s="347"/>
      <c r="T26" s="321">
        <v>-512161</v>
      </c>
      <c r="U26" s="162"/>
      <c r="V26" s="70">
        <f>SUM(D26:L26)+T26</f>
        <v>-510845</v>
      </c>
    </row>
    <row r="27" spans="1:23">
      <c r="A27" s="52" t="s">
        <v>106</v>
      </c>
      <c r="B27" s="34"/>
      <c r="C27" s="34"/>
      <c r="D27" s="181">
        <f>SUM(D25:D26)</f>
        <v>0</v>
      </c>
      <c r="E27" s="44"/>
      <c r="F27" s="181">
        <f>SUM(F25:F26)</f>
        <v>0</v>
      </c>
      <c r="G27" s="204"/>
      <c r="H27" s="316">
        <f>SUM(H25:H26)</f>
        <v>0</v>
      </c>
      <c r="I27" s="317"/>
      <c r="J27" s="316">
        <f>SUM(J25:J26)</f>
        <v>0</v>
      </c>
      <c r="K27" s="162"/>
      <c r="L27" s="318">
        <f>SUM(L25:L26)</f>
        <v>284855</v>
      </c>
      <c r="M27" s="319"/>
      <c r="N27" s="318">
        <f>SUM(N25:N26)</f>
        <v>-488942</v>
      </c>
      <c r="O27" s="243"/>
      <c r="P27" s="318">
        <f>SUM(P25:P26)</f>
        <v>-280</v>
      </c>
      <c r="Q27" s="350"/>
      <c r="R27" s="318">
        <f>SUM(R25:R26)</f>
        <v>-22939</v>
      </c>
      <c r="S27" s="350"/>
      <c r="T27" s="318">
        <f>SUM(T25:T26)</f>
        <v>-512161</v>
      </c>
      <c r="U27" s="47"/>
      <c r="V27" s="73">
        <f>SUM(D27:L27)+T27</f>
        <v>-227306</v>
      </c>
    </row>
    <row r="28" spans="1:23" hidden="1">
      <c r="A28" s="52"/>
      <c r="B28" s="34"/>
      <c r="C28" s="34"/>
      <c r="D28" s="204"/>
      <c r="E28" s="44"/>
      <c r="F28" s="204"/>
      <c r="G28" s="204"/>
      <c r="H28" s="204"/>
      <c r="I28" s="204"/>
      <c r="J28" s="204"/>
      <c r="K28" s="48"/>
      <c r="L28" s="243"/>
      <c r="M28" s="76"/>
      <c r="N28" s="243"/>
      <c r="O28" s="243"/>
      <c r="P28" s="48"/>
      <c r="Q28" s="243"/>
      <c r="R28" s="243"/>
      <c r="S28" s="243"/>
      <c r="T28" s="243"/>
      <c r="U28" s="47"/>
      <c r="V28" s="203"/>
    </row>
    <row r="29" spans="1:23" hidden="1">
      <c r="A29" s="248" t="s">
        <v>178</v>
      </c>
      <c r="B29" s="34"/>
      <c r="C29" s="34"/>
      <c r="D29" s="244">
        <v>0</v>
      </c>
      <c r="E29" s="182"/>
      <c r="F29" s="244">
        <v>0</v>
      </c>
      <c r="G29" s="346"/>
      <c r="H29" s="244">
        <v>0</v>
      </c>
      <c r="I29" s="346"/>
      <c r="J29" s="244">
        <v>0</v>
      </c>
      <c r="K29" s="158"/>
      <c r="L29" s="245"/>
      <c r="M29" s="162"/>
      <c r="N29" s="246">
        <f>'PL 5-8'!N175*0.8</f>
        <v>0</v>
      </c>
      <c r="O29" s="347"/>
      <c r="P29" s="246">
        <f>'PL 5-8'!P175*0.8</f>
        <v>0</v>
      </c>
      <c r="Q29" s="347"/>
      <c r="R29" s="246"/>
      <c r="S29" s="347"/>
      <c r="T29" s="70">
        <f>SUM(N29:R29)</f>
        <v>0</v>
      </c>
      <c r="U29" s="162"/>
      <c r="V29" s="70">
        <f>SUM(D29:L29)+T29</f>
        <v>0</v>
      </c>
    </row>
    <row r="30" spans="1:23" ht="20.5" customHeight="1">
      <c r="A30" s="52"/>
      <c r="B30" s="34"/>
      <c r="C30" s="34"/>
      <c r="D30" s="48"/>
      <c r="E30" s="48"/>
      <c r="F30" s="48"/>
      <c r="G30" s="243"/>
      <c r="H30" s="48"/>
      <c r="I30" s="243"/>
      <c r="J30" s="48"/>
      <c r="K30" s="48"/>
      <c r="L30" s="48"/>
      <c r="M30" s="76"/>
      <c r="N30" s="48"/>
      <c r="O30" s="243"/>
      <c r="P30" s="48"/>
      <c r="Q30" s="243"/>
      <c r="R30" s="48"/>
      <c r="S30" s="243"/>
      <c r="T30" s="48"/>
      <c r="U30" s="47"/>
      <c r="V30" s="48"/>
    </row>
    <row r="31" spans="1:23" ht="22" thickBot="1">
      <c r="A31" s="77" t="s">
        <v>188</v>
      </c>
      <c r="B31" s="78"/>
      <c r="C31" s="78"/>
      <c r="D31" s="79">
        <f>SUM(D27,D22,D16,D29)</f>
        <v>508448</v>
      </c>
      <c r="E31" s="66"/>
      <c r="F31" s="79">
        <f t="shared" ref="F31:V31" si="0">SUM(F27,F22,F16,F29)</f>
        <v>694969</v>
      </c>
      <c r="G31" s="203">
        <f t="shared" si="0"/>
        <v>0</v>
      </c>
      <c r="H31" s="79">
        <f t="shared" si="0"/>
        <v>44033</v>
      </c>
      <c r="I31" s="203">
        <f t="shared" si="0"/>
        <v>0</v>
      </c>
      <c r="J31" s="79">
        <f t="shared" si="0"/>
        <v>46223</v>
      </c>
      <c r="K31" s="203">
        <f t="shared" si="0"/>
        <v>0</v>
      </c>
      <c r="L31" s="79">
        <f t="shared" si="0"/>
        <v>2455663</v>
      </c>
      <c r="M31" s="203">
        <f t="shared" si="0"/>
        <v>0</v>
      </c>
      <c r="N31" s="79">
        <f t="shared" si="0"/>
        <v>899721</v>
      </c>
      <c r="O31" s="203">
        <f t="shared" si="0"/>
        <v>0</v>
      </c>
      <c r="P31" s="79">
        <f t="shared" si="0"/>
        <v>-280</v>
      </c>
      <c r="Q31" s="203">
        <f t="shared" si="0"/>
        <v>0</v>
      </c>
      <c r="R31" s="79">
        <f t="shared" si="0"/>
        <v>20759</v>
      </c>
      <c r="S31" s="203">
        <f t="shared" si="0"/>
        <v>0</v>
      </c>
      <c r="T31" s="79">
        <f t="shared" si="0"/>
        <v>920200</v>
      </c>
      <c r="U31" s="203">
        <f t="shared" si="0"/>
        <v>0</v>
      </c>
      <c r="V31" s="79">
        <f t="shared" si="0"/>
        <v>4669536</v>
      </c>
      <c r="W31" s="329"/>
    </row>
    <row r="32" spans="1:23" ht="22" thickTop="1"/>
    <row r="34" spans="1:22">
      <c r="A34" s="16" t="s">
        <v>63</v>
      </c>
      <c r="B34" s="61"/>
      <c r="C34" s="61"/>
      <c r="D34" s="61"/>
      <c r="E34" s="61"/>
      <c r="F34" s="61"/>
      <c r="G34" s="340"/>
      <c r="H34" s="61"/>
      <c r="I34" s="340"/>
      <c r="J34" s="61"/>
      <c r="K34" s="61"/>
      <c r="L34" s="61"/>
      <c r="M34" s="17"/>
      <c r="N34" s="61"/>
      <c r="O34" s="340"/>
      <c r="P34" s="61"/>
      <c r="Q34" s="340"/>
      <c r="R34" s="17"/>
      <c r="S34" s="340"/>
      <c r="T34" s="61"/>
      <c r="U34" s="17"/>
      <c r="V34" s="61"/>
    </row>
    <row r="35" spans="1:22">
      <c r="A35" s="61" t="s">
        <v>101</v>
      </c>
      <c r="B35" s="61"/>
      <c r="C35" s="61"/>
      <c r="D35" s="61"/>
      <c r="E35" s="61"/>
      <c r="F35" s="61"/>
      <c r="G35" s="340"/>
      <c r="H35" s="61"/>
      <c r="I35" s="340"/>
      <c r="J35" s="61"/>
      <c r="K35" s="61"/>
      <c r="L35" s="61"/>
      <c r="M35" s="17"/>
      <c r="N35" s="61"/>
      <c r="O35" s="340"/>
      <c r="P35" s="61"/>
      <c r="Q35" s="340"/>
      <c r="R35" s="17"/>
      <c r="S35" s="340"/>
      <c r="T35" s="61"/>
      <c r="U35" s="17"/>
      <c r="V35" s="61"/>
    </row>
    <row r="36" spans="1:22">
      <c r="A36" s="63"/>
      <c r="B36" s="19"/>
      <c r="C36" s="19"/>
      <c r="D36" s="57"/>
      <c r="E36" s="57"/>
      <c r="F36" s="57"/>
      <c r="G36" s="341"/>
      <c r="H36" s="57"/>
      <c r="I36" s="341"/>
      <c r="J36" s="57"/>
      <c r="K36" s="57"/>
      <c r="L36" s="20"/>
      <c r="M36" s="20"/>
      <c r="N36" s="57"/>
      <c r="O36" s="341"/>
      <c r="P36" s="57"/>
      <c r="Q36" s="341"/>
      <c r="R36" s="20"/>
      <c r="S36" s="341"/>
      <c r="T36" s="57"/>
      <c r="U36" s="19"/>
      <c r="V36" s="20"/>
    </row>
    <row r="37" spans="1:22">
      <c r="A37" s="21"/>
      <c r="B37" s="21"/>
      <c r="C37" s="21"/>
      <c r="D37" s="389" t="s">
        <v>2</v>
      </c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/>
      <c r="P37" s="389"/>
      <c r="Q37" s="389"/>
      <c r="R37" s="389"/>
      <c r="S37" s="389"/>
      <c r="T37" s="389"/>
      <c r="U37" s="389"/>
      <c r="V37" s="389"/>
    </row>
    <row r="38" spans="1:22">
      <c r="A38" s="21"/>
      <c r="B38" s="21"/>
      <c r="C38" s="21"/>
      <c r="D38" s="359"/>
      <c r="E38" s="24"/>
      <c r="F38" s="24"/>
      <c r="G38" s="240"/>
      <c r="H38" s="24"/>
      <c r="I38" s="157"/>
      <c r="J38" s="390" t="s">
        <v>22</v>
      </c>
      <c r="K38" s="390"/>
      <c r="L38" s="390"/>
      <c r="M38" s="22"/>
      <c r="N38" s="390" t="s">
        <v>60</v>
      </c>
      <c r="O38" s="390"/>
      <c r="P38" s="390"/>
      <c r="Q38" s="390"/>
      <c r="R38" s="390"/>
      <c r="S38" s="390"/>
      <c r="T38" s="390"/>
      <c r="U38" s="21"/>
      <c r="V38" s="359"/>
    </row>
    <row r="39" spans="1:22">
      <c r="A39" s="21"/>
      <c r="B39" s="21"/>
      <c r="C39" s="21"/>
      <c r="D39" s="359"/>
      <c r="E39" s="24"/>
      <c r="F39" s="24"/>
      <c r="G39" s="240"/>
      <c r="H39" s="24"/>
      <c r="I39" s="157"/>
      <c r="J39" s="21"/>
      <c r="K39" s="21"/>
      <c r="L39" s="21"/>
      <c r="M39" s="22"/>
      <c r="N39" s="23" t="s">
        <v>214</v>
      </c>
      <c r="O39" s="156"/>
      <c r="P39" s="156"/>
      <c r="Q39" s="156"/>
      <c r="R39" s="23"/>
      <c r="S39" s="153"/>
      <c r="T39" s="157"/>
      <c r="U39" s="24"/>
      <c r="V39" s="21"/>
    </row>
    <row r="40" spans="1:22">
      <c r="A40" s="21"/>
      <c r="B40" s="21"/>
      <c r="C40" s="21"/>
      <c r="D40" s="359"/>
      <c r="E40" s="24"/>
      <c r="F40" s="24"/>
      <c r="G40" s="240"/>
      <c r="H40" s="24"/>
      <c r="I40" s="157"/>
      <c r="J40" s="21"/>
      <c r="K40" s="21"/>
      <c r="L40" s="21"/>
      <c r="M40" s="22"/>
      <c r="N40" s="23" t="s">
        <v>114</v>
      </c>
      <c r="O40" s="156"/>
      <c r="Q40" s="156"/>
      <c r="R40" s="22" t="s">
        <v>70</v>
      </c>
      <c r="S40" s="153"/>
      <c r="T40" s="157"/>
      <c r="U40" s="24"/>
      <c r="V40" s="21"/>
    </row>
    <row r="41" spans="1:22">
      <c r="A41" s="21"/>
      <c r="B41" s="21"/>
      <c r="C41" s="21"/>
      <c r="D41" s="359"/>
      <c r="E41" s="24"/>
      <c r="F41" s="24"/>
      <c r="G41" s="240"/>
      <c r="H41" s="24"/>
      <c r="I41" s="157"/>
      <c r="J41" s="21"/>
      <c r="K41" s="21"/>
      <c r="L41" s="21"/>
      <c r="M41" s="22"/>
      <c r="N41" s="23" t="s">
        <v>133</v>
      </c>
      <c r="O41" s="156"/>
      <c r="P41" s="22" t="s">
        <v>70</v>
      </c>
      <c r="Q41" s="156"/>
      <c r="R41" s="22" t="s">
        <v>48</v>
      </c>
      <c r="S41" s="153"/>
      <c r="T41" s="157"/>
      <c r="U41" s="24"/>
      <c r="V41" s="21"/>
    </row>
    <row r="42" spans="1:22">
      <c r="A42" s="21"/>
      <c r="B42" s="21"/>
      <c r="C42" s="21"/>
      <c r="D42" s="359"/>
      <c r="E42" s="24"/>
      <c r="F42" s="24"/>
      <c r="G42" s="240"/>
      <c r="H42" s="24"/>
      <c r="I42" s="157"/>
      <c r="J42" s="21"/>
      <c r="K42" s="21"/>
      <c r="L42" s="21"/>
      <c r="M42" s="22"/>
      <c r="N42" s="153" t="s">
        <v>115</v>
      </c>
      <c r="O42" s="156"/>
      <c r="P42" s="22" t="s">
        <v>48</v>
      </c>
      <c r="Q42" s="156"/>
      <c r="R42" s="22" t="s">
        <v>135</v>
      </c>
      <c r="S42" s="153"/>
      <c r="T42" s="157"/>
      <c r="U42" s="24"/>
      <c r="V42" s="21"/>
    </row>
    <row r="43" spans="1:22">
      <c r="A43" s="21"/>
      <c r="B43" s="21"/>
      <c r="C43" s="21"/>
      <c r="D43" s="359"/>
      <c r="E43" s="24"/>
      <c r="F43" s="24"/>
      <c r="G43" s="240"/>
      <c r="H43" s="24"/>
      <c r="I43" s="157"/>
      <c r="J43" s="21"/>
      <c r="K43" s="21"/>
      <c r="L43" s="21"/>
      <c r="M43" s="22"/>
      <c r="N43" s="22" t="s">
        <v>116</v>
      </c>
      <c r="O43" s="156"/>
      <c r="P43" s="22" t="s">
        <v>135</v>
      </c>
      <c r="Q43" s="156"/>
      <c r="R43" s="22" t="s">
        <v>215</v>
      </c>
      <c r="S43" s="153"/>
      <c r="T43" s="24"/>
      <c r="U43" s="24"/>
      <c r="V43" s="21"/>
    </row>
    <row r="44" spans="1:22">
      <c r="A44" s="21"/>
      <c r="B44" s="21"/>
      <c r="C44" s="21"/>
      <c r="D44" s="1" t="s">
        <v>86</v>
      </c>
      <c r="E44" s="1"/>
      <c r="F44" s="1"/>
      <c r="G44" s="343"/>
      <c r="H44" s="1" t="s">
        <v>29</v>
      </c>
      <c r="I44" s="343"/>
      <c r="J44" s="161"/>
      <c r="K44" s="161"/>
      <c r="L44" s="161"/>
      <c r="M44" s="208"/>
      <c r="N44" s="208" t="s">
        <v>79</v>
      </c>
      <c r="O44" s="342"/>
      <c r="P44" s="22" t="s">
        <v>179</v>
      </c>
      <c r="Q44" s="342"/>
      <c r="R44" s="22" t="s">
        <v>210</v>
      </c>
      <c r="S44" s="343"/>
      <c r="T44" s="207" t="s">
        <v>49</v>
      </c>
      <c r="U44" s="207"/>
      <c r="V44" s="161"/>
    </row>
    <row r="45" spans="1:22">
      <c r="A45" s="22"/>
      <c r="B45" s="22"/>
      <c r="C45" s="22"/>
      <c r="D45" s="207" t="s">
        <v>85</v>
      </c>
      <c r="E45" s="1"/>
      <c r="F45" s="207" t="s">
        <v>29</v>
      </c>
      <c r="G45" s="351"/>
      <c r="H45" s="207" t="s">
        <v>46</v>
      </c>
      <c r="I45" s="351"/>
      <c r="J45" s="1"/>
      <c r="K45" s="1"/>
      <c r="L45" s="1"/>
      <c r="M45" s="208"/>
      <c r="N45" s="208" t="s">
        <v>117</v>
      </c>
      <c r="O45" s="343"/>
      <c r="P45" s="1" t="s">
        <v>119</v>
      </c>
      <c r="Q45" s="343"/>
      <c r="R45" s="1" t="s">
        <v>119</v>
      </c>
      <c r="S45" s="343"/>
      <c r="T45" s="209" t="s">
        <v>50</v>
      </c>
      <c r="U45" s="207"/>
      <c r="V45" s="207" t="s">
        <v>30</v>
      </c>
    </row>
    <row r="46" spans="1:22">
      <c r="A46" s="22"/>
      <c r="B46" s="22"/>
      <c r="C46" s="64" t="s">
        <v>0</v>
      </c>
      <c r="D46" s="207" t="s">
        <v>31</v>
      </c>
      <c r="E46" s="1"/>
      <c r="F46" s="207" t="s">
        <v>140</v>
      </c>
      <c r="G46" s="351"/>
      <c r="H46" s="207" t="s">
        <v>47</v>
      </c>
      <c r="I46" s="351"/>
      <c r="J46" s="1" t="s">
        <v>34</v>
      </c>
      <c r="K46" s="1"/>
      <c r="L46" s="209" t="s">
        <v>33</v>
      </c>
      <c r="M46" s="1"/>
      <c r="N46" s="208" t="s">
        <v>118</v>
      </c>
      <c r="O46" s="343"/>
      <c r="P46" s="1" t="s">
        <v>120</v>
      </c>
      <c r="Q46" s="343"/>
      <c r="R46" s="1" t="s">
        <v>120</v>
      </c>
      <c r="S46" s="343"/>
      <c r="T46" s="209" t="s">
        <v>62</v>
      </c>
      <c r="U46" s="207"/>
      <c r="V46" s="207" t="s">
        <v>62</v>
      </c>
    </row>
    <row r="47" spans="1:22">
      <c r="A47" s="19"/>
      <c r="B47" s="19"/>
      <c r="C47" s="19"/>
      <c r="D47" s="392" t="s">
        <v>102</v>
      </c>
      <c r="E47" s="392"/>
      <c r="F47" s="392"/>
      <c r="G47" s="392"/>
      <c r="H47" s="392"/>
      <c r="I47" s="392"/>
      <c r="J47" s="392"/>
      <c r="K47" s="392"/>
      <c r="L47" s="392"/>
      <c r="M47" s="392"/>
      <c r="N47" s="392"/>
      <c r="O47" s="392"/>
      <c r="P47" s="392"/>
      <c r="Q47" s="392"/>
      <c r="R47" s="392"/>
      <c r="S47" s="392"/>
      <c r="T47" s="392"/>
      <c r="U47" s="392"/>
      <c r="V47" s="392"/>
    </row>
    <row r="48" spans="1:22">
      <c r="A48" s="28" t="s">
        <v>249</v>
      </c>
      <c r="B48" s="34"/>
      <c r="C48" s="34"/>
      <c r="D48" s="38"/>
      <c r="E48" s="38"/>
      <c r="F48" s="38"/>
      <c r="G48" s="352"/>
      <c r="H48" s="38"/>
      <c r="I48" s="339"/>
      <c r="J48" s="38"/>
      <c r="K48" s="38"/>
      <c r="L48" s="65"/>
      <c r="M48" s="30"/>
      <c r="N48" s="65"/>
      <c r="O48" s="339"/>
      <c r="P48" s="38"/>
      <c r="Q48" s="339"/>
      <c r="R48" s="30"/>
      <c r="S48" s="339"/>
      <c r="T48" s="65"/>
      <c r="U48" s="30"/>
      <c r="V48" s="65"/>
    </row>
    <row r="49" spans="1:23">
      <c r="A49" s="33" t="s">
        <v>250</v>
      </c>
      <c r="B49" s="39"/>
      <c r="C49" s="34"/>
      <c r="D49" s="303">
        <v>508448</v>
      </c>
      <c r="E49" s="303"/>
      <c r="F49" s="303">
        <v>694969</v>
      </c>
      <c r="G49" s="349"/>
      <c r="H49" s="303">
        <v>44033</v>
      </c>
      <c r="I49" s="349"/>
      <c r="J49" s="303">
        <v>50845</v>
      </c>
      <c r="K49" s="303"/>
      <c r="L49" s="303">
        <v>2971777</v>
      </c>
      <c r="M49" s="303"/>
      <c r="N49" s="303">
        <v>58849</v>
      </c>
      <c r="O49" s="256"/>
      <c r="P49" s="306">
        <v>-1209</v>
      </c>
      <c r="Q49" s="349"/>
      <c r="R49" s="303">
        <v>24738</v>
      </c>
      <c r="S49" s="349"/>
      <c r="T49" s="305">
        <f>SUM(N49:R49)</f>
        <v>82378</v>
      </c>
      <c r="U49" s="306"/>
      <c r="V49" s="306">
        <f>SUM(D49:L49,T49)</f>
        <v>4352450</v>
      </c>
    </row>
    <row r="50" spans="1:23">
      <c r="A50" s="28"/>
      <c r="B50" s="34"/>
      <c r="C50" s="34"/>
      <c r="D50" s="67"/>
      <c r="E50" s="68"/>
      <c r="F50" s="68"/>
      <c r="G50" s="241"/>
      <c r="H50" s="68"/>
      <c r="I50" s="241"/>
      <c r="J50" s="68"/>
      <c r="K50" s="68"/>
      <c r="L50" s="68"/>
      <c r="M50" s="68"/>
      <c r="N50" s="68"/>
      <c r="O50" s="241"/>
      <c r="P50" s="68"/>
      <c r="Q50" s="241"/>
      <c r="R50" s="68"/>
      <c r="S50" s="241"/>
      <c r="T50" s="68"/>
      <c r="U50" s="68"/>
      <c r="V50" s="68"/>
    </row>
    <row r="51" spans="1:23">
      <c r="A51" s="28" t="s">
        <v>52</v>
      </c>
      <c r="B51" s="34"/>
      <c r="C51" s="34"/>
      <c r="D51" s="67"/>
      <c r="E51" s="68"/>
      <c r="F51" s="68"/>
      <c r="G51" s="241"/>
      <c r="H51" s="68"/>
      <c r="I51" s="241"/>
      <c r="J51" s="68"/>
      <c r="K51" s="68"/>
      <c r="L51" s="68"/>
      <c r="M51" s="68"/>
      <c r="N51" s="68"/>
      <c r="O51" s="241"/>
      <c r="P51" s="68"/>
      <c r="Q51" s="241"/>
      <c r="R51" s="68"/>
      <c r="S51" s="241"/>
      <c r="T51" s="68"/>
      <c r="U51" s="68"/>
      <c r="V51" s="68"/>
    </row>
    <row r="52" spans="1:23">
      <c r="A52" s="39" t="s">
        <v>55</v>
      </c>
      <c r="B52" s="39" t="s">
        <v>166</v>
      </c>
      <c r="C52" s="34"/>
      <c r="D52" s="67"/>
      <c r="E52" s="68"/>
      <c r="F52" s="68"/>
      <c r="G52" s="241"/>
      <c r="H52" s="68"/>
      <c r="I52" s="241"/>
      <c r="J52" s="68"/>
      <c r="K52" s="68"/>
      <c r="L52" s="68"/>
      <c r="M52" s="68"/>
      <c r="N52" s="68"/>
      <c r="O52" s="241"/>
      <c r="P52" s="68"/>
      <c r="Q52" s="241"/>
      <c r="R52" s="68"/>
      <c r="S52" s="241"/>
      <c r="T52" s="68"/>
      <c r="U52" s="68"/>
      <c r="V52" s="68"/>
    </row>
    <row r="53" spans="1:23" hidden="1">
      <c r="A53" s="39"/>
      <c r="B53" s="202" t="s">
        <v>235</v>
      </c>
      <c r="C53" s="197"/>
      <c r="D53" s="333"/>
      <c r="E53" s="313"/>
      <c r="F53" s="182"/>
      <c r="G53" s="346"/>
      <c r="H53" s="182"/>
      <c r="I53" s="346"/>
      <c r="J53" s="182"/>
      <c r="K53" s="313"/>
      <c r="L53" s="188"/>
      <c r="M53" s="182"/>
      <c r="N53" s="182"/>
      <c r="O53" s="346"/>
      <c r="P53" s="182"/>
      <c r="Q53" s="346"/>
      <c r="R53" s="182"/>
      <c r="S53" s="346"/>
      <c r="T53" s="182"/>
      <c r="U53" s="313"/>
      <c r="V53" s="322"/>
    </row>
    <row r="54" spans="1:23">
      <c r="A54" s="42"/>
      <c r="B54" s="202" t="s">
        <v>199</v>
      </c>
      <c r="C54" s="197">
        <v>11</v>
      </c>
      <c r="D54" s="182">
        <v>0</v>
      </c>
      <c r="E54" s="71"/>
      <c r="F54" s="182">
        <v>0</v>
      </c>
      <c r="G54" s="346"/>
      <c r="H54" s="182">
        <v>0</v>
      </c>
      <c r="I54" s="346"/>
      <c r="J54" s="182">
        <v>0</v>
      </c>
      <c r="K54" s="71"/>
      <c r="L54" s="247">
        <v>-152535</v>
      </c>
      <c r="M54" s="379"/>
      <c r="N54" s="244">
        <v>0</v>
      </c>
      <c r="O54" s="379"/>
      <c r="P54" s="244">
        <v>0</v>
      </c>
      <c r="Q54" s="346"/>
      <c r="R54" s="244">
        <v>0</v>
      </c>
      <c r="S54" s="346"/>
      <c r="T54" s="368">
        <f>SUM(N54:R54)</f>
        <v>0</v>
      </c>
      <c r="U54" s="367"/>
      <c r="V54" s="369">
        <f>SUM(D54:L54,T54)</f>
        <v>-152535</v>
      </c>
    </row>
    <row r="55" spans="1:23">
      <c r="A55" s="46" t="s">
        <v>51</v>
      </c>
      <c r="B55" s="39"/>
      <c r="C55" s="34"/>
      <c r="D55" s="331">
        <f>SUM(D53:D54)</f>
        <v>0</v>
      </c>
      <c r="E55" s="68"/>
      <c r="F55" s="181">
        <f>SUM(F54:F54)</f>
        <v>0</v>
      </c>
      <c r="G55" s="204"/>
      <c r="H55" s="181">
        <f>SUM(H54:H54)</f>
        <v>0</v>
      </c>
      <c r="I55" s="204"/>
      <c r="J55" s="181">
        <f>SUM(J54:J54)</f>
        <v>0</v>
      </c>
      <c r="K55" s="68"/>
      <c r="L55" s="72">
        <f>SUM(L53:L54)</f>
        <v>-152535</v>
      </c>
      <c r="M55" s="68"/>
      <c r="N55" s="180">
        <f>SUM(N54:N54)</f>
        <v>0</v>
      </c>
      <c r="O55" s="344"/>
      <c r="P55" s="180">
        <f>SUM(P54:P54)</f>
        <v>0</v>
      </c>
      <c r="Q55" s="344"/>
      <c r="R55" s="180">
        <f>SUM(R54:R54)</f>
        <v>0</v>
      </c>
      <c r="S55" s="344"/>
      <c r="T55" s="180">
        <f>SUM(T54:T54)</f>
        <v>0</v>
      </c>
      <c r="U55" s="68"/>
      <c r="V55" s="72">
        <f>SUM(V53:V54)</f>
        <v>-152535</v>
      </c>
    </row>
    <row r="56" spans="1:23">
      <c r="A56" s="39"/>
      <c r="B56" s="39"/>
      <c r="C56" s="34"/>
      <c r="D56" s="66"/>
      <c r="E56" s="68"/>
      <c r="F56" s="66"/>
      <c r="G56" s="241"/>
      <c r="H56" s="312"/>
      <c r="I56" s="353"/>
      <c r="J56" s="312"/>
      <c r="K56" s="313"/>
      <c r="L56" s="312"/>
      <c r="M56" s="313"/>
      <c r="N56" s="312"/>
      <c r="O56" s="241"/>
      <c r="P56" s="68"/>
      <c r="Q56" s="241"/>
      <c r="R56" s="66"/>
      <c r="S56" s="241"/>
      <c r="T56" s="66"/>
      <c r="U56" s="68"/>
      <c r="V56" s="74"/>
    </row>
    <row r="57" spans="1:23">
      <c r="A57" s="52" t="s">
        <v>103</v>
      </c>
      <c r="B57" s="34"/>
      <c r="C57" s="34"/>
      <c r="D57" s="75"/>
      <c r="E57" s="75"/>
      <c r="F57" s="75"/>
      <c r="G57" s="345"/>
      <c r="H57" s="314"/>
      <c r="I57" s="354"/>
      <c r="J57" s="314"/>
      <c r="K57" s="314"/>
      <c r="L57" s="314"/>
      <c r="M57" s="315"/>
      <c r="N57" s="314"/>
      <c r="O57" s="354"/>
      <c r="P57" s="314"/>
      <c r="Q57" s="354"/>
      <c r="R57" s="314"/>
      <c r="S57" s="354"/>
      <c r="T57" s="314"/>
      <c r="U57" s="45"/>
      <c r="V57" s="75"/>
    </row>
    <row r="58" spans="1:23">
      <c r="A58" s="12" t="s">
        <v>104</v>
      </c>
      <c r="B58" s="10"/>
      <c r="C58" s="10"/>
      <c r="D58" s="182">
        <v>0</v>
      </c>
      <c r="E58" s="71"/>
      <c r="F58" s="182">
        <v>0</v>
      </c>
      <c r="G58" s="346"/>
      <c r="H58" s="182">
        <v>0</v>
      </c>
      <c r="I58" s="346"/>
      <c r="J58" s="182">
        <v>0</v>
      </c>
      <c r="K58" s="158"/>
      <c r="L58" s="158">
        <f>'PL 5-8'!N119</f>
        <v>146039</v>
      </c>
      <c r="M58" s="159"/>
      <c r="N58" s="182">
        <v>0</v>
      </c>
      <c r="O58" s="346"/>
      <c r="P58" s="182">
        <v>0</v>
      </c>
      <c r="Q58" s="346"/>
      <c r="R58" s="182">
        <v>0</v>
      </c>
      <c r="S58" s="346"/>
      <c r="T58" s="366">
        <f>SUM(N58:R58)</f>
        <v>0</v>
      </c>
      <c r="U58" s="367"/>
      <c r="V58" s="367">
        <f>SUM(D58:L58,T58)</f>
        <v>146039</v>
      </c>
    </row>
    <row r="59" spans="1:23">
      <c r="A59" s="12" t="s">
        <v>105</v>
      </c>
      <c r="B59" s="10"/>
      <c r="C59" s="10"/>
      <c r="D59" s="182">
        <v>0</v>
      </c>
      <c r="E59" s="71"/>
      <c r="F59" s="182">
        <v>0</v>
      </c>
      <c r="G59" s="346"/>
      <c r="H59" s="182">
        <v>0</v>
      </c>
      <c r="I59" s="346"/>
      <c r="J59" s="182">
        <v>0</v>
      </c>
      <c r="K59" s="158"/>
      <c r="L59" s="182">
        <v>0</v>
      </c>
      <c r="M59" s="162"/>
      <c r="N59" s="158">
        <f>'PL 5-8'!N141+'PL 5-8'!N148</f>
        <v>-215824.8</v>
      </c>
      <c r="O59" s="347"/>
      <c r="P59" s="158">
        <f>'PL 5-8'!N143</f>
        <v>-253</v>
      </c>
      <c r="Q59" s="347"/>
      <c r="R59" s="158">
        <f>('PL 5-8'!N127+'PL 5-8'!N145)-L59</f>
        <v>-9706</v>
      </c>
      <c r="S59" s="347"/>
      <c r="T59" s="368">
        <f>SUM(N59:R59)</f>
        <v>-225783.8</v>
      </c>
      <c r="U59" s="367"/>
      <c r="V59" s="369">
        <f>SUM(D59:L59,T59)</f>
        <v>-225783.8</v>
      </c>
    </row>
    <row r="60" spans="1:23">
      <c r="A60" s="52" t="s">
        <v>106</v>
      </c>
      <c r="B60" s="34"/>
      <c r="C60" s="34"/>
      <c r="D60" s="181">
        <f>SUM(D58:D59)</f>
        <v>0</v>
      </c>
      <c r="E60" s="44"/>
      <c r="F60" s="181">
        <f>SUM(F58:F59)</f>
        <v>0</v>
      </c>
      <c r="G60" s="204"/>
      <c r="H60" s="316">
        <f>SUM(H58:H59)</f>
        <v>0</v>
      </c>
      <c r="I60" s="317"/>
      <c r="J60" s="316">
        <f>SUM(J58:J59)</f>
        <v>0</v>
      </c>
      <c r="K60" s="162"/>
      <c r="L60" s="318">
        <f>SUM(L58:L59)</f>
        <v>146039</v>
      </c>
      <c r="M60" s="319"/>
      <c r="N60" s="318">
        <f>SUM(N58:N59)</f>
        <v>-215824.8</v>
      </c>
      <c r="O60" s="243"/>
      <c r="P60" s="318">
        <f>SUM(P58:P59)</f>
        <v>-253</v>
      </c>
      <c r="Q60" s="350"/>
      <c r="R60" s="318">
        <f>SUM(R58:R59)</f>
        <v>-9706</v>
      </c>
      <c r="S60" s="350"/>
      <c r="T60" s="318">
        <f>SUM(T58:T59)</f>
        <v>-225783.8</v>
      </c>
      <c r="U60" s="47"/>
      <c r="V60" s="73">
        <f>SUM(D60:L60)+T60</f>
        <v>-79744.799999999988</v>
      </c>
    </row>
    <row r="61" spans="1:23" hidden="1">
      <c r="A61" s="52"/>
      <c r="B61" s="34"/>
      <c r="C61" s="34"/>
      <c r="D61" s="204"/>
      <c r="E61" s="44"/>
      <c r="F61" s="204"/>
      <c r="G61" s="204"/>
      <c r="H61" s="204"/>
      <c r="I61" s="204"/>
      <c r="J61" s="204"/>
      <c r="K61" s="48"/>
      <c r="L61" s="243"/>
      <c r="M61" s="76"/>
      <c r="N61" s="243"/>
      <c r="O61" s="243"/>
      <c r="P61" s="48"/>
      <c r="Q61" s="243"/>
      <c r="R61" s="243"/>
      <c r="S61" s="243"/>
      <c r="T61" s="243"/>
      <c r="U61" s="47"/>
      <c r="V61" s="203"/>
    </row>
    <row r="62" spans="1:23" hidden="1">
      <c r="A62" s="248" t="s">
        <v>178</v>
      </c>
      <c r="B62" s="34"/>
      <c r="C62" s="34"/>
      <c r="D62" s="244">
        <v>0</v>
      </c>
      <c r="E62" s="182"/>
      <c r="F62" s="244">
        <v>0</v>
      </c>
      <c r="G62" s="346"/>
      <c r="H62" s="244">
        <v>0</v>
      </c>
      <c r="I62" s="346"/>
      <c r="J62" s="244">
        <v>0</v>
      </c>
      <c r="K62" s="158"/>
      <c r="L62" s="245"/>
      <c r="M62" s="162"/>
      <c r="N62" s="246">
        <f>'PL 5-8'!N208*0.8</f>
        <v>0</v>
      </c>
      <c r="O62" s="347"/>
      <c r="P62" s="246">
        <f>'PL 5-8'!P208*0.8</f>
        <v>0</v>
      </c>
      <c r="Q62" s="347"/>
      <c r="R62" s="246"/>
      <c r="S62" s="347"/>
      <c r="T62" s="70">
        <f>SUM(N62:R62)</f>
        <v>0</v>
      </c>
      <c r="U62" s="162"/>
      <c r="V62" s="70">
        <f>SUM(D62:L62)+T62</f>
        <v>0</v>
      </c>
    </row>
    <row r="63" spans="1:23" ht="20.5" customHeight="1">
      <c r="A63" s="52"/>
      <c r="B63" s="34"/>
      <c r="C63" s="34"/>
      <c r="D63" s="48"/>
      <c r="E63" s="48"/>
      <c r="F63" s="48"/>
      <c r="G63" s="243"/>
      <c r="H63" s="48"/>
      <c r="I63" s="243"/>
      <c r="J63" s="48"/>
      <c r="K63" s="48"/>
      <c r="L63" s="48"/>
      <c r="M63" s="76"/>
      <c r="N63" s="48"/>
      <c r="O63" s="243"/>
      <c r="P63" s="48"/>
      <c r="Q63" s="243"/>
      <c r="R63" s="48"/>
      <c r="S63" s="243"/>
      <c r="T63" s="48"/>
      <c r="U63" s="47"/>
      <c r="V63" s="48"/>
    </row>
    <row r="64" spans="1:23" ht="22" thickBot="1">
      <c r="A64" s="77" t="s">
        <v>251</v>
      </c>
      <c r="B64" s="78"/>
      <c r="C64" s="78"/>
      <c r="D64" s="79">
        <f>SUM(D60,D55,D49,D62)</f>
        <v>508448</v>
      </c>
      <c r="E64" s="66"/>
      <c r="F64" s="79">
        <f t="shared" ref="F64:V64" si="1">SUM(F60,F55,F49,F62)</f>
        <v>694969</v>
      </c>
      <c r="G64" s="203">
        <f t="shared" si="1"/>
        <v>0</v>
      </c>
      <c r="H64" s="79">
        <f t="shared" si="1"/>
        <v>44033</v>
      </c>
      <c r="I64" s="203">
        <f t="shared" si="1"/>
        <v>0</v>
      </c>
      <c r="J64" s="79">
        <f t="shared" si="1"/>
        <v>50845</v>
      </c>
      <c r="K64" s="203">
        <f t="shared" si="1"/>
        <v>0</v>
      </c>
      <c r="L64" s="79">
        <f t="shared" si="1"/>
        <v>2965281</v>
      </c>
      <c r="M64" s="203">
        <f t="shared" si="1"/>
        <v>0</v>
      </c>
      <c r="N64" s="79">
        <f t="shared" si="1"/>
        <v>-156975.79999999999</v>
      </c>
      <c r="O64" s="203">
        <f t="shared" si="1"/>
        <v>0</v>
      </c>
      <c r="P64" s="79">
        <f t="shared" si="1"/>
        <v>-1462</v>
      </c>
      <c r="Q64" s="203">
        <f t="shared" si="1"/>
        <v>0</v>
      </c>
      <c r="R64" s="79">
        <f t="shared" si="1"/>
        <v>15032</v>
      </c>
      <c r="S64" s="203">
        <f t="shared" si="1"/>
        <v>0</v>
      </c>
      <c r="T64" s="79">
        <f t="shared" si="1"/>
        <v>-143405.79999999999</v>
      </c>
      <c r="U64" s="203">
        <f t="shared" si="1"/>
        <v>0</v>
      </c>
      <c r="V64" s="79">
        <f t="shared" si="1"/>
        <v>4120170.2</v>
      </c>
      <c r="W64" s="329">
        <f>V64-'BS 2-4'!M100</f>
        <v>0</v>
      </c>
    </row>
    <row r="65" ht="22" thickTop="1"/>
  </sheetData>
  <mergeCells count="8">
    <mergeCell ref="D4:V4"/>
    <mergeCell ref="D37:V37"/>
    <mergeCell ref="J38:L38"/>
    <mergeCell ref="N38:T38"/>
    <mergeCell ref="D47:V47"/>
    <mergeCell ref="J5:L5"/>
    <mergeCell ref="N5:T5"/>
    <mergeCell ref="D14:V14"/>
  </mergeCells>
  <pageMargins left="0.5" right="0.49" top="0.48" bottom="0.5" header="0.5" footer="0.5"/>
  <pageSetup paperSize="9" scale="66" firstPageNumber="11" fitToHeight="0" orientation="landscape" useFirstPageNumber="1" r:id="rId1"/>
  <headerFooter>
    <oddFooter>&amp;L&amp;"Times New Roman,Regular"&amp;11The accompanying notes are an integral part of the interim financial statements.
&amp;C
&amp;"Times New Roman,Regular"&amp;11 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9F45A-BD42-463D-8D08-1994A663082D}">
  <sheetPr>
    <tabColor rgb="FF002060"/>
  </sheetPr>
  <dimension ref="A1:R114"/>
  <sheetViews>
    <sheetView showGridLines="0" view="pageBreakPreview" zoomScale="85" zoomScaleNormal="50" zoomScaleSheetLayoutView="85" workbookViewId="0">
      <selection activeCell="Q49" sqref="Q49"/>
    </sheetView>
  </sheetViews>
  <sheetFormatPr defaultColWidth="9.09765625" defaultRowHeight="20" customHeight="1"/>
  <cols>
    <col min="1" max="6" width="2.69921875" style="21" customWidth="1"/>
    <col min="7" max="7" width="49.8984375" style="21" customWidth="1"/>
    <col min="8" max="8" width="17.19921875" style="124" customWidth="1"/>
    <col min="9" max="9" width="0.8984375" style="21" customWidth="1"/>
    <col min="10" max="10" width="17.19921875" style="124" customWidth="1"/>
    <col min="11" max="11" width="0.8984375" style="21" customWidth="1"/>
    <col min="12" max="12" width="17.19921875" style="124" customWidth="1"/>
    <col min="13" max="13" width="0.8984375" style="21" customWidth="1"/>
    <col min="14" max="14" width="17.19921875" style="124" customWidth="1"/>
    <col min="15" max="16384" width="9.09765625" style="21"/>
  </cols>
  <sheetData>
    <row r="1" spans="1:18" s="62" customFormat="1" ht="20" customHeight="1">
      <c r="A1" s="16" t="s">
        <v>63</v>
      </c>
      <c r="B1" s="129"/>
      <c r="C1" s="129"/>
      <c r="D1" s="129"/>
      <c r="E1" s="129"/>
      <c r="F1" s="129"/>
      <c r="G1" s="129"/>
      <c r="H1" s="130"/>
      <c r="I1" s="130"/>
      <c r="J1" s="130"/>
      <c r="K1" s="130"/>
      <c r="L1" s="130"/>
      <c r="M1" s="130"/>
      <c r="N1" s="130"/>
    </row>
    <row r="2" spans="1:18" s="62" customFormat="1" ht="20" customHeight="1">
      <c r="A2" s="82" t="s">
        <v>111</v>
      </c>
      <c r="B2" s="61"/>
      <c r="C2" s="61"/>
      <c r="D2" s="61"/>
      <c r="E2" s="61"/>
      <c r="F2" s="61"/>
      <c r="G2" s="61"/>
      <c r="H2" s="19"/>
      <c r="I2" s="19"/>
      <c r="J2" s="19"/>
      <c r="K2" s="19"/>
      <c r="L2" s="19"/>
      <c r="M2" s="19"/>
      <c r="N2" s="19"/>
    </row>
    <row r="3" spans="1:18" ht="20" customHeight="1">
      <c r="A3" s="19"/>
      <c r="B3" s="19"/>
      <c r="C3" s="19"/>
      <c r="D3" s="83"/>
      <c r="E3" s="83"/>
      <c r="F3" s="83"/>
      <c r="G3" s="83"/>
      <c r="H3" s="131"/>
      <c r="I3" s="211"/>
      <c r="J3" s="131"/>
      <c r="K3" s="211"/>
      <c r="L3" s="131"/>
      <c r="M3" s="211"/>
      <c r="N3" s="131"/>
    </row>
    <row r="4" spans="1:18" ht="20" customHeight="1">
      <c r="A4" s="19"/>
      <c r="C4" s="19"/>
      <c r="D4" s="19"/>
      <c r="E4" s="19"/>
      <c r="F4" s="19"/>
      <c r="G4" s="19"/>
      <c r="H4" s="386" t="s">
        <v>1</v>
      </c>
      <c r="I4" s="386"/>
      <c r="J4" s="386"/>
      <c r="K4" s="86"/>
      <c r="L4" s="386" t="s">
        <v>2</v>
      </c>
      <c r="M4" s="386"/>
      <c r="N4" s="386"/>
    </row>
    <row r="5" spans="1:18" ht="20" customHeight="1">
      <c r="A5" s="19"/>
      <c r="C5" s="19"/>
      <c r="D5" s="124"/>
      <c r="E5" s="19"/>
      <c r="F5" s="19"/>
      <c r="G5" s="19"/>
      <c r="H5" s="387" t="s">
        <v>155</v>
      </c>
      <c r="I5" s="387"/>
      <c r="J5" s="387"/>
      <c r="K5" s="88"/>
      <c r="L5" s="387" t="s">
        <v>155</v>
      </c>
      <c r="M5" s="387"/>
      <c r="N5" s="387"/>
    </row>
    <row r="6" spans="1:18" ht="20" customHeight="1">
      <c r="A6" s="19"/>
      <c r="C6" s="19"/>
      <c r="D6" s="124"/>
      <c r="E6" s="19"/>
      <c r="F6" s="19"/>
      <c r="G6" s="19"/>
      <c r="H6" s="387" t="s">
        <v>154</v>
      </c>
      <c r="I6" s="387"/>
      <c r="J6" s="387"/>
      <c r="K6" s="88"/>
      <c r="L6" s="387" t="s">
        <v>154</v>
      </c>
      <c r="M6" s="387"/>
      <c r="N6" s="387"/>
    </row>
    <row r="7" spans="1:18" ht="20" customHeight="1">
      <c r="A7" s="19"/>
      <c r="C7" s="19"/>
      <c r="D7" s="124"/>
      <c r="E7" s="19"/>
      <c r="F7" s="19"/>
      <c r="G7" s="19"/>
      <c r="H7" s="89">
        <v>2023</v>
      </c>
      <c r="I7" s="90"/>
      <c r="J7" s="89">
        <v>2022</v>
      </c>
      <c r="K7" s="88"/>
      <c r="L7" s="89">
        <v>2023</v>
      </c>
      <c r="M7" s="90"/>
      <c r="N7" s="89">
        <v>2022</v>
      </c>
    </row>
    <row r="8" spans="1:18" ht="20" customHeight="1">
      <c r="A8" s="19"/>
      <c r="C8" s="19"/>
      <c r="D8" s="19"/>
      <c r="E8" s="19"/>
      <c r="F8" s="19"/>
      <c r="G8" s="19"/>
      <c r="H8" s="393" t="s">
        <v>102</v>
      </c>
      <c r="I8" s="393"/>
      <c r="J8" s="393"/>
      <c r="K8" s="393"/>
      <c r="L8" s="393"/>
      <c r="M8" s="393"/>
      <c r="N8" s="393"/>
    </row>
    <row r="9" spans="1:18" ht="20" customHeight="1">
      <c r="A9" s="133" t="s">
        <v>35</v>
      </c>
      <c r="H9" s="57"/>
      <c r="I9" s="94"/>
      <c r="J9" s="57"/>
      <c r="K9" s="94"/>
      <c r="L9" s="57"/>
      <c r="M9" s="94"/>
      <c r="N9" s="57"/>
    </row>
    <row r="10" spans="1:18" s="86" customFormat="1" ht="20" customHeight="1">
      <c r="A10" s="86" t="s">
        <v>112</v>
      </c>
      <c r="H10" s="124">
        <v>148893</v>
      </c>
      <c r="I10" s="124"/>
      <c r="J10" s="124">
        <v>284513</v>
      </c>
      <c r="K10" s="124"/>
      <c r="L10" s="124">
        <v>146039</v>
      </c>
      <c r="M10" s="124"/>
      <c r="N10" s="124">
        <v>283539</v>
      </c>
      <c r="O10" s="94"/>
      <c r="Q10" s="94"/>
      <c r="R10" s="94"/>
    </row>
    <row r="11" spans="1:18" ht="20" customHeight="1">
      <c r="A11" s="135" t="s">
        <v>94</v>
      </c>
      <c r="B11" s="136"/>
      <c r="C11" s="136"/>
      <c r="D11" s="136"/>
      <c r="E11" s="136"/>
      <c r="F11" s="136"/>
      <c r="G11" s="136"/>
      <c r="I11" s="124"/>
      <c r="K11" s="124"/>
      <c r="M11" s="124"/>
      <c r="O11" s="94"/>
      <c r="Q11" s="94"/>
      <c r="R11" s="94"/>
    </row>
    <row r="12" spans="1:18" ht="20" customHeight="1">
      <c r="A12" s="50" t="s">
        <v>69</v>
      </c>
      <c r="B12" s="137"/>
      <c r="C12" s="137"/>
      <c r="D12" s="137"/>
      <c r="E12" s="137"/>
      <c r="F12" s="137"/>
      <c r="G12" s="137"/>
      <c r="H12" s="124">
        <v>9243</v>
      </c>
      <c r="I12" s="124"/>
      <c r="J12" s="124">
        <v>18074</v>
      </c>
      <c r="K12" s="124"/>
      <c r="L12" s="124">
        <v>-5650</v>
      </c>
      <c r="M12" s="124"/>
      <c r="N12" s="124">
        <v>16310</v>
      </c>
      <c r="O12" s="94"/>
      <c r="Q12" s="94"/>
      <c r="R12" s="94"/>
    </row>
    <row r="13" spans="1:18" ht="20" customHeight="1">
      <c r="A13" s="86" t="s">
        <v>26</v>
      </c>
      <c r="B13" s="137"/>
      <c r="C13" s="137"/>
      <c r="D13" s="137"/>
      <c r="E13" s="137"/>
      <c r="F13" s="137"/>
      <c r="G13" s="137"/>
      <c r="H13" s="124">
        <v>14268</v>
      </c>
      <c r="I13" s="124"/>
      <c r="J13" s="124">
        <v>14146</v>
      </c>
      <c r="K13" s="124"/>
      <c r="L13" s="124">
        <v>5840</v>
      </c>
      <c r="M13" s="124"/>
      <c r="N13" s="124">
        <v>6697</v>
      </c>
      <c r="O13" s="94"/>
      <c r="Q13" s="94"/>
      <c r="R13" s="94"/>
    </row>
    <row r="14" spans="1:18" ht="20" customHeight="1">
      <c r="A14" s="253" t="s">
        <v>95</v>
      </c>
      <c r="B14" s="161"/>
      <c r="C14" s="161"/>
      <c r="D14" s="161"/>
      <c r="E14" s="161"/>
      <c r="F14" s="161"/>
      <c r="G14" s="161"/>
      <c r="H14" s="124">
        <v>62614</v>
      </c>
      <c r="I14" s="124"/>
      <c r="J14" s="124">
        <v>60703</v>
      </c>
      <c r="K14" s="124"/>
      <c r="L14" s="124">
        <v>1159</v>
      </c>
      <c r="M14" s="124"/>
      <c r="N14" s="124">
        <v>1772</v>
      </c>
      <c r="O14" s="94"/>
      <c r="Q14" s="94"/>
      <c r="R14" s="94"/>
    </row>
    <row r="15" spans="1:18" s="161" customFormat="1" ht="20" customHeight="1">
      <c r="A15" s="161" t="s">
        <v>269</v>
      </c>
      <c r="H15" s="124">
        <v>933</v>
      </c>
      <c r="I15" s="124"/>
      <c r="J15" s="124">
        <v>-158</v>
      </c>
      <c r="K15" s="124"/>
      <c r="L15" s="124">
        <v>0</v>
      </c>
      <c r="M15" s="124"/>
      <c r="N15" s="124">
        <v>0</v>
      </c>
      <c r="O15" s="176"/>
      <c r="Q15" s="176"/>
      <c r="R15" s="252"/>
    </row>
    <row r="16" spans="1:18" s="161" customFormat="1" ht="20" customHeight="1">
      <c r="A16" s="161" t="s">
        <v>280</v>
      </c>
      <c r="H16" s="124"/>
      <c r="I16" s="124"/>
      <c r="J16" s="124"/>
      <c r="K16" s="124"/>
      <c r="L16" s="124"/>
      <c r="M16" s="124"/>
      <c r="N16" s="124"/>
      <c r="O16" s="176"/>
      <c r="Q16" s="176"/>
      <c r="R16" s="252"/>
    </row>
    <row r="17" spans="1:18" ht="20" customHeight="1">
      <c r="B17" s="138" t="s">
        <v>279</v>
      </c>
      <c r="H17" s="124">
        <v>-1181</v>
      </c>
      <c r="I17" s="124"/>
      <c r="J17" s="124">
        <v>9087</v>
      </c>
      <c r="K17" s="124"/>
      <c r="L17" s="124">
        <v>0</v>
      </c>
      <c r="M17" s="124"/>
      <c r="N17" s="124">
        <v>0</v>
      </c>
      <c r="O17" s="94"/>
      <c r="Q17" s="94"/>
      <c r="R17" s="94"/>
    </row>
    <row r="18" spans="1:18" ht="20" customHeight="1">
      <c r="A18" s="161" t="s">
        <v>148</v>
      </c>
      <c r="B18" s="161"/>
      <c r="C18" s="161"/>
      <c r="D18" s="161"/>
      <c r="E18" s="161"/>
      <c r="F18" s="161"/>
      <c r="G18" s="161"/>
      <c r="H18" s="124">
        <v>3333</v>
      </c>
      <c r="I18" s="124"/>
      <c r="J18" s="124">
        <v>2200</v>
      </c>
      <c r="K18" s="124"/>
      <c r="L18" s="124">
        <v>542</v>
      </c>
      <c r="M18" s="124"/>
      <c r="N18" s="124">
        <v>255</v>
      </c>
      <c r="O18" s="94"/>
      <c r="Q18" s="94"/>
      <c r="R18" s="94"/>
    </row>
    <row r="19" spans="1:18" ht="20" customHeight="1">
      <c r="A19" s="253" t="s">
        <v>275</v>
      </c>
      <c r="B19" s="161"/>
      <c r="C19" s="161"/>
      <c r="D19" s="161"/>
      <c r="E19" s="161"/>
      <c r="F19" s="161"/>
      <c r="G19" s="161"/>
      <c r="H19" s="124">
        <v>-2297</v>
      </c>
      <c r="I19" s="124"/>
      <c r="J19" s="124">
        <v>-1800</v>
      </c>
      <c r="K19" s="124"/>
      <c r="L19" s="124">
        <v>-526</v>
      </c>
      <c r="M19" s="124"/>
      <c r="N19" s="124">
        <v>-891</v>
      </c>
      <c r="O19" s="94"/>
      <c r="Q19" s="94"/>
      <c r="R19" s="94"/>
    </row>
    <row r="20" spans="1:18" ht="20" hidden="1" customHeight="1">
      <c r="A20" s="253" t="s">
        <v>231</v>
      </c>
      <c r="B20" s="161"/>
      <c r="C20" s="161"/>
      <c r="D20" s="161"/>
      <c r="E20" s="161"/>
      <c r="F20" s="161"/>
      <c r="G20" s="161"/>
      <c r="I20" s="124"/>
      <c r="K20" s="124"/>
      <c r="M20" s="124"/>
      <c r="N20" s="124">
        <v>0</v>
      </c>
      <c r="O20" s="94"/>
      <c r="Q20" s="94"/>
      <c r="R20" s="94"/>
    </row>
    <row r="21" spans="1:18" ht="20" customHeight="1">
      <c r="A21" s="253" t="s">
        <v>270</v>
      </c>
      <c r="B21" s="161"/>
      <c r="C21" s="161"/>
      <c r="D21" s="161"/>
      <c r="E21" s="161"/>
      <c r="F21" s="161"/>
      <c r="G21" s="161"/>
      <c r="H21" s="124">
        <v>1293</v>
      </c>
      <c r="I21" s="124"/>
      <c r="J21" s="124">
        <v>-688</v>
      </c>
      <c r="K21" s="124"/>
      <c r="L21" s="124">
        <v>0</v>
      </c>
      <c r="M21" s="124"/>
      <c r="N21" s="124">
        <v>0</v>
      </c>
      <c r="O21" s="94"/>
      <c r="Q21" s="94"/>
      <c r="R21" s="94"/>
    </row>
    <row r="22" spans="1:18" ht="20" customHeight="1">
      <c r="A22" s="253" t="s">
        <v>271</v>
      </c>
      <c r="B22" s="161"/>
      <c r="C22" s="161"/>
      <c r="D22" s="161"/>
      <c r="E22" s="161"/>
      <c r="F22" s="161"/>
      <c r="G22" s="161"/>
      <c r="H22" s="124">
        <v>30467</v>
      </c>
      <c r="I22" s="124"/>
      <c r="J22" s="242">
        <v>0</v>
      </c>
      <c r="K22" s="242"/>
      <c r="L22" s="242">
        <v>30467</v>
      </c>
      <c r="M22" s="242"/>
      <c r="N22" s="242">
        <v>0</v>
      </c>
      <c r="O22" s="94"/>
      <c r="Q22" s="94"/>
      <c r="R22" s="94"/>
    </row>
    <row r="23" spans="1:18" s="161" customFormat="1" ht="20" customHeight="1">
      <c r="A23" s="161" t="s">
        <v>201</v>
      </c>
      <c r="H23" s="124">
        <v>0</v>
      </c>
      <c r="I23" s="124"/>
      <c r="J23" s="124">
        <v>0</v>
      </c>
      <c r="K23" s="124"/>
      <c r="L23" s="124">
        <v>-56830</v>
      </c>
      <c r="M23" s="124"/>
      <c r="N23" s="124">
        <v>-89180</v>
      </c>
      <c r="O23" s="176"/>
      <c r="Q23" s="176"/>
      <c r="R23" s="176"/>
    </row>
    <row r="24" spans="1:18" s="161" customFormat="1" ht="20" customHeight="1">
      <c r="A24" s="161" t="s">
        <v>149</v>
      </c>
      <c r="H24" s="124"/>
      <c r="I24" s="124"/>
      <c r="J24" s="124"/>
      <c r="K24" s="124"/>
      <c r="L24" s="124"/>
      <c r="M24" s="124"/>
      <c r="N24" s="124"/>
      <c r="O24" s="176"/>
      <c r="Q24" s="176"/>
      <c r="R24" s="176"/>
    </row>
    <row r="25" spans="1:18" s="161" customFormat="1" ht="20" customHeight="1">
      <c r="B25" s="161" t="s">
        <v>141</v>
      </c>
      <c r="H25" s="124">
        <v>-86147</v>
      </c>
      <c r="I25" s="124"/>
      <c r="J25" s="124">
        <v>-193357</v>
      </c>
      <c r="K25" s="124"/>
      <c r="L25" s="124">
        <v>-86426</v>
      </c>
      <c r="M25" s="124"/>
      <c r="N25" s="124">
        <v>-193017</v>
      </c>
      <c r="O25" s="176"/>
      <c r="Q25" s="176"/>
      <c r="R25" s="176"/>
    </row>
    <row r="26" spans="1:18" ht="20" hidden="1" customHeight="1">
      <c r="A26" s="249" t="s">
        <v>185</v>
      </c>
      <c r="B26" s="161"/>
      <c r="C26" s="161"/>
      <c r="D26" s="161"/>
      <c r="E26" s="161"/>
      <c r="F26" s="161"/>
      <c r="G26" s="161"/>
      <c r="I26" s="124"/>
      <c r="K26" s="124"/>
      <c r="M26" s="124"/>
      <c r="O26" s="94"/>
      <c r="Q26" s="94"/>
      <c r="R26" s="251"/>
    </row>
    <row r="27" spans="1:18" ht="20" customHeight="1">
      <c r="A27" s="161" t="s">
        <v>272</v>
      </c>
      <c r="B27" s="161"/>
      <c r="C27" s="161"/>
      <c r="D27" s="161"/>
      <c r="E27" s="161"/>
      <c r="F27" s="161"/>
      <c r="G27" s="161"/>
      <c r="H27" s="124">
        <v>-1264</v>
      </c>
      <c r="I27" s="124"/>
      <c r="J27" s="124">
        <v>421</v>
      </c>
      <c r="K27" s="124"/>
      <c r="L27" s="124">
        <v>2</v>
      </c>
      <c r="M27" s="124"/>
      <c r="N27" s="124">
        <v>-59</v>
      </c>
      <c r="O27" s="94"/>
      <c r="Q27" s="94"/>
      <c r="R27" s="94"/>
    </row>
    <row r="28" spans="1:18" ht="20" customHeight="1">
      <c r="A28" s="249" t="s">
        <v>236</v>
      </c>
      <c r="B28" s="161"/>
      <c r="C28" s="161"/>
      <c r="D28" s="161"/>
      <c r="E28" s="161"/>
      <c r="F28" s="161"/>
      <c r="G28" s="161"/>
      <c r="H28" s="124">
        <v>566</v>
      </c>
      <c r="I28" s="124"/>
      <c r="J28" s="124">
        <v>-22304</v>
      </c>
      <c r="K28" s="124"/>
      <c r="L28" s="124">
        <v>137</v>
      </c>
      <c r="M28" s="124"/>
      <c r="N28" s="124">
        <v>-26681</v>
      </c>
      <c r="O28" s="94"/>
      <c r="Q28" s="94"/>
      <c r="R28" s="94"/>
    </row>
    <row r="29" spans="1:18" ht="20" customHeight="1">
      <c r="A29" s="249" t="s">
        <v>244</v>
      </c>
      <c r="B29" s="161"/>
      <c r="C29" s="161"/>
      <c r="D29" s="161"/>
      <c r="E29" s="161"/>
      <c r="F29" s="161"/>
      <c r="G29" s="161"/>
      <c r="H29" s="124">
        <v>0</v>
      </c>
      <c r="I29" s="124"/>
      <c r="J29" s="124">
        <v>-341</v>
      </c>
      <c r="K29" s="124"/>
      <c r="L29" s="124">
        <v>0</v>
      </c>
      <c r="M29" s="124"/>
      <c r="N29" s="124">
        <v>-341</v>
      </c>
      <c r="O29" s="94"/>
      <c r="Q29" s="94"/>
      <c r="R29" s="94"/>
    </row>
    <row r="30" spans="1:18" ht="20" customHeight="1">
      <c r="A30" s="21" t="s">
        <v>276</v>
      </c>
      <c r="H30" s="124">
        <v>0</v>
      </c>
      <c r="I30" s="124"/>
      <c r="J30" s="124">
        <v>0</v>
      </c>
      <c r="K30" s="124"/>
      <c r="L30" s="124">
        <v>0</v>
      </c>
      <c r="M30" s="124"/>
      <c r="N30" s="124">
        <v>-9</v>
      </c>
      <c r="O30" s="94"/>
      <c r="Q30" s="94"/>
      <c r="R30" s="94"/>
    </row>
    <row r="31" spans="1:18" ht="20" customHeight="1">
      <c r="A31" s="21" t="s">
        <v>277</v>
      </c>
      <c r="H31" s="124">
        <v>-271</v>
      </c>
      <c r="I31" s="124"/>
      <c r="J31" s="124">
        <v>372</v>
      </c>
      <c r="K31" s="124"/>
      <c r="L31" s="124">
        <v>6</v>
      </c>
      <c r="M31" s="124"/>
      <c r="N31" s="124">
        <v>32</v>
      </c>
      <c r="O31" s="94"/>
      <c r="Q31" s="94"/>
      <c r="R31" s="94"/>
    </row>
    <row r="32" spans="1:18" ht="20" customHeight="1">
      <c r="A32" s="21" t="s">
        <v>156</v>
      </c>
      <c r="H32" s="124">
        <v>-34123</v>
      </c>
      <c r="I32" s="124"/>
      <c r="J32" s="124">
        <v>-3919</v>
      </c>
      <c r="K32" s="124"/>
      <c r="L32" s="124">
        <v>-34101</v>
      </c>
      <c r="M32" s="124"/>
      <c r="N32" s="124">
        <v>-3900</v>
      </c>
      <c r="O32" s="94"/>
      <c r="Q32" s="94"/>
      <c r="R32" s="94"/>
    </row>
    <row r="33" spans="1:18" ht="20" customHeight="1">
      <c r="A33" s="21" t="s">
        <v>71</v>
      </c>
      <c r="H33" s="337">
        <v>-259</v>
      </c>
      <c r="I33" s="185"/>
      <c r="J33" s="337">
        <v>-39</v>
      </c>
      <c r="K33" s="185"/>
      <c r="L33" s="337">
        <v>-53</v>
      </c>
      <c r="M33" s="185"/>
      <c r="N33" s="337">
        <v>-8</v>
      </c>
      <c r="O33" s="94"/>
      <c r="Q33" s="94"/>
      <c r="R33" s="94"/>
    </row>
    <row r="34" spans="1:18" ht="20" customHeight="1">
      <c r="H34" s="140">
        <f>SUM(H10:H33)</f>
        <v>146068</v>
      </c>
      <c r="I34" s="141"/>
      <c r="J34" s="140">
        <f>SUM(J10:J33)</f>
        <v>166910</v>
      </c>
      <c r="K34" s="308"/>
      <c r="L34" s="307">
        <f>SUM(L10:L33)</f>
        <v>606</v>
      </c>
      <c r="M34" s="308"/>
      <c r="N34" s="307">
        <f>SUM(N10:N33)</f>
        <v>-5481</v>
      </c>
      <c r="O34" s="94"/>
      <c r="Q34" s="94"/>
      <c r="R34" s="94"/>
    </row>
    <row r="35" spans="1:18" ht="20" customHeight="1">
      <c r="A35" s="135" t="s">
        <v>36</v>
      </c>
      <c r="H35" s="21"/>
      <c r="I35" s="142"/>
      <c r="J35" s="21"/>
      <c r="K35" s="53"/>
      <c r="L35" s="55"/>
      <c r="M35" s="309"/>
      <c r="N35" s="55"/>
      <c r="O35" s="94"/>
      <c r="Q35" s="94"/>
      <c r="R35" s="94"/>
    </row>
    <row r="36" spans="1:18" ht="20" customHeight="1">
      <c r="A36" s="21" t="s">
        <v>45</v>
      </c>
      <c r="H36" s="185">
        <v>24131</v>
      </c>
      <c r="I36" s="185"/>
      <c r="J36" s="185">
        <v>65309</v>
      </c>
      <c r="K36" s="185"/>
      <c r="L36" s="185">
        <v>63651</v>
      </c>
      <c r="M36" s="185"/>
      <c r="N36" s="185">
        <v>7435</v>
      </c>
      <c r="O36" s="124"/>
      <c r="Q36" s="94"/>
      <c r="R36" s="94"/>
    </row>
    <row r="37" spans="1:18" ht="20" customHeight="1">
      <c r="A37" s="86" t="s">
        <v>129</v>
      </c>
      <c r="H37" s="185">
        <v>-286</v>
      </c>
      <c r="I37" s="185"/>
      <c r="J37" s="185">
        <v>-3769</v>
      </c>
      <c r="K37" s="185"/>
      <c r="L37" s="185">
        <v>-2227</v>
      </c>
      <c r="M37" s="185"/>
      <c r="N37" s="185">
        <v>-7751</v>
      </c>
      <c r="O37" s="94"/>
      <c r="Q37" s="94"/>
      <c r="R37" s="94"/>
    </row>
    <row r="38" spans="1:18" ht="20" customHeight="1">
      <c r="A38" s="21" t="s">
        <v>5</v>
      </c>
      <c r="H38" s="185">
        <v>-16586</v>
      </c>
      <c r="I38" s="185"/>
      <c r="J38" s="185">
        <v>2018</v>
      </c>
      <c r="K38" s="185"/>
      <c r="L38" s="185">
        <v>6370</v>
      </c>
      <c r="M38" s="185"/>
      <c r="N38" s="185">
        <v>976</v>
      </c>
      <c r="O38" s="94"/>
      <c r="Q38" s="94"/>
      <c r="R38" s="94"/>
    </row>
    <row r="39" spans="1:18" ht="20" hidden="1" customHeight="1">
      <c r="A39" s="161" t="s">
        <v>273</v>
      </c>
      <c r="H39" s="185">
        <v>0</v>
      </c>
      <c r="I39" s="185"/>
      <c r="J39" s="185">
        <v>0</v>
      </c>
      <c r="K39" s="185"/>
      <c r="L39" s="185">
        <v>0</v>
      </c>
      <c r="M39" s="185"/>
      <c r="N39" s="185">
        <v>0</v>
      </c>
      <c r="O39" s="94"/>
      <c r="Q39" s="94"/>
      <c r="R39" s="94"/>
    </row>
    <row r="40" spans="1:18" s="161" customFormat="1" ht="20" customHeight="1">
      <c r="A40" s="161" t="s">
        <v>37</v>
      </c>
      <c r="H40" s="2">
        <v>-496</v>
      </c>
      <c r="I40" s="2"/>
      <c r="J40" s="2">
        <v>128</v>
      </c>
      <c r="K40" s="2"/>
      <c r="L40" s="2">
        <v>0</v>
      </c>
      <c r="M40" s="2"/>
      <c r="N40" s="2">
        <v>104</v>
      </c>
      <c r="O40" s="176"/>
      <c r="Q40" s="176"/>
      <c r="R40" s="176"/>
    </row>
    <row r="41" spans="1:18" ht="20" customHeight="1">
      <c r="A41" s="21" t="s">
        <v>13</v>
      </c>
      <c r="H41" s="185">
        <v>-37480</v>
      </c>
      <c r="I41" s="185"/>
      <c r="J41" s="185">
        <v>19501</v>
      </c>
      <c r="K41" s="185"/>
      <c r="L41" s="185">
        <v>-89733</v>
      </c>
      <c r="M41" s="185"/>
      <c r="N41" s="185">
        <v>-1140</v>
      </c>
      <c r="O41" s="94"/>
      <c r="Q41" s="94"/>
      <c r="R41" s="94"/>
    </row>
    <row r="42" spans="1:18" ht="20" customHeight="1">
      <c r="A42" s="86" t="s">
        <v>150</v>
      </c>
      <c r="H42" s="185">
        <v>-28437</v>
      </c>
      <c r="I42" s="185"/>
      <c r="J42" s="185">
        <v>-18577</v>
      </c>
      <c r="K42" s="185"/>
      <c r="L42" s="185">
        <v>-4392</v>
      </c>
      <c r="M42" s="185"/>
      <c r="N42" s="185">
        <v>-2756</v>
      </c>
      <c r="O42" s="94"/>
      <c r="Q42" s="94"/>
      <c r="R42" s="94"/>
    </row>
    <row r="43" spans="1:18" ht="20" customHeight="1">
      <c r="A43" s="21" t="s">
        <v>17</v>
      </c>
      <c r="H43" s="185">
        <v>0</v>
      </c>
      <c r="I43" s="185"/>
      <c r="J43" s="185">
        <v>1139</v>
      </c>
      <c r="K43" s="185"/>
      <c r="L43" s="185">
        <v>0</v>
      </c>
      <c r="M43" s="185"/>
      <c r="N43" s="185">
        <v>305</v>
      </c>
      <c r="O43" s="94"/>
      <c r="Q43" s="94"/>
      <c r="R43" s="94"/>
    </row>
    <row r="44" spans="1:18" ht="20" customHeight="1">
      <c r="A44" s="21" t="s">
        <v>96</v>
      </c>
      <c r="H44" s="337">
        <v>-2909</v>
      </c>
      <c r="I44" s="185"/>
      <c r="J44" s="337">
        <v>-10693</v>
      </c>
      <c r="K44" s="185"/>
      <c r="L44" s="337">
        <v>-2520</v>
      </c>
      <c r="M44" s="185"/>
      <c r="N44" s="337">
        <v>-7000</v>
      </c>
      <c r="O44" s="94"/>
      <c r="Q44" s="94"/>
      <c r="R44" s="94"/>
    </row>
    <row r="45" spans="1:18" ht="20" customHeight="1">
      <c r="A45" s="21" t="s">
        <v>232</v>
      </c>
      <c r="H45" s="185">
        <f>SUM(H34:H44)</f>
        <v>84005</v>
      </c>
      <c r="I45" s="185"/>
      <c r="J45" s="185">
        <f>SUM(J34:J44)</f>
        <v>221966</v>
      </c>
      <c r="K45" s="185"/>
      <c r="L45" s="185">
        <f>SUM(L34:L44)</f>
        <v>-28245</v>
      </c>
      <c r="M45" s="185"/>
      <c r="N45" s="185">
        <f>SUM(N34:N44)</f>
        <v>-15308</v>
      </c>
      <c r="O45" s="94"/>
      <c r="Q45" s="94"/>
      <c r="R45" s="94"/>
    </row>
    <row r="46" spans="1:18" ht="20" customHeight="1">
      <c r="A46" s="21" t="s">
        <v>202</v>
      </c>
      <c r="H46" s="2">
        <v>-106643</v>
      </c>
      <c r="I46" s="2"/>
      <c r="J46" s="2">
        <v>-39995</v>
      </c>
      <c r="K46" s="2"/>
      <c r="L46" s="2">
        <v>-81082</v>
      </c>
      <c r="M46" s="2"/>
      <c r="N46" s="2">
        <v>-22445</v>
      </c>
      <c r="O46" s="94"/>
      <c r="Q46" s="94"/>
      <c r="R46" s="94"/>
    </row>
    <row r="47" spans="1:18" ht="20" customHeight="1">
      <c r="A47" s="21" t="s">
        <v>203</v>
      </c>
      <c r="H47" s="2">
        <v>73</v>
      </c>
      <c r="I47" s="2"/>
      <c r="J47" s="2">
        <v>329</v>
      </c>
      <c r="K47" s="2"/>
      <c r="L47" s="2">
        <v>0</v>
      </c>
      <c r="M47" s="2"/>
      <c r="N47" s="2">
        <v>0</v>
      </c>
      <c r="O47" s="94"/>
      <c r="Q47" s="94"/>
      <c r="R47" s="94"/>
    </row>
    <row r="48" spans="1:18" ht="20" customHeight="1">
      <c r="A48" s="218" t="s">
        <v>233</v>
      </c>
      <c r="B48" s="218"/>
      <c r="C48" s="218"/>
      <c r="D48" s="218"/>
      <c r="E48" s="218"/>
      <c r="F48" s="218"/>
      <c r="G48" s="218"/>
      <c r="H48" s="334">
        <f>SUM(H45:H47)</f>
        <v>-22565</v>
      </c>
      <c r="I48" s="335"/>
      <c r="J48" s="334">
        <f>SUM(J45:J47)</f>
        <v>182300</v>
      </c>
      <c r="K48" s="335"/>
      <c r="L48" s="334">
        <f>SUM(L45:L47)</f>
        <v>-109327</v>
      </c>
      <c r="M48" s="335"/>
      <c r="N48" s="334">
        <f>SUM(N45:N47)</f>
        <v>-37753</v>
      </c>
      <c r="O48" s="94"/>
    </row>
    <row r="49" spans="1:15" ht="20" customHeight="1">
      <c r="A49" s="19"/>
      <c r="B49" s="19"/>
      <c r="C49" s="19"/>
      <c r="D49" s="19"/>
      <c r="E49" s="19"/>
      <c r="F49" s="19"/>
      <c r="G49" s="19"/>
      <c r="H49" s="143"/>
      <c r="I49" s="144"/>
      <c r="J49" s="143"/>
      <c r="K49" s="145"/>
      <c r="L49" s="143"/>
      <c r="M49" s="144"/>
      <c r="N49" s="143"/>
      <c r="O49" s="94"/>
    </row>
    <row r="50" spans="1:15" s="62" customFormat="1" ht="20" customHeight="1">
      <c r="A50" s="16" t="str">
        <f>$A$1</f>
        <v>T.K.S. Technologies Public Company Limited and its Subsidiaries</v>
      </c>
      <c r="B50" s="129"/>
      <c r="C50" s="129"/>
      <c r="D50" s="129"/>
      <c r="E50" s="129"/>
      <c r="F50" s="129"/>
      <c r="G50" s="129"/>
      <c r="H50" s="130"/>
      <c r="I50" s="130"/>
      <c r="J50" s="130"/>
      <c r="K50" s="130"/>
      <c r="L50" s="130"/>
      <c r="M50" s="130"/>
      <c r="N50" s="130"/>
    </row>
    <row r="51" spans="1:15" s="62" customFormat="1" ht="20" customHeight="1">
      <c r="A51" s="82" t="s">
        <v>111</v>
      </c>
      <c r="B51" s="61"/>
      <c r="C51" s="61"/>
      <c r="D51" s="61"/>
      <c r="E51" s="61"/>
      <c r="F51" s="61"/>
      <c r="G51" s="61"/>
      <c r="H51" s="19"/>
      <c r="I51" s="19"/>
      <c r="J51" s="19"/>
      <c r="K51" s="19"/>
      <c r="L51" s="19"/>
      <c r="M51" s="19"/>
      <c r="N51" s="19"/>
    </row>
    <row r="52" spans="1:15" ht="20" customHeight="1">
      <c r="A52" s="19"/>
      <c r="B52" s="19"/>
      <c r="C52" s="19"/>
      <c r="D52" s="83"/>
      <c r="E52" s="83"/>
      <c r="F52" s="83"/>
      <c r="G52" s="83"/>
      <c r="H52" s="131"/>
      <c r="I52" s="211"/>
      <c r="J52" s="131"/>
      <c r="K52" s="211"/>
      <c r="L52" s="131"/>
      <c r="M52" s="211"/>
      <c r="N52" s="131"/>
    </row>
    <row r="53" spans="1:15" ht="20" customHeight="1">
      <c r="A53" s="19"/>
      <c r="C53" s="19"/>
      <c r="D53" s="19"/>
      <c r="E53" s="19"/>
      <c r="F53" s="19"/>
      <c r="G53" s="19"/>
      <c r="H53" s="386" t="s">
        <v>1</v>
      </c>
      <c r="I53" s="386"/>
      <c r="J53" s="386"/>
      <c r="K53" s="86"/>
      <c r="L53" s="386" t="s">
        <v>2</v>
      </c>
      <c r="M53" s="386"/>
      <c r="N53" s="386"/>
    </row>
    <row r="54" spans="1:15" ht="20" customHeight="1">
      <c r="A54" s="19"/>
      <c r="C54" s="19"/>
      <c r="D54" s="124"/>
      <c r="E54" s="19"/>
      <c r="F54" s="19"/>
      <c r="G54" s="19"/>
      <c r="H54" s="387" t="s">
        <v>155</v>
      </c>
      <c r="I54" s="387"/>
      <c r="J54" s="387"/>
      <c r="K54" s="88"/>
      <c r="L54" s="387" t="s">
        <v>155</v>
      </c>
      <c r="M54" s="387"/>
      <c r="N54" s="387"/>
    </row>
    <row r="55" spans="1:15" ht="20" customHeight="1">
      <c r="A55" s="19"/>
      <c r="C55" s="19"/>
      <c r="D55" s="124"/>
      <c r="E55" s="19"/>
      <c r="F55" s="19"/>
      <c r="G55" s="19"/>
      <c r="H55" s="387" t="s">
        <v>154</v>
      </c>
      <c r="I55" s="387"/>
      <c r="J55" s="387"/>
      <c r="K55" s="88"/>
      <c r="L55" s="387" t="s">
        <v>154</v>
      </c>
      <c r="M55" s="387"/>
      <c r="N55" s="387"/>
    </row>
    <row r="56" spans="1:15" ht="20" customHeight="1">
      <c r="C56" s="19"/>
      <c r="D56" s="124"/>
      <c r="E56" s="19"/>
      <c r="F56" s="19"/>
      <c r="G56" s="19"/>
      <c r="H56" s="89">
        <v>2023</v>
      </c>
      <c r="I56" s="90"/>
      <c r="J56" s="89">
        <v>2022</v>
      </c>
      <c r="K56" s="88"/>
      <c r="L56" s="89">
        <v>2023</v>
      </c>
      <c r="M56" s="90"/>
      <c r="N56" s="89">
        <v>2022</v>
      </c>
    </row>
    <row r="57" spans="1:15" ht="20" customHeight="1">
      <c r="A57" s="19"/>
      <c r="C57" s="19"/>
      <c r="D57" s="124"/>
      <c r="E57" s="19"/>
      <c r="F57" s="19"/>
      <c r="G57" s="19"/>
      <c r="H57" s="393" t="s">
        <v>102</v>
      </c>
      <c r="I57" s="393"/>
      <c r="J57" s="393"/>
      <c r="K57" s="393"/>
      <c r="L57" s="393"/>
      <c r="M57" s="393"/>
      <c r="N57" s="393"/>
    </row>
    <row r="58" spans="1:15" ht="20" customHeight="1">
      <c r="A58" s="146" t="s">
        <v>38</v>
      </c>
      <c r="D58" s="19"/>
      <c r="E58" s="19"/>
      <c r="F58" s="19"/>
      <c r="G58" s="19"/>
      <c r="I58" s="142"/>
      <c r="K58" s="57"/>
      <c r="M58" s="142"/>
      <c r="O58" s="94"/>
    </row>
    <row r="59" spans="1:15" ht="20" hidden="1" customHeight="1">
      <c r="A59" s="86" t="s">
        <v>136</v>
      </c>
      <c r="D59" s="19"/>
      <c r="E59" s="19"/>
      <c r="F59" s="19"/>
      <c r="G59" s="19"/>
      <c r="H59" s="134"/>
      <c r="I59" s="134"/>
      <c r="J59" s="134"/>
      <c r="K59" s="134"/>
      <c r="L59" s="134"/>
      <c r="M59" s="134"/>
      <c r="N59" s="134"/>
      <c r="O59" s="94"/>
    </row>
    <row r="60" spans="1:15" ht="20" customHeight="1">
      <c r="A60" s="86" t="s">
        <v>175</v>
      </c>
      <c r="D60" s="19"/>
      <c r="E60" s="19"/>
      <c r="F60" s="19"/>
      <c r="G60" s="19"/>
      <c r="H60" s="134">
        <v>-6946</v>
      </c>
      <c r="I60" s="134"/>
      <c r="J60" s="134">
        <v>0</v>
      </c>
      <c r="K60" s="134"/>
      <c r="L60" s="134">
        <v>-4465</v>
      </c>
      <c r="M60" s="134"/>
      <c r="N60" s="134">
        <v>0</v>
      </c>
      <c r="O60" s="94"/>
    </row>
    <row r="61" spans="1:15" ht="20" customHeight="1">
      <c r="A61" s="21" t="s">
        <v>237</v>
      </c>
      <c r="D61" s="19"/>
      <c r="E61" s="19"/>
      <c r="F61" s="19"/>
      <c r="G61" s="19"/>
      <c r="H61" s="134">
        <v>-85792</v>
      </c>
      <c r="I61" s="134"/>
      <c r="J61" s="134">
        <v>-20000</v>
      </c>
      <c r="K61" s="134"/>
      <c r="L61" s="134">
        <v>-57938</v>
      </c>
      <c r="M61" s="134"/>
      <c r="N61" s="134">
        <v>0</v>
      </c>
      <c r="O61" s="124"/>
    </row>
    <row r="62" spans="1:15" ht="20" customHeight="1">
      <c r="A62" s="50" t="s">
        <v>204</v>
      </c>
      <c r="D62" s="19"/>
      <c r="E62" s="19"/>
      <c r="F62" s="19"/>
      <c r="G62" s="19"/>
      <c r="H62" s="134">
        <v>0</v>
      </c>
      <c r="I62" s="134"/>
      <c r="J62" s="134">
        <v>-102097</v>
      </c>
      <c r="K62" s="134"/>
      <c r="L62" s="134">
        <v>0</v>
      </c>
      <c r="M62" s="134"/>
      <c r="N62" s="134">
        <v>-102097</v>
      </c>
      <c r="O62" s="124"/>
    </row>
    <row r="63" spans="1:15" ht="20" customHeight="1">
      <c r="A63" s="21" t="s">
        <v>205</v>
      </c>
      <c r="D63" s="19"/>
      <c r="E63" s="19"/>
      <c r="F63" s="19"/>
      <c r="G63" s="19"/>
      <c r="H63" s="134">
        <v>0</v>
      </c>
      <c r="I63" s="134"/>
      <c r="J63" s="134">
        <v>1020522</v>
      </c>
      <c r="K63" s="134"/>
      <c r="L63" s="134">
        <v>0</v>
      </c>
      <c r="M63" s="134"/>
      <c r="N63" s="134">
        <v>1020522</v>
      </c>
      <c r="O63" s="124"/>
    </row>
    <row r="64" spans="1:15" ht="20" customHeight="1">
      <c r="A64" s="21" t="s">
        <v>238</v>
      </c>
      <c r="D64" s="19"/>
      <c r="E64" s="19"/>
      <c r="F64" s="19"/>
      <c r="G64" s="19"/>
      <c r="H64" s="134">
        <v>0</v>
      </c>
      <c r="I64" s="134"/>
      <c r="J64" s="134">
        <v>-1020000</v>
      </c>
      <c r="K64" s="134"/>
      <c r="L64" s="134">
        <v>-22500</v>
      </c>
      <c r="M64" s="134"/>
      <c r="N64" s="134">
        <v>-1071000</v>
      </c>
      <c r="O64" s="94"/>
    </row>
    <row r="65" spans="1:17" s="161" customFormat="1" ht="20" hidden="1" customHeight="1">
      <c r="A65" s="161" t="s">
        <v>177</v>
      </c>
      <c r="H65" s="134"/>
      <c r="I65" s="134"/>
      <c r="J65" s="134"/>
      <c r="K65" s="134"/>
      <c r="L65" s="134"/>
      <c r="M65" s="134"/>
      <c r="N65" s="134"/>
      <c r="O65" s="176"/>
      <c r="Q65" s="94"/>
    </row>
    <row r="66" spans="1:17" s="161" customFormat="1" ht="20" customHeight="1">
      <c r="A66" s="161" t="s">
        <v>234</v>
      </c>
      <c r="H66" s="134">
        <v>59</v>
      </c>
      <c r="I66" s="134"/>
      <c r="J66" s="134">
        <v>42452</v>
      </c>
      <c r="K66" s="134"/>
      <c r="L66" s="134">
        <v>0</v>
      </c>
      <c r="M66" s="134"/>
      <c r="N66" s="134">
        <v>42624</v>
      </c>
      <c r="O66" s="176"/>
      <c r="Q66" s="94"/>
    </row>
    <row r="67" spans="1:17" s="161" customFormat="1" ht="20" customHeight="1">
      <c r="A67" s="161" t="s">
        <v>245</v>
      </c>
      <c r="H67" s="134">
        <v>0</v>
      </c>
      <c r="I67" s="134"/>
      <c r="J67" s="134">
        <v>1170</v>
      </c>
      <c r="K67" s="134"/>
      <c r="L67" s="134">
        <v>0</v>
      </c>
      <c r="M67" s="134"/>
      <c r="N67" s="134">
        <v>1170</v>
      </c>
      <c r="O67" s="176"/>
      <c r="Q67" s="94"/>
    </row>
    <row r="68" spans="1:17" ht="20" customHeight="1">
      <c r="A68" s="86" t="s">
        <v>151</v>
      </c>
      <c r="H68" s="134">
        <v>-35435</v>
      </c>
      <c r="I68" s="134"/>
      <c r="J68" s="134">
        <v>-35275</v>
      </c>
      <c r="K68" s="134"/>
      <c r="L68" s="134">
        <v>-602</v>
      </c>
      <c r="M68" s="134"/>
      <c r="N68" s="134">
        <v>-650</v>
      </c>
      <c r="O68" s="94"/>
      <c r="Q68" s="94"/>
    </row>
    <row r="69" spans="1:17" s="161" customFormat="1" ht="20" customHeight="1">
      <c r="A69" s="161" t="s">
        <v>157</v>
      </c>
      <c r="H69" s="134">
        <v>150</v>
      </c>
      <c r="I69" s="134"/>
      <c r="J69" s="134">
        <v>0</v>
      </c>
      <c r="K69" s="134"/>
      <c r="L69" s="134">
        <v>0</v>
      </c>
      <c r="M69" s="134"/>
      <c r="N69" s="134">
        <v>0</v>
      </c>
      <c r="O69" s="176"/>
      <c r="Q69" s="94"/>
    </row>
    <row r="70" spans="1:17" s="19" customFormat="1" ht="20" customHeight="1">
      <c r="A70" s="86" t="s">
        <v>53</v>
      </c>
      <c r="B70" s="21"/>
      <c r="C70" s="21"/>
      <c r="D70" s="21"/>
      <c r="E70" s="21"/>
      <c r="F70" s="21"/>
      <c r="G70" s="21"/>
      <c r="H70" s="134">
        <v>-6478</v>
      </c>
      <c r="I70" s="134"/>
      <c r="J70" s="134">
        <v>-3289</v>
      </c>
      <c r="K70" s="134"/>
      <c r="L70" s="134">
        <v>0</v>
      </c>
      <c r="M70" s="134"/>
      <c r="N70" s="134">
        <v>0</v>
      </c>
      <c r="O70" s="94"/>
      <c r="Q70" s="94"/>
    </row>
    <row r="71" spans="1:17" s="19" customFormat="1" ht="20" hidden="1" customHeight="1">
      <c r="A71" s="86" t="s">
        <v>158</v>
      </c>
      <c r="B71" s="21"/>
      <c r="C71" s="21"/>
      <c r="D71" s="21"/>
      <c r="E71" s="21"/>
      <c r="F71" s="21"/>
      <c r="G71" s="21"/>
      <c r="H71" s="134"/>
      <c r="I71" s="134"/>
      <c r="J71" s="134"/>
      <c r="K71" s="134"/>
      <c r="L71" s="134"/>
      <c r="M71" s="134"/>
      <c r="N71" s="134"/>
      <c r="O71" s="94"/>
      <c r="Q71" s="94"/>
    </row>
    <row r="72" spans="1:17" s="19" customFormat="1" ht="20" customHeight="1">
      <c r="A72" s="86" t="s">
        <v>159</v>
      </c>
      <c r="B72" s="21"/>
      <c r="C72" s="21"/>
      <c r="D72" s="21"/>
      <c r="E72" s="21"/>
      <c r="F72" s="21"/>
      <c r="G72" s="21"/>
      <c r="H72" s="134">
        <v>203828</v>
      </c>
      <c r="I72" s="134"/>
      <c r="J72" s="134">
        <v>173624</v>
      </c>
      <c r="K72" s="134"/>
      <c r="L72" s="134">
        <v>355006</v>
      </c>
      <c r="M72" s="134"/>
      <c r="N72" s="134">
        <v>173605</v>
      </c>
      <c r="O72" s="94"/>
      <c r="Q72" s="94"/>
    </row>
    <row r="73" spans="1:17" ht="20" customHeight="1">
      <c r="A73" s="21" t="s">
        <v>72</v>
      </c>
      <c r="H73" s="134">
        <v>259</v>
      </c>
      <c r="I73" s="134"/>
      <c r="J73" s="134">
        <v>39</v>
      </c>
      <c r="K73" s="134"/>
      <c r="L73" s="372">
        <v>53</v>
      </c>
      <c r="M73" s="134"/>
      <c r="N73" s="134">
        <v>8</v>
      </c>
      <c r="O73" s="94"/>
    </row>
    <row r="74" spans="1:17" ht="20" customHeight="1">
      <c r="A74" s="310" t="s">
        <v>227</v>
      </c>
      <c r="B74" s="310"/>
      <c r="C74" s="310"/>
      <c r="D74" s="310"/>
      <c r="E74" s="310"/>
      <c r="F74" s="310"/>
      <c r="G74" s="310"/>
      <c r="H74" s="147">
        <f>SUM(H58:H73)</f>
        <v>69645</v>
      </c>
      <c r="I74" s="336"/>
      <c r="J74" s="147">
        <f>SUM(J58:J73)</f>
        <v>57146</v>
      </c>
      <c r="K74" s="145"/>
      <c r="L74" s="147">
        <f>SUM(L58:L73)</f>
        <v>269554</v>
      </c>
      <c r="M74" s="336"/>
      <c r="N74" s="147">
        <f>SUM(N58:N73)</f>
        <v>64182</v>
      </c>
      <c r="O74" s="94"/>
    </row>
    <row r="75" spans="1:17" ht="20" customHeight="1">
      <c r="A75" s="19"/>
      <c r="C75" s="19"/>
      <c r="D75" s="19"/>
      <c r="E75" s="19"/>
      <c r="F75" s="19"/>
      <c r="G75" s="19"/>
      <c r="H75" s="148"/>
      <c r="I75" s="148"/>
      <c r="J75" s="148"/>
      <c r="K75" s="148"/>
      <c r="L75" s="148"/>
      <c r="M75" s="148"/>
      <c r="N75" s="148"/>
      <c r="O75" s="94"/>
    </row>
    <row r="76" spans="1:17" ht="20" customHeight="1">
      <c r="A76" s="146" t="s">
        <v>39</v>
      </c>
      <c r="I76" s="142"/>
      <c r="K76" s="57"/>
      <c r="M76" s="142"/>
      <c r="O76" s="94"/>
    </row>
    <row r="77" spans="1:17" ht="20" customHeight="1">
      <c r="A77" s="21" t="s">
        <v>242</v>
      </c>
      <c r="H77" s="185">
        <v>940000</v>
      </c>
      <c r="I77" s="185"/>
      <c r="J77" s="185">
        <v>824303</v>
      </c>
      <c r="K77" s="185"/>
      <c r="L77" s="185">
        <v>420000</v>
      </c>
      <c r="M77" s="185"/>
      <c r="N77" s="185">
        <v>607000</v>
      </c>
      <c r="O77" s="94"/>
    </row>
    <row r="78" spans="1:17" ht="20" customHeight="1">
      <c r="A78" s="50" t="s">
        <v>239</v>
      </c>
      <c r="H78" s="185">
        <v>-824000</v>
      </c>
      <c r="I78" s="185"/>
      <c r="J78" s="185">
        <v>-827077</v>
      </c>
      <c r="K78" s="338"/>
      <c r="L78" s="185">
        <v>-409000</v>
      </c>
      <c r="M78" s="338"/>
      <c r="N78" s="185">
        <v>-433000</v>
      </c>
      <c r="O78" s="94"/>
    </row>
    <row r="79" spans="1:17" s="19" customFormat="1" ht="20" hidden="1" customHeight="1">
      <c r="A79" s="86" t="s">
        <v>92</v>
      </c>
      <c r="B79" s="86"/>
      <c r="C79" s="21"/>
      <c r="D79" s="21"/>
      <c r="E79" s="21"/>
      <c r="F79" s="21"/>
      <c r="G79" s="21"/>
      <c r="H79" s="185"/>
      <c r="I79" s="185"/>
      <c r="J79" s="185"/>
      <c r="K79" s="185"/>
      <c r="L79" s="185"/>
      <c r="M79" s="185"/>
      <c r="N79" s="185"/>
      <c r="O79" s="94"/>
    </row>
    <row r="80" spans="1:17" s="19" customFormat="1" ht="20" hidden="1" customHeight="1">
      <c r="A80" s="86" t="s">
        <v>93</v>
      </c>
      <c r="B80" s="86"/>
      <c r="C80" s="21"/>
      <c r="D80" s="21"/>
      <c r="E80" s="21"/>
      <c r="F80" s="21"/>
      <c r="G80" s="21"/>
      <c r="H80" s="185"/>
      <c r="I80" s="185"/>
      <c r="J80" s="185"/>
      <c r="K80" s="185"/>
      <c r="L80" s="185"/>
      <c r="M80" s="185"/>
      <c r="N80" s="185"/>
      <c r="O80" s="94"/>
    </row>
    <row r="81" spans="1:17" s="19" customFormat="1" ht="20" customHeight="1">
      <c r="A81" s="86" t="s">
        <v>240</v>
      </c>
      <c r="B81" s="86"/>
      <c r="C81" s="21"/>
      <c r="D81" s="21"/>
      <c r="E81" s="21"/>
      <c r="F81" s="21"/>
      <c r="G81" s="21"/>
      <c r="H81" s="185">
        <v>25500</v>
      </c>
      <c r="I81" s="185"/>
      <c r="J81" s="185">
        <v>82185</v>
      </c>
      <c r="K81" s="185"/>
      <c r="L81" s="185">
        <v>0</v>
      </c>
      <c r="M81" s="185"/>
      <c r="N81" s="185">
        <v>0</v>
      </c>
      <c r="O81" s="94"/>
    </row>
    <row r="82" spans="1:17" ht="20" customHeight="1">
      <c r="A82" s="50" t="s">
        <v>241</v>
      </c>
      <c r="H82" s="185">
        <v>-87550</v>
      </c>
      <c r="I82" s="185"/>
      <c r="J82" s="185">
        <v>-95882</v>
      </c>
      <c r="K82" s="185"/>
      <c r="L82" s="185">
        <v>-56857</v>
      </c>
      <c r="M82" s="185"/>
      <c r="N82" s="185">
        <v>-56854</v>
      </c>
      <c r="O82" s="94"/>
      <c r="Q82" s="57"/>
    </row>
    <row r="83" spans="1:17" ht="20" customHeight="1">
      <c r="A83" s="21" t="s">
        <v>176</v>
      </c>
      <c r="B83" s="136"/>
      <c r="H83" s="185">
        <v>-10089</v>
      </c>
      <c r="I83" s="185"/>
      <c r="J83" s="185">
        <v>-12019</v>
      </c>
      <c r="K83" s="185"/>
      <c r="L83" s="185">
        <v>-1157</v>
      </c>
      <c r="M83" s="185"/>
      <c r="N83" s="185">
        <v>-990</v>
      </c>
      <c r="O83" s="94"/>
      <c r="Q83" s="57"/>
    </row>
    <row r="84" spans="1:17" ht="20" customHeight="1">
      <c r="A84" s="189" t="s">
        <v>160</v>
      </c>
      <c r="H84" s="185">
        <v>-152392</v>
      </c>
      <c r="I84" s="185"/>
      <c r="J84" s="185">
        <v>-138549</v>
      </c>
      <c r="K84" s="185"/>
      <c r="L84" s="185">
        <v>-152392</v>
      </c>
      <c r="M84" s="185"/>
      <c r="N84" s="185">
        <v>-138549</v>
      </c>
      <c r="O84" s="94"/>
      <c r="Q84" s="57"/>
    </row>
    <row r="85" spans="1:17" ht="20" customHeight="1">
      <c r="A85" s="21" t="s">
        <v>73</v>
      </c>
      <c r="H85" s="185">
        <v>-12161</v>
      </c>
      <c r="I85" s="185"/>
      <c r="J85" s="185">
        <v>-14336</v>
      </c>
      <c r="K85" s="185"/>
      <c r="L85" s="185">
        <v>-4453</v>
      </c>
      <c r="M85" s="185"/>
      <c r="N85" s="185">
        <v>-7609</v>
      </c>
      <c r="O85" s="94"/>
      <c r="Q85" s="57"/>
    </row>
    <row r="86" spans="1:17" ht="20" hidden="1" customHeight="1">
      <c r="A86" s="161"/>
      <c r="B86" s="161"/>
      <c r="C86" s="161"/>
      <c r="D86" s="161"/>
      <c r="E86" s="161"/>
      <c r="F86" s="161"/>
      <c r="G86" s="161"/>
      <c r="H86" s="185"/>
      <c r="I86" s="185"/>
      <c r="J86" s="185"/>
      <c r="K86" s="185"/>
      <c r="L86" s="185"/>
      <c r="M86" s="185"/>
      <c r="N86" s="185"/>
      <c r="O86" s="94"/>
      <c r="Q86" s="57"/>
    </row>
    <row r="87" spans="1:17" ht="20" customHeight="1">
      <c r="A87" s="130" t="s">
        <v>228</v>
      </c>
      <c r="B87" s="19"/>
      <c r="C87" s="19"/>
      <c r="D87" s="19"/>
      <c r="E87" s="19"/>
      <c r="F87" s="19"/>
      <c r="G87" s="19"/>
      <c r="H87" s="149">
        <f>SUM(H77:H86)</f>
        <v>-120692</v>
      </c>
      <c r="I87" s="144"/>
      <c r="J87" s="149">
        <f>SUM(J77:J86)</f>
        <v>-181375</v>
      </c>
      <c r="K87" s="144"/>
      <c r="L87" s="149">
        <f>SUM(L77:L86)</f>
        <v>-203859</v>
      </c>
      <c r="M87" s="144"/>
      <c r="N87" s="149">
        <f>SUM(N77:N86)</f>
        <v>-30002</v>
      </c>
      <c r="O87" s="94"/>
    </row>
    <row r="88" spans="1:17" ht="20" customHeight="1">
      <c r="A88" s="130"/>
      <c r="B88" s="19"/>
      <c r="C88" s="19"/>
      <c r="D88" s="19"/>
      <c r="E88" s="19"/>
      <c r="F88" s="19"/>
      <c r="G88" s="19"/>
      <c r="H88" s="174"/>
      <c r="I88" s="144"/>
      <c r="J88" s="174"/>
      <c r="K88" s="144"/>
      <c r="L88" s="174"/>
      <c r="M88" s="144"/>
      <c r="N88" s="174"/>
      <c r="O88" s="94"/>
    </row>
    <row r="89" spans="1:17" ht="20" customHeight="1">
      <c r="A89" s="168" t="s">
        <v>229</v>
      </c>
      <c r="O89" s="94"/>
    </row>
    <row r="90" spans="1:17" s="19" customFormat="1" ht="20" customHeight="1">
      <c r="A90" s="86"/>
      <c r="B90" s="86" t="s">
        <v>121</v>
      </c>
      <c r="C90" s="21"/>
      <c r="D90" s="21"/>
      <c r="E90" s="21"/>
      <c r="F90" s="21"/>
      <c r="G90" s="21"/>
      <c r="H90" s="124">
        <f>H87+H74+H48</f>
        <v>-73612</v>
      </c>
      <c r="I90" s="57"/>
      <c r="J90" s="124">
        <v>58071</v>
      </c>
      <c r="K90" s="57"/>
      <c r="L90" s="124">
        <f>L87+L74+L48</f>
        <v>-43632</v>
      </c>
      <c r="M90" s="57"/>
      <c r="N90" s="124">
        <v>-3573</v>
      </c>
      <c r="O90" s="94"/>
    </row>
    <row r="91" spans="1:17" s="19" customFormat="1" ht="20" customHeight="1">
      <c r="A91" s="86" t="s">
        <v>122</v>
      </c>
      <c r="B91" s="86"/>
      <c r="C91" s="21"/>
      <c r="D91" s="21"/>
      <c r="E91" s="21"/>
      <c r="F91" s="21"/>
      <c r="G91" s="21"/>
      <c r="H91" s="139">
        <v>916</v>
      </c>
      <c r="I91" s="124"/>
      <c r="J91" s="139">
        <v>413</v>
      </c>
      <c r="K91" s="124"/>
      <c r="L91" s="139">
        <v>8</v>
      </c>
      <c r="M91" s="124"/>
      <c r="N91" s="139">
        <v>-48</v>
      </c>
      <c r="O91" s="94"/>
    </row>
    <row r="92" spans="1:17" s="19" customFormat="1" ht="20" customHeight="1">
      <c r="A92" s="130" t="s">
        <v>230</v>
      </c>
      <c r="B92" s="86"/>
      <c r="C92" s="21"/>
      <c r="D92" s="21"/>
      <c r="E92" s="21"/>
      <c r="F92" s="21"/>
      <c r="G92" s="21"/>
      <c r="H92" s="123">
        <f>SUM(H90:H91)</f>
        <v>-72696</v>
      </c>
      <c r="I92" s="123"/>
      <c r="J92" s="123">
        <f>SUM(J90:J91)</f>
        <v>58484</v>
      </c>
      <c r="K92" s="123"/>
      <c r="L92" s="123">
        <f>SUM(L90:L91)</f>
        <v>-43624</v>
      </c>
      <c r="M92" s="123"/>
      <c r="N92" s="123">
        <f>SUM(N90:N91)</f>
        <v>-3621</v>
      </c>
      <c r="O92" s="94"/>
    </row>
    <row r="93" spans="1:17" ht="20" customHeight="1">
      <c r="A93" s="168" t="s">
        <v>182</v>
      </c>
      <c r="B93" s="55"/>
      <c r="C93" s="55"/>
      <c r="D93" s="55"/>
      <c r="E93" s="55"/>
      <c r="F93" s="55"/>
      <c r="G93" s="55"/>
      <c r="H93" s="169">
        <v>211160</v>
      </c>
      <c r="I93" s="31"/>
      <c r="J93" s="169">
        <v>108544</v>
      </c>
      <c r="K93" s="53"/>
      <c r="L93" s="31">
        <v>53228</v>
      </c>
      <c r="M93" s="31"/>
      <c r="N93" s="31">
        <v>14077</v>
      </c>
    </row>
    <row r="94" spans="1:17" ht="20" customHeight="1" thickBot="1">
      <c r="A94" s="130" t="s">
        <v>183</v>
      </c>
      <c r="B94" s="78"/>
      <c r="C94" s="78"/>
      <c r="D94" s="78"/>
      <c r="E94" s="78"/>
      <c r="F94" s="78"/>
      <c r="G94" s="78"/>
      <c r="H94" s="170">
        <f>SUM(H92:H93)</f>
        <v>138464</v>
      </c>
      <c r="I94" s="69"/>
      <c r="J94" s="170">
        <f>SUM(J92:J93)</f>
        <v>167028</v>
      </c>
      <c r="K94" s="69"/>
      <c r="L94" s="170">
        <f>SUM(L92:L93)</f>
        <v>9604</v>
      </c>
      <c r="M94" s="69"/>
      <c r="N94" s="170">
        <f>SUM(N92:N93)</f>
        <v>10456</v>
      </c>
    </row>
    <row r="95" spans="1:17" s="19" customFormat="1" ht="20" customHeight="1" thickTop="1">
      <c r="A95" s="130"/>
      <c r="H95" s="150"/>
      <c r="I95" s="144"/>
      <c r="J95" s="150"/>
      <c r="K95" s="144"/>
      <c r="L95" s="150"/>
      <c r="M95" s="144"/>
      <c r="N95" s="150"/>
    </row>
    <row r="96" spans="1:17" s="19" customFormat="1" ht="20" customHeight="1">
      <c r="A96" s="146" t="s">
        <v>123</v>
      </c>
      <c r="B96" s="21"/>
      <c r="D96" s="124"/>
      <c r="H96" s="132"/>
      <c r="I96" s="132"/>
      <c r="J96" s="360"/>
      <c r="K96" s="132"/>
      <c r="L96" s="132"/>
      <c r="M96" s="132"/>
      <c r="N96" s="360"/>
    </row>
    <row r="97" spans="1:14" s="19" customFormat="1" ht="20" hidden="1" customHeight="1">
      <c r="A97" s="21" t="s">
        <v>206</v>
      </c>
      <c r="B97" s="21"/>
      <c r="C97" s="21"/>
      <c r="D97" s="124"/>
      <c r="E97" s="21"/>
      <c r="F97" s="21"/>
      <c r="G97" s="21"/>
      <c r="H97" s="134">
        <v>0</v>
      </c>
      <c r="I97" s="124"/>
      <c r="J97" s="134">
        <v>0</v>
      </c>
      <c r="K97" s="124"/>
      <c r="L97" s="134"/>
      <c r="M97" s="124"/>
      <c r="N97" s="134">
        <v>0</v>
      </c>
    </row>
    <row r="98" spans="1:14" s="19" customFormat="1" ht="20" hidden="1" customHeight="1">
      <c r="A98" s="21" t="s">
        <v>216</v>
      </c>
      <c r="B98" s="21"/>
      <c r="C98" s="21"/>
      <c r="D98" s="124"/>
      <c r="E98" s="21"/>
      <c r="F98" s="21"/>
      <c r="G98" s="21"/>
      <c r="H98" s="134">
        <v>0</v>
      </c>
      <c r="I98" s="124"/>
      <c r="J98" s="134">
        <v>0</v>
      </c>
      <c r="K98" s="124"/>
      <c r="L98" s="134"/>
      <c r="M98" s="124"/>
      <c r="N98" s="134">
        <v>0</v>
      </c>
    </row>
    <row r="99" spans="1:14" s="19" customFormat="1" ht="20" customHeight="1">
      <c r="A99" s="21" t="s">
        <v>207</v>
      </c>
      <c r="B99" s="21"/>
      <c r="D99" s="124"/>
      <c r="H99" s="134">
        <v>6500</v>
      </c>
      <c r="I99" s="124"/>
      <c r="J99" s="134">
        <v>2560</v>
      </c>
      <c r="K99" s="242"/>
      <c r="L99" s="311">
        <v>6500</v>
      </c>
      <c r="M99" s="242"/>
      <c r="N99" s="311">
        <v>0</v>
      </c>
    </row>
    <row r="100" spans="1:14" s="19" customFormat="1" ht="20" customHeight="1">
      <c r="A100" s="21" t="s">
        <v>246</v>
      </c>
      <c r="B100" s="21"/>
      <c r="D100" s="124"/>
      <c r="H100" s="134">
        <v>0</v>
      </c>
      <c r="I100" s="124"/>
      <c r="J100" s="134">
        <v>-2043</v>
      </c>
      <c r="K100" s="242"/>
      <c r="L100" s="311">
        <v>0</v>
      </c>
      <c r="M100" s="242"/>
      <c r="N100" s="311">
        <v>-2043</v>
      </c>
    </row>
    <row r="101" spans="1:14" ht="20" customHeight="1">
      <c r="A101" s="21" t="s">
        <v>139</v>
      </c>
      <c r="I101" s="124"/>
      <c r="K101" s="124"/>
      <c r="L101" s="21"/>
      <c r="N101" s="21"/>
    </row>
    <row r="102" spans="1:14" ht="20" customHeight="1">
      <c r="A102" s="21" t="s">
        <v>131</v>
      </c>
      <c r="H102" s="172">
        <v>42557</v>
      </c>
      <c r="I102" s="124"/>
      <c r="J102" s="172">
        <v>67281</v>
      </c>
      <c r="K102" s="124"/>
      <c r="L102" s="173">
        <v>602.27499999999998</v>
      </c>
      <c r="M102" s="124"/>
      <c r="N102" s="173">
        <v>650</v>
      </c>
    </row>
    <row r="103" spans="1:14" ht="20" hidden="1" customHeight="1">
      <c r="A103" s="21" t="s">
        <v>124</v>
      </c>
      <c r="H103" s="172"/>
      <c r="I103" s="124"/>
      <c r="J103" s="172"/>
      <c r="K103" s="124"/>
      <c r="L103" s="171"/>
      <c r="M103" s="124"/>
      <c r="N103" s="171"/>
    </row>
    <row r="104" spans="1:14" ht="20" hidden="1" customHeight="1">
      <c r="A104" s="21" t="s">
        <v>125</v>
      </c>
      <c r="I104" s="124"/>
      <c r="K104" s="124"/>
      <c r="M104" s="124"/>
    </row>
    <row r="105" spans="1:14" ht="20" hidden="1" customHeight="1">
      <c r="A105" s="21" t="s">
        <v>126</v>
      </c>
      <c r="I105" s="124"/>
      <c r="K105" s="124"/>
      <c r="M105" s="124"/>
    </row>
    <row r="106" spans="1:14" ht="20" customHeight="1">
      <c r="A106" s="161" t="s">
        <v>278</v>
      </c>
      <c r="B106" s="161"/>
      <c r="C106" s="161"/>
      <c r="D106" s="161"/>
      <c r="E106" s="161"/>
      <c r="F106" s="161"/>
      <c r="G106" s="161"/>
      <c r="H106" s="124">
        <v>-7122</v>
      </c>
      <c r="J106" s="124">
        <v>-32006</v>
      </c>
      <c r="L106" s="124">
        <v>0</v>
      </c>
      <c r="N106" s="124">
        <v>0</v>
      </c>
    </row>
    <row r="107" spans="1:14" ht="20" hidden="1" customHeight="1">
      <c r="A107" s="21" t="s">
        <v>128</v>
      </c>
      <c r="H107" s="172"/>
      <c r="I107" s="124"/>
      <c r="J107" s="172"/>
      <c r="K107" s="124"/>
      <c r="M107" s="124"/>
    </row>
    <row r="108" spans="1:14" s="183" customFormat="1" ht="20" customHeight="1" thickBot="1">
      <c r="A108" s="217" t="s">
        <v>127</v>
      </c>
      <c r="B108" s="218"/>
      <c r="C108" s="218"/>
      <c r="D108" s="218"/>
      <c r="E108" s="218"/>
      <c r="F108" s="218"/>
      <c r="G108" s="218"/>
      <c r="H108" s="219">
        <f>SUM(H102:H107)</f>
        <v>35435</v>
      </c>
      <c r="I108" s="220"/>
      <c r="J108" s="219">
        <f>SUM(J102:J107)</f>
        <v>35275</v>
      </c>
      <c r="K108" s="220"/>
      <c r="L108" s="219">
        <f>SUM(L102:L107)</f>
        <v>602.27499999999998</v>
      </c>
      <c r="M108" s="220"/>
      <c r="N108" s="219">
        <f>SUM(N102:N107)</f>
        <v>650</v>
      </c>
    </row>
    <row r="109" spans="1:14" ht="20" customHeight="1" thickTop="1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</row>
    <row r="110" spans="1:14" ht="20" customHeight="1">
      <c r="H110" s="21"/>
      <c r="J110" s="21"/>
      <c r="L110" s="21"/>
      <c r="N110" s="21"/>
    </row>
    <row r="111" spans="1:14" ht="20" customHeight="1">
      <c r="H111" s="21"/>
      <c r="J111" s="21"/>
      <c r="L111" s="21"/>
      <c r="N111" s="21"/>
    </row>
    <row r="112" spans="1:14" ht="20" customHeight="1">
      <c r="H112" s="21"/>
      <c r="J112" s="21"/>
      <c r="L112" s="21"/>
      <c r="N112" s="21"/>
    </row>
    <row r="113" s="21" customFormat="1" ht="20" customHeight="1"/>
    <row r="114" s="21" customFormat="1" ht="20" customHeight="1"/>
  </sheetData>
  <mergeCells count="14">
    <mergeCell ref="H57:N57"/>
    <mergeCell ref="H8:N8"/>
    <mergeCell ref="H53:J53"/>
    <mergeCell ref="L53:N53"/>
    <mergeCell ref="H54:J54"/>
    <mergeCell ref="L54:N54"/>
    <mergeCell ref="H55:J55"/>
    <mergeCell ref="L55:N55"/>
    <mergeCell ref="H4:J4"/>
    <mergeCell ref="L4:N4"/>
    <mergeCell ref="H5:J5"/>
    <mergeCell ref="L5:N5"/>
    <mergeCell ref="H6:J6"/>
    <mergeCell ref="L6:N6"/>
  </mergeCells>
  <pageMargins left="0.8" right="0.8" top="0.48" bottom="0.5" header="0.5" footer="0.5"/>
  <pageSetup paperSize="9" scale="70" firstPageNumber="13" fitToHeight="0" orientation="portrait" useFirstPageNumber="1" r:id="rId1"/>
  <headerFooter>
    <oddFooter>&amp;L&amp;"Times New Roman,Regular"&amp;11The accompanying notes are an integral part of the interim financial statements.
&amp;C&amp;"Times New Roman,Regular"&amp;11&amp;P</oddFooter>
  </headerFooter>
  <rowBreaks count="1" manualBreakCount="1">
    <brk id="49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86044-D1B6-4D81-8D51-6C215D3006C2}">
  <sheetPr>
    <tabColor rgb="FFFF0000"/>
  </sheetPr>
  <dimension ref="A2:G20"/>
  <sheetViews>
    <sheetView topLeftCell="A4" zoomScale="80" zoomScaleNormal="80" workbookViewId="0">
      <selection activeCell="K12" sqref="K12"/>
    </sheetView>
  </sheetViews>
  <sheetFormatPr defaultRowHeight="21.5"/>
  <cols>
    <col min="2" max="2" width="12.19921875" customWidth="1"/>
    <col min="3" max="3" width="20.3984375" customWidth="1"/>
    <col min="4" max="4" width="15.59765625" bestFit="1" customWidth="1"/>
    <col min="5" max="5" width="15.59765625" customWidth="1"/>
    <col min="6" max="6" width="12" bestFit="1" customWidth="1"/>
    <col min="7" max="7" width="19.5" customWidth="1"/>
  </cols>
  <sheetData>
    <row r="2" spans="1:7">
      <c r="A2" s="394" t="s">
        <v>225</v>
      </c>
      <c r="B2" s="394"/>
      <c r="C2" s="394"/>
      <c r="D2" s="394"/>
      <c r="E2" s="394"/>
      <c r="F2" s="394"/>
      <c r="G2" s="394"/>
    </row>
    <row r="3" spans="1:7">
      <c r="E3" t="s">
        <v>217</v>
      </c>
      <c r="F3" t="s">
        <v>218</v>
      </c>
      <c r="G3" t="s">
        <v>219</v>
      </c>
    </row>
    <row r="4" spans="1:7">
      <c r="B4" s="323">
        <v>44562</v>
      </c>
      <c r="C4" t="s">
        <v>220</v>
      </c>
      <c r="D4" s="324">
        <v>462226467</v>
      </c>
      <c r="E4" s="324">
        <f>D4</f>
        <v>462226467</v>
      </c>
      <c r="F4" s="324">
        <f>B5-B4</f>
        <v>129</v>
      </c>
      <c r="G4" s="325">
        <f>E4*F4/F$6</f>
        <v>329432122.88950276</v>
      </c>
    </row>
    <row r="5" spans="1:7">
      <c r="B5" s="323">
        <v>44691</v>
      </c>
      <c r="C5" t="s">
        <v>221</v>
      </c>
      <c r="D5" s="324">
        <v>46223000</v>
      </c>
      <c r="E5" s="324">
        <f>E4+D5</f>
        <v>508449467</v>
      </c>
      <c r="F5" s="324">
        <f>B6-B5+1</f>
        <v>52</v>
      </c>
      <c r="G5" s="325">
        <f>E5*F5/F$6</f>
        <v>146073880.02209944</v>
      </c>
    </row>
    <row r="6" spans="1:7">
      <c r="B6" s="323">
        <v>44742</v>
      </c>
      <c r="C6" t="s">
        <v>222</v>
      </c>
      <c r="D6" s="324"/>
      <c r="E6" s="324">
        <f>E5+D6</f>
        <v>508449467</v>
      </c>
      <c r="F6" s="324">
        <f>SUM(F4:F5)</f>
        <v>181</v>
      </c>
      <c r="G6" s="326">
        <f>SUM(G4:G5)</f>
        <v>475506002.9116022</v>
      </c>
    </row>
    <row r="7" spans="1:7">
      <c r="B7" s="323"/>
      <c r="D7" s="327"/>
      <c r="E7" s="327"/>
      <c r="F7" s="327"/>
      <c r="G7" s="327"/>
    </row>
    <row r="8" spans="1:7" ht="22">
      <c r="E8" s="328" t="s">
        <v>219</v>
      </c>
      <c r="G8" s="324">
        <f>ROUND(G6/1000,0)</f>
        <v>475506</v>
      </c>
    </row>
    <row r="9" spans="1:7" ht="22">
      <c r="E9" s="328" t="s">
        <v>223</v>
      </c>
      <c r="G9" s="324">
        <f>'PL 5-8'!N157</f>
        <v>146039</v>
      </c>
    </row>
    <row r="10" spans="1:7" ht="22">
      <c r="E10" s="328" t="s">
        <v>224</v>
      </c>
      <c r="G10" s="324">
        <f>G9/G8</f>
        <v>0.30712335911639388</v>
      </c>
    </row>
    <row r="11" spans="1:7">
      <c r="D11" s="325"/>
    </row>
    <row r="12" spans="1:7">
      <c r="A12" s="395" t="s">
        <v>226</v>
      </c>
      <c r="B12" s="395"/>
      <c r="C12" s="395"/>
      <c r="D12" s="395"/>
      <c r="E12" s="395"/>
      <c r="F12" s="395"/>
      <c r="G12" s="395"/>
    </row>
    <row r="13" spans="1:7">
      <c r="E13" t="s">
        <v>217</v>
      </c>
      <c r="F13" t="s">
        <v>218</v>
      </c>
      <c r="G13" t="s">
        <v>219</v>
      </c>
    </row>
    <row r="14" spans="1:7">
      <c r="B14" s="323">
        <v>44652</v>
      </c>
      <c r="C14" t="s">
        <v>220</v>
      </c>
      <c r="D14" s="324">
        <v>462226467</v>
      </c>
      <c r="E14" s="324">
        <f>D14</f>
        <v>462226467</v>
      </c>
      <c r="F14" s="324">
        <f>B15-B14</f>
        <v>39</v>
      </c>
      <c r="G14" s="325">
        <f>E14*F14/F$16</f>
        <v>198097057.2857143</v>
      </c>
    </row>
    <row r="15" spans="1:7">
      <c r="B15" s="323">
        <v>44691</v>
      </c>
      <c r="C15" t="s">
        <v>221</v>
      </c>
      <c r="D15" s="324">
        <v>46223000</v>
      </c>
      <c r="E15" s="324">
        <f>E14+D15</f>
        <v>508449467</v>
      </c>
      <c r="F15" s="324">
        <f>B16-B15+1</f>
        <v>52</v>
      </c>
      <c r="G15" s="325">
        <f>E15*F15/F$16</f>
        <v>290542552.5714286</v>
      </c>
    </row>
    <row r="16" spans="1:7">
      <c r="B16" s="323">
        <v>44742</v>
      </c>
      <c r="C16" t="s">
        <v>222</v>
      </c>
      <c r="D16" s="324"/>
      <c r="E16" s="324">
        <f>E15+D16</f>
        <v>508449467</v>
      </c>
      <c r="F16" s="324">
        <f>SUM(F14:F15)</f>
        <v>91</v>
      </c>
      <c r="G16" s="326">
        <f>SUM(G14:G15)</f>
        <v>488639609.85714293</v>
      </c>
    </row>
    <row r="17" spans="2:7">
      <c r="B17" s="323"/>
      <c r="D17" s="327"/>
      <c r="E17" s="327"/>
      <c r="F17" s="327"/>
      <c r="G17" s="327"/>
    </row>
    <row r="18" spans="2:7" ht="22">
      <c r="E18" s="328" t="s">
        <v>219</v>
      </c>
      <c r="G18" s="324">
        <f>ROUND(G16/1000,0)</f>
        <v>488640</v>
      </c>
    </row>
    <row r="19" spans="2:7" ht="22">
      <c r="E19" s="328" t="s">
        <v>223</v>
      </c>
      <c r="G19" s="324">
        <f>'PL 5-8'!N77</f>
        <v>70079</v>
      </c>
    </row>
    <row r="20" spans="2:7" ht="22">
      <c r="E20" s="328" t="s">
        <v>224</v>
      </c>
      <c r="G20" s="324">
        <f>G19/G18</f>
        <v>0.1434164210870989</v>
      </c>
    </row>
  </sheetData>
  <mergeCells count="2">
    <mergeCell ref="A2:G2"/>
    <mergeCell ref="A12:G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2-4</vt:lpstr>
      <vt:lpstr>PL 5-8</vt:lpstr>
      <vt:lpstr>SH9</vt:lpstr>
      <vt:lpstr>SH10</vt:lpstr>
      <vt:lpstr>SH11-12</vt:lpstr>
      <vt:lpstr>CF13-14</vt:lpstr>
      <vt:lpstr>EPS</vt:lpstr>
      <vt:lpstr>'BS 2-4'!Print_Area</vt:lpstr>
      <vt:lpstr>'CF13-14'!Print_Area</vt:lpstr>
      <vt:lpstr>'PL 5-8'!Print_Area</vt:lpstr>
      <vt:lpstr>'SH10'!Print_Area</vt:lpstr>
      <vt:lpstr>'SH11-12'!Print_Area</vt:lpstr>
      <vt:lpstr>'SH9'!Print_Area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Nataporn, Danphitsanupan</dc:creator>
  <cp:keywords/>
  <dc:description/>
  <cp:lastModifiedBy>Chaisankit, Passawit</cp:lastModifiedBy>
  <cp:lastPrinted>2023-08-07T03:01:50Z</cp:lastPrinted>
  <dcterms:created xsi:type="dcterms:W3CDTF">2008-01-21T10:36:10Z</dcterms:created>
  <dcterms:modified xsi:type="dcterms:W3CDTF">2023-08-11T04:44:08Z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