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usak\iCloudDrive\AJSK\WOW\Q2.23\FS\THAI\"/>
    </mc:Choice>
  </mc:AlternateContent>
  <xr:revisionPtr revIDLastSave="0" documentId="13_ncr:1_{D6CC8F2F-5847-41A6-8A08-7BED130F50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9" r:id="rId5"/>
    <sheet name="P7" sheetId="28" r:id="rId6"/>
    <sheet name="P8" sheetId="26" r:id="rId7"/>
    <sheet name="P9" sheetId="27" r:id="rId8"/>
    <sheet name="P10" sheetId="18" r:id="rId9"/>
    <sheet name="P11" sheetId="25" r:id="rId10"/>
    <sheet name="P1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b" localSheetId="3">#REF!</definedName>
    <definedName name="\b" localSheetId="4">#REF!</definedName>
    <definedName name="\b" localSheetId="5">#REF!</definedName>
    <definedName name="\b" localSheetId="6">#REF!</definedName>
    <definedName name="\b">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>'[1]Fagor04-A3112e'!#REF!</definedName>
    <definedName name="\e" localSheetId="3">#REF!</definedName>
    <definedName name="\e" localSheetId="4">#REF!</definedName>
    <definedName name="\e" localSheetId="5">#REF!</definedName>
    <definedName name="\e" localSheetId="6">#REF!</definedName>
    <definedName name="\e">#REF!</definedName>
    <definedName name="\f" localSheetId="3">#REF!</definedName>
    <definedName name="\f" localSheetId="4">#REF!</definedName>
    <definedName name="\f" localSheetId="5">#REF!</definedName>
    <definedName name="\f" localSheetId="6">#REF!</definedName>
    <definedName name="\f">#REF!</definedName>
    <definedName name="\g" localSheetId="3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k" localSheetId="3">#REF!</definedName>
    <definedName name="\k" localSheetId="4">#REF!</definedName>
    <definedName name="\k" localSheetId="5">#REF!</definedName>
    <definedName name="\k" localSheetId="6">#REF!</definedName>
    <definedName name="\k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s" localSheetId="3">#REF!</definedName>
    <definedName name="\s" localSheetId="4">#REF!</definedName>
    <definedName name="\s" localSheetId="5">#REF!</definedName>
    <definedName name="\s" localSheetId="6">#REF!</definedName>
    <definedName name="\s">#REF!</definedName>
    <definedName name="\t" localSheetId="3">#REF!</definedName>
    <definedName name="\t" localSheetId="4">#REF!</definedName>
    <definedName name="\t" localSheetId="5">#REF!</definedName>
    <definedName name="\t" localSheetId="6">#REF!</definedName>
    <definedName name="\t">#REF!</definedName>
    <definedName name="\v" localSheetId="3">#REF!</definedName>
    <definedName name="\v" localSheetId="4">#REF!</definedName>
    <definedName name="\v" localSheetId="5">#REF!</definedName>
    <definedName name="\v" localSheetId="6">#REF!</definedName>
    <definedName name="\v">#REF!</definedName>
    <definedName name="\w" localSheetId="3">#REF!</definedName>
    <definedName name="\w" localSheetId="4">#REF!</definedName>
    <definedName name="\w" localSheetId="5">#REF!</definedName>
    <definedName name="\w" localSheetId="6">#REF!</definedName>
    <definedName name="\w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 localSheetId="6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 localSheetId="6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 localSheetId="6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 localSheetId="6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 localSheetId="6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 localSheetId="6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 localSheetId="6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 localSheetId="6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 localSheetId="6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 localSheetId="6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 localSheetId="6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 localSheetId="6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 localSheetId="6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 localSheetId="6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 localSheetId="6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 localSheetId="6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 localSheetId="6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 localSheetId="6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 localSheetId="6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 localSheetId="6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 localSheetId="6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 localSheetId="6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 localSheetId="6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 localSheetId="6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 localSheetId="6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 localSheetId="6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 localSheetId="6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 localSheetId="6">#REF!</definedName>
    <definedName name="______________PRO1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 localSheetId="6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 localSheetId="6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 localSheetId="6">#REF!</definedName>
    <definedName name="_____________g1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 localSheetId="6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 localSheetId="6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 localSheetId="6">#REF!</definedName>
    <definedName name="_____________PRO1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 localSheetId="6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 localSheetId="6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 localSheetId="6">#REF!</definedName>
    <definedName name="____________g1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 localSheetId="6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 localSheetId="6">#REF!</definedName>
    <definedName name="____________k1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 localSheetId="6">#REF!</definedName>
    <definedName name="____________PRO1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 localSheetId="6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 localSheetId="6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 localSheetId="6">#REF!</definedName>
    <definedName name="___________g1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 localSheetId="6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 localSheetId="6">#REF!</definedName>
    <definedName name="___________k1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 localSheetId="6">#REF!</definedName>
    <definedName name="___________PRO1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 localSheetId="6">#REF!</definedName>
    <definedName name="__________e1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 localSheetId="6">#REF!</definedName>
    <definedName name="__________f1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 localSheetId="6">#REF!</definedName>
    <definedName name="__________g1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 localSheetId="6">#REF!</definedName>
    <definedName name="__________h1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 localSheetId="6">#REF!</definedName>
    <definedName name="__________k1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 localSheetId="6">#REF!</definedName>
    <definedName name="__________PRO1">#REF!</definedName>
    <definedName name="_________e1" localSheetId="3">#REF!</definedName>
    <definedName name="_________e1" localSheetId="4">#REF!</definedName>
    <definedName name="_________e1" localSheetId="5">#REF!</definedName>
    <definedName name="_________e1" localSheetId="6">#REF!</definedName>
    <definedName name="_________e1">#REF!</definedName>
    <definedName name="_________f1" localSheetId="3">#REF!</definedName>
    <definedName name="_________f1" localSheetId="4">#REF!</definedName>
    <definedName name="_________f1" localSheetId="5">#REF!</definedName>
    <definedName name="_________f1" localSheetId="6">#REF!</definedName>
    <definedName name="_________f1">#REF!</definedName>
    <definedName name="_________g1" localSheetId="3">#REF!</definedName>
    <definedName name="_________g1" localSheetId="4">#REF!</definedName>
    <definedName name="_________g1" localSheetId="5">#REF!</definedName>
    <definedName name="_________g1" localSheetId="6">#REF!</definedName>
    <definedName name="_________g1">#REF!</definedName>
    <definedName name="_________h1" localSheetId="3">#REF!</definedName>
    <definedName name="_________h1" localSheetId="4">#REF!</definedName>
    <definedName name="_________h1" localSheetId="5">#REF!</definedName>
    <definedName name="_________h1" localSheetId="6">#REF!</definedName>
    <definedName name="_________h1">#REF!</definedName>
    <definedName name="_________k1" localSheetId="3">#REF!</definedName>
    <definedName name="_________k1" localSheetId="4">#REF!</definedName>
    <definedName name="_________k1" localSheetId="5">#REF!</definedName>
    <definedName name="_________k1" localSheetId="6">#REF!</definedName>
    <definedName name="_________k1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 localSheetId="6">#REF!</definedName>
    <definedName name="_________PRO1">#REF!</definedName>
    <definedName name="________e1" localSheetId="3">#REF!</definedName>
    <definedName name="________e1" localSheetId="4">#REF!</definedName>
    <definedName name="________e1" localSheetId="5">#REF!</definedName>
    <definedName name="________e1" localSheetId="6">#REF!</definedName>
    <definedName name="________e1">#REF!</definedName>
    <definedName name="________f1" localSheetId="3">#REF!</definedName>
    <definedName name="________f1" localSheetId="4">#REF!</definedName>
    <definedName name="________f1" localSheetId="5">#REF!</definedName>
    <definedName name="________f1" localSheetId="6">#REF!</definedName>
    <definedName name="________f1">#REF!</definedName>
    <definedName name="________g1" localSheetId="3">#REF!</definedName>
    <definedName name="________g1" localSheetId="4">#REF!</definedName>
    <definedName name="________g1" localSheetId="5">#REF!</definedName>
    <definedName name="________g1" localSheetId="6">#REF!</definedName>
    <definedName name="________g1">#REF!</definedName>
    <definedName name="________h1" localSheetId="3">#REF!</definedName>
    <definedName name="________h1" localSheetId="4">#REF!</definedName>
    <definedName name="________h1" localSheetId="5">#REF!</definedName>
    <definedName name="________h1" localSheetId="6">#REF!</definedName>
    <definedName name="________h1">#REF!</definedName>
    <definedName name="________k1" localSheetId="3">#REF!</definedName>
    <definedName name="________k1" localSheetId="4">#REF!</definedName>
    <definedName name="________k1" localSheetId="5">#REF!</definedName>
    <definedName name="________k1" localSheetId="6">#REF!</definedName>
    <definedName name="________k1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 localSheetId="6">#REF!</definedName>
    <definedName name="________PRO1">#REF!</definedName>
    <definedName name="_______e1" localSheetId="3">#REF!</definedName>
    <definedName name="_______e1" localSheetId="4">#REF!</definedName>
    <definedName name="_______e1" localSheetId="5">#REF!</definedName>
    <definedName name="_______e1" localSheetId="6">#REF!</definedName>
    <definedName name="_______e1">#REF!</definedName>
    <definedName name="_______f1" localSheetId="3">#REF!</definedName>
    <definedName name="_______f1" localSheetId="4">#REF!</definedName>
    <definedName name="_______f1" localSheetId="5">#REF!</definedName>
    <definedName name="_______f1" localSheetId="6">#REF!</definedName>
    <definedName name="_______f1">#REF!</definedName>
    <definedName name="_______g1" localSheetId="3">#REF!</definedName>
    <definedName name="_______g1" localSheetId="4">#REF!</definedName>
    <definedName name="_______g1" localSheetId="5">#REF!</definedName>
    <definedName name="_______g1" localSheetId="6">#REF!</definedName>
    <definedName name="_______g1">#REF!</definedName>
    <definedName name="_______h1" localSheetId="3">#REF!</definedName>
    <definedName name="_______h1" localSheetId="4">#REF!</definedName>
    <definedName name="_______h1" localSheetId="5">#REF!</definedName>
    <definedName name="_______h1" localSheetId="6">#REF!</definedName>
    <definedName name="_______h1">#REF!</definedName>
    <definedName name="_______k1" localSheetId="3">#REF!</definedName>
    <definedName name="_______k1" localSheetId="4">#REF!</definedName>
    <definedName name="_______k1" localSheetId="5">#REF!</definedName>
    <definedName name="_______k1" localSheetId="6">#REF!</definedName>
    <definedName name="_______k1">#REF!</definedName>
    <definedName name="_______PRO1" localSheetId="3">#REF!</definedName>
    <definedName name="_______PRO1" localSheetId="4">#REF!</definedName>
    <definedName name="_______PRO1" localSheetId="5">#REF!</definedName>
    <definedName name="_______PRO1" localSheetId="6">#REF!</definedName>
    <definedName name="_______PRO1">#REF!</definedName>
    <definedName name="______e1" localSheetId="3">#REF!</definedName>
    <definedName name="______e1" localSheetId="4">#REF!</definedName>
    <definedName name="______e1" localSheetId="5">#REF!</definedName>
    <definedName name="______e1" localSheetId="6">#REF!</definedName>
    <definedName name="______e1">#REF!</definedName>
    <definedName name="______f1" localSheetId="3">#REF!</definedName>
    <definedName name="______f1" localSheetId="4">#REF!</definedName>
    <definedName name="______f1" localSheetId="5">#REF!</definedName>
    <definedName name="______f1" localSheetId="6">#REF!</definedName>
    <definedName name="______f1">#REF!</definedName>
    <definedName name="______g1" localSheetId="3">#REF!</definedName>
    <definedName name="______g1" localSheetId="4">#REF!</definedName>
    <definedName name="______g1" localSheetId="5">#REF!</definedName>
    <definedName name="______g1" localSheetId="6">#REF!</definedName>
    <definedName name="______g1">#REF!</definedName>
    <definedName name="______h1" localSheetId="3">#REF!</definedName>
    <definedName name="______h1" localSheetId="4">#REF!</definedName>
    <definedName name="______h1" localSheetId="5">#REF!</definedName>
    <definedName name="______h1" localSheetId="6">#REF!</definedName>
    <definedName name="______h1">#REF!</definedName>
    <definedName name="______k1" localSheetId="3">#REF!</definedName>
    <definedName name="______k1" localSheetId="4">#REF!</definedName>
    <definedName name="______k1" localSheetId="5">#REF!</definedName>
    <definedName name="______k1" localSheetId="6">#REF!</definedName>
    <definedName name="______k1">#REF!</definedName>
    <definedName name="______PRO1" localSheetId="3">#REF!</definedName>
    <definedName name="______PRO1" localSheetId="4">#REF!</definedName>
    <definedName name="______PRO1" localSheetId="5">#REF!</definedName>
    <definedName name="______PRO1" localSheetId="6">#REF!</definedName>
    <definedName name="______PRO1">#REF!</definedName>
    <definedName name="_____e1" localSheetId="3">#REF!</definedName>
    <definedName name="_____e1" localSheetId="4">#REF!</definedName>
    <definedName name="_____e1" localSheetId="5">#REF!</definedName>
    <definedName name="_____e1" localSheetId="6">#REF!</definedName>
    <definedName name="_____e1">#REF!</definedName>
    <definedName name="_____f1" localSheetId="3">#REF!</definedName>
    <definedName name="_____f1" localSheetId="4">#REF!</definedName>
    <definedName name="_____f1" localSheetId="5">#REF!</definedName>
    <definedName name="_____f1" localSheetId="6">#REF!</definedName>
    <definedName name="_____f1">#REF!</definedName>
    <definedName name="_____g1" localSheetId="3">#REF!</definedName>
    <definedName name="_____g1" localSheetId="4">#REF!</definedName>
    <definedName name="_____g1" localSheetId="5">#REF!</definedName>
    <definedName name="_____g1" localSheetId="6">#REF!</definedName>
    <definedName name="_____g1">#REF!</definedName>
    <definedName name="_____h1" localSheetId="3">#REF!</definedName>
    <definedName name="_____h1" localSheetId="4">#REF!</definedName>
    <definedName name="_____h1" localSheetId="5">#REF!</definedName>
    <definedName name="_____h1" localSheetId="6">#REF!</definedName>
    <definedName name="_____h1">#REF!</definedName>
    <definedName name="_____k1" localSheetId="3">#REF!</definedName>
    <definedName name="_____k1" localSheetId="4">#REF!</definedName>
    <definedName name="_____k1" localSheetId="5">#REF!</definedName>
    <definedName name="_____k1" localSheetId="6">#REF!</definedName>
    <definedName name="_____k1">#REF!</definedName>
    <definedName name="_____PRO1" localSheetId="3">#REF!</definedName>
    <definedName name="_____PRO1" localSheetId="4">#REF!</definedName>
    <definedName name="_____PRO1" localSheetId="5">#REF!</definedName>
    <definedName name="_____PRO1" localSheetId="6">#REF!</definedName>
    <definedName name="_____PRO1">#REF!</definedName>
    <definedName name="____e1" localSheetId="3">#REF!</definedName>
    <definedName name="____e1" localSheetId="4">#REF!</definedName>
    <definedName name="____e1" localSheetId="5">#REF!</definedName>
    <definedName name="____e1" localSheetId="6">#REF!</definedName>
    <definedName name="____e1">#REF!</definedName>
    <definedName name="____f1" localSheetId="3">#REF!</definedName>
    <definedName name="____f1" localSheetId="4">#REF!</definedName>
    <definedName name="____f1" localSheetId="5">#REF!</definedName>
    <definedName name="____f1" localSheetId="6">#REF!</definedName>
    <definedName name="____f1">#REF!</definedName>
    <definedName name="____g1" localSheetId="3">#REF!</definedName>
    <definedName name="____g1" localSheetId="4">#REF!</definedName>
    <definedName name="____g1" localSheetId="5">#REF!</definedName>
    <definedName name="____g1" localSheetId="6">#REF!</definedName>
    <definedName name="____g1">#REF!</definedName>
    <definedName name="____h1" localSheetId="3">#REF!</definedName>
    <definedName name="____h1" localSheetId="4">#REF!</definedName>
    <definedName name="____h1" localSheetId="5">#REF!</definedName>
    <definedName name="____h1" localSheetId="6">#REF!</definedName>
    <definedName name="____h1">#REF!</definedName>
    <definedName name="____k1" localSheetId="3">#REF!</definedName>
    <definedName name="____k1" localSheetId="4">#REF!</definedName>
    <definedName name="____k1" localSheetId="5">#REF!</definedName>
    <definedName name="____k1" localSheetId="6">#REF!</definedName>
    <definedName name="____k1">#REF!</definedName>
    <definedName name="____PRO1" localSheetId="3">#REF!</definedName>
    <definedName name="____PRO1" localSheetId="4">#REF!</definedName>
    <definedName name="____PRO1" localSheetId="5">#REF!</definedName>
    <definedName name="____PRO1" localSheetId="6">#REF!</definedName>
    <definedName name="____PRO1">#REF!</definedName>
    <definedName name="___e1" localSheetId="3">#REF!</definedName>
    <definedName name="___e1" localSheetId="4">#REF!</definedName>
    <definedName name="___e1" localSheetId="5">#REF!</definedName>
    <definedName name="___e1" localSheetId="6">#REF!</definedName>
    <definedName name="___e1">#REF!</definedName>
    <definedName name="___f1" localSheetId="3">#REF!</definedName>
    <definedName name="___f1" localSheetId="4">#REF!</definedName>
    <definedName name="___f1" localSheetId="5">#REF!</definedName>
    <definedName name="___f1" localSheetId="6">#REF!</definedName>
    <definedName name="___f1">#REF!</definedName>
    <definedName name="___g1" localSheetId="3">#REF!</definedName>
    <definedName name="___g1" localSheetId="4">#REF!</definedName>
    <definedName name="___g1" localSheetId="5">#REF!</definedName>
    <definedName name="___g1" localSheetId="6">#REF!</definedName>
    <definedName name="___g1">#REF!</definedName>
    <definedName name="___h1" localSheetId="3">#REF!</definedName>
    <definedName name="___h1" localSheetId="4">#REF!</definedName>
    <definedName name="___h1" localSheetId="5">#REF!</definedName>
    <definedName name="___h1" localSheetId="6">#REF!</definedName>
    <definedName name="___h1">#REF!</definedName>
    <definedName name="___k1" localSheetId="3">#REF!</definedName>
    <definedName name="___k1" localSheetId="4">#REF!</definedName>
    <definedName name="___k1" localSheetId="5">#REF!</definedName>
    <definedName name="___k1" localSheetId="6">#REF!</definedName>
    <definedName name="___k1">#REF!</definedName>
    <definedName name="___PRO1" localSheetId="3">#REF!</definedName>
    <definedName name="___PRO1" localSheetId="4">#REF!</definedName>
    <definedName name="___PRO1" localSheetId="5">#REF!</definedName>
    <definedName name="___PRO1" localSheetId="6">#REF!</definedName>
    <definedName name="___PRO1">#REF!</definedName>
    <definedName name="__e1" localSheetId="3">#REF!</definedName>
    <definedName name="__e1" localSheetId="4">#REF!</definedName>
    <definedName name="__e1" localSheetId="5">#REF!</definedName>
    <definedName name="__e1" localSheetId="6">#REF!</definedName>
    <definedName name="__e1">#REF!</definedName>
    <definedName name="__f1" localSheetId="3">#REF!</definedName>
    <definedName name="__f1" localSheetId="4">#REF!</definedName>
    <definedName name="__f1" localSheetId="5">#REF!</definedName>
    <definedName name="__f1" localSheetId="6">#REF!</definedName>
    <definedName name="__f1">#REF!</definedName>
    <definedName name="__g1" localSheetId="3">#REF!</definedName>
    <definedName name="__g1" localSheetId="4">#REF!</definedName>
    <definedName name="__g1" localSheetId="5">#REF!</definedName>
    <definedName name="__g1" localSheetId="6">#REF!</definedName>
    <definedName name="__g1">#REF!</definedName>
    <definedName name="__h1" localSheetId="3">#REF!</definedName>
    <definedName name="__h1" localSheetId="4">#REF!</definedName>
    <definedName name="__h1" localSheetId="5">#REF!</definedName>
    <definedName name="__h1" localSheetId="6">#REF!</definedName>
    <definedName name="__h1">#REF!</definedName>
    <definedName name="__k1" localSheetId="3">#REF!</definedName>
    <definedName name="__k1" localSheetId="4">#REF!</definedName>
    <definedName name="__k1" localSheetId="5">#REF!</definedName>
    <definedName name="__k1" localSheetId="6">#REF!</definedName>
    <definedName name="__k1">#REF!</definedName>
    <definedName name="__PRO1" localSheetId="3">#REF!</definedName>
    <definedName name="__PRO1" localSheetId="4">#REF!</definedName>
    <definedName name="__PRO1" localSheetId="5">#REF!</definedName>
    <definedName name="__PRO1" localSheetId="6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 localSheetId="5">#REF!</definedName>
    <definedName name="_e1" localSheetId="6">#REF!</definedName>
    <definedName name="_e1">#REF!</definedName>
    <definedName name="_f1" localSheetId="3">#REF!</definedName>
    <definedName name="_f1" localSheetId="4">#REF!</definedName>
    <definedName name="_f1" localSheetId="5">#REF!</definedName>
    <definedName name="_f1" localSheetId="6">#REF!</definedName>
    <definedName name="_f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1" localSheetId="3">#REF!</definedName>
    <definedName name="_g1" localSheetId="4">#REF!</definedName>
    <definedName name="_g1" localSheetId="5">#REF!</definedName>
    <definedName name="_g1" localSheetId="6">#REF!</definedName>
    <definedName name="_g1">#REF!</definedName>
    <definedName name="_h1" localSheetId="3">#REF!</definedName>
    <definedName name="_h1" localSheetId="4">#REF!</definedName>
    <definedName name="_h1" localSheetId="5">#REF!</definedName>
    <definedName name="_h1" localSheetId="6">#REF!</definedName>
    <definedName name="_h1">#REF!</definedName>
    <definedName name="_k1" localSheetId="3">#REF!</definedName>
    <definedName name="_k1" localSheetId="4">#REF!</definedName>
    <definedName name="_k1" localSheetId="5">#REF!</definedName>
    <definedName name="_k1" localSheetId="6">#REF!</definedName>
    <definedName name="_k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 localSheetId="5">#REF!</definedName>
    <definedName name="_PRO1" localSheetId="6">#REF!</definedName>
    <definedName name="_PRO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hidden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>#REF!</definedName>
    <definedName name="aaa" localSheetId="3" hidden="1">#REF!</definedName>
    <definedName name="aaa" localSheetId="4" hidden="1">#REF!</definedName>
    <definedName name="aaa" localSheetId="5" hidden="1">#REF!</definedName>
    <definedName name="aaa" localSheetId="6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localSheetId="6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 localSheetId="6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 localSheetId="6">#REF!</definedName>
    <definedName name="aaaaaaaaaaaaaaaaaaa">#REF!</definedName>
    <definedName name="ADM" localSheetId="3">#REF!</definedName>
    <definedName name="ADM" localSheetId="4">#REF!</definedName>
    <definedName name="ADM" localSheetId="5">#REF!</definedName>
    <definedName name="ADM" localSheetId="6">#REF!</definedName>
    <definedName name="ADM">#REF!</definedName>
    <definedName name="AGING" localSheetId="3">#REF!</definedName>
    <definedName name="AGING" localSheetId="4">#REF!</definedName>
    <definedName name="AGING" localSheetId="5">#REF!</definedName>
    <definedName name="AGING" localSheetId="6">#REF!</definedName>
    <definedName name="AGING">#REF!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>#REF!</definedName>
    <definedName name="ARM" localSheetId="3">#REF!</definedName>
    <definedName name="ARM" localSheetId="4">#REF!</definedName>
    <definedName name="ARM" localSheetId="5">#REF!</definedName>
    <definedName name="ARM" localSheetId="6">#REF!</definedName>
    <definedName name="ARM">#REF!</definedName>
    <definedName name="AssetsFeb" localSheetId="3">#REF!</definedName>
    <definedName name="AssetsFeb" localSheetId="4">#REF!</definedName>
    <definedName name="AssetsFeb" localSheetId="5">#REF!</definedName>
    <definedName name="AssetsFeb" localSheetId="6">#REF!</definedName>
    <definedName name="AssetsFeb">#REF!</definedName>
    <definedName name="AssetsJan" localSheetId="3">#REF!</definedName>
    <definedName name="AssetsJan" localSheetId="4">#REF!</definedName>
    <definedName name="AssetsJan" localSheetId="5">#REF!</definedName>
    <definedName name="AssetsJan" localSheetId="6">#REF!</definedName>
    <definedName name="AssetsJan">#REF!</definedName>
    <definedName name="AssetsMar" localSheetId="3">#REF!</definedName>
    <definedName name="AssetsMar" localSheetId="4">#REF!</definedName>
    <definedName name="AssetsMar" localSheetId="5">#REF!</definedName>
    <definedName name="AssetsMar" localSheetId="6">#REF!</definedName>
    <definedName name="AssetsMar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>#REF!</definedName>
    <definedName name="B_10" localSheetId="3">#REF!</definedName>
    <definedName name="B_10" localSheetId="4">#REF!</definedName>
    <definedName name="B_10" localSheetId="5">#REF!</definedName>
    <definedName name="B_10" localSheetId="6">#REF!</definedName>
    <definedName name="B_10">#REF!</definedName>
    <definedName name="B_11" localSheetId="3">#REF!</definedName>
    <definedName name="B_11" localSheetId="4">#REF!</definedName>
    <definedName name="B_11" localSheetId="5">#REF!</definedName>
    <definedName name="B_11" localSheetId="6">#REF!</definedName>
    <definedName name="B_11">#REF!</definedName>
    <definedName name="B_20ba" localSheetId="3">#REF!</definedName>
    <definedName name="B_20ba" localSheetId="4">#REF!</definedName>
    <definedName name="B_20ba" localSheetId="5">#REF!</definedName>
    <definedName name="B_20ba" localSheetId="6">#REF!</definedName>
    <definedName name="B_20ba">#REF!</definedName>
    <definedName name="B_20bl" localSheetId="3">#REF!</definedName>
    <definedName name="B_20bl" localSheetId="4">#REF!</definedName>
    <definedName name="B_20bl" localSheetId="5">#REF!</definedName>
    <definedName name="B_20bl" localSheetId="6">#REF!</definedName>
    <definedName name="B_20bl">#REF!</definedName>
    <definedName name="B_30" localSheetId="3">#REF!</definedName>
    <definedName name="B_30" localSheetId="4">#REF!</definedName>
    <definedName name="B_30" localSheetId="5">#REF!</definedName>
    <definedName name="B_30" localSheetId="6">#REF!</definedName>
    <definedName name="B_30">#REF!</definedName>
    <definedName name="B_31o" localSheetId="3">#REF!</definedName>
    <definedName name="B_31o" localSheetId="4">#REF!</definedName>
    <definedName name="B_31o" localSheetId="5">#REF!</definedName>
    <definedName name="B_31o" localSheetId="6">#REF!</definedName>
    <definedName name="B_31o">#REF!</definedName>
    <definedName name="B_31s" localSheetId="3">#REF!</definedName>
    <definedName name="B_31s" localSheetId="4">#REF!</definedName>
    <definedName name="B_31s" localSheetId="5">#REF!</definedName>
    <definedName name="B_31s" localSheetId="6">#REF!</definedName>
    <definedName name="B_31s">#REF!</definedName>
    <definedName name="B_32" localSheetId="3">#REF!</definedName>
    <definedName name="B_32" localSheetId="4">#REF!</definedName>
    <definedName name="B_32" localSheetId="5">#REF!</definedName>
    <definedName name="B_32" localSheetId="6">#REF!</definedName>
    <definedName name="B_32">#REF!</definedName>
    <definedName name="B_40ba" localSheetId="3">#REF!</definedName>
    <definedName name="B_40ba" localSheetId="4">#REF!</definedName>
    <definedName name="B_40ba" localSheetId="5">#REF!</definedName>
    <definedName name="B_40ba" localSheetId="6">#REF!</definedName>
    <definedName name="B_40ba">#REF!</definedName>
    <definedName name="B_40bl" localSheetId="3">#REF!</definedName>
    <definedName name="B_40bl" localSheetId="4">#REF!</definedName>
    <definedName name="B_40bl" localSheetId="5">#REF!</definedName>
    <definedName name="B_40bl" localSheetId="6">#REF!</definedName>
    <definedName name="B_40bl">#REF!</definedName>
    <definedName name="B_40is" localSheetId="3">#REF!</definedName>
    <definedName name="B_40is" localSheetId="4">#REF!</definedName>
    <definedName name="B_40is" localSheetId="5">#REF!</definedName>
    <definedName name="B_40is" localSheetId="6">#REF!</definedName>
    <definedName name="B_40is">#REF!</definedName>
    <definedName name="B_50" localSheetId="3">#REF!</definedName>
    <definedName name="B_50" localSheetId="4">#REF!</definedName>
    <definedName name="B_50" localSheetId="5">#REF!</definedName>
    <definedName name="B_50" localSheetId="6">#REF!</definedName>
    <definedName name="B_50">#REF!</definedName>
    <definedName name="B_51" localSheetId="3">#REF!</definedName>
    <definedName name="B_51" localSheetId="4">#REF!</definedName>
    <definedName name="B_51" localSheetId="5">#REF!</definedName>
    <definedName name="B_51" localSheetId="6">#REF!</definedName>
    <definedName name="B_51">#REF!</definedName>
    <definedName name="B_52" localSheetId="3">#REF!</definedName>
    <definedName name="B_52" localSheetId="4">#REF!</definedName>
    <definedName name="B_52" localSheetId="5">#REF!</definedName>
    <definedName name="B_52" localSheetId="6">#REF!</definedName>
    <definedName name="B_5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S" localSheetId="3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osta" localSheetId="3">#REF!</definedName>
    <definedName name="costa" localSheetId="4">#REF!</definedName>
    <definedName name="costa" localSheetId="5">#REF!</definedName>
    <definedName name="costa" localSheetId="6">#REF!</definedName>
    <definedName name="costa">#REF!</definedName>
    <definedName name="Cover">#REF!</definedName>
    <definedName name="cur" localSheetId="3">#REF!</definedName>
    <definedName name="cur" localSheetId="4">#REF!</definedName>
    <definedName name="cur" localSheetId="5">#REF!</definedName>
    <definedName name="cur" localSheetId="6">#REF!</definedName>
    <definedName name="cur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>#REF!</definedName>
    <definedName name="dkfi" localSheetId="3">#REF!</definedName>
    <definedName name="dkfi" localSheetId="4">#REF!</definedName>
    <definedName name="dkfi" localSheetId="5">#REF!</definedName>
    <definedName name="dkfi" localSheetId="6">#REF!</definedName>
    <definedName name="dkfi">#REF!</definedName>
    <definedName name="dsfka" localSheetId="3">#REF!</definedName>
    <definedName name="dsfka" localSheetId="4">#REF!</definedName>
    <definedName name="dsfka" localSheetId="5">#REF!</definedName>
    <definedName name="dsfka" localSheetId="6">#REF!</definedName>
    <definedName name="dsfka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>#REF!</definedName>
    <definedName name="ei" localSheetId="3">#REF!</definedName>
    <definedName name="ei" localSheetId="4">#REF!</definedName>
    <definedName name="ei" localSheetId="5">#REF!</definedName>
    <definedName name="ei" localSheetId="6">#REF!</definedName>
    <definedName name="ei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A.." localSheetId="3">#REF!</definedName>
    <definedName name="FA.." localSheetId="4">#REF!</definedName>
    <definedName name="FA.." localSheetId="5">#REF!</definedName>
    <definedName name="FA.." localSheetId="6">#REF!</definedName>
    <definedName name="FA..">#REF!</definedName>
    <definedName name="fdkf" localSheetId="3">#REF!</definedName>
    <definedName name="fdkf" localSheetId="4">#REF!</definedName>
    <definedName name="fdkf" localSheetId="5">#REF!</definedName>
    <definedName name="fdkf" localSheetId="6">#REF!</definedName>
    <definedName name="fdkf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>#REF!</definedName>
    <definedName name="fg" localSheetId="3">#REF!</definedName>
    <definedName name="fg" localSheetId="4">#REF!</definedName>
    <definedName name="fg" localSheetId="5">#REF!</definedName>
    <definedName name="fg" localSheetId="6">#REF!</definedName>
    <definedName name="fg">#REF!</definedName>
    <definedName name="front" localSheetId="3">#REF!</definedName>
    <definedName name="front" localSheetId="4">#REF!</definedName>
    <definedName name="front" localSheetId="5">#REF!</definedName>
    <definedName name="front" localSheetId="6">#REF!</definedName>
    <definedName name="front">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 localSheetId="6">[4]FS07_BW!#REF!</definedName>
    <definedName name="FS07_BW">[4]FS07_BW!#REF!</definedName>
    <definedName name="FUND1" localSheetId="3">#REF!</definedName>
    <definedName name="FUND1" localSheetId="4">#REF!</definedName>
    <definedName name="FUND1" localSheetId="5">#REF!</definedName>
    <definedName name="FUND1" localSheetId="6">#REF!</definedName>
    <definedName name="FUND1">#REF!</definedName>
    <definedName name="FUND2" localSheetId="3">#REF!</definedName>
    <definedName name="FUND2" localSheetId="4">#REF!</definedName>
    <definedName name="FUND2" localSheetId="5">#REF!</definedName>
    <definedName name="FUND2" localSheetId="6">#REF!</definedName>
    <definedName name="FUND2">#REF!</definedName>
    <definedName name="fund2a" localSheetId="3">#REF!</definedName>
    <definedName name="fund2a" localSheetId="4">#REF!</definedName>
    <definedName name="fund2a" localSheetId="5">#REF!</definedName>
    <definedName name="fund2a" localSheetId="6">#REF!</definedName>
    <definedName name="fund2a">#REF!</definedName>
    <definedName name="Gain_Loss" localSheetId="3">#REF!</definedName>
    <definedName name="Gain_Loss" localSheetId="4">#REF!</definedName>
    <definedName name="Gain_Loss" localSheetId="5">#REF!</definedName>
    <definedName name="Gain_Loss" localSheetId="6">#REF!</definedName>
    <definedName name="Gain_Loss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>#REF!</definedName>
    <definedName name="grr" localSheetId="3">#REF!</definedName>
    <definedName name="grr" localSheetId="4">#REF!</definedName>
    <definedName name="grr" localSheetId="5">#REF!</definedName>
    <definedName name="grr" localSheetId="6">#REF!</definedName>
    <definedName name="grr">#REF!</definedName>
    <definedName name="Grrrrr" localSheetId="3">#REF!</definedName>
    <definedName name="Grrrrr" localSheetId="4">#REF!</definedName>
    <definedName name="Grrrrr" localSheetId="5">#REF!</definedName>
    <definedName name="Grrrrr" localSheetId="6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 localSheetId="5">#REF!</definedName>
    <definedName name="HE" localSheetId="6">#REF!</definedName>
    <definedName name="HE">#REF!</definedName>
    <definedName name="HELP" localSheetId="3">#REF!</definedName>
    <definedName name="HELP" localSheetId="4">#REF!</definedName>
    <definedName name="HELP" localSheetId="5">#REF!</definedName>
    <definedName name="HELP" localSheetId="6">#REF!</definedName>
    <definedName name="HELP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>#REF!</definedName>
    <definedName name="HHH" localSheetId="3">#REF!</definedName>
    <definedName name="HHH" localSheetId="4">#REF!</definedName>
    <definedName name="HHH" localSheetId="5">#REF!</definedName>
    <definedName name="HHH" localSheetId="6">#REF!</definedName>
    <definedName name="HHH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hidden="1">#REF!</definedName>
    <definedName name="hyu" localSheetId="3">#REF!</definedName>
    <definedName name="hyu" localSheetId="4">#REF!</definedName>
    <definedName name="hyu" localSheetId="5">#REF!</definedName>
    <definedName name="hyu" localSheetId="6">#REF!</definedName>
    <definedName name="hyu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 localSheetId="6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 localSheetId="6">'[7]CODE,NAME'!#REF!</definedName>
    <definedName name="INTERCONTINENTAL_COMMODITIES">'[7]CODE,NAME'!#REF!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>#REF!</definedName>
    <definedName name="Jul_00" localSheetId="3">#REF!</definedName>
    <definedName name="Jul_00" localSheetId="4">#REF!</definedName>
    <definedName name="Jul_00" localSheetId="5">#REF!</definedName>
    <definedName name="Jul_00" localSheetId="6">#REF!</definedName>
    <definedName name="Jul_00">#REF!</definedName>
    <definedName name="kifk" localSheetId="3">#REF!</definedName>
    <definedName name="kifk" localSheetId="4">#REF!</definedName>
    <definedName name="kifk" localSheetId="5">#REF!</definedName>
    <definedName name="kifk" localSheetId="6">#REF!</definedName>
    <definedName name="kifk">#REF!</definedName>
    <definedName name="LEASE" localSheetId="3">#REF!</definedName>
    <definedName name="LEASE" localSheetId="4">#REF!</definedName>
    <definedName name="LEASE" localSheetId="5">#REF!</definedName>
    <definedName name="LEASE" localSheetId="6">#REF!</definedName>
    <definedName name="LEASE">#REF!</definedName>
    <definedName name="LEFeb" localSheetId="3">#REF!</definedName>
    <definedName name="LEFeb" localSheetId="4">#REF!</definedName>
    <definedName name="LEFeb" localSheetId="5">#REF!</definedName>
    <definedName name="LEFeb" localSheetId="6">#REF!</definedName>
    <definedName name="LEFeb">#REF!</definedName>
    <definedName name="LEJan" localSheetId="3">#REF!</definedName>
    <definedName name="LEJan" localSheetId="4">#REF!</definedName>
    <definedName name="LEJan" localSheetId="5">#REF!</definedName>
    <definedName name="LEJan" localSheetId="6">#REF!</definedName>
    <definedName name="LEJan">#REF!</definedName>
    <definedName name="LEMar" localSheetId="3">#REF!</definedName>
    <definedName name="LEMar" localSheetId="4">#REF!</definedName>
    <definedName name="LEMar" localSheetId="5">#REF!</definedName>
    <definedName name="LEMar" localSheetId="6">#REF!</definedName>
    <definedName name="LEMar">#REF!</definedName>
    <definedName name="LK" localSheetId="3">#REF!</definedName>
    <definedName name="LK" localSheetId="4">#REF!</definedName>
    <definedName name="LK" localSheetId="5">#REF!</definedName>
    <definedName name="LK" localSheetId="6">#REF!</definedName>
    <definedName name="LK">#REF!</definedName>
    <definedName name="lol" localSheetId="3">#REF!</definedName>
    <definedName name="lol" localSheetId="4">#REF!</definedName>
    <definedName name="lol" localSheetId="5">#REF!</definedName>
    <definedName name="lol" localSheetId="6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 localSheetId="5">#REF!</definedName>
    <definedName name="mk" localSheetId="6">#REF!</definedName>
    <definedName name="mk">#REF!</definedName>
    <definedName name="MM" localSheetId="3">#REF!</definedName>
    <definedName name="MM" localSheetId="4">#REF!</definedName>
    <definedName name="MM" localSheetId="5">#REF!</definedName>
    <definedName name="MM" localSheetId="6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 localSheetId="5">#REF!</definedName>
    <definedName name="name" localSheetId="6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 localSheetId="5">#REF!</definedName>
    <definedName name="NEW" localSheetId="6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 localSheetId="6">'[10]Machine2,3''04'!#REF!</definedName>
    <definedName name="o">'[10]Machine2,3''04'!#REF!</definedName>
    <definedName name="OO" localSheetId="3">#REF!</definedName>
    <definedName name="OO" localSheetId="4">#REF!</definedName>
    <definedName name="OO" localSheetId="5">#REF!</definedName>
    <definedName name="OO" localSheetId="6">#REF!</definedName>
    <definedName name="OO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 localSheetId="6">[4]FS07_CPI!#REF!</definedName>
    <definedName name="PeriodsInYear">[4]FS07_CPI!#REF!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_exrate" localSheetId="3">#REF!</definedName>
    <definedName name="pl_exrate" localSheetId="4">#REF!</definedName>
    <definedName name="pl_exrate" localSheetId="5">#REF!</definedName>
    <definedName name="pl_exrate" localSheetId="6">#REF!</definedName>
    <definedName name="pl_exrate">#REF!</definedName>
    <definedName name="PLANT" localSheetId="3">#REF!</definedName>
    <definedName name="PLANT" localSheetId="4">#REF!</definedName>
    <definedName name="PLANT" localSheetId="5">#REF!</definedName>
    <definedName name="PLANT" localSheetId="6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hidden="1">#REF!</definedName>
    <definedName name="PooNim" localSheetId="3">#REF!</definedName>
    <definedName name="PooNim" localSheetId="4">#REF!</definedName>
    <definedName name="PooNim" localSheetId="5">#REF!</definedName>
    <definedName name="PooNim" localSheetId="6">#REF!</definedName>
    <definedName name="PooNim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_xlnm.Print_Area" localSheetId="8">'P10'!$A$1:$O$32</definedName>
    <definedName name="_xlnm.Print_Area" localSheetId="9">'P11'!$A$1:$N$45</definedName>
    <definedName name="_xlnm.Print_Area" localSheetId="10">'P12'!$A$45:$N$89</definedName>
    <definedName name="_xlnm.Print_Area" localSheetId="1">'P3'!$A$1:$N$55</definedName>
    <definedName name="_xlnm.Print_Area" localSheetId="2">'P4'!$A$1:$N$52</definedName>
    <definedName name="_xlnm.Print_Area" localSheetId="7">'P9'!$A$1:$Q$37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" localSheetId="3">#REF!</definedName>
    <definedName name="Pro" localSheetId="4">#REF!</definedName>
    <definedName name="Pro" localSheetId="5">#REF!</definedName>
    <definedName name="Pro" localSheetId="6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w" localSheetId="3" hidden="1">#REF!</definedName>
    <definedName name="qw" localSheetId="4" hidden="1">#REF!</definedName>
    <definedName name="qw" localSheetId="5" hidden="1">#REF!</definedName>
    <definedName name="qw" localSheetId="6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 localSheetId="5">#REF!</definedName>
    <definedName name="rate_new" localSheetId="6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hidden="1">#REF!</definedName>
    <definedName name="rtg" localSheetId="3">#REF!</definedName>
    <definedName name="rtg" localSheetId="4">#REF!</definedName>
    <definedName name="rtg" localSheetId="5">#REF!</definedName>
    <definedName name="rtg" localSheetId="6">#REF!</definedName>
    <definedName name="rtg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 localSheetId="5">#REF!</definedName>
    <definedName name="sale0405" localSheetId="6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 localSheetId="5">#REF!</definedName>
    <definedName name="SAW" localSheetId="6">#REF!</definedName>
    <definedName name="SAW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hidden="1">#REF!</definedName>
    <definedName name="slo" localSheetId="3">#REF!</definedName>
    <definedName name="slo" localSheetId="4">#REF!</definedName>
    <definedName name="slo" localSheetId="5">#REF!</definedName>
    <definedName name="slo" localSheetId="6">#REF!</definedName>
    <definedName name="slo">#REF!</definedName>
    <definedName name="so" localSheetId="3">#REF!</definedName>
    <definedName name="so" localSheetId="4">#REF!</definedName>
    <definedName name="so" localSheetId="5">#REF!</definedName>
    <definedName name="so" localSheetId="6">#REF!</definedName>
    <definedName name="so">#REF!</definedName>
    <definedName name="Spec" localSheetId="3">#REF!</definedName>
    <definedName name="Spec" localSheetId="4">#REF!</definedName>
    <definedName name="Spec" localSheetId="5">#REF!</definedName>
    <definedName name="Spec" localSheetId="6">#REF!</definedName>
    <definedName name="Spec">#REF!</definedName>
    <definedName name="ssca" localSheetId="3">#REF!</definedName>
    <definedName name="ssca" localSheetId="4">#REF!</definedName>
    <definedName name="ssca" localSheetId="5">#REF!</definedName>
    <definedName name="ssca" localSheetId="6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 localSheetId="6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 localSheetId="6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 localSheetId="6">#REF!</definedName>
    <definedName name="TotalAssetsMar">#REF!</definedName>
    <definedName name="TotalLEFeb" localSheetId="3">#REF!</definedName>
    <definedName name="TotalLEFeb" localSheetId="4">#REF!</definedName>
    <definedName name="TotalLEFeb" localSheetId="5">#REF!</definedName>
    <definedName name="TotalLEFeb" localSheetId="6">#REF!</definedName>
    <definedName name="TotalLEFeb">#REF!</definedName>
    <definedName name="TotalLEJan" localSheetId="3">#REF!</definedName>
    <definedName name="TotalLEJan" localSheetId="4">#REF!</definedName>
    <definedName name="TotalLEJan" localSheetId="5">#REF!</definedName>
    <definedName name="TotalLEJan" localSheetId="6">#REF!</definedName>
    <definedName name="TotalLEJan">#REF!</definedName>
    <definedName name="TotalLEMar" localSheetId="3">#REF!</definedName>
    <definedName name="TotalLEMar" localSheetId="4">#REF!</definedName>
    <definedName name="TotalLEMar" localSheetId="5">#REF!</definedName>
    <definedName name="TotalLEMar" localSheetId="6">#REF!</definedName>
    <definedName name="TotalLEMar">#REF!</definedName>
    <definedName name="uio" localSheetId="3">#REF!</definedName>
    <definedName name="uio" localSheetId="4">#REF!</definedName>
    <definedName name="uio" localSheetId="5">#REF!</definedName>
    <definedName name="uio" localSheetId="6">#REF!</definedName>
    <definedName name="uio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 localSheetId="5">#REF!</definedName>
    <definedName name="WS" localSheetId="6">#REF!</definedName>
    <definedName name="WS">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 localSheetId="6">'[10]Machine2,3''04'!#REF!</definedName>
    <definedName name="X">'[10]Machine2,3''04'!#REF!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>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 localSheetId="6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 localSheetId="6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 localSheetId="6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 localSheetId="6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 localSheetId="6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 localSheetId="6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 localSheetId="5">#REF!</definedName>
    <definedName name="นวล" localSheetId="6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 localSheetId="6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 localSheetId="6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 localSheetId="6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 localSheetId="6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 localSheetId="6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 localSheetId="6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 localSheetId="6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8" l="1"/>
  <c r="G29" i="26"/>
  <c r="K29" i="26" s="1"/>
  <c r="K29" i="29"/>
  <c r="L70" i="30" l="1"/>
  <c r="H70" i="30"/>
  <c r="N68" i="30"/>
  <c r="L68" i="30"/>
  <c r="J68" i="30"/>
  <c r="H68" i="30"/>
  <c r="N60" i="30"/>
  <c r="L60" i="30"/>
  <c r="J60" i="30"/>
  <c r="H60" i="30"/>
  <c r="N51" i="30"/>
  <c r="L51" i="30"/>
  <c r="J51" i="30"/>
  <c r="H51" i="30"/>
  <c r="A48" i="30"/>
  <c r="A46" i="30"/>
  <c r="N10" i="30"/>
  <c r="N28" i="30" s="1"/>
  <c r="N36" i="30" s="1"/>
  <c r="N39" i="30" s="1"/>
  <c r="N69" i="30" s="1"/>
  <c r="N71" i="30" s="1"/>
  <c r="L10" i="30"/>
  <c r="L28" i="30" s="1"/>
  <c r="L36" i="30" s="1"/>
  <c r="L39" i="30" s="1"/>
  <c r="L69" i="30" s="1"/>
  <c r="J10" i="30"/>
  <c r="J28" i="30" s="1"/>
  <c r="J36" i="30" s="1"/>
  <c r="J39" i="30" s="1"/>
  <c r="H10" i="30"/>
  <c r="H28" i="30" s="1"/>
  <c r="H36" i="30" s="1"/>
  <c r="H39" i="30" s="1"/>
  <c r="L61" i="25"/>
  <c r="N61" i="25"/>
  <c r="J61" i="25"/>
  <c r="H61" i="25"/>
  <c r="M22" i="27"/>
  <c r="Q22" i="27" s="1"/>
  <c r="M20" i="26"/>
  <c r="K20" i="26"/>
  <c r="I20" i="26"/>
  <c r="G20" i="26"/>
  <c r="M12" i="26"/>
  <c r="K12" i="26"/>
  <c r="I12" i="26"/>
  <c r="G12" i="26"/>
  <c r="K40" i="28"/>
  <c r="I40" i="28"/>
  <c r="G40" i="28"/>
  <c r="M40" i="28"/>
  <c r="M20" i="29"/>
  <c r="K20" i="29"/>
  <c r="I20" i="29"/>
  <c r="G20" i="29"/>
  <c r="M12" i="29"/>
  <c r="K12" i="29"/>
  <c r="I12" i="29"/>
  <c r="G12" i="29"/>
  <c r="M7" i="29"/>
  <c r="K7" i="29"/>
  <c r="M37" i="28"/>
  <c r="K37" i="28"/>
  <c r="I37" i="28"/>
  <c r="G37" i="28"/>
  <c r="L22" i="28"/>
  <c r="J22" i="28"/>
  <c r="H22" i="28"/>
  <c r="F22" i="28"/>
  <c r="M19" i="28"/>
  <c r="K19" i="28"/>
  <c r="I19" i="28"/>
  <c r="G19" i="28"/>
  <c r="M13" i="28"/>
  <c r="M15" i="28" s="1"/>
  <c r="K13" i="28"/>
  <c r="K15" i="28" s="1"/>
  <c r="I13" i="28"/>
  <c r="I15" i="28" s="1"/>
  <c r="G13" i="28"/>
  <c r="G15" i="28" s="1"/>
  <c r="M7" i="28"/>
  <c r="K7" i="28"/>
  <c r="L8" i="24"/>
  <c r="H8" i="24"/>
  <c r="H7" i="24"/>
  <c r="L8" i="7"/>
  <c r="H8" i="7"/>
  <c r="H7" i="7"/>
  <c r="M13" i="22"/>
  <c r="K13" i="22"/>
  <c r="I13" i="22"/>
  <c r="G13" i="22"/>
  <c r="L71" i="30" l="1"/>
  <c r="H69" i="30"/>
  <c r="H71" i="30" s="1"/>
  <c r="J69" i="30"/>
  <c r="J71" i="30" s="1"/>
  <c r="I20" i="28"/>
  <c r="I22" i="28" s="1"/>
  <c r="G20" i="28"/>
  <c r="G22" i="28" s="1"/>
  <c r="M20" i="28"/>
  <c r="M22" i="28" s="1"/>
  <c r="K20" i="28"/>
  <c r="K22" i="28" s="1"/>
  <c r="L69" i="25"/>
  <c r="H69" i="25"/>
  <c r="I24" i="28" l="1"/>
  <c r="J10" i="25"/>
  <c r="M24" i="28"/>
  <c r="M29" i="28" s="1"/>
  <c r="M13" i="18" s="1"/>
  <c r="N10" i="25"/>
  <c r="K24" i="28"/>
  <c r="L10" i="25"/>
  <c r="G24" i="28"/>
  <c r="G29" i="28" s="1"/>
  <c r="K25" i="27" s="1"/>
  <c r="H10" i="25"/>
  <c r="G40" i="22"/>
  <c r="I19" i="22"/>
  <c r="M19" i="22"/>
  <c r="K19" i="22"/>
  <c r="G19" i="22"/>
  <c r="G15" i="22"/>
  <c r="M15" i="22"/>
  <c r="K15" i="22"/>
  <c r="I15" i="22"/>
  <c r="K19" i="26" l="1"/>
  <c r="K11" i="26"/>
  <c r="K39" i="28"/>
  <c r="K41" i="28" s="1"/>
  <c r="M39" i="28"/>
  <c r="M41" i="28" s="1"/>
  <c r="M11" i="26"/>
  <c r="M19" i="26"/>
  <c r="K29" i="28"/>
  <c r="M23" i="18" s="1"/>
  <c r="I19" i="26"/>
  <c r="I11" i="26"/>
  <c r="I39" i="28"/>
  <c r="I41" i="28" s="1"/>
  <c r="I29" i="28"/>
  <c r="K15" i="27" s="1"/>
  <c r="G39" i="28"/>
  <c r="G41" i="28" s="1"/>
  <c r="G19" i="26"/>
  <c r="G23" i="26" s="1"/>
  <c r="G11" i="26"/>
  <c r="G20" i="22"/>
  <c r="G22" i="22" s="1"/>
  <c r="H28" i="25" s="1"/>
  <c r="K20" i="22"/>
  <c r="K22" i="22" s="1"/>
  <c r="K24" i="22" s="1"/>
  <c r="M20" i="22"/>
  <c r="M22" i="22" s="1"/>
  <c r="M24" i="22" s="1"/>
  <c r="I20" i="22"/>
  <c r="I22" i="22" s="1"/>
  <c r="G24" i="22" l="1"/>
  <c r="G19" i="29" s="1"/>
  <c r="K19" i="29"/>
  <c r="K11" i="29"/>
  <c r="M19" i="29"/>
  <c r="M11" i="29"/>
  <c r="I24" i="22"/>
  <c r="B26" i="18"/>
  <c r="B16" i="18"/>
  <c r="I16" i="27"/>
  <c r="I18" i="27" s="1"/>
  <c r="I26" i="27"/>
  <c r="I28" i="27" s="1"/>
  <c r="B28" i="27"/>
  <c r="B18" i="27"/>
  <c r="G37" i="22"/>
  <c r="M37" i="22"/>
  <c r="I37" i="22"/>
  <c r="M40" i="22"/>
  <c r="K40" i="22"/>
  <c r="I40" i="22"/>
  <c r="K37" i="22"/>
  <c r="D26" i="18"/>
  <c r="D16" i="18"/>
  <c r="F22" i="22"/>
  <c r="G27" i="24"/>
  <c r="K24" i="18"/>
  <c r="O10" i="18"/>
  <c r="O18" i="18"/>
  <c r="D28" i="27"/>
  <c r="D18" i="27"/>
  <c r="J14" i="24"/>
  <c r="J23" i="24"/>
  <c r="J18" i="24"/>
  <c r="O16" i="27"/>
  <c r="O18" i="27" s="1"/>
  <c r="G16" i="27"/>
  <c r="G18" i="27" s="1"/>
  <c r="J16" i="24" s="1"/>
  <c r="E16" i="27"/>
  <c r="E18" i="27" s="1"/>
  <c r="M20" i="27"/>
  <c r="M12" i="27"/>
  <c r="Q12" i="27" s="1"/>
  <c r="N28" i="27"/>
  <c r="N18" i="27"/>
  <c r="L28" i="27"/>
  <c r="L18" i="27"/>
  <c r="P28" i="27"/>
  <c r="J28" i="27"/>
  <c r="H28" i="27"/>
  <c r="F28" i="27"/>
  <c r="G26" i="27"/>
  <c r="G28" i="27" s="1"/>
  <c r="E26" i="27"/>
  <c r="E28" i="27" s="1"/>
  <c r="P18" i="27"/>
  <c r="J18" i="27"/>
  <c r="H18" i="27"/>
  <c r="F18" i="27"/>
  <c r="M7" i="26"/>
  <c r="K7" i="26"/>
  <c r="H16" i="24" l="1"/>
  <c r="I29" i="29"/>
  <c r="I28" i="29" s="1"/>
  <c r="I29" i="26"/>
  <c r="G11" i="29"/>
  <c r="G39" i="22"/>
  <c r="G41" i="22" s="1"/>
  <c r="G29" i="22"/>
  <c r="I19" i="29"/>
  <c r="I23" i="29" s="1"/>
  <c r="I11" i="29"/>
  <c r="I39" i="22"/>
  <c r="I41" i="22" s="1"/>
  <c r="K15" i="29"/>
  <c r="M15" i="29"/>
  <c r="G23" i="29"/>
  <c r="Q20" i="27"/>
  <c r="O26" i="27"/>
  <c r="O28" i="27" s="1"/>
  <c r="L22" i="22"/>
  <c r="H22" i="22"/>
  <c r="I28" i="26" l="1"/>
  <c r="I27" i="26"/>
  <c r="I27" i="29"/>
  <c r="G28" i="29"/>
  <c r="H23" i="24"/>
  <c r="G15" i="29"/>
  <c r="I15" i="29"/>
  <c r="M27" i="24"/>
  <c r="I27" i="24"/>
  <c r="N24" i="7"/>
  <c r="N32" i="7"/>
  <c r="J32" i="7"/>
  <c r="N29" i="1"/>
  <c r="L29" i="1"/>
  <c r="H29" i="1"/>
  <c r="J29" i="1"/>
  <c r="L71" i="25"/>
  <c r="H71" i="25"/>
  <c r="G27" i="29" l="1"/>
  <c r="G28" i="26"/>
  <c r="G27" i="26"/>
  <c r="A47" i="25"/>
  <c r="N52" i="25"/>
  <c r="L52" i="25"/>
  <c r="J52" i="25"/>
  <c r="H52" i="25"/>
  <c r="K27" i="24"/>
  <c r="M7" i="22" l="1"/>
  <c r="K7" i="22"/>
  <c r="J22" i="24"/>
  <c r="J24" i="24" s="1"/>
  <c r="N14" i="24"/>
  <c r="N18" i="24"/>
  <c r="L32" i="7"/>
  <c r="H32" i="7"/>
  <c r="L24" i="7"/>
  <c r="J24" i="7"/>
  <c r="H24" i="7"/>
  <c r="N7" i="7"/>
  <c r="L7" i="7"/>
  <c r="N7" i="1"/>
  <c r="L7" i="1"/>
  <c r="L7" i="24" s="1"/>
  <c r="A49" i="25"/>
  <c r="N69" i="25"/>
  <c r="J69" i="25"/>
  <c r="F26" i="18"/>
  <c r="H26" i="18"/>
  <c r="J26" i="18"/>
  <c r="L26" i="18"/>
  <c r="N26" i="18"/>
  <c r="F16" i="18"/>
  <c r="H16" i="18"/>
  <c r="J16" i="18"/>
  <c r="L16" i="18"/>
  <c r="N16" i="18"/>
  <c r="K26" i="18"/>
  <c r="I24" i="18"/>
  <c r="I26" i="18" s="1"/>
  <c r="G24" i="18"/>
  <c r="E24" i="18"/>
  <c r="E26" i="18" s="1"/>
  <c r="H15" i="24" s="1"/>
  <c r="K14" i="18"/>
  <c r="K16" i="18" s="1"/>
  <c r="I14" i="18"/>
  <c r="I16" i="18" s="1"/>
  <c r="G14" i="18"/>
  <c r="G16" i="18" s="1"/>
  <c r="E14" i="18"/>
  <c r="E16" i="18" s="1"/>
  <c r="J22" i="22"/>
  <c r="H19" i="1"/>
  <c r="L19" i="1"/>
  <c r="N19" i="1"/>
  <c r="J19" i="1"/>
  <c r="A4" i="24"/>
  <c r="A4" i="7"/>
  <c r="N16" i="24" l="1"/>
  <c r="M29" i="26"/>
  <c r="M29" i="29"/>
  <c r="G26" i="18"/>
  <c r="L16" i="24" s="1"/>
  <c r="L15" i="24"/>
  <c r="H30" i="1"/>
  <c r="J33" i="7"/>
  <c r="J25" i="24" s="1"/>
  <c r="N33" i="7"/>
  <c r="N30" i="1"/>
  <c r="H33" i="7"/>
  <c r="N22" i="24"/>
  <c r="N24" i="24" s="1"/>
  <c r="J30" i="1"/>
  <c r="L30" i="1"/>
  <c r="L33" i="7"/>
  <c r="K28" i="29" l="1"/>
  <c r="K27" i="29"/>
  <c r="K28" i="26"/>
  <c r="K27" i="26"/>
  <c r="M28" i="29"/>
  <c r="M27" i="29"/>
  <c r="M28" i="26"/>
  <c r="M27" i="26"/>
  <c r="P25" i="24"/>
  <c r="X25" i="24" s="1"/>
  <c r="M39" i="22"/>
  <c r="L28" i="25"/>
  <c r="L36" i="25" s="1"/>
  <c r="J27" i="24"/>
  <c r="N25" i="24"/>
  <c r="R25" i="24" s="1"/>
  <c r="M41" i="22" l="1"/>
  <c r="M23" i="29"/>
  <c r="N27" i="24"/>
  <c r="M29" i="22"/>
  <c r="I29" i="22"/>
  <c r="K39" i="22"/>
  <c r="K41" i="22" l="1"/>
  <c r="K23" i="29"/>
  <c r="J28" i="25"/>
  <c r="J36" i="25" s="1"/>
  <c r="J39" i="25" s="1"/>
  <c r="J70" i="25" s="1"/>
  <c r="J72" i="25" s="1"/>
  <c r="N28" i="25"/>
  <c r="N36" i="25" s="1"/>
  <c r="N39" i="25" s="1"/>
  <c r="H36" i="25"/>
  <c r="I23" i="26"/>
  <c r="M23" i="26"/>
  <c r="G15" i="26"/>
  <c r="M15" i="26"/>
  <c r="I15" i="26"/>
  <c r="K29" i="22"/>
  <c r="N70" i="25" l="1"/>
  <c r="N72" i="25" s="1"/>
  <c r="H39" i="25"/>
  <c r="H70" i="25" s="1"/>
  <c r="H72" i="25" s="1"/>
  <c r="L39" i="25"/>
  <c r="L70" i="25" s="1"/>
  <c r="L72" i="25" s="1"/>
  <c r="K15" i="26"/>
  <c r="M15" i="27"/>
  <c r="K16" i="27"/>
  <c r="K18" i="27" s="1"/>
  <c r="K23" i="26"/>
  <c r="K26" i="27"/>
  <c r="K28" i="27" s="1"/>
  <c r="M25" i="27"/>
  <c r="M14" i="18"/>
  <c r="M16" i="18" s="1"/>
  <c r="O13" i="18"/>
  <c r="O14" i="18" s="1"/>
  <c r="O16" i="18" s="1"/>
  <c r="H18" i="24" l="1"/>
  <c r="H22" i="24" s="1"/>
  <c r="H24" i="24" s="1"/>
  <c r="H25" i="24" s="1"/>
  <c r="O25" i="24" s="1"/>
  <c r="Q25" i="27"/>
  <c r="Q26" i="27" s="1"/>
  <c r="Q28" i="27" s="1"/>
  <c r="M26" i="27"/>
  <c r="M28" i="27" s="1"/>
  <c r="O23" i="18"/>
  <c r="O24" i="18" s="1"/>
  <c r="O26" i="18" s="1"/>
  <c r="M24" i="18"/>
  <c r="M26" i="18" s="1"/>
  <c r="Q15" i="27"/>
  <c r="Q16" i="27" s="1"/>
  <c r="Q18" i="27" s="1"/>
  <c r="M16" i="27"/>
  <c r="M18" i="27" s="1"/>
  <c r="H27" i="24" l="1"/>
  <c r="L18" i="24"/>
  <c r="L22" i="24" s="1"/>
  <c r="L24" i="24" s="1"/>
  <c r="L25" i="24" s="1"/>
  <c r="L27" i="24" l="1"/>
  <c r="Q25" i="24"/>
</calcChain>
</file>

<file path=xl/sharedStrings.xml><?xml version="1.0" encoding="utf-8"?>
<sst xmlns="http://schemas.openxmlformats.org/spreadsheetml/2006/main" count="422" uniqueCount="199">
  <si>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</si>
  <si>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</si>
  <si>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</si>
  <si>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</si>
  <si>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</si>
  <si>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</si>
  <si>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</si>
  <si>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</si>
  <si>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</si>
  <si>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</si>
  <si>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</si>
  <si>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</si>
  <si>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</si>
  <si>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</si>
  <si>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</si>
  <si>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</si>
  <si>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</si>
  <si>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ทุนสำรองตามกฎหมาย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</si>
  <si>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</si>
  <si>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</si>
  <si>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</si>
  <si>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</si>
  <si>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</si>
  <si>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</si>
  <si>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</si>
  <si>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</si>
  <si>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</si>
  <si>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</si>
  <si>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</si>
  <si>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</si>
  <si>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</si>
  <si>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</si>
  <si>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</si>
  <si>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</si>
  <si>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</si>
  <si>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</si>
  <si>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</si>
  <si>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</si>
  <si>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</si>
  <si>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</si>
  <si>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</si>
  <si>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</si>
  <si>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</si>
  <si>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</si>
  <si>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</si>
  <si>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เงินมัดจำค่าที่ดิน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</si>
  <si>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</si>
  <si>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</si>
  <si>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</si>
  <si>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</si>
  <si>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</si>
  <si>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</si>
  <si>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</si>
  <si>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</si>
  <si>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</si>
  <si>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</si>
  <si>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</si>
  <si>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</si>
  <si>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</si>
  <si>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</si>
  <si>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</si>
  <si>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</si>
  <si>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</si>
  <si>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</si>
  <si>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</si>
  <si>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เงินมัดจำค่าซื้อเงินลงทุน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</si>
  <si>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</si>
  <si>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</si>
  <si>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</si>
  <si>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</si>
  <si>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</si>
  <si>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</si>
  <si>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</si>
  <si>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</si>
  <si>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</si>
  <si>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</si>
  <si>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</si>
  <si>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</si>
  <si>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</si>
  <si>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</si>
  <si>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</si>
  <si>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</si>
  <si>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</si>
  <si>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</si>
  <si>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</si>
  <si>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2565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</si>
  <si>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</si>
  <si>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</si>
  <si>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</si>
  <si>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</si>
  <si>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กำไร(ขาดทุน)ต่อหุ้น</t>
  </si>
  <si>
    <t>ค่าตัดจำหน่ายสินทรัพย์ไม่มีตัวตน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</si>
  <si>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</si>
  <si>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</si>
  <si>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</si>
  <si>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</si>
  <si>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</si>
  <si>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</si>
  <si>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</si>
  <si>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</si>
  <si>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>31 ธันวาคม 2565</t>
  </si>
  <si>
    <t xml:space="preserve">ส่วนปรับปรุงอาคารและอุปกรณ์ 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</si>
  <si>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</si>
  <si>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</si>
  <si>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</si>
  <si>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เงินเบิกเกินบัญชีธนาคารและเงินกู้ยืมระยะสั้น</t>
  </si>
  <si>
    <t>เงินกู้ยืมระยะสั้นจากบุคคลที่เกี่ยวข้องกัน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</si>
  <si>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</si>
  <si>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</si>
  <si>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</si>
  <si>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ภาระผูกพันผลประโยชน์พนักงาน</t>
  </si>
  <si>
    <t>หนี้สินภาษีเงินได้รอการตัดบัญชี</t>
  </si>
  <si>
    <t>หุ้นสามัญ 1,320,368,356 หุ้น มูลค่าหุ้นละ 1.00 บาท</t>
  </si>
  <si>
    <t>หุ้นสามัญ 813,913,390 หุ้น มูลค่าหุ้นละ 1.00 บาท</t>
  </si>
  <si>
    <t>รายได้จากการขาย</t>
  </si>
  <si>
    <t>รายได้อื่น</t>
  </si>
  <si>
    <t>ต้นทุนขาย</t>
  </si>
  <si>
    <t>ยอดคงเหลือ ณ วันที่ 1 มกราคม 2566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</si>
  <si>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</si>
  <si>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</si>
  <si>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</si>
  <si>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</si>
  <si>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</si>
  <si>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</si>
  <si>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</si>
  <si>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</si>
  <si>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</si>
  <si>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</si>
  <si>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</si>
  <si>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</si>
  <si>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</si>
  <si>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</si>
  <si>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</si>
  <si>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</si>
  <si>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</si>
  <si>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กำไร (ขาดทุน) จากการดำเนินงานต่อเนื่อง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</si>
  <si>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</si>
  <si>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</si>
  <si>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</si>
  <si>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กำไรขาดทุนเบ็ดเสร็จอื่น</t>
  </si>
  <si>
    <t>กำไรขาดทุนเบ็ดเสร็จรวมสำหรับงวด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</si>
  <si>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</si>
  <si>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</si>
  <si>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</si>
  <si>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</si>
  <si>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</si>
  <si>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</si>
  <si>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</si>
  <si>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กำไรจากการประมาณการตามหลักคณิตศาสตร์ประกันภัย</t>
  </si>
  <si>
    <t xml:space="preserve">   ขาดทุนสำหรับงวด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</si>
  <si>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</si>
  <si>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</si>
  <si>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</si>
  <si>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</si>
  <si>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</si>
  <si>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</si>
  <si>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</si>
  <si>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เงินให้กู้ยืมแก่บุคคลและกิจการที่เกี่ยวข้องกัน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</si>
  <si>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</si>
  <si>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</si>
  <si>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</si>
  <si>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</si>
  <si>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</si>
  <si>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</si>
  <si>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</si>
  <si>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สำหรับงวดจากการดำเนินงานยกเลิก-สุทธิจาก</t>
  </si>
  <si>
    <t>กำไร (ขาดทุน) จากการดำเนินงานที่ยกเลิก</t>
  </si>
  <si>
    <t>กำไร (ขาดทุน) เบ็ดเสร็จรวมจากการดำเนินงานต่อเนื่อง</t>
  </si>
  <si>
    <t>กำไร (ขาดทุน) เบ็ดเสร็จรวมจากการดำเนินงานที่ยกเลิก</t>
  </si>
  <si>
    <t>ค่าใช้จ่ายอื่น</t>
  </si>
  <si>
    <t>ขาดทุนก่อนภาษีเงินได้</t>
  </si>
  <si>
    <t>(ไม่ได้ตรวจสอบ)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</si>
  <si>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</si>
  <si>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</si>
  <si>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</si>
  <si>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</si>
  <si>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งบกำไรขาดทุนเบ็ดเสร็จ (ไม่ได้ตรวจสอบ)</t>
  </si>
  <si>
    <t>งบแสดงการเปลี่ยนแปลงส่วนของผู้ถือหุ้นรวม (ไม่ได้ตรวจสอบ)</t>
  </si>
  <si>
    <t>งบแสดงการเปลี่ยนแปลงส่วนของผู้ถือหุ้นเฉพาะกิจการ (ไม่ได้ตรวจสอบ)</t>
  </si>
  <si>
    <t>งบกระแสเงินสด (ไม่ได้ตรวจสอบ)</t>
  </si>
  <si>
    <t>หุ้นสามัญ 828,913,390 หุ้น มูลค่าหุ้นละ 1.00 บาท</t>
  </si>
  <si>
    <t>กำไร (ขาดทุน) ต่อหุ้น</t>
  </si>
  <si>
    <t>กำไร (ขาดทุน) ต่อหุ้นขั้นพื้นฐาน</t>
  </si>
  <si>
    <t>การแบ่งปันกำไร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</si>
  <si>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</si>
  <si>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</si>
  <si>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รายได้ (ค่าใช้จ่าย) ภาษีเงินได้</t>
  </si>
  <si>
    <t>ยอดคงเหลือ ณ วันที่ 30 มิถุนายน 2565</t>
  </si>
  <si>
    <t>ยอดคงเหลือ ณ วันที่ 30 มิถุนายน 2566</t>
  </si>
  <si>
    <t>รวมกำไร (ขาดทุน) เบ็ดเสร็จรวมสำหรับงวด</t>
  </si>
  <si>
    <t>กำไร (ขาดทุน) เบ็ดเสร็จรวมสำหรับงวด</t>
  </si>
  <si>
    <t>รับชำระค่าหุ้นเพิ่ม</t>
  </si>
  <si>
    <t>เงินฝากสถาบันการเงินที่มีภาระค้ำประกันเพิ่มขึ้น</t>
  </si>
  <si>
    <t>เงินสดจ่ายลงทุนในบริษัทย่อย</t>
  </si>
  <si>
    <t>เงินสดรับออกหุ้นเพิ่มทุน</t>
  </si>
  <si>
    <t>ส่วนเกินทุน</t>
  </si>
  <si>
    <t>จากการลดทุน</t>
  </si>
  <si>
    <t>เกินมูลค่าหุ้น</t>
  </si>
  <si>
    <t>จากส่วน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</si>
</sst>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£&quot;#,##0;[Red]\-&quot;£&quot;#,##0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\t&quot;฿&quot;#,##0.00_);[Red]\(\t&quot;฿&quot;#,##0.00\)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17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2"/>
      <name val="BrowalliaUPC"/>
      <family val="2"/>
    </font>
    <font>
      <sz val="12"/>
      <color rgb="FFFF0000"/>
      <name val="BrowalliaUPC"/>
      <family val="2"/>
    </font>
    <font>
      <i/>
      <sz val="13"/>
      <name val="BrowalliaUPC"/>
      <family val="2"/>
    </font>
    <font>
      <sz val="13"/>
      <color theme="0"/>
      <name val="BrowalliaUPC"/>
      <family val="2"/>
      <charset val="222"/>
    </font>
    <font>
      <sz val="13"/>
      <color rgb="FFFF0000"/>
      <name val="BrowalliaUPC"/>
      <family val="2"/>
      <charset val="222"/>
    </font>
    <font>
      <b/>
      <sz val="14"/>
      <name val="BrowalliaUPC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i/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i/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2"/>
      <name val="Browallia New"/>
      <family val="2"/>
      <charset val="222"/>
    </font>
    <font>
      <sz val="13"/>
      <color theme="0"/>
      <name val="Browallia New"/>
      <family val="2"/>
      <charset val="222"/>
    </font>
    <font>
      <sz val="13"/>
      <color indexed="8"/>
      <name val="BrowalliaUPC"/>
      <family val="2"/>
      <charset val="222"/>
    </font>
    <font>
      <b/>
      <sz val="13"/>
      <color rgb="FFFF0000"/>
      <name val="Browallia New"/>
      <family val="2"/>
      <charset val="222"/>
    </font>
    <font>
      <sz val="13"/>
      <color indexed="8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4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4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4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4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4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5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5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5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5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5" fillId="59" borderId="0" applyNumberFormat="0" applyBorder="0" applyAlignment="0" applyProtection="0"/>
    <xf numFmtId="0" fontId="76" fillId="60" borderId="0" applyNumberFormat="0" applyBorder="0" applyAlignment="0" applyProtection="0"/>
    <xf numFmtId="0" fontId="77" fillId="61" borderId="17" applyNumberFormat="0" applyAlignment="0" applyProtection="0"/>
    <xf numFmtId="0" fontId="78" fillId="62" borderId="18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1" fillId="0" borderId="19" applyNumberFormat="0" applyFill="0" applyAlignment="0" applyProtection="0"/>
    <xf numFmtId="0" fontId="82" fillId="0" borderId="20" applyNumberFormat="0" applyFill="0" applyAlignment="0" applyProtection="0"/>
    <xf numFmtId="0" fontId="83" fillId="0" borderId="21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5" fillId="64" borderId="17" applyNumberFormat="0" applyAlignment="0" applyProtection="0"/>
    <xf numFmtId="0" fontId="86" fillId="0" borderId="22" applyNumberFormat="0" applyFill="0" applyAlignment="0" applyProtection="0"/>
    <xf numFmtId="0" fontId="87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8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8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89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4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0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1" fillId="0" borderId="0"/>
    <xf numFmtId="0" fontId="91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2" fillId="0" borderId="0" applyNumberFormat="0" applyFill="0" applyBorder="0" applyAlignment="0" applyProtection="0"/>
    <xf numFmtId="0" fontId="93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8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4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9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8" fontId="1" fillId="0" borderId="0" applyFont="0" applyFill="0" applyBorder="0" applyAlignment="0" applyProtection="0"/>
    <xf numFmtId="0" fontId="1" fillId="0" borderId="0"/>
  </cellStyleXfs>
  <cellXfs count="380">
    <xf numFmtId="0" fontId="0" fillId="0" borderId="0" xfId="0"/>
    <xf numFmtId="0" fontId="60" fillId="0" borderId="0" xfId="0" applyFont="1"/>
    <xf numFmtId="168" fontId="60" fillId="0" borderId="0" xfId="185" applyFont="1" applyFill="1"/>
    <xf numFmtId="172" fontId="60" fillId="0" borderId="0" xfId="0" applyNumberFormat="1" applyFont="1"/>
    <xf numFmtId="168" fontId="62" fillId="0" borderId="0" xfId="185" applyFont="1" applyFill="1" applyBorder="1" applyAlignment="1">
      <alignment horizontal="center"/>
    </xf>
    <xf numFmtId="168" fontId="62" fillId="0" borderId="0" xfId="185" applyFont="1" applyFill="1" applyAlignment="1"/>
    <xf numFmtId="172" fontId="61" fillId="0" borderId="0" xfId="185" applyNumberFormat="1" applyFont="1" applyFill="1" applyAlignment="1">
      <alignment vertical="top"/>
    </xf>
    <xf numFmtId="172" fontId="61" fillId="0" borderId="0" xfId="185" applyNumberFormat="1" applyFont="1" applyFill="1" applyBorder="1" applyAlignment="1">
      <alignment vertical="top"/>
    </xf>
    <xf numFmtId="172" fontId="61" fillId="0" borderId="0" xfId="185" applyNumberFormat="1" applyFont="1" applyFill="1" applyAlignment="1">
      <alignment horizontal="center" vertical="top" wrapText="1"/>
    </xf>
    <xf numFmtId="168" fontId="61" fillId="0" borderId="0" xfId="185" applyFont="1" applyFill="1" applyAlignment="1"/>
    <xf numFmtId="168" fontId="61" fillId="0" borderId="0" xfId="185" applyFont="1" applyFill="1" applyBorder="1" applyAlignment="1">
      <alignment vertical="top"/>
    </xf>
    <xf numFmtId="0" fontId="61" fillId="0" borderId="0" xfId="0" applyFont="1"/>
    <xf numFmtId="0" fontId="63" fillId="0" borderId="0" xfId="0" applyFont="1" applyAlignment="1">
      <alignment horizontal="center"/>
    </xf>
    <xf numFmtId="0" fontId="62" fillId="0" borderId="13" xfId="0" applyFont="1" applyBorder="1" applyAlignment="1">
      <alignment horizontal="right"/>
    </xf>
    <xf numFmtId="0" fontId="63" fillId="0" borderId="14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vertical="top"/>
    </xf>
    <xf numFmtId="0" fontId="61" fillId="0" borderId="0" xfId="0" applyFont="1" applyAlignment="1">
      <alignment vertical="top" wrapText="1"/>
    </xf>
    <xf numFmtId="172" fontId="61" fillId="0" borderId="0" xfId="0" applyNumberFormat="1" applyFont="1" applyAlignment="1">
      <alignment vertical="top"/>
    </xf>
    <xf numFmtId="168" fontId="62" fillId="0" borderId="13" xfId="185" applyFont="1" applyFill="1" applyBorder="1" applyAlignment="1"/>
    <xf numFmtId="168" fontId="62" fillId="0" borderId="13" xfId="185" applyFont="1" applyFill="1" applyBorder="1" applyAlignment="1">
      <alignment horizontal="right"/>
    </xf>
    <xf numFmtId="168" fontId="62" fillId="0" borderId="13" xfId="185" quotePrefix="1" applyFont="1" applyFill="1" applyBorder="1" applyAlignment="1">
      <alignment horizontal="center"/>
    </xf>
    <xf numFmtId="0" fontId="65" fillId="0" borderId="0" xfId="0" applyFont="1"/>
    <xf numFmtId="168" fontId="66" fillId="0" borderId="0" xfId="199" applyFont="1" applyFill="1" applyBorder="1" applyAlignment="1">
      <alignment horizontal="center" vertical="top"/>
    </xf>
    <xf numFmtId="0" fontId="67" fillId="0" borderId="0" xfId="0" applyFont="1"/>
    <xf numFmtId="168" fontId="96" fillId="0" borderId="13" xfId="185" applyFont="1" applyFill="1" applyBorder="1" applyAlignment="1"/>
    <xf numFmtId="168" fontId="96" fillId="0" borderId="0" xfId="185" applyFont="1" applyFill="1" applyBorder="1" applyAlignment="1">
      <alignment horizontal="center"/>
    </xf>
    <xf numFmtId="0" fontId="95" fillId="0" borderId="0" xfId="0" applyFont="1"/>
    <xf numFmtId="0" fontId="95" fillId="0" borderId="0" xfId="0" applyFont="1" applyAlignment="1">
      <alignment horizontal="center"/>
    </xf>
    <xf numFmtId="0" fontId="97" fillId="0" borderId="0" xfId="0" applyFont="1"/>
    <xf numFmtId="0" fontId="68" fillId="0" borderId="0" xfId="0" applyFont="1"/>
    <xf numFmtId="0" fontId="69" fillId="0" borderId="14" xfId="0" applyFont="1" applyBorder="1"/>
    <xf numFmtId="0" fontId="68" fillId="0" borderId="0" xfId="0" applyFont="1" applyAlignment="1">
      <alignment horizontal="center"/>
    </xf>
    <xf numFmtId="0" fontId="68" fillId="0" borderId="0" xfId="0" applyFont="1" applyAlignment="1">
      <alignment vertical="top" wrapText="1"/>
    </xf>
    <xf numFmtId="172" fontId="72" fillId="0" borderId="0" xfId="199" applyNumberFormat="1" applyFont="1" applyFill="1" applyBorder="1" applyAlignment="1">
      <alignment vertical="top"/>
    </xf>
    <xf numFmtId="172" fontId="68" fillId="0" borderId="0" xfId="0" applyNumberFormat="1" applyFont="1"/>
    <xf numFmtId="0" fontId="61" fillId="0" borderId="0" xfId="185" applyNumberFormat="1" applyFont="1" applyFill="1" applyAlignment="1"/>
    <xf numFmtId="0" fontId="95" fillId="0" borderId="0" xfId="185" applyNumberFormat="1" applyFont="1" applyFill="1" applyAlignment="1"/>
    <xf numFmtId="168" fontId="61" fillId="0" borderId="0" xfId="185" applyFont="1" applyFill="1" applyBorder="1" applyAlignment="1"/>
    <xf numFmtId="168" fontId="95" fillId="0" borderId="0" xfId="185" applyFont="1" applyFill="1" applyBorder="1" applyAlignment="1"/>
    <xf numFmtId="172" fontId="61" fillId="0" borderId="0" xfId="185" applyNumberFormat="1" applyFont="1" applyFill="1" applyBorder="1" applyAlignment="1"/>
    <xf numFmtId="172" fontId="73" fillId="0" borderId="0" xfId="185" applyNumberFormat="1" applyFont="1" applyFill="1" applyBorder="1" applyAlignment="1"/>
    <xf numFmtId="168" fontId="68" fillId="0" borderId="0" xfId="185" applyFont="1" applyFill="1" applyAlignment="1"/>
    <xf numFmtId="0" fontId="65" fillId="0" borderId="0" xfId="0" applyFont="1" applyAlignment="1">
      <alignment vertical="top" wrapText="1"/>
    </xf>
    <xf numFmtId="0" fontId="65" fillId="0" borderId="0" xfId="0" applyFont="1" applyAlignment="1">
      <alignment horizontal="center" vertical="top" wrapText="1"/>
    </xf>
    <xf numFmtId="0" fontId="65" fillId="0" borderId="0" xfId="0" applyFont="1" applyAlignment="1">
      <alignment horizontal="center" vertical="top"/>
    </xf>
    <xf numFmtId="168" fontId="62" fillId="0" borderId="0" xfId="185" quotePrefix="1" applyFont="1" applyFill="1" applyBorder="1" applyAlignment="1">
      <alignment horizontal="center"/>
    </xf>
    <xf numFmtId="0" fontId="101" fillId="0" borderId="0" xfId="185" applyNumberFormat="1" applyFont="1" applyFill="1" applyAlignment="1">
      <alignment horizontal="center" vertical="top" wrapText="1"/>
    </xf>
    <xf numFmtId="0" fontId="101" fillId="0" borderId="0" xfId="0" applyFont="1" applyAlignment="1">
      <alignment horizontal="center" vertical="top" wrapText="1"/>
    </xf>
    <xf numFmtId="172" fontId="61" fillId="0" borderId="0" xfId="185" applyNumberFormat="1" applyFont="1" applyFill="1" applyAlignment="1"/>
    <xf numFmtId="0" fontId="62" fillId="0" borderId="0" xfId="185" applyNumberFormat="1" applyFont="1" applyFill="1" applyBorder="1" applyAlignment="1">
      <alignment horizontal="center" wrapText="1"/>
    </xf>
    <xf numFmtId="0" fontId="96" fillId="0" borderId="0" xfId="185" applyNumberFormat="1" applyFont="1" applyFill="1" applyBorder="1" applyAlignment="1">
      <alignment horizontal="center" wrapText="1"/>
    </xf>
    <xf numFmtId="168" fontId="61" fillId="0" borderId="0" xfId="185" applyFont="1" applyFill="1" applyAlignment="1">
      <alignment wrapText="1"/>
    </xf>
    <xf numFmtId="0" fontId="61" fillId="0" borderId="0" xfId="185" applyNumberFormat="1" applyFont="1" applyFill="1" applyAlignment="1">
      <alignment horizontal="center" wrapText="1"/>
    </xf>
    <xf numFmtId="0" fontId="95" fillId="0" borderId="0" xfId="185" applyNumberFormat="1" applyFont="1" applyFill="1" applyAlignment="1">
      <alignment horizontal="center" wrapText="1"/>
    </xf>
    <xf numFmtId="0" fontId="101" fillId="0" borderId="0" xfId="185" applyNumberFormat="1" applyFont="1" applyFill="1" applyAlignment="1">
      <alignment horizontal="center" wrapText="1"/>
    </xf>
    <xf numFmtId="172" fontId="61" fillId="0" borderId="0" xfId="185" applyNumberFormat="1" applyFont="1" applyFill="1" applyAlignment="1">
      <alignment horizontal="center" wrapText="1"/>
    </xf>
    <xf numFmtId="168" fontId="62" fillId="0" borderId="0" xfId="185" applyFont="1" applyFill="1" applyAlignment="1">
      <alignment horizontal="left"/>
    </xf>
    <xf numFmtId="0" fontId="101" fillId="0" borderId="0" xfId="185" applyNumberFormat="1" applyFont="1" applyFill="1" applyAlignment="1">
      <alignment wrapText="1"/>
    </xf>
    <xf numFmtId="172" fontId="61" fillId="0" borderId="3" xfId="185" applyNumberFormat="1" applyFont="1" applyFill="1" applyBorder="1" applyAlignment="1"/>
    <xf numFmtId="0" fontId="95" fillId="0" borderId="0" xfId="185" applyNumberFormat="1" applyFont="1" applyFill="1" applyAlignment="1">
      <alignment wrapText="1"/>
    </xf>
    <xf numFmtId="168" fontId="61" fillId="0" borderId="0" xfId="185" quotePrefix="1" applyFont="1" applyFill="1" applyAlignment="1"/>
    <xf numFmtId="172" fontId="61" fillId="0" borderId="0" xfId="185" applyNumberFormat="1" applyFont="1" applyFill="1" applyAlignment="1">
      <alignment wrapText="1"/>
    </xf>
    <xf numFmtId="0" fontId="61" fillId="0" borderId="0" xfId="185" applyNumberFormat="1" applyFont="1" applyFill="1" applyAlignment="1">
      <alignment wrapText="1"/>
    </xf>
    <xf numFmtId="172" fontId="61" fillId="0" borderId="12" xfId="185" applyNumberFormat="1" applyFont="1" applyFill="1" applyBorder="1" applyAlignment="1"/>
    <xf numFmtId="168" fontId="95" fillId="0" borderId="0" xfId="185" applyFont="1" applyFill="1" applyAlignment="1"/>
    <xf numFmtId="168" fontId="59" fillId="0" borderId="0" xfId="185" applyFont="1" applyFill="1" applyAlignment="1">
      <alignment vertical="center"/>
    </xf>
    <xf numFmtId="0" fontId="59" fillId="0" borderId="0" xfId="0" applyFont="1"/>
    <xf numFmtId="0" fontId="64" fillId="0" borderId="0" xfId="0" applyFont="1"/>
    <xf numFmtId="0" fontId="98" fillId="0" borderId="0" xfId="0" applyFont="1"/>
    <xf numFmtId="0" fontId="62" fillId="0" borderId="0" xfId="0" applyFont="1"/>
    <xf numFmtId="0" fontId="61" fillId="0" borderId="0" xfId="0" applyFont="1" applyAlignment="1">
      <alignment wrapText="1"/>
    </xf>
    <xf numFmtId="0" fontId="101" fillId="0" borderId="0" xfId="0" applyFont="1" applyAlignment="1">
      <alignment wrapText="1"/>
    </xf>
    <xf numFmtId="0" fontId="95" fillId="0" borderId="0" xfId="0" applyFont="1" applyAlignment="1">
      <alignment wrapText="1"/>
    </xf>
    <xf numFmtId="172" fontId="61" fillId="0" borderId="0" xfId="0" applyNumberFormat="1" applyFont="1"/>
    <xf numFmtId="0" fontId="101" fillId="0" borderId="0" xfId="0" applyFont="1" applyAlignment="1">
      <alignment horizontal="center" wrapText="1"/>
    </xf>
    <xf numFmtId="168" fontId="60" fillId="0" borderId="0" xfId="185" applyFont="1" applyFill="1" applyAlignment="1"/>
    <xf numFmtId="172" fontId="61" fillId="0" borderId="0" xfId="185" applyNumberFormat="1" applyFont="1" applyAlignment="1"/>
    <xf numFmtId="172" fontId="61" fillId="0" borderId="3" xfId="0" applyNumberFormat="1" applyFont="1" applyBorder="1"/>
    <xf numFmtId="168" fontId="60" fillId="0" borderId="0" xfId="0" applyNumberFormat="1" applyFont="1"/>
    <xf numFmtId="0" fontId="61" fillId="0" borderId="0" xfId="0" applyFont="1" applyAlignment="1">
      <alignment horizontal="left"/>
    </xf>
    <xf numFmtId="172" fontId="60" fillId="0" borderId="0" xfId="0" applyNumberFormat="1" applyFont="1" applyAlignment="1">
      <alignment horizontal="left" wrapText="1"/>
    </xf>
    <xf numFmtId="0" fontId="60" fillId="0" borderId="0" xfId="0" applyFont="1" applyAlignment="1">
      <alignment horizontal="left" wrapText="1"/>
    </xf>
    <xf numFmtId="172" fontId="61" fillId="0" borderId="13" xfId="185" applyNumberFormat="1" applyFont="1" applyFill="1" applyBorder="1" applyAlignment="1">
      <alignment horizontal="center" wrapText="1"/>
    </xf>
    <xf numFmtId="172" fontId="61" fillId="0" borderId="13" xfId="0" applyNumberFormat="1" applyFont="1" applyBorder="1"/>
    <xf numFmtId="168" fontId="61" fillId="0" borderId="13" xfId="185" applyFont="1" applyFill="1" applyBorder="1" applyAlignment="1"/>
    <xf numFmtId="43" fontId="60" fillId="0" borderId="0" xfId="0" applyNumberFormat="1" applyFont="1"/>
    <xf numFmtId="0" fontId="61" fillId="0" borderId="0" xfId="0" applyFont="1" applyAlignment="1">
      <alignment horizontal="center" wrapText="1"/>
    </xf>
    <xf numFmtId="168" fontId="61" fillId="0" borderId="0" xfId="0" applyNumberFormat="1" applyFont="1"/>
    <xf numFmtId="168" fontId="95" fillId="0" borderId="0" xfId="0" applyNumberFormat="1" applyFont="1" applyAlignment="1">
      <alignment horizontal="center" wrapText="1"/>
    </xf>
    <xf numFmtId="168" fontId="95" fillId="0" borderId="0" xfId="0" applyNumberFormat="1" applyFont="1"/>
    <xf numFmtId="0" fontId="95" fillId="0" borderId="0" xfId="0" applyFont="1" applyAlignment="1">
      <alignment horizontal="center" wrapText="1"/>
    </xf>
    <xf numFmtId="172" fontId="95" fillId="0" borderId="0" xfId="185" applyNumberFormat="1" applyFont="1" applyFill="1" applyBorder="1" applyAlignment="1"/>
    <xf numFmtId="0" fontId="99" fillId="0" borderId="0" xfId="0" applyFont="1"/>
    <xf numFmtId="172" fontId="99" fillId="0" borderId="0" xfId="185" applyNumberFormat="1" applyFont="1" applyFill="1" applyBorder="1" applyAlignment="1"/>
    <xf numFmtId="0" fontId="100" fillId="0" borderId="0" xfId="0" applyFont="1"/>
    <xf numFmtId="172" fontId="100" fillId="0" borderId="0" xfId="185" applyNumberFormat="1" applyFont="1" applyFill="1" applyBorder="1" applyAlignment="1"/>
    <xf numFmtId="168" fontId="104" fillId="0" borderId="0" xfId="185" applyFont="1" applyFill="1" applyAlignment="1"/>
    <xf numFmtId="0" fontId="104" fillId="0" borderId="0" xfId="0" applyFont="1"/>
    <xf numFmtId="0" fontId="71" fillId="0" borderId="0" xfId="0" applyFont="1"/>
    <xf numFmtId="0" fontId="69" fillId="0" borderId="0" xfId="0" applyFont="1"/>
    <xf numFmtId="0" fontId="68" fillId="0" borderId="0" xfId="0" applyFont="1" applyAlignment="1">
      <alignment wrapText="1"/>
    </xf>
    <xf numFmtId="0" fontId="68" fillId="0" borderId="0" xfId="0" applyFont="1" applyAlignment="1">
      <alignment horizontal="center" wrapText="1"/>
    </xf>
    <xf numFmtId="168" fontId="68" fillId="0" borderId="0" xfId="0" applyNumberFormat="1" applyFont="1"/>
    <xf numFmtId="172" fontId="68" fillId="0" borderId="16" xfId="0" applyNumberFormat="1" applyFont="1" applyBorder="1"/>
    <xf numFmtId="0" fontId="68" fillId="0" borderId="0" xfId="0" applyFont="1" applyAlignment="1">
      <alignment horizontal="left"/>
    </xf>
    <xf numFmtId="172" fontId="72" fillId="0" borderId="0" xfId="0" applyNumberFormat="1" applyFont="1"/>
    <xf numFmtId="172" fontId="72" fillId="0" borderId="0" xfId="199" applyNumberFormat="1" applyFont="1" applyFill="1" applyBorder="1" applyAlignment="1"/>
    <xf numFmtId="172" fontId="68" fillId="0" borderId="0" xfId="185" applyNumberFormat="1" applyFont="1" applyFill="1" applyBorder="1" applyAlignment="1"/>
    <xf numFmtId="172" fontId="68" fillId="0" borderId="14" xfId="185" applyNumberFormat="1" applyFont="1" applyFill="1" applyBorder="1" applyAlignment="1"/>
    <xf numFmtId="172" fontId="68" fillId="0" borderId="13" xfId="185" applyNumberFormat="1" applyFont="1" applyFill="1" applyBorder="1" applyAlignment="1"/>
    <xf numFmtId="0" fontId="69" fillId="0" borderId="0" xfId="0" applyFont="1" applyAlignment="1">
      <alignment horizontal="left"/>
    </xf>
    <xf numFmtId="172" fontId="68" fillId="0" borderId="12" xfId="0" applyNumberFormat="1" applyFont="1" applyBorder="1"/>
    <xf numFmtId="167" fontId="68" fillId="0" borderId="0" xfId="0" applyNumberFormat="1" applyFont="1"/>
    <xf numFmtId="172" fontId="68" fillId="0" borderId="0" xfId="185" applyNumberFormat="1" applyFont="1" applyFill="1" applyAlignment="1"/>
    <xf numFmtId="172" fontId="102" fillId="0" borderId="0" xfId="185" applyNumberFormat="1" applyFont="1" applyFill="1" applyAlignment="1"/>
    <xf numFmtId="0" fontId="72" fillId="0" borderId="0" xfId="0" applyFont="1"/>
    <xf numFmtId="0" fontId="105" fillId="0" borderId="0" xfId="0" applyFont="1"/>
    <xf numFmtId="0" fontId="105" fillId="0" borderId="13" xfId="0" applyFont="1" applyBorder="1" applyAlignment="1">
      <alignment horizontal="center" vertical="justify"/>
    </xf>
    <xf numFmtId="0" fontId="105" fillId="0" borderId="0" xfId="0" applyFont="1" applyAlignment="1">
      <alignment vertical="top" wrapText="1"/>
    </xf>
    <xf numFmtId="0" fontId="105" fillId="0" borderId="14" xfId="0" applyFont="1" applyBorder="1"/>
    <xf numFmtId="0" fontId="105" fillId="0" borderId="0" xfId="0" applyFont="1" applyAlignment="1">
      <alignment horizontal="center" vertical="top" wrapText="1"/>
    </xf>
    <xf numFmtId="0" fontId="105" fillId="0" borderId="13" xfId="0" applyFont="1" applyBorder="1" applyAlignment="1">
      <alignment horizontal="center" vertical="top" wrapText="1"/>
    </xf>
    <xf numFmtId="0" fontId="105" fillId="0" borderId="13" xfId="0" applyFont="1" applyBorder="1" applyAlignment="1">
      <alignment horizontal="center" vertical="top"/>
    </xf>
    <xf numFmtId="0" fontId="105" fillId="0" borderId="0" xfId="0" applyFont="1" applyAlignment="1">
      <alignment horizontal="center" vertical="top"/>
    </xf>
    <xf numFmtId="168" fontId="106" fillId="0" borderId="0" xfId="199" applyFont="1" applyFill="1" applyBorder="1" applyAlignment="1">
      <alignment horizontal="center" vertical="top"/>
    </xf>
    <xf numFmtId="0" fontId="72" fillId="0" borderId="0" xfId="0" applyFont="1" applyAlignment="1">
      <alignment vertical="top"/>
    </xf>
    <xf numFmtId="172" fontId="72" fillId="0" borderId="0" xfId="199" applyNumberFormat="1" applyFont="1" applyFill="1" applyBorder="1"/>
    <xf numFmtId="0" fontId="72" fillId="0" borderId="0" xfId="0" applyFont="1" applyAlignment="1">
      <alignment horizontal="center"/>
    </xf>
    <xf numFmtId="168" fontId="72" fillId="0" borderId="0" xfId="0" applyNumberFormat="1" applyFont="1"/>
    <xf numFmtId="0" fontId="107" fillId="0" borderId="0" xfId="0" applyFont="1" applyAlignment="1">
      <alignment horizontal="center"/>
    </xf>
    <xf numFmtId="172" fontId="72" fillId="0" borderId="12" xfId="199" applyNumberFormat="1" applyFont="1" applyFill="1" applyBorder="1"/>
    <xf numFmtId="172" fontId="107" fillId="0" borderId="0" xfId="199" applyNumberFormat="1" applyFont="1" applyFill="1" applyBorder="1" applyAlignment="1">
      <alignment horizontal="center"/>
    </xf>
    <xf numFmtId="168" fontId="72" fillId="0" borderId="0" xfId="199" applyFont="1" applyFill="1" applyBorder="1" applyAlignment="1">
      <alignment vertical="top"/>
    </xf>
    <xf numFmtId="172" fontId="108" fillId="0" borderId="0" xfId="199" applyNumberFormat="1" applyFont="1" applyFill="1" applyBorder="1" applyAlignment="1">
      <alignment vertical="top"/>
    </xf>
    <xf numFmtId="168" fontId="109" fillId="0" borderId="0" xfId="199" applyFont="1" applyFill="1"/>
    <xf numFmtId="168" fontId="108" fillId="0" borderId="0" xfId="199" applyFont="1" applyFill="1"/>
    <xf numFmtId="0" fontId="108" fillId="0" borderId="0" xfId="0" applyFont="1"/>
    <xf numFmtId="0" fontId="110" fillId="0" borderId="0" xfId="0" applyFont="1" applyAlignment="1">
      <alignment horizontal="center"/>
    </xf>
    <xf numFmtId="168" fontId="109" fillId="0" borderId="0" xfId="199" applyFont="1" applyFill="1" applyBorder="1"/>
    <xf numFmtId="0" fontId="111" fillId="0" borderId="0" xfId="0" applyFont="1" applyAlignment="1">
      <alignment vertical="top"/>
    </xf>
    <xf numFmtId="0" fontId="108" fillId="0" borderId="0" xfId="0" applyFont="1" applyAlignment="1">
      <alignment vertical="top"/>
    </xf>
    <xf numFmtId="184" fontId="72" fillId="0" borderId="0" xfId="199" applyNumberFormat="1" applyFont="1" applyFill="1" applyBorder="1" applyAlignment="1">
      <alignment vertical="top"/>
    </xf>
    <xf numFmtId="168" fontId="72" fillId="0" borderId="0" xfId="199" applyFont="1" applyFill="1"/>
    <xf numFmtId="168" fontId="72" fillId="0" borderId="0" xfId="199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112" fillId="0" borderId="13" xfId="0" applyFont="1" applyBorder="1" applyAlignment="1">
      <alignment horizontal="center"/>
    </xf>
    <xf numFmtId="0" fontId="112" fillId="0" borderId="0" xfId="0" applyFont="1"/>
    <xf numFmtId="0" fontId="112" fillId="0" borderId="0" xfId="0" applyFont="1" applyAlignment="1">
      <alignment wrapText="1"/>
    </xf>
    <xf numFmtId="0" fontId="112" fillId="0" borderId="14" xfId="0" applyFont="1" applyBorder="1"/>
    <xf numFmtId="0" fontId="112" fillId="0" borderId="13" xfId="0" applyFont="1" applyBorder="1" applyAlignment="1">
      <alignment horizontal="center" wrapText="1"/>
    </xf>
    <xf numFmtId="0" fontId="105" fillId="0" borderId="0" xfId="0" applyFont="1" applyAlignment="1">
      <alignment wrapText="1"/>
    </xf>
    <xf numFmtId="0" fontId="105" fillId="0" borderId="0" xfId="0" applyFont="1" applyAlignment="1">
      <alignment horizontal="center" wrapText="1"/>
    </xf>
    <xf numFmtId="0" fontId="105" fillId="0" borderId="0" xfId="0" applyFont="1" applyAlignment="1">
      <alignment horizontal="center"/>
    </xf>
    <xf numFmtId="168" fontId="106" fillId="0" borderId="0" xfId="199" applyFont="1" applyFill="1" applyBorder="1" applyAlignment="1">
      <alignment horizontal="center"/>
    </xf>
    <xf numFmtId="0" fontId="72" fillId="0" borderId="0" xfId="0" applyFont="1" applyAlignment="1">
      <alignment wrapText="1"/>
    </xf>
    <xf numFmtId="172" fontId="72" fillId="0" borderId="13" xfId="199" applyNumberFormat="1" applyFont="1" applyFill="1" applyBorder="1" applyAlignment="1"/>
    <xf numFmtId="0" fontId="72" fillId="0" borderId="0" xfId="0" applyFont="1" applyAlignment="1">
      <alignment horizontal="left"/>
    </xf>
    <xf numFmtId="172" fontId="72" fillId="0" borderId="26" xfId="199" applyNumberFormat="1" applyFont="1" applyFill="1" applyBorder="1" applyAlignment="1"/>
    <xf numFmtId="172" fontId="72" fillId="0" borderId="12" xfId="199" applyNumberFormat="1" applyFont="1" applyFill="1" applyBorder="1" applyAlignment="1"/>
    <xf numFmtId="168" fontId="72" fillId="0" borderId="0" xfId="199" applyFont="1" applyFill="1" applyBorder="1" applyAlignment="1"/>
    <xf numFmtId="172" fontId="108" fillId="0" borderId="0" xfId="199" applyNumberFormat="1" applyFont="1" applyFill="1" applyBorder="1" applyAlignment="1"/>
    <xf numFmtId="168" fontId="109" fillId="0" borderId="0" xfId="199" applyFont="1" applyFill="1" applyAlignment="1"/>
    <xf numFmtId="168" fontId="108" fillId="0" borderId="0" xfId="199" applyFont="1" applyFill="1" applyAlignment="1"/>
    <xf numFmtId="168" fontId="109" fillId="0" borderId="0" xfId="199" applyFont="1" applyFill="1" applyBorder="1" applyAlignment="1"/>
    <xf numFmtId="0" fontId="111" fillId="0" borderId="0" xfId="0" applyFont="1"/>
    <xf numFmtId="184" fontId="72" fillId="0" borderId="0" xfId="199" applyNumberFormat="1" applyFont="1" applyFill="1" applyBorder="1" applyAlignment="1"/>
    <xf numFmtId="172" fontId="72" fillId="0" borderId="3" xfId="199" applyNumberFormat="1" applyFont="1" applyFill="1" applyBorder="1" applyAlignment="1"/>
    <xf numFmtId="168" fontId="72" fillId="0" borderId="0" xfId="199" applyFont="1" applyFill="1" applyAlignment="1"/>
    <xf numFmtId="172" fontId="109" fillId="0" borderId="0" xfId="199" applyNumberFormat="1" applyFont="1" applyFill="1" applyBorder="1" applyAlignment="1">
      <alignment vertical="top"/>
    </xf>
    <xf numFmtId="172" fontId="109" fillId="0" borderId="0" xfId="199" applyNumberFormat="1" applyFont="1" applyFill="1" applyBorder="1"/>
    <xf numFmtId="172" fontId="113" fillId="0" borderId="0" xfId="199" applyNumberFormat="1" applyFont="1" applyFill="1" applyBorder="1" applyAlignment="1">
      <alignment vertical="top"/>
    </xf>
    <xf numFmtId="0" fontId="72" fillId="0" borderId="0" xfId="611" applyFont="1"/>
    <xf numFmtId="0" fontId="108" fillId="0" borderId="0" xfId="0" applyFont="1" applyAlignment="1">
      <alignment horizontal="center" vertical="top"/>
    </xf>
    <xf numFmtId="172" fontId="109" fillId="0" borderId="0" xfId="199" applyNumberFormat="1" applyFont="1" applyFill="1" applyBorder="1" applyAlignment="1">
      <alignment horizontal="right"/>
    </xf>
    <xf numFmtId="0" fontId="109" fillId="0" borderId="0" xfId="611" applyFont="1"/>
    <xf numFmtId="172" fontId="109" fillId="0" borderId="0" xfId="199" applyNumberFormat="1" applyFont="1" applyFill="1" applyBorder="1" applyAlignment="1"/>
    <xf numFmtId="172" fontId="113" fillId="0" borderId="0" xfId="199" applyNumberFormat="1" applyFont="1" applyFill="1" applyBorder="1" applyAlignment="1"/>
    <xf numFmtId="0" fontId="108" fillId="0" borderId="0" xfId="0" applyFont="1" applyAlignment="1">
      <alignment horizontal="center"/>
    </xf>
    <xf numFmtId="0" fontId="112" fillId="0" borderId="13" xfId="0" applyFont="1" applyBorder="1" applyAlignment="1">
      <alignment wrapText="1"/>
    </xf>
    <xf numFmtId="0" fontId="112" fillId="0" borderId="13" xfId="0" applyFont="1" applyBorder="1"/>
    <xf numFmtId="168" fontId="62" fillId="0" borderId="0" xfId="185" applyFont="1" applyFill="1" applyBorder="1" applyAlignment="1"/>
    <xf numFmtId="168" fontId="62" fillId="0" borderId="0" xfId="185" applyFont="1" applyFill="1" applyBorder="1" applyAlignment="1">
      <alignment wrapText="1"/>
    </xf>
    <xf numFmtId="168" fontId="62" fillId="0" borderId="14" xfId="185" applyFont="1" applyFill="1" applyBorder="1" applyAlignment="1"/>
    <xf numFmtId="168" fontId="62" fillId="0" borderId="14" xfId="185" applyFont="1" applyFill="1" applyBorder="1" applyAlignment="1">
      <alignment wrapText="1"/>
    </xf>
    <xf numFmtId="0" fontId="62" fillId="0" borderId="14" xfId="185" applyNumberFormat="1" applyFont="1" applyFill="1" applyBorder="1" applyAlignment="1">
      <alignment horizontal="center" wrapText="1"/>
    </xf>
    <xf numFmtId="0" fontId="62" fillId="0" borderId="0" xfId="0" applyFont="1" applyAlignment="1">
      <alignment horizontal="center" wrapText="1"/>
    </xf>
    <xf numFmtId="0" fontId="62" fillId="0" borderId="13" xfId="0" applyFont="1" applyBorder="1"/>
    <xf numFmtId="0" fontId="96" fillId="0" borderId="0" xfId="0" applyFont="1" applyAlignment="1">
      <alignment horizontal="center" wrapText="1"/>
    </xf>
    <xf numFmtId="0" fontId="96" fillId="0" borderId="13" xfId="0" applyFont="1" applyBorder="1"/>
    <xf numFmtId="0" fontId="62" fillId="0" borderId="14" xfId="0" applyFont="1" applyBorder="1"/>
    <xf numFmtId="0" fontId="62" fillId="0" borderId="14" xfId="0" applyFont="1" applyBorder="1" applyAlignment="1">
      <alignment horizontal="center" wrapText="1"/>
    </xf>
    <xf numFmtId="0" fontId="62" fillId="0" borderId="13" xfId="0" applyFont="1" applyBorder="1" applyAlignment="1">
      <alignment horizontal="center" wrapText="1"/>
    </xf>
    <xf numFmtId="0" fontId="105" fillId="0" borderId="13" xfId="0" applyFont="1" applyBorder="1" applyAlignment="1">
      <alignment horizontal="center"/>
    </xf>
    <xf numFmtId="0" fontId="105" fillId="0" borderId="13" xfId="0" applyFont="1" applyBorder="1" applyAlignment="1">
      <alignment horizontal="center" wrapText="1"/>
    </xf>
    <xf numFmtId="0" fontId="65" fillId="0" borderId="0" xfId="0" applyFont="1" applyAlignment="1">
      <alignment wrapText="1"/>
    </xf>
    <xf numFmtId="0" fontId="65" fillId="0" borderId="0" xfId="0" applyFont="1" applyAlignment="1">
      <alignment horizontal="center" wrapText="1"/>
    </xf>
    <xf numFmtId="168" fontId="66" fillId="0" borderId="0" xfId="199" applyFont="1" applyFill="1" applyBorder="1" applyAlignment="1">
      <alignment horizontal="center"/>
    </xf>
    <xf numFmtId="0" fontId="105" fillId="0" borderId="13" xfId="0" applyFont="1" applyBorder="1" applyAlignment="1">
      <alignment vertical="top" wrapText="1"/>
    </xf>
    <xf numFmtId="0" fontId="105" fillId="0" borderId="13" xfId="0" applyFont="1" applyBorder="1"/>
    <xf numFmtId="168" fontId="72" fillId="0" borderId="0" xfId="185" applyFont="1" applyFill="1" applyBorder="1" applyAlignment="1">
      <alignment vertical="top"/>
    </xf>
    <xf numFmtId="0" fontId="106" fillId="0" borderId="0" xfId="0" applyFont="1"/>
    <xf numFmtId="0" fontId="106" fillId="0" borderId="0" xfId="0" applyFont="1" applyAlignment="1">
      <alignment horizontal="center"/>
    </xf>
    <xf numFmtId="0" fontId="106" fillId="0" borderId="13" xfId="0" applyFont="1" applyBorder="1"/>
    <xf numFmtId="0" fontId="106" fillId="0" borderId="13" xfId="0" applyFont="1" applyBorder="1" applyAlignment="1">
      <alignment vertical="top"/>
    </xf>
    <xf numFmtId="0" fontId="106" fillId="0" borderId="13" xfId="0" applyFont="1" applyBorder="1" applyAlignment="1">
      <alignment horizontal="right" vertical="top"/>
    </xf>
    <xf numFmtId="0" fontId="106" fillId="0" borderId="14" xfId="0" applyFont="1" applyBorder="1" applyAlignment="1">
      <alignment horizontal="center" vertical="top"/>
    </xf>
    <xf numFmtId="0" fontId="106" fillId="0" borderId="0" xfId="0" applyFont="1" applyAlignment="1">
      <alignment horizontal="left" vertical="top" wrapText="1" indent="4"/>
    </xf>
    <xf numFmtId="0" fontId="106" fillId="0" borderId="0" xfId="0" applyFont="1" applyAlignment="1">
      <alignment horizontal="center" vertical="top"/>
    </xf>
    <xf numFmtId="0" fontId="106" fillId="0" borderId="14" xfId="0" applyFont="1" applyBorder="1" applyAlignment="1">
      <alignment vertical="top"/>
    </xf>
    <xf numFmtId="172" fontId="69" fillId="0" borderId="0" xfId="0" applyNumberFormat="1" applyFont="1" applyAlignment="1">
      <alignment horizontal="center"/>
    </xf>
    <xf numFmtId="0" fontId="106" fillId="0" borderId="0" xfId="0" applyFont="1" applyAlignment="1">
      <alignment vertical="top" wrapText="1"/>
    </xf>
    <xf numFmtId="0" fontId="69" fillId="0" borderId="0" xfId="0" applyFont="1" applyAlignment="1">
      <alignment horizontal="center" vertical="top"/>
    </xf>
    <xf numFmtId="0" fontId="106" fillId="0" borderId="13" xfId="0" applyFont="1" applyBorder="1" applyAlignment="1">
      <alignment vertical="top" wrapText="1"/>
    </xf>
    <xf numFmtId="0" fontId="106" fillId="0" borderId="13" xfId="0" applyFont="1" applyBorder="1" applyAlignment="1">
      <alignment horizontal="center" vertical="top" wrapText="1"/>
    </xf>
    <xf numFmtId="0" fontId="106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/>
    </xf>
    <xf numFmtId="0" fontId="114" fillId="0" borderId="0" xfId="0" applyFont="1" applyAlignment="1">
      <alignment vertical="top" wrapText="1"/>
    </xf>
    <xf numFmtId="0" fontId="114" fillId="0" borderId="0" xfId="0" applyFont="1"/>
    <xf numFmtId="172" fontId="69" fillId="0" borderId="0" xfId="199" applyNumberFormat="1" applyFont="1" applyFill="1" applyBorder="1" applyAlignment="1">
      <alignment vertical="top"/>
    </xf>
    <xf numFmtId="172" fontId="106" fillId="0" borderId="0" xfId="199" applyNumberFormat="1" applyFont="1" applyFill="1" applyBorder="1" applyAlignment="1">
      <alignment vertical="top"/>
    </xf>
    <xf numFmtId="172" fontId="114" fillId="0" borderId="0" xfId="199" applyNumberFormat="1" applyFont="1" applyFill="1" applyBorder="1" applyAlignment="1">
      <alignment vertical="top"/>
    </xf>
    <xf numFmtId="0" fontId="114" fillId="0" borderId="0" xfId="0" applyFont="1" applyAlignment="1">
      <alignment horizontal="left" vertical="top" indent="2"/>
    </xf>
    <xf numFmtId="172" fontId="106" fillId="0" borderId="3" xfId="199" applyNumberFormat="1" applyFont="1" applyFill="1" applyBorder="1" applyAlignment="1">
      <alignment vertical="top"/>
    </xf>
    <xf numFmtId="172" fontId="69" fillId="0" borderId="3" xfId="199" applyNumberFormat="1" applyFont="1" applyFill="1" applyBorder="1" applyAlignment="1"/>
    <xf numFmtId="172" fontId="106" fillId="0" borderId="0" xfId="199" applyNumberFormat="1" applyFont="1" applyFill="1" applyBorder="1" applyAlignment="1"/>
    <xf numFmtId="172" fontId="106" fillId="0" borderId="3" xfId="199" applyNumberFormat="1" applyFont="1" applyFill="1" applyBorder="1" applyAlignment="1"/>
    <xf numFmtId="172" fontId="106" fillId="0" borderId="15" xfId="199" applyNumberFormat="1" applyFont="1" applyFill="1" applyBorder="1" applyAlignment="1">
      <alignment vertical="top"/>
    </xf>
    <xf numFmtId="172" fontId="69" fillId="0" borderId="15" xfId="199" applyNumberFormat="1" applyFont="1" applyFill="1" applyBorder="1" applyAlignment="1">
      <alignment vertical="top"/>
    </xf>
    <xf numFmtId="172" fontId="106" fillId="0" borderId="0" xfId="0" applyNumberFormat="1" applyFont="1" applyAlignment="1">
      <alignment vertical="top"/>
    </xf>
    <xf numFmtId="168" fontId="114" fillId="0" borderId="0" xfId="199" applyFont="1" applyFill="1" applyBorder="1"/>
    <xf numFmtId="168" fontId="114" fillId="0" borderId="0" xfId="388" applyFont="1" applyFill="1" applyBorder="1" applyAlignment="1">
      <alignment vertical="top"/>
    </xf>
    <xf numFmtId="168" fontId="68" fillId="0" borderId="0" xfId="388" applyFont="1" applyFill="1" applyBorder="1" applyAlignment="1">
      <alignment vertical="top"/>
    </xf>
    <xf numFmtId="0" fontId="69" fillId="0" borderId="0" xfId="0" applyFont="1" applyAlignment="1">
      <alignment horizontal="right"/>
    </xf>
    <xf numFmtId="172" fontId="114" fillId="0" borderId="0" xfId="0" applyNumberFormat="1" applyFont="1"/>
    <xf numFmtId="172" fontId="69" fillId="0" borderId="3" xfId="199" applyNumberFormat="1" applyFont="1" applyFill="1" applyBorder="1" applyAlignment="1">
      <alignment vertical="top"/>
    </xf>
    <xf numFmtId="168" fontId="68" fillId="0" borderId="0" xfId="199" applyFont="1" applyFill="1" applyBorder="1" applyAlignment="1">
      <alignment vertical="top"/>
    </xf>
    <xf numFmtId="172" fontId="106" fillId="0" borderId="0" xfId="199" applyNumberFormat="1" applyFont="1" applyFill="1" applyBorder="1" applyAlignment="1">
      <alignment horizontal="right" vertical="top"/>
    </xf>
    <xf numFmtId="168" fontId="69" fillId="0" borderId="0" xfId="199" applyFont="1" applyFill="1" applyBorder="1" applyAlignment="1">
      <alignment vertical="top"/>
    </xf>
    <xf numFmtId="172" fontId="68" fillId="0" borderId="0" xfId="199" applyNumberFormat="1" applyFont="1" applyFill="1"/>
    <xf numFmtId="0" fontId="66" fillId="0" borderId="0" xfId="0" applyFont="1"/>
    <xf numFmtId="0" fontId="66" fillId="0" borderId="0" xfId="0" applyFont="1" applyAlignment="1">
      <alignment horizontal="center"/>
    </xf>
    <xf numFmtId="0" fontId="106" fillId="0" borderId="13" xfId="0" applyFont="1" applyBorder="1" applyAlignment="1">
      <alignment horizontal="right"/>
    </xf>
    <xf numFmtId="0" fontId="106" fillId="0" borderId="0" xfId="0" applyFont="1" applyAlignment="1">
      <alignment wrapText="1"/>
    </xf>
    <xf numFmtId="0" fontId="106" fillId="0" borderId="13" xfId="0" applyFont="1" applyBorder="1" applyAlignment="1">
      <alignment wrapText="1"/>
    </xf>
    <xf numFmtId="0" fontId="106" fillId="0" borderId="13" xfId="0" applyFont="1" applyBorder="1" applyAlignment="1">
      <alignment horizontal="center" wrapText="1"/>
    </xf>
    <xf numFmtId="0" fontId="106" fillId="0" borderId="13" xfId="0" applyFont="1" applyBorder="1" applyAlignment="1">
      <alignment horizontal="center"/>
    </xf>
    <xf numFmtId="0" fontId="114" fillId="0" borderId="0" xfId="0" applyFont="1" applyAlignment="1">
      <alignment wrapText="1"/>
    </xf>
    <xf numFmtId="172" fontId="114" fillId="0" borderId="0" xfId="199" applyNumberFormat="1" applyFont="1" applyFill="1" applyBorder="1" applyAlignment="1"/>
    <xf numFmtId="0" fontId="114" fillId="0" borderId="0" xfId="0" applyFont="1" applyAlignment="1">
      <alignment horizontal="center" wrapText="1"/>
    </xf>
    <xf numFmtId="172" fontId="114" fillId="0" borderId="13" xfId="199" applyNumberFormat="1" applyFont="1" applyFill="1" applyBorder="1" applyAlignment="1"/>
    <xf numFmtId="0" fontId="114" fillId="0" borderId="0" xfId="0" applyFont="1" applyAlignment="1">
      <alignment horizontal="left"/>
    </xf>
    <xf numFmtId="172" fontId="69" fillId="0" borderId="0" xfId="199" applyNumberFormat="1" applyFont="1" applyFill="1" applyBorder="1" applyAlignment="1"/>
    <xf numFmtId="172" fontId="106" fillId="0" borderId="15" xfId="199" applyNumberFormat="1" applyFont="1" applyFill="1" applyBorder="1" applyAlignment="1"/>
    <xf numFmtId="172" fontId="69" fillId="0" borderId="15" xfId="199" applyNumberFormat="1" applyFont="1" applyFill="1" applyBorder="1" applyAlignment="1"/>
    <xf numFmtId="172" fontId="106" fillId="0" borderId="0" xfId="0" applyNumberFormat="1" applyFont="1"/>
    <xf numFmtId="168" fontId="114" fillId="0" borderId="0" xfId="199" applyFont="1" applyFill="1" applyBorder="1" applyAlignment="1"/>
    <xf numFmtId="168" fontId="114" fillId="0" borderId="0" xfId="388" applyFont="1" applyFill="1" applyBorder="1" applyAlignment="1"/>
    <xf numFmtId="168" fontId="68" fillId="0" borderId="0" xfId="388" applyFont="1" applyFill="1" applyBorder="1" applyAlignment="1"/>
    <xf numFmtId="172" fontId="68" fillId="0" borderId="0" xfId="388" applyNumberFormat="1" applyFont="1" applyFill="1" applyBorder="1" applyAlignment="1"/>
    <xf numFmtId="168" fontId="68" fillId="0" borderId="0" xfId="199" applyFont="1" applyFill="1" applyBorder="1" applyAlignment="1"/>
    <xf numFmtId="172" fontId="106" fillId="0" borderId="0" xfId="199" applyNumberFormat="1" applyFont="1" applyFill="1" applyBorder="1" applyAlignment="1">
      <alignment horizontal="right"/>
    </xf>
    <xf numFmtId="168" fontId="69" fillId="0" borderId="0" xfId="199" applyFont="1" applyFill="1" applyBorder="1" applyAlignment="1"/>
    <xf numFmtId="172" fontId="68" fillId="0" borderId="0" xfId="199" applyNumberFormat="1" applyFont="1" applyFill="1" applyAlignment="1"/>
    <xf numFmtId="39" fontId="72" fillId="0" borderId="0" xfId="225" applyNumberFormat="1" applyFont="1" applyFill="1" applyAlignment="1">
      <alignment horizontal="center"/>
    </xf>
    <xf numFmtId="39" fontId="105" fillId="0" borderId="0" xfId="225" applyNumberFormat="1" applyFont="1" applyFill="1" applyAlignment="1">
      <alignment horizontal="right"/>
    </xf>
    <xf numFmtId="39" fontId="105" fillId="0" borderId="14" xfId="1066" applyFont="1" applyBorder="1" applyAlignment="1">
      <alignment horizontal="center"/>
    </xf>
    <xf numFmtId="39" fontId="105" fillId="0" borderId="13" xfId="1066" applyFont="1" applyBorder="1" applyAlignment="1">
      <alignment horizontal="center"/>
    </xf>
    <xf numFmtId="0" fontId="105" fillId="0" borderId="0" xfId="483" applyFont="1" applyAlignment="1">
      <alignment horizontal="right"/>
    </xf>
    <xf numFmtId="0" fontId="105" fillId="0" borderId="13" xfId="1066" quotePrefix="1" applyNumberFormat="1" applyFont="1" applyBorder="1" applyAlignment="1">
      <alignment horizontal="center"/>
    </xf>
    <xf numFmtId="0" fontId="105" fillId="0" borderId="14" xfId="483" applyFont="1" applyBorder="1" applyAlignment="1">
      <alignment horizontal="right"/>
    </xf>
    <xf numFmtId="39" fontId="105" fillId="0" borderId="0" xfId="483" applyNumberFormat="1" applyFont="1" applyAlignment="1">
      <alignment horizontal="center"/>
    </xf>
    <xf numFmtId="0" fontId="105" fillId="0" borderId="0" xfId="483" applyFont="1" applyAlignment="1">
      <alignment horizontal="center"/>
    </xf>
    <xf numFmtId="168" fontId="105" fillId="0" borderId="0" xfId="225" applyFont="1" applyFill="1" applyBorder="1" applyAlignment="1">
      <alignment horizontal="center"/>
    </xf>
    <xf numFmtId="39" fontId="72" fillId="0" borderId="0" xfId="483" applyNumberFormat="1" applyFont="1" applyAlignment="1">
      <alignment horizontal="center"/>
    </xf>
    <xf numFmtId="39" fontId="107" fillId="0" borderId="0" xfId="483" applyNumberFormat="1" applyFont="1" applyAlignment="1">
      <alignment horizontal="center"/>
    </xf>
    <xf numFmtId="0" fontId="72" fillId="0" borderId="0" xfId="483" applyFont="1" applyAlignment="1">
      <alignment horizontal="center"/>
    </xf>
    <xf numFmtId="168" fontId="72" fillId="0" borderId="0" xfId="225" applyFont="1" applyFill="1" applyBorder="1" applyAlignment="1">
      <alignment horizontal="center"/>
    </xf>
    <xf numFmtId="171" fontId="107" fillId="0" borderId="0" xfId="483" applyNumberFormat="1" applyFont="1" applyAlignment="1">
      <alignment horizontal="center"/>
    </xf>
    <xf numFmtId="172" fontId="72" fillId="0" borderId="0" xfId="199" applyNumberFormat="1" applyFont="1" applyFill="1" applyAlignment="1">
      <alignment horizontal="right"/>
    </xf>
    <xf numFmtId="172" fontId="105" fillId="0" borderId="0" xfId="333" applyNumberFormat="1" applyFont="1" applyFill="1" applyBorder="1" applyAlignment="1">
      <alignment horizontal="right"/>
    </xf>
    <xf numFmtId="0" fontId="105" fillId="0" borderId="13" xfId="483" applyFont="1" applyBorder="1" applyAlignment="1">
      <alignment horizontal="right"/>
    </xf>
    <xf numFmtId="168" fontId="105" fillId="0" borderId="0" xfId="199" applyFont="1" applyFill="1" applyBorder="1" applyAlignment="1"/>
    <xf numFmtId="168" fontId="105" fillId="0" borderId="0" xfId="199" applyFont="1" applyFill="1" applyBorder="1" applyAlignment="1">
      <alignment horizontal="right"/>
    </xf>
    <xf numFmtId="0" fontId="72" fillId="0" borderId="0" xfId="469" applyFont="1" applyAlignment="1">
      <alignment horizontal="center"/>
    </xf>
    <xf numFmtId="0" fontId="72" fillId="0" borderId="0" xfId="199" applyNumberFormat="1" applyFont="1" applyFill="1" applyBorder="1" applyAlignment="1">
      <alignment horizontal="right"/>
    </xf>
    <xf numFmtId="0" fontId="72" fillId="0" borderId="0" xfId="483" applyFont="1"/>
    <xf numFmtId="0" fontId="72" fillId="0" borderId="0" xfId="225" applyNumberFormat="1" applyFont="1" applyFill="1" applyAlignment="1"/>
    <xf numFmtId="0" fontId="105" fillId="0" borderId="0" xfId="483" applyFont="1"/>
    <xf numFmtId="168" fontId="105" fillId="0" borderId="0" xfId="199" applyFont="1" applyFill="1" applyAlignment="1"/>
    <xf numFmtId="39" fontId="72" fillId="0" borderId="0" xfId="1066" applyFont="1"/>
    <xf numFmtId="0" fontId="105" fillId="0" borderId="14" xfId="483" applyFont="1" applyBorder="1"/>
    <xf numFmtId="39" fontId="105" fillId="0" borderId="0" xfId="1066" applyFont="1"/>
    <xf numFmtId="39" fontId="72" fillId="0" borderId="0" xfId="483" applyNumberFormat="1" applyFont="1"/>
    <xf numFmtId="39" fontId="105" fillId="0" borderId="0" xfId="483" applyNumberFormat="1" applyFont="1"/>
    <xf numFmtId="171" fontId="72" fillId="0" borderId="0" xfId="483" applyNumberFormat="1" applyFont="1"/>
    <xf numFmtId="172" fontId="72" fillId="0" borderId="0" xfId="199" applyNumberFormat="1" applyFont="1" applyFill="1" applyAlignment="1"/>
    <xf numFmtId="171" fontId="105" fillId="0" borderId="0" xfId="483" applyNumberFormat="1" applyFont="1"/>
    <xf numFmtId="171" fontId="68" fillId="0" borderId="0" xfId="483" applyNumberFormat="1" applyFont="1"/>
    <xf numFmtId="171" fontId="72" fillId="0" borderId="13" xfId="483" applyNumberFormat="1" applyFont="1" applyBorder="1"/>
    <xf numFmtId="185" fontId="72" fillId="0" borderId="0" xfId="483" applyNumberFormat="1" applyFont="1"/>
    <xf numFmtId="171" fontId="72" fillId="0" borderId="3" xfId="483" applyNumberFormat="1" applyFont="1" applyBorder="1"/>
    <xf numFmtId="0" fontId="72" fillId="0" borderId="0" xfId="469" applyFont="1"/>
    <xf numFmtId="168" fontId="72" fillId="0" borderId="0" xfId="469" applyNumberFormat="1" applyFont="1"/>
    <xf numFmtId="171" fontId="69" fillId="0" borderId="0" xfId="483" applyNumberFormat="1" applyFont="1"/>
    <xf numFmtId="39" fontId="69" fillId="0" borderId="0" xfId="483" applyNumberFormat="1" applyFont="1"/>
    <xf numFmtId="0" fontId="108" fillId="0" borderId="0" xfId="199" applyNumberFormat="1" applyFont="1" applyFill="1" applyAlignment="1">
      <alignment horizontal="center" wrapText="1"/>
    </xf>
    <xf numFmtId="171" fontId="72" fillId="0" borderId="12" xfId="483" applyNumberFormat="1" applyFont="1" applyBorder="1"/>
    <xf numFmtId="171" fontId="115" fillId="0" borderId="0" xfId="483" applyNumberFormat="1" applyFont="1"/>
    <xf numFmtId="171" fontId="109" fillId="0" borderId="0" xfId="483" applyNumberFormat="1" applyFont="1"/>
    <xf numFmtId="0" fontId="109" fillId="0" borderId="0" xfId="483" applyFont="1"/>
    <xf numFmtId="43" fontId="109" fillId="0" borderId="0" xfId="483" applyNumberFormat="1" applyFont="1"/>
    <xf numFmtId="185" fontId="109" fillId="0" borderId="0" xfId="483" applyNumberFormat="1" applyFont="1"/>
    <xf numFmtId="43" fontId="72" fillId="0" borderId="0" xfId="483" applyNumberFormat="1" applyFont="1"/>
    <xf numFmtId="172" fontId="72" fillId="0" borderId="0" xfId="469" applyNumberFormat="1" applyFont="1"/>
    <xf numFmtId="172" fontId="72" fillId="0" borderId="0" xfId="1092" applyNumberFormat="1" applyFont="1"/>
    <xf numFmtId="168" fontId="72" fillId="0" borderId="0" xfId="225" applyFont="1" applyFill="1" applyAlignment="1"/>
    <xf numFmtId="39" fontId="65" fillId="0" borderId="0" xfId="1066" applyFont="1" applyAlignment="1">
      <alignment horizontal="center"/>
    </xf>
    <xf numFmtId="0" fontId="65" fillId="0" borderId="0" xfId="483" applyFont="1"/>
    <xf numFmtId="168" fontId="65" fillId="0" borderId="0" xfId="199" applyFont="1" applyFill="1" applyAlignment="1"/>
    <xf numFmtId="0" fontId="105" fillId="0" borderId="13" xfId="0" applyFont="1" applyBorder="1" applyAlignment="1">
      <alignment wrapText="1"/>
    </xf>
    <xf numFmtId="0" fontId="63" fillId="0" borderId="13" xfId="0" applyFont="1" applyBorder="1" applyAlignment="1">
      <alignment horizontal="center"/>
    </xf>
    <xf numFmtId="168" fontId="62" fillId="0" borderId="13" xfId="185" applyFont="1" applyFill="1" applyBorder="1" applyAlignment="1">
      <alignment wrapText="1"/>
    </xf>
    <xf numFmtId="168" fontId="61" fillId="0" borderId="0" xfId="185" applyFont="1" applyFill="1" applyAlignment="1">
      <alignment vertical="top"/>
    </xf>
    <xf numFmtId="172" fontId="61" fillId="0" borderId="0" xfId="185" applyNumberFormat="1" applyFont="1" applyFill="1" applyBorder="1" applyAlignment="1">
      <alignment vertical="center"/>
    </xf>
    <xf numFmtId="172" fontId="61" fillId="0" borderId="0" xfId="185" applyNumberFormat="1" applyFont="1" applyFill="1" applyAlignment="1">
      <alignment horizontal="center" vertical="center" wrapText="1"/>
    </xf>
    <xf numFmtId="172" fontId="72" fillId="0" borderId="0" xfId="185" applyNumberFormat="1" applyFont="1" applyFill="1" applyAlignment="1"/>
    <xf numFmtId="168" fontId="116" fillId="0" borderId="0" xfId="388" applyFont="1" applyFill="1" applyBorder="1" applyAlignment="1">
      <alignment vertical="top"/>
    </xf>
    <xf numFmtId="172" fontId="116" fillId="0" borderId="0" xfId="185" applyNumberFormat="1" applyFont="1" applyFill="1" applyBorder="1" applyAlignment="1">
      <alignment vertical="top"/>
    </xf>
    <xf numFmtId="172" fontId="61" fillId="0" borderId="0" xfId="185" applyNumberFormat="1" applyFont="1" applyAlignment="1">
      <alignment horizontal="right"/>
    </xf>
    <xf numFmtId="0" fontId="116" fillId="0" borderId="0" xfId="0" applyFont="1" applyAlignment="1">
      <alignment wrapText="1"/>
    </xf>
    <xf numFmtId="168" fontId="116" fillId="0" borderId="0" xfId="388" applyFont="1" applyFill="1" applyBorder="1" applyAlignment="1"/>
    <xf numFmtId="172" fontId="116" fillId="0" borderId="0" xfId="185" applyNumberFormat="1" applyFont="1" applyFill="1" applyBorder="1" applyAlignment="1"/>
    <xf numFmtId="0" fontId="101" fillId="0" borderId="0" xfId="0" applyFont="1" applyAlignment="1">
      <alignment horizontal="center" vertical="center" wrapText="1"/>
    </xf>
    <xf numFmtId="0" fontId="106" fillId="0" borderId="0" xfId="0" applyFont="1" applyAlignment="1">
      <alignment horizontal="center" vertical="top" wrapText="1"/>
    </xf>
    <xf numFmtId="0" fontId="106" fillId="0" borderId="0" xfId="0" applyFont="1" applyAlignment="1">
      <alignment horizontal="center" wrapText="1"/>
    </xf>
    <xf numFmtId="0" fontId="116" fillId="0" borderId="0" xfId="0" applyFont="1" applyAlignment="1">
      <alignment vertical="center" wrapText="1"/>
    </xf>
    <xf numFmtId="0" fontId="116" fillId="0" borderId="0" xfId="0" applyFont="1"/>
    <xf numFmtId="0" fontId="114" fillId="0" borderId="0" xfId="0" applyFont="1" applyAlignment="1">
      <alignment vertical="center" wrapText="1"/>
    </xf>
    <xf numFmtId="0" fontId="114" fillId="0" borderId="0" xfId="0" applyFont="1" applyAlignment="1">
      <alignment horizontal="left" vertical="center" wrapText="1"/>
    </xf>
    <xf numFmtId="0" fontId="106" fillId="0" borderId="0" xfId="0" applyFont="1" applyAlignment="1">
      <alignment vertical="center" wrapText="1"/>
    </xf>
    <xf numFmtId="168" fontId="59" fillId="0" borderId="0" xfId="185" applyFont="1" applyFill="1" applyAlignment="1">
      <alignment horizontal="center" vertical="center"/>
    </xf>
    <xf numFmtId="168" fontId="63" fillId="0" borderId="0" xfId="185" applyFont="1" applyFill="1" applyBorder="1" applyAlignment="1">
      <alignment horizontal="center"/>
    </xf>
    <xf numFmtId="168" fontId="62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center"/>
    </xf>
    <xf numFmtId="0" fontId="59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vertical="center"/>
    </xf>
    <xf numFmtId="0" fontId="62" fillId="0" borderId="3" xfId="0" applyFont="1" applyBorder="1" applyAlignment="1">
      <alignment horizontal="center" wrapText="1"/>
    </xf>
    <xf numFmtId="0" fontId="70" fillId="0" borderId="0" xfId="0" applyFont="1" applyAlignment="1">
      <alignment horizontal="center"/>
    </xf>
    <xf numFmtId="0" fontId="104" fillId="0" borderId="0" xfId="0" applyFont="1" applyAlignment="1">
      <alignment horizontal="center"/>
    </xf>
    <xf numFmtId="168" fontId="104" fillId="0" borderId="0" xfId="0" applyNumberFormat="1" applyFont="1" applyAlignment="1">
      <alignment horizontal="center"/>
    </xf>
    <xf numFmtId="0" fontId="105" fillId="0" borderId="3" xfId="0" applyFont="1" applyBorder="1" applyAlignment="1">
      <alignment horizontal="center" wrapText="1"/>
    </xf>
    <xf numFmtId="0" fontId="65" fillId="0" borderId="0" xfId="0" applyFont="1" applyAlignment="1">
      <alignment horizontal="center"/>
    </xf>
    <xf numFmtId="0" fontId="105" fillId="0" borderId="13" xfId="0" applyFont="1" applyBorder="1" applyAlignment="1">
      <alignment horizontal="right"/>
    </xf>
    <xf numFmtId="0" fontId="105" fillId="0" borderId="0" xfId="0" applyFont="1" applyAlignment="1">
      <alignment horizontal="right"/>
    </xf>
    <xf numFmtId="0" fontId="65" fillId="0" borderId="0" xfId="0" applyFont="1" applyAlignment="1">
      <alignment horizontal="center" vertical="justify"/>
    </xf>
    <xf numFmtId="0" fontId="112" fillId="0" borderId="13" xfId="0" applyFont="1" applyBorder="1" applyAlignment="1">
      <alignment horizontal="right"/>
    </xf>
    <xf numFmtId="0" fontId="112" fillId="0" borderId="0" xfId="0" applyFont="1" applyAlignment="1">
      <alignment horizontal="right"/>
    </xf>
    <xf numFmtId="0" fontId="112" fillId="0" borderId="3" xfId="0" applyFont="1" applyBorder="1" applyAlignment="1">
      <alignment horizontal="center" wrapText="1"/>
    </xf>
    <xf numFmtId="0" fontId="105" fillId="0" borderId="13" xfId="0" applyFont="1" applyBorder="1" applyAlignment="1">
      <alignment horizontal="right" vertical="justify"/>
    </xf>
    <xf numFmtId="0" fontId="105" fillId="0" borderId="0" xfId="0" applyFont="1" applyAlignment="1">
      <alignment horizontal="right" vertical="justify"/>
    </xf>
    <xf numFmtId="0" fontId="105" fillId="0" borderId="3" xfId="0" applyFont="1" applyBorder="1" applyAlignment="1">
      <alignment horizontal="center" vertical="top" wrapText="1"/>
    </xf>
    <xf numFmtId="0" fontId="106" fillId="0" borderId="13" xfId="0" applyFont="1" applyBorder="1" applyAlignment="1">
      <alignment horizontal="center" vertical="top"/>
    </xf>
    <xf numFmtId="0" fontId="106" fillId="0" borderId="14" xfId="0" applyFont="1" applyBorder="1" applyAlignment="1">
      <alignment horizontal="center" vertical="top"/>
    </xf>
    <xf numFmtId="0" fontId="69" fillId="0" borderId="3" xfId="0" applyFont="1" applyBorder="1" applyAlignment="1">
      <alignment horizontal="center"/>
    </xf>
    <xf numFmtId="0" fontId="66" fillId="0" borderId="0" xfId="0" applyFont="1" applyAlignment="1">
      <alignment horizontal="center" vertical="top"/>
    </xf>
    <xf numFmtId="0" fontId="66" fillId="0" borderId="0" xfId="0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06" fillId="0" borderId="13" xfId="0" applyFont="1" applyBorder="1" applyAlignment="1">
      <alignment horizontal="center"/>
    </xf>
    <xf numFmtId="168" fontId="105" fillId="0" borderId="0" xfId="199" applyFont="1" applyFill="1" applyBorder="1" applyAlignment="1">
      <alignment horizontal="right"/>
    </xf>
    <xf numFmtId="39" fontId="65" fillId="0" borderId="0" xfId="225" applyNumberFormat="1" applyFont="1" applyFill="1" applyAlignment="1">
      <alignment horizontal="center"/>
    </xf>
    <xf numFmtId="168" fontId="65" fillId="0" borderId="0" xfId="225" applyFont="1" applyFill="1" applyAlignment="1">
      <alignment horizontal="center"/>
    </xf>
    <xf numFmtId="39" fontId="65" fillId="0" borderId="0" xfId="1066" applyFont="1" applyAlignment="1">
      <alignment horizontal="center"/>
    </xf>
    <xf numFmtId="39" fontId="105" fillId="0" borderId="3" xfId="1066" applyFont="1" applyBorder="1" applyAlignment="1">
      <alignment horizontal="center"/>
    </xf>
    <xf numFmtId="0" fontId="105" fillId="0" borderId="3" xfId="483" applyFont="1" applyBorder="1" applyAlignment="1">
      <alignment horizontal="center"/>
    </xf>
    <xf numFmtId="0" fontId="68" fillId="0" borderId="0" xfId="0" applyFont="1" applyFill="1"/>
    <xf numFmtId="0" fontId="104" fillId="0" borderId="0" xfId="0" applyFont="1" applyFill="1"/>
    <xf numFmtId="0" fontId="62" fillId="0" borderId="0" xfId="0" applyFont="1" applyFill="1"/>
    <xf numFmtId="168" fontId="103" fillId="0" borderId="0" xfId="185" applyFont="1" applyFill="1" applyAlignment="1"/>
  </cellXfs>
  <cellStyles count="1093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/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>
        <row r="2">
          <cell r="A2" t="str">
            <v>LCY: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A2" t="str">
            <v>LCY:</v>
          </cell>
        </row>
      </sheetData>
      <sheetData sheetId="362"/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/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/>
      <sheetData sheetId="418"/>
      <sheetData sheetId="419"/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tabSelected="1" view="pageBreakPreview" zoomScaleNormal="90" zoomScaleSheetLayoutView="100" workbookViewId="0">
      <selection activeCell="E10" sqref="E10"/>
    </sheetView>
  </sheetViews>
  <sheetFormatPr defaultColWidth="9.33203125" defaultRowHeight="21" customHeight="1"/>
  <cols>
    <col min="1" max="4" width="0.6640625" style="9" customWidth="1"/>
    <col min="5" max="5" width="38.109375" style="9" customWidth="1"/>
    <col min="6" max="6" width="8.77734375" style="36" customWidth="1"/>
    <col min="7" max="7" width="0.6640625" style="38" customWidth="1"/>
    <col min="8" max="8" width="13.77734375" style="37" customWidth="1"/>
    <col min="9" max="9" width="0.6640625" style="38" customWidth="1"/>
    <col min="10" max="10" width="13.77734375" style="9" customWidth="1"/>
    <col min="11" max="11" width="0.6640625" style="38" customWidth="1"/>
    <col min="12" max="12" width="13.77734375" style="39" customWidth="1"/>
    <col min="13" max="13" width="0.6640625" style="38" customWidth="1"/>
    <col min="14" max="14" width="13.77734375" style="9" customWidth="1"/>
    <col min="15" max="15" width="12.6640625" style="9" customWidth="1"/>
    <col min="16" max="16" width="15.6640625" style="9" bestFit="1" customWidth="1"/>
    <col min="17" max="17" width="14.33203125" style="9" bestFit="1" customWidth="1"/>
    <col min="18" max="16384" width="9.33203125" style="9"/>
  </cols>
  <sheetData>
    <row r="1" spans="1:14" ht="19.95" customHeight="1"/>
    <row r="2" spans="1:14" s="66" customFormat="1" ht="19.95" customHeight="1">
      <c r="A2" s="342" t="s">
        <v>97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</row>
    <row r="3" spans="1:14" s="66" customFormat="1" ht="19.95" customHeight="1">
      <c r="A3" s="342" t="s">
        <v>12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4" s="66" customFormat="1" ht="19.95" customHeight="1">
      <c r="A4" s="342" t="s">
        <v>172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</row>
    <row r="5" spans="1:14" s="5" customFormat="1" ht="19.95" customHeight="1">
      <c r="A5" s="181"/>
      <c r="B5" s="181"/>
      <c r="C5" s="182"/>
      <c r="D5" s="182"/>
      <c r="E5" s="181"/>
      <c r="F5" s="50"/>
      <c r="G5" s="19"/>
      <c r="H5" s="51"/>
      <c r="I5" s="19"/>
      <c r="K5" s="19"/>
      <c r="L5" s="25"/>
      <c r="M5" s="19"/>
      <c r="N5" s="20" t="s">
        <v>82</v>
      </c>
    </row>
    <row r="6" spans="1:14" s="181" customFormat="1" ht="19.95" customHeight="1">
      <c r="A6" s="183"/>
      <c r="B6" s="183"/>
      <c r="C6" s="184"/>
      <c r="D6" s="184"/>
      <c r="E6" s="183"/>
      <c r="F6" s="185"/>
      <c r="G6" s="185"/>
      <c r="H6" s="344" t="s">
        <v>20</v>
      </c>
      <c r="I6" s="344"/>
      <c r="J6" s="344"/>
      <c r="K6" s="183"/>
      <c r="L6" s="344" t="s">
        <v>22</v>
      </c>
      <c r="M6" s="344"/>
      <c r="N6" s="344"/>
    </row>
    <row r="7" spans="1:14" s="181" customFormat="1" ht="19.95" customHeight="1">
      <c r="A7" s="19"/>
      <c r="B7" s="19"/>
      <c r="C7" s="323"/>
      <c r="D7" s="323"/>
      <c r="E7" s="19"/>
      <c r="F7" s="21" t="s">
        <v>0</v>
      </c>
      <c r="H7" s="21" t="s">
        <v>173</v>
      </c>
      <c r="J7" s="21" t="s">
        <v>100</v>
      </c>
      <c r="L7" s="21" t="str">
        <f>+H7</f>
        <v>30 มิถุนายน 2566</v>
      </c>
      <c r="N7" s="21" t="str">
        <f>+J7</f>
        <v>31 ธันวาคม 2565</v>
      </c>
    </row>
    <row r="8" spans="1:14" s="181" customFormat="1" ht="19.95" customHeight="1">
      <c r="C8" s="182"/>
      <c r="D8" s="182"/>
      <c r="F8" s="46"/>
      <c r="H8" s="4" t="s">
        <v>171</v>
      </c>
      <c r="J8" s="46"/>
      <c r="L8" s="4" t="s">
        <v>171</v>
      </c>
      <c r="N8" s="46"/>
    </row>
    <row r="9" spans="1:14" s="5" customFormat="1" ht="19.95" customHeight="1">
      <c r="A9" s="343" t="s">
        <v>32</v>
      </c>
      <c r="B9" s="343"/>
      <c r="C9" s="343"/>
      <c r="D9" s="343"/>
      <c r="E9" s="343"/>
      <c r="F9" s="50"/>
      <c r="G9" s="4"/>
      <c r="H9" s="51"/>
      <c r="I9" s="4"/>
      <c r="J9" s="4"/>
      <c r="K9" s="4"/>
      <c r="L9" s="26"/>
      <c r="M9" s="4"/>
      <c r="N9" s="4"/>
    </row>
    <row r="10" spans="1:14" ht="19.95" customHeight="1">
      <c r="A10" s="5" t="s">
        <v>1</v>
      </c>
      <c r="D10" s="52"/>
      <c r="F10" s="53"/>
      <c r="H10" s="54"/>
      <c r="J10" s="5"/>
      <c r="N10" s="52"/>
    </row>
    <row r="11" spans="1:14" ht="19.95" customHeight="1">
      <c r="C11" s="9" t="s">
        <v>2</v>
      </c>
      <c r="F11" s="55"/>
      <c r="G11" s="40"/>
      <c r="H11" s="56">
        <v>5423</v>
      </c>
      <c r="I11" s="40"/>
      <c r="J11" s="56">
        <v>16156</v>
      </c>
      <c r="K11" s="40"/>
      <c r="L11" s="40">
        <v>1049</v>
      </c>
      <c r="M11" s="40"/>
      <c r="N11" s="40">
        <v>1754</v>
      </c>
    </row>
    <row r="12" spans="1:14" ht="19.95" customHeight="1">
      <c r="C12" s="9" t="s">
        <v>30</v>
      </c>
      <c r="F12" s="55">
        <v>5</v>
      </c>
      <c r="G12" s="40"/>
      <c r="H12" s="56">
        <v>27344</v>
      </c>
      <c r="I12" s="40"/>
      <c r="J12" s="56">
        <v>25872</v>
      </c>
      <c r="K12" s="40"/>
      <c r="L12" s="40">
        <v>22237</v>
      </c>
      <c r="M12" s="40"/>
      <c r="N12" s="40">
        <v>22197</v>
      </c>
    </row>
    <row r="13" spans="1:14" ht="19.95" hidden="1" customHeight="1">
      <c r="C13" s="9" t="s">
        <v>74</v>
      </c>
      <c r="F13" s="55"/>
      <c r="G13" s="40"/>
      <c r="H13" s="56"/>
      <c r="I13" s="40"/>
      <c r="J13" s="49">
        <v>0</v>
      </c>
      <c r="K13" s="40"/>
      <c r="L13" s="40"/>
      <c r="M13" s="40"/>
      <c r="N13" s="40">
        <v>0</v>
      </c>
    </row>
    <row r="14" spans="1:14" ht="19.95" customHeight="1">
      <c r="C14" s="9" t="s">
        <v>157</v>
      </c>
      <c r="F14" s="55"/>
      <c r="G14" s="40"/>
      <c r="H14" s="40">
        <v>0</v>
      </c>
      <c r="I14" s="40"/>
      <c r="J14" s="40">
        <v>0</v>
      </c>
      <c r="K14" s="40"/>
      <c r="L14" s="40">
        <v>277971</v>
      </c>
      <c r="M14" s="40"/>
      <c r="N14" s="40">
        <v>254217</v>
      </c>
    </row>
    <row r="15" spans="1:14" ht="19.95" customHeight="1">
      <c r="C15" s="9" t="s">
        <v>98</v>
      </c>
      <c r="F15" s="55"/>
      <c r="G15" s="40"/>
      <c r="H15" s="49">
        <v>9413</v>
      </c>
      <c r="I15" s="40"/>
      <c r="J15" s="56">
        <v>13091</v>
      </c>
      <c r="K15" s="40"/>
      <c r="L15" s="40">
        <v>0</v>
      </c>
      <c r="M15" s="40"/>
      <c r="N15" s="40">
        <v>0</v>
      </c>
    </row>
    <row r="16" spans="1:14" ht="18.600000000000001" hidden="1" customHeight="1">
      <c r="C16" s="9" t="s">
        <v>65</v>
      </c>
      <c r="F16" s="55"/>
      <c r="G16" s="40"/>
      <c r="H16" s="49"/>
      <c r="I16" s="40"/>
      <c r="J16" s="49">
        <v>0</v>
      </c>
      <c r="K16" s="40"/>
      <c r="L16" s="40"/>
      <c r="M16" s="40"/>
      <c r="N16" s="40"/>
    </row>
    <row r="17" spans="1:16" ht="18.600000000000001" hidden="1" customHeight="1">
      <c r="C17" s="9" t="s">
        <v>45</v>
      </c>
      <c r="F17" s="55"/>
      <c r="G17" s="40"/>
      <c r="H17" s="49"/>
      <c r="I17" s="40"/>
      <c r="J17" s="49"/>
      <c r="K17" s="40"/>
      <c r="L17" s="40"/>
      <c r="M17" s="40"/>
      <c r="N17" s="40"/>
    </row>
    <row r="18" spans="1:16" ht="18.600000000000001" hidden="1" customHeight="1">
      <c r="C18" s="9" t="s">
        <v>99</v>
      </c>
      <c r="F18" s="55"/>
      <c r="G18" s="40"/>
      <c r="H18" s="56">
        <v>0</v>
      </c>
      <c r="I18" s="40"/>
      <c r="J18" s="40">
        <v>0</v>
      </c>
      <c r="K18" s="40"/>
      <c r="L18" s="40">
        <v>0</v>
      </c>
      <c r="M18" s="40"/>
      <c r="N18" s="40">
        <v>0</v>
      </c>
    </row>
    <row r="19" spans="1:16" ht="19.8" customHeight="1">
      <c r="D19" s="57" t="s">
        <v>7</v>
      </c>
      <c r="F19" s="58"/>
      <c r="G19" s="40"/>
      <c r="H19" s="59">
        <f>SUM(H11:H18)</f>
        <v>42180</v>
      </c>
      <c r="I19" s="40"/>
      <c r="J19" s="59">
        <f>SUM(J11:J18)</f>
        <v>55119</v>
      </c>
      <c r="K19" s="40"/>
      <c r="L19" s="59">
        <f>SUM(L11:L18)</f>
        <v>301257</v>
      </c>
      <c r="M19" s="40"/>
      <c r="N19" s="59">
        <f>SUM(N11:N18)</f>
        <v>278168</v>
      </c>
    </row>
    <row r="20" spans="1:16" ht="19.95" customHeight="1">
      <c r="A20" s="5" t="s">
        <v>3</v>
      </c>
      <c r="F20" s="58"/>
      <c r="G20" s="40"/>
      <c r="H20" s="60"/>
      <c r="I20" s="40"/>
      <c r="J20" s="49"/>
      <c r="K20" s="40"/>
      <c r="L20" s="40"/>
      <c r="M20" s="40"/>
      <c r="N20" s="49"/>
    </row>
    <row r="21" spans="1:16" ht="19.95" customHeight="1">
      <c r="C21" s="9" t="s">
        <v>73</v>
      </c>
      <c r="F21" s="55"/>
      <c r="G21" s="40"/>
      <c r="H21" s="49">
        <v>400</v>
      </c>
      <c r="I21" s="40"/>
      <c r="J21" s="56">
        <v>400</v>
      </c>
      <c r="K21" s="40"/>
      <c r="L21" s="40">
        <v>0</v>
      </c>
      <c r="M21" s="40"/>
      <c r="N21" s="40">
        <v>0</v>
      </c>
    </row>
    <row r="22" spans="1:16" ht="19.95" customHeight="1">
      <c r="C22" s="9" t="s">
        <v>104</v>
      </c>
      <c r="F22" s="55"/>
      <c r="G22" s="40"/>
      <c r="H22" s="49">
        <v>27246</v>
      </c>
      <c r="I22" s="40"/>
      <c r="J22" s="56">
        <v>27246</v>
      </c>
      <c r="K22" s="40"/>
      <c r="L22" s="40">
        <v>27246</v>
      </c>
      <c r="M22" s="40"/>
      <c r="N22" s="49">
        <v>27246</v>
      </c>
    </row>
    <row r="23" spans="1:16" ht="19.95" customHeight="1">
      <c r="C23" s="9" t="s">
        <v>63</v>
      </c>
      <c r="F23" s="55">
        <v>6</v>
      </c>
      <c r="G23" s="40"/>
      <c r="H23" s="49">
        <v>0</v>
      </c>
      <c r="I23" s="40"/>
      <c r="J23" s="40">
        <v>0</v>
      </c>
      <c r="K23" s="40"/>
      <c r="L23" s="49">
        <v>305154</v>
      </c>
      <c r="M23" s="40"/>
      <c r="N23" s="40">
        <v>302654</v>
      </c>
    </row>
    <row r="24" spans="1:16" ht="19.95" customHeight="1">
      <c r="C24" s="9" t="s">
        <v>101</v>
      </c>
      <c r="F24" s="55">
        <v>7</v>
      </c>
      <c r="G24" s="40"/>
      <c r="H24" s="56">
        <v>63584</v>
      </c>
      <c r="I24" s="40"/>
      <c r="J24" s="56">
        <v>57347</v>
      </c>
      <c r="K24" s="40"/>
      <c r="L24" s="40">
        <v>8813</v>
      </c>
      <c r="M24" s="40"/>
      <c r="N24" s="40">
        <v>232</v>
      </c>
    </row>
    <row r="25" spans="1:16" ht="19.8">
      <c r="C25" s="9" t="s">
        <v>75</v>
      </c>
      <c r="F25" s="55"/>
      <c r="G25" s="40"/>
      <c r="H25" s="326">
        <v>112257</v>
      </c>
      <c r="I25" s="325"/>
      <c r="J25" s="326">
        <v>116211</v>
      </c>
      <c r="K25" s="325"/>
      <c r="L25" s="325">
        <v>13956</v>
      </c>
      <c r="M25" s="325"/>
      <c r="N25" s="325">
        <v>3330</v>
      </c>
      <c r="P25" s="5"/>
    </row>
    <row r="26" spans="1:16" ht="18.600000000000001">
      <c r="C26" s="9" t="s">
        <v>102</v>
      </c>
      <c r="E26" s="324"/>
      <c r="F26" s="55"/>
      <c r="G26" s="40"/>
      <c r="H26" s="49">
        <v>267444</v>
      </c>
      <c r="I26" s="40"/>
      <c r="J26" s="56">
        <v>267444</v>
      </c>
      <c r="K26" s="40"/>
      <c r="L26" s="49">
        <v>0</v>
      </c>
      <c r="M26" s="40"/>
      <c r="N26" s="40">
        <v>0</v>
      </c>
    </row>
    <row r="27" spans="1:16" ht="19.95" customHeight="1">
      <c r="C27" s="9" t="s">
        <v>64</v>
      </c>
      <c r="E27" s="61"/>
      <c r="F27" s="55">
        <v>8</v>
      </c>
      <c r="G27" s="40"/>
      <c r="H27" s="56">
        <v>149457</v>
      </c>
      <c r="I27" s="40"/>
      <c r="J27" s="56">
        <v>150052</v>
      </c>
      <c r="K27" s="40"/>
      <c r="L27" s="40">
        <v>37</v>
      </c>
      <c r="M27" s="40"/>
      <c r="N27" s="40">
        <v>52</v>
      </c>
    </row>
    <row r="28" spans="1:16" ht="19.95" customHeight="1">
      <c r="C28" s="9" t="s">
        <v>103</v>
      </c>
      <c r="F28" s="53"/>
      <c r="G28" s="40"/>
      <c r="H28" s="62">
        <v>28177</v>
      </c>
      <c r="I28" s="40"/>
      <c r="J28" s="56">
        <v>26272</v>
      </c>
      <c r="K28" s="40"/>
      <c r="L28" s="40">
        <v>2430</v>
      </c>
      <c r="M28" s="40"/>
      <c r="N28" s="40">
        <v>1194</v>
      </c>
    </row>
    <row r="29" spans="1:16" ht="19.95" customHeight="1">
      <c r="D29" s="5" t="s">
        <v>8</v>
      </c>
      <c r="F29" s="63"/>
      <c r="G29" s="40"/>
      <c r="H29" s="59">
        <f>SUM(H21:H28)</f>
        <v>648565</v>
      </c>
      <c r="I29" s="40"/>
      <c r="J29" s="59">
        <f>SUM(J21:J28)</f>
        <v>644972</v>
      </c>
      <c r="K29" s="40"/>
      <c r="L29" s="59">
        <f>SUM(L21:L28)</f>
        <v>357636</v>
      </c>
      <c r="M29" s="40"/>
      <c r="N29" s="59">
        <f>SUM(N21:N28)</f>
        <v>334708</v>
      </c>
    </row>
    <row r="30" spans="1:16" ht="19.95" customHeight="1" thickBot="1">
      <c r="E30" s="5" t="s">
        <v>46</v>
      </c>
      <c r="G30" s="40"/>
      <c r="H30" s="64">
        <f>+H29+H19</f>
        <v>690745</v>
      </c>
      <c r="I30" s="40"/>
      <c r="J30" s="64">
        <f>+J29+J19</f>
        <v>700091</v>
      </c>
      <c r="K30" s="40"/>
      <c r="L30" s="64">
        <f>+L29+L19</f>
        <v>658893</v>
      </c>
      <c r="M30" s="40"/>
      <c r="N30" s="64">
        <f>+N29+N19</f>
        <v>612876</v>
      </c>
    </row>
    <row r="31" spans="1:16" ht="19.95" customHeight="1" thickTop="1">
      <c r="H31" s="65"/>
      <c r="J31" s="49"/>
      <c r="L31" s="38"/>
      <c r="N31" s="49"/>
    </row>
    <row r="32" spans="1:16" ht="19.95" customHeight="1">
      <c r="H32" s="65"/>
      <c r="J32" s="49"/>
      <c r="L32" s="38"/>
      <c r="N32" s="49"/>
    </row>
    <row r="33" spans="7:14" ht="19.95" customHeight="1">
      <c r="H33" s="65"/>
      <c r="J33" s="49"/>
      <c r="L33" s="38"/>
      <c r="N33" s="49"/>
    </row>
    <row r="34" spans="7:14" ht="19.95" customHeight="1">
      <c r="G34" s="9"/>
      <c r="I34" s="9"/>
      <c r="K34" s="9"/>
      <c r="L34" s="65"/>
      <c r="M34" s="9"/>
    </row>
    <row r="35" spans="7:14" ht="19.95" customHeight="1">
      <c r="G35" s="9"/>
      <c r="I35" s="9"/>
      <c r="K35" s="9"/>
      <c r="L35" s="65"/>
      <c r="M35" s="9"/>
    </row>
    <row r="36" spans="7:14" ht="19.95" customHeight="1">
      <c r="G36" s="9"/>
      <c r="I36" s="9"/>
      <c r="K36" s="9"/>
      <c r="L36" s="65"/>
      <c r="M36" s="9"/>
    </row>
    <row r="37" spans="7:14" ht="19.95" customHeight="1">
      <c r="G37" s="9"/>
      <c r="I37" s="9"/>
      <c r="K37" s="9"/>
      <c r="L37" s="65"/>
      <c r="M37" s="9"/>
    </row>
    <row r="38" spans="7:14" ht="19.95" customHeight="1">
      <c r="G38" s="9"/>
      <c r="I38" s="9"/>
      <c r="K38" s="9"/>
      <c r="L38" s="65"/>
      <c r="M38" s="9"/>
    </row>
    <row r="39" spans="7:14" ht="19.95" customHeight="1">
      <c r="G39" s="9"/>
      <c r="I39" s="9"/>
      <c r="K39" s="9"/>
      <c r="L39" s="65"/>
      <c r="M39" s="9"/>
    </row>
    <row r="40" spans="7:14" ht="19.95" customHeight="1">
      <c r="G40" s="9"/>
      <c r="I40" s="9"/>
      <c r="K40" s="9"/>
      <c r="L40" s="65"/>
      <c r="M40" s="9"/>
    </row>
    <row r="41" spans="7:14" ht="19.95" customHeight="1">
      <c r="G41" s="9"/>
      <c r="I41" s="9"/>
      <c r="K41" s="9"/>
      <c r="L41" s="65"/>
      <c r="M41" s="9"/>
    </row>
    <row r="42" spans="7:14" ht="19.95" customHeight="1">
      <c r="G42" s="9"/>
      <c r="I42" s="9"/>
      <c r="K42" s="9"/>
      <c r="L42" s="65"/>
      <c r="M42" s="9"/>
    </row>
    <row r="43" spans="7:14" ht="19.95" customHeight="1">
      <c r="G43" s="9"/>
      <c r="I43" s="9"/>
      <c r="K43" s="9"/>
      <c r="L43" s="65"/>
      <c r="M43" s="9"/>
    </row>
    <row r="44" spans="7:14" ht="19.95" customHeight="1">
      <c r="G44" s="9"/>
      <c r="I44" s="9"/>
      <c r="K44" s="9"/>
      <c r="L44" s="65"/>
      <c r="M44" s="9"/>
    </row>
    <row r="45" spans="7:14" ht="19.95" customHeight="1">
      <c r="G45" s="9"/>
      <c r="I45" s="9"/>
      <c r="K45" s="9"/>
      <c r="L45" s="65"/>
      <c r="M45" s="9"/>
    </row>
    <row r="46" spans="7:14" ht="19.95" customHeight="1">
      <c r="G46" s="9"/>
      <c r="I46" s="9"/>
      <c r="K46" s="9"/>
      <c r="L46" s="65"/>
      <c r="M46" s="9"/>
    </row>
    <row r="47" spans="7:14" ht="19.95" customHeight="1">
      <c r="G47" s="9"/>
      <c r="I47" s="9"/>
      <c r="K47" s="9"/>
      <c r="L47" s="65"/>
      <c r="M47" s="9"/>
    </row>
    <row r="48" spans="7:14" ht="19.95" customHeight="1">
      <c r="G48" s="9"/>
      <c r="I48" s="9"/>
      <c r="K48" s="9"/>
      <c r="L48" s="65"/>
      <c r="M48" s="9"/>
    </row>
    <row r="49" spans="1:14" ht="19.95" customHeight="1">
      <c r="G49" s="9"/>
      <c r="I49" s="9"/>
      <c r="K49" s="9"/>
      <c r="L49" s="65"/>
      <c r="M49" s="9"/>
    </row>
    <row r="50" spans="1:14" ht="19.95" customHeight="1">
      <c r="G50" s="9"/>
      <c r="I50" s="9"/>
      <c r="K50" s="9"/>
      <c r="L50" s="65"/>
      <c r="M50" s="9"/>
    </row>
    <row r="51" spans="1:14" ht="21" customHeight="1">
      <c r="G51" s="9"/>
      <c r="I51" s="9"/>
      <c r="K51" s="9"/>
      <c r="L51" s="65"/>
      <c r="M51" s="9"/>
    </row>
    <row r="52" spans="1:14" ht="21" customHeight="1">
      <c r="A52" s="9" t="s">
        <v>28</v>
      </c>
      <c r="N52" s="49">
        <v>2</v>
      </c>
    </row>
    <row r="53" spans="1:14" ht="19.95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5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5"/>
  <sheetViews>
    <sheetView view="pageBreakPreview" zoomScale="85" zoomScaleNormal="90" zoomScaleSheetLayoutView="85" workbookViewId="0">
      <selection activeCell="E24" sqref="E24"/>
    </sheetView>
  </sheetViews>
  <sheetFormatPr defaultColWidth="9.33203125" defaultRowHeight="22.2" customHeight="1"/>
  <cols>
    <col min="1" max="4" width="0.6640625" style="1" customWidth="1"/>
    <col min="5" max="5" width="35.88671875" style="1" customWidth="1"/>
    <col min="6" max="6" width="8.33203125" style="1" bestFit="1" customWidth="1"/>
    <col min="7" max="7" width="0.6640625" style="1" customWidth="1"/>
    <col min="8" max="8" width="13.77734375" style="29" customWidth="1"/>
    <col min="9" max="9" width="0.6640625" style="1" customWidth="1"/>
    <col min="10" max="10" width="13.77734375" style="1" customWidth="1"/>
    <col min="11" max="11" width="0.6640625" style="1" customWidth="1"/>
    <col min="12" max="12" width="13.77734375" style="29" customWidth="1"/>
    <col min="13" max="13" width="0.6640625" style="1" customWidth="1"/>
    <col min="14" max="14" width="13.77734375" style="1" customWidth="1"/>
    <col min="15" max="15" width="15.33203125" style="1" bestFit="1" customWidth="1"/>
    <col min="16" max="16" width="19.5546875" style="1" bestFit="1" customWidth="1"/>
    <col min="17" max="17" width="17.33203125" style="1" bestFit="1" customWidth="1"/>
    <col min="18" max="16384" width="9.33203125" style="1"/>
  </cols>
  <sheetData>
    <row r="1" spans="1:17" ht="19.95" customHeight="1">
      <c r="A1" s="11"/>
      <c r="B1" s="11"/>
      <c r="C1" s="11"/>
      <c r="D1" s="11"/>
      <c r="E1" s="11"/>
      <c r="F1" s="11"/>
      <c r="G1" s="11"/>
      <c r="H1" s="27"/>
      <c r="I1" s="11"/>
      <c r="J1" s="11"/>
      <c r="K1" s="11"/>
      <c r="L1" s="27"/>
      <c r="M1" s="11"/>
      <c r="N1" s="11"/>
    </row>
    <row r="2" spans="1:17" s="67" customFormat="1" ht="19.95" customHeight="1">
      <c r="A2" s="346" t="s">
        <v>97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</row>
    <row r="3" spans="1:17" s="67" customFormat="1" ht="19.95" customHeight="1">
      <c r="A3" s="346" t="s">
        <v>12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</row>
    <row r="4" spans="1:17" s="67" customFormat="1" ht="19.95" customHeight="1">
      <c r="A4" s="347" t="str">
        <f>'P2'!A4:N4</f>
        <v>ณ วันที่ 30 มิถุนายน 2566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</row>
    <row r="5" spans="1:17" s="70" customFormat="1" ht="19.95" customHeight="1">
      <c r="A5" s="12"/>
      <c r="B5" s="12"/>
      <c r="F5" s="186"/>
      <c r="G5" s="187"/>
      <c r="H5" s="188"/>
      <c r="I5" s="187"/>
      <c r="J5" s="187"/>
      <c r="K5" s="187"/>
      <c r="L5" s="189"/>
      <c r="M5" s="187"/>
      <c r="N5" s="13" t="s">
        <v>82</v>
      </c>
    </row>
    <row r="6" spans="1:17" s="70" customFormat="1" ht="19.95" customHeight="1">
      <c r="A6" s="14"/>
      <c r="B6" s="14"/>
      <c r="C6" s="190"/>
      <c r="D6" s="190"/>
      <c r="E6" s="190"/>
      <c r="F6" s="191"/>
      <c r="G6" s="191"/>
      <c r="H6" s="348" t="s">
        <v>20</v>
      </c>
      <c r="I6" s="348"/>
      <c r="J6" s="348"/>
      <c r="K6" s="190"/>
      <c r="L6" s="348" t="s">
        <v>22</v>
      </c>
      <c r="M6" s="348"/>
      <c r="N6" s="348"/>
    </row>
    <row r="7" spans="1:17" s="70" customFormat="1" ht="19.95" customHeight="1">
      <c r="A7" s="322"/>
      <c r="B7" s="322"/>
      <c r="C7" s="187"/>
      <c r="D7" s="187"/>
      <c r="E7" s="187"/>
      <c r="F7" s="192" t="s">
        <v>0</v>
      </c>
      <c r="G7" s="181"/>
      <c r="H7" s="21" t="str">
        <f>'P2'!H7</f>
        <v>30 มิถุนายน 2566</v>
      </c>
      <c r="I7" s="181"/>
      <c r="J7" s="21" t="s">
        <v>100</v>
      </c>
      <c r="K7" s="181"/>
      <c r="L7" s="21" t="str">
        <f>+H7</f>
        <v>30 มิถุนายน 2566</v>
      </c>
      <c r="M7" s="181"/>
      <c r="N7" s="21" t="str">
        <f>+J7</f>
        <v>31 ธันวาคม 2565</v>
      </c>
    </row>
    <row r="8" spans="1:17" s="70" customFormat="1" ht="19.95" customHeight="1">
      <c r="A8" s="12"/>
      <c r="B8" s="12"/>
      <c r="F8" s="186"/>
      <c r="G8" s="181"/>
      <c r="H8" s="4" t="str">
        <f>'P2'!H8</f>
        <v>(ไม่ได้ตรวจสอบ)</v>
      </c>
      <c r="I8" s="181"/>
      <c r="J8" s="46"/>
      <c r="K8" s="181"/>
      <c r="L8" s="4" t="str">
        <f>'P2'!H8</f>
        <v>(ไม่ได้ตรวจสอบ)</v>
      </c>
      <c r="M8" s="181"/>
      <c r="N8" s="46"/>
    </row>
    <row r="9" spans="1:17" ht="19.95" customHeight="1">
      <c r="A9" s="345" t="s">
        <v>33</v>
      </c>
      <c r="B9" s="345"/>
      <c r="C9" s="345"/>
      <c r="D9" s="345"/>
      <c r="E9" s="345"/>
      <c r="F9" s="68"/>
      <c r="G9" s="15"/>
      <c r="H9" s="69"/>
      <c r="I9" s="15"/>
      <c r="J9" s="15"/>
      <c r="K9" s="15"/>
      <c r="L9" s="28"/>
      <c r="M9" s="15"/>
      <c r="N9" s="15"/>
    </row>
    <row r="10" spans="1:17" ht="19.95" customHeight="1">
      <c r="A10" s="70" t="s">
        <v>4</v>
      </c>
      <c r="B10" s="11"/>
      <c r="C10" s="71"/>
      <c r="D10" s="71"/>
      <c r="E10" s="71"/>
      <c r="F10" s="72"/>
      <c r="G10" s="11"/>
      <c r="H10" s="73"/>
      <c r="I10" s="11"/>
      <c r="J10" s="11"/>
      <c r="K10" s="11"/>
      <c r="L10" s="27"/>
      <c r="M10" s="11"/>
      <c r="N10" s="74"/>
    </row>
    <row r="11" spans="1:17" ht="19.95" customHeight="1">
      <c r="A11" s="11"/>
      <c r="B11" s="11"/>
      <c r="C11" s="11" t="s">
        <v>105</v>
      </c>
      <c r="D11" s="71"/>
      <c r="E11" s="71"/>
      <c r="F11" s="75">
        <v>9</v>
      </c>
      <c r="G11" s="56"/>
      <c r="H11" s="56">
        <v>370277</v>
      </c>
      <c r="I11" s="56"/>
      <c r="J11" s="56">
        <v>340340</v>
      </c>
      <c r="K11" s="40"/>
      <c r="L11" s="40">
        <v>362067</v>
      </c>
      <c r="M11" s="40"/>
      <c r="N11" s="40">
        <v>330298</v>
      </c>
    </row>
    <row r="12" spans="1:17" ht="19.95" customHeight="1">
      <c r="A12" s="11"/>
      <c r="B12" s="11"/>
      <c r="C12" s="11" t="s">
        <v>31</v>
      </c>
      <c r="D12" s="11"/>
      <c r="E12" s="71"/>
      <c r="F12" s="55"/>
      <c r="G12" s="40"/>
      <c r="H12" s="56">
        <v>79738</v>
      </c>
      <c r="I12" s="40"/>
      <c r="J12" s="56">
        <v>86328</v>
      </c>
      <c r="K12" s="40"/>
      <c r="L12" s="40">
        <v>21149</v>
      </c>
      <c r="M12" s="40"/>
      <c r="N12" s="40">
        <v>20208</v>
      </c>
      <c r="O12" s="76"/>
      <c r="P12" s="3"/>
      <c r="Q12" s="76"/>
    </row>
    <row r="13" spans="1:17" ht="19.95" hidden="1" customHeight="1">
      <c r="A13" s="16"/>
      <c r="B13" s="16"/>
      <c r="C13" s="16" t="s">
        <v>106</v>
      </c>
      <c r="D13" s="16"/>
      <c r="E13" s="17"/>
      <c r="F13" s="47"/>
      <c r="G13" s="7"/>
      <c r="H13" s="8">
        <v>0</v>
      </c>
      <c r="I13" s="7"/>
      <c r="J13" s="10">
        <v>0</v>
      </c>
      <c r="K13" s="7"/>
      <c r="L13" s="7">
        <v>0</v>
      </c>
      <c r="M13" s="7"/>
      <c r="N13" s="7">
        <v>0</v>
      </c>
      <c r="O13" s="2"/>
      <c r="P13" s="3"/>
      <c r="Q13" s="2"/>
    </row>
    <row r="14" spans="1:17" ht="19.95" customHeight="1">
      <c r="A14" s="11"/>
      <c r="B14" s="11"/>
      <c r="C14" s="11" t="s">
        <v>107</v>
      </c>
      <c r="D14" s="11"/>
      <c r="E14" s="71"/>
      <c r="F14" s="75"/>
      <c r="G14" s="40"/>
      <c r="H14" s="56"/>
      <c r="I14" s="40"/>
      <c r="J14" s="56"/>
      <c r="K14" s="40"/>
      <c r="L14" s="40"/>
      <c r="M14" s="40"/>
      <c r="N14" s="40"/>
      <c r="O14" s="76"/>
      <c r="P14" s="3"/>
      <c r="Q14" s="3"/>
    </row>
    <row r="15" spans="1:17" ht="19.95" customHeight="1">
      <c r="A15" s="11"/>
      <c r="B15" s="11"/>
      <c r="C15" s="11"/>
      <c r="D15" s="11" t="s">
        <v>130</v>
      </c>
      <c r="E15" s="71"/>
      <c r="F15" s="55">
        <v>10</v>
      </c>
      <c r="G15" s="40"/>
      <c r="H15" s="56">
        <v>3155</v>
      </c>
      <c r="I15" s="40"/>
      <c r="J15" s="56">
        <v>3214</v>
      </c>
      <c r="K15" s="40"/>
      <c r="L15" s="40">
        <v>0</v>
      </c>
      <c r="M15" s="40"/>
      <c r="N15" s="40">
        <v>0</v>
      </c>
      <c r="O15" s="76"/>
    </row>
    <row r="16" spans="1:17" ht="19.95" customHeight="1">
      <c r="A16" s="11"/>
      <c r="B16" s="11"/>
      <c r="C16" s="11" t="s">
        <v>132</v>
      </c>
      <c r="D16" s="11"/>
      <c r="E16" s="71"/>
      <c r="F16" s="75"/>
      <c r="G16" s="40"/>
      <c r="H16" s="49"/>
      <c r="I16" s="40"/>
      <c r="J16" s="56"/>
      <c r="K16" s="40"/>
      <c r="L16" s="40"/>
      <c r="M16" s="40"/>
      <c r="N16" s="40"/>
      <c r="O16" s="76"/>
    </row>
    <row r="17" spans="1:252" ht="19.95" customHeight="1">
      <c r="A17" s="11"/>
      <c r="B17" s="11"/>
      <c r="C17" s="11"/>
      <c r="D17" s="11" t="s">
        <v>131</v>
      </c>
      <c r="E17" s="71"/>
      <c r="F17" s="55"/>
      <c r="G17" s="11"/>
      <c r="H17" s="56">
        <v>27923</v>
      </c>
      <c r="I17" s="11"/>
      <c r="J17" s="56">
        <v>27234</v>
      </c>
      <c r="K17" s="11"/>
      <c r="L17" s="77">
        <v>2124</v>
      </c>
      <c r="M17" s="11"/>
      <c r="N17" s="40">
        <v>568</v>
      </c>
      <c r="O17" s="76"/>
    </row>
    <row r="18" spans="1:252" ht="19.95" hidden="1" customHeight="1">
      <c r="A18" s="16"/>
      <c r="B18" s="16"/>
      <c r="C18" s="16"/>
      <c r="D18" s="16" t="s">
        <v>72</v>
      </c>
      <c r="E18" s="17"/>
      <c r="F18" s="47"/>
      <c r="G18" s="7"/>
      <c r="H18" s="6"/>
      <c r="I18" s="7"/>
      <c r="J18" s="6"/>
      <c r="K18" s="7"/>
      <c r="L18" s="6"/>
      <c r="M18" s="7"/>
      <c r="N18" s="6"/>
      <c r="O18" s="2"/>
    </row>
    <row r="19" spans="1:252" ht="19.95" hidden="1" customHeight="1">
      <c r="A19" s="16"/>
      <c r="B19" s="16"/>
      <c r="C19" s="16" t="s">
        <v>61</v>
      </c>
      <c r="D19" s="16"/>
      <c r="E19" s="16"/>
      <c r="F19" s="48"/>
      <c r="G19" s="18"/>
      <c r="H19" s="8"/>
      <c r="I19" s="18"/>
      <c r="J19" s="8"/>
      <c r="K19" s="18"/>
      <c r="L19" s="7"/>
      <c r="M19" s="18"/>
      <c r="N19" s="7"/>
      <c r="O19" s="2"/>
    </row>
    <row r="20" spans="1:252" ht="19.95" hidden="1" customHeight="1">
      <c r="A20" s="16"/>
      <c r="B20" s="16"/>
      <c r="C20" s="16" t="s">
        <v>71</v>
      </c>
      <c r="D20" s="16"/>
      <c r="E20" s="16"/>
      <c r="F20" s="48"/>
      <c r="G20" s="18"/>
      <c r="H20" s="18"/>
      <c r="I20" s="18"/>
      <c r="J20" s="18"/>
      <c r="K20" s="18"/>
      <c r="L20" s="7"/>
      <c r="M20" s="18"/>
      <c r="N20" s="7"/>
      <c r="O20" s="2"/>
    </row>
    <row r="21" spans="1:252" ht="19.95" hidden="1" customHeight="1">
      <c r="A21" s="16"/>
      <c r="B21" s="16"/>
      <c r="C21" s="16" t="s">
        <v>69</v>
      </c>
      <c r="D21" s="16"/>
      <c r="E21" s="16"/>
      <c r="F21" s="48"/>
      <c r="G21" s="18"/>
      <c r="H21" s="18"/>
      <c r="I21" s="18"/>
      <c r="J21" s="18"/>
      <c r="K21" s="18"/>
      <c r="L21" s="7"/>
      <c r="M21" s="18"/>
      <c r="N21" s="7"/>
      <c r="O21" s="2"/>
    </row>
    <row r="22" spans="1:252" ht="19.95" hidden="1" customHeight="1">
      <c r="A22" s="16"/>
      <c r="B22" s="16"/>
      <c r="C22" s="16" t="s">
        <v>67</v>
      </c>
      <c r="D22" s="16"/>
      <c r="E22" s="17"/>
      <c r="F22" s="48"/>
      <c r="G22" s="7"/>
      <c r="H22" s="6"/>
      <c r="I22" s="7"/>
      <c r="J22" s="6"/>
      <c r="K22" s="7"/>
      <c r="L22" s="7"/>
      <c r="M22" s="7"/>
      <c r="N22" s="7"/>
    </row>
    <row r="23" spans="1:252" ht="19.95" hidden="1" customHeight="1">
      <c r="A23" s="16"/>
      <c r="B23" s="16"/>
      <c r="C23" s="16" t="s">
        <v>56</v>
      </c>
      <c r="D23" s="16"/>
      <c r="E23" s="17"/>
      <c r="F23" s="48"/>
      <c r="G23" s="7"/>
      <c r="H23" s="8"/>
      <c r="I23" s="7"/>
      <c r="J23" s="8"/>
      <c r="K23" s="7"/>
      <c r="L23" s="7"/>
      <c r="M23" s="7"/>
      <c r="N23" s="7"/>
      <c r="O23" s="3"/>
      <c r="P23" s="3"/>
      <c r="Q23" s="3"/>
    </row>
    <row r="24" spans="1:252" ht="19.95" customHeight="1">
      <c r="A24" s="11"/>
      <c r="B24" s="11"/>
      <c r="C24" s="11"/>
      <c r="D24" s="70" t="s">
        <v>16</v>
      </c>
      <c r="E24" s="11"/>
      <c r="F24" s="75"/>
      <c r="G24" s="74"/>
      <c r="H24" s="78">
        <f>SUM(H11:H23)</f>
        <v>481093</v>
      </c>
      <c r="I24" s="74"/>
      <c r="J24" s="78">
        <f>SUM(J11:J23)</f>
        <v>457116</v>
      </c>
      <c r="K24" s="74"/>
      <c r="L24" s="78">
        <f>SUM(L11:L23)</f>
        <v>385340</v>
      </c>
      <c r="M24" s="74"/>
      <c r="N24" s="78">
        <f>SUM(N11:N23)</f>
        <v>351074</v>
      </c>
      <c r="O24" s="79"/>
    </row>
    <row r="25" spans="1:252" ht="19.95" customHeight="1">
      <c r="A25" s="70" t="s">
        <v>13</v>
      </c>
      <c r="B25" s="11"/>
      <c r="C25" s="11"/>
      <c r="D25" s="80"/>
      <c r="E25" s="11"/>
      <c r="F25" s="75"/>
      <c r="G25" s="74"/>
      <c r="H25" s="71"/>
      <c r="I25" s="74"/>
      <c r="J25" s="74"/>
      <c r="K25" s="74"/>
      <c r="L25" s="74"/>
      <c r="M25" s="74"/>
      <c r="N25" s="74"/>
    </row>
    <row r="26" spans="1:252" ht="19.95" customHeight="1">
      <c r="A26" s="11"/>
      <c r="B26" s="11"/>
      <c r="C26" s="11" t="s">
        <v>107</v>
      </c>
      <c r="D26" s="80"/>
      <c r="E26" s="11"/>
      <c r="F26" s="75">
        <v>10</v>
      </c>
      <c r="G26" s="74"/>
      <c r="H26" s="74">
        <v>9422</v>
      </c>
      <c r="I26" s="74"/>
      <c r="J26" s="74">
        <v>10675</v>
      </c>
      <c r="K26" s="74"/>
      <c r="L26" s="74">
        <v>0</v>
      </c>
      <c r="M26" s="74"/>
      <c r="N26" s="38">
        <v>0</v>
      </c>
    </row>
    <row r="27" spans="1:252" ht="19.95" customHeight="1">
      <c r="A27" s="11"/>
      <c r="B27" s="11"/>
      <c r="C27" s="11" t="s">
        <v>76</v>
      </c>
      <c r="D27" s="80"/>
      <c r="E27" s="11"/>
      <c r="F27" s="75"/>
      <c r="G27" s="74"/>
      <c r="H27" s="56">
        <v>88862</v>
      </c>
      <c r="I27" s="74"/>
      <c r="J27" s="56">
        <v>91514</v>
      </c>
      <c r="K27" s="74"/>
      <c r="L27" s="74">
        <v>11975</v>
      </c>
      <c r="M27" s="74"/>
      <c r="N27" s="74">
        <v>2170</v>
      </c>
    </row>
    <row r="28" spans="1:252" ht="19.95" customHeight="1">
      <c r="A28" s="71"/>
      <c r="B28" s="71"/>
      <c r="C28" s="11" t="s">
        <v>111</v>
      </c>
      <c r="D28" s="11"/>
      <c r="E28" s="11"/>
      <c r="F28" s="75"/>
      <c r="G28" s="74"/>
      <c r="H28" s="56">
        <v>29007</v>
      </c>
      <c r="I28" s="74"/>
      <c r="J28" s="56">
        <v>29007</v>
      </c>
      <c r="K28" s="74"/>
      <c r="L28" s="74">
        <v>0</v>
      </c>
      <c r="M28" s="74"/>
      <c r="N28" s="38">
        <v>0</v>
      </c>
      <c r="O28" s="81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</row>
    <row r="29" spans="1:252" ht="19.95" customHeight="1">
      <c r="A29" s="71"/>
      <c r="B29" s="71"/>
      <c r="C29" s="11" t="s">
        <v>110</v>
      </c>
      <c r="D29" s="11"/>
      <c r="E29" s="11"/>
      <c r="F29" s="75"/>
      <c r="G29" s="74"/>
      <c r="H29" s="56">
        <v>2931</v>
      </c>
      <c r="I29" s="74"/>
      <c r="J29" s="56">
        <v>2297</v>
      </c>
      <c r="K29" s="74"/>
      <c r="L29" s="74">
        <v>708</v>
      </c>
      <c r="M29" s="74"/>
      <c r="N29" s="74">
        <v>392</v>
      </c>
      <c r="O29" s="81"/>
      <c r="P29" s="81"/>
      <c r="Q29" s="81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</row>
    <row r="30" spans="1:252" ht="19.95" customHeight="1">
      <c r="A30" s="11"/>
      <c r="B30" s="71"/>
      <c r="C30" s="11" t="s">
        <v>108</v>
      </c>
      <c r="D30" s="11"/>
      <c r="E30" s="11"/>
      <c r="F30" s="75"/>
      <c r="G30" s="74"/>
      <c r="H30" s="56">
        <v>6302</v>
      </c>
      <c r="I30" s="74"/>
      <c r="J30" s="56">
        <v>6302</v>
      </c>
      <c r="K30" s="74"/>
      <c r="L30" s="74">
        <v>0</v>
      </c>
      <c r="M30" s="74"/>
      <c r="N30" s="38">
        <v>0</v>
      </c>
      <c r="O30" s="81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</row>
    <row r="31" spans="1:252" ht="19.95" customHeight="1">
      <c r="A31" s="11"/>
      <c r="B31" s="11"/>
      <c r="C31" s="11" t="s">
        <v>109</v>
      </c>
      <c r="D31" s="11"/>
      <c r="E31" s="11"/>
      <c r="F31" s="75"/>
      <c r="G31" s="74"/>
      <c r="H31" s="83">
        <v>578</v>
      </c>
      <c r="I31" s="74"/>
      <c r="J31" s="83">
        <v>635</v>
      </c>
      <c r="K31" s="74"/>
      <c r="L31" s="84">
        <v>0</v>
      </c>
      <c r="M31" s="74"/>
      <c r="N31" s="85">
        <v>0</v>
      </c>
      <c r="P31" s="3"/>
      <c r="Q31" s="3"/>
    </row>
    <row r="32" spans="1:252" ht="19.95" customHeight="1">
      <c r="A32" s="11"/>
      <c r="B32" s="11"/>
      <c r="C32" s="11"/>
      <c r="D32" s="70" t="s">
        <v>14</v>
      </c>
      <c r="E32" s="11"/>
      <c r="F32" s="75"/>
      <c r="G32" s="74"/>
      <c r="H32" s="74">
        <f>SUM(H26:H31)</f>
        <v>137102</v>
      </c>
      <c r="I32" s="74"/>
      <c r="J32" s="74">
        <f>SUM(J26:J31)</f>
        <v>140430</v>
      </c>
      <c r="K32" s="74"/>
      <c r="L32" s="74">
        <f t="shared" ref="L32" si="0">SUM(L26:L31)</f>
        <v>12683</v>
      </c>
      <c r="M32" s="74"/>
      <c r="N32" s="74">
        <f>SUM(N26:N31)</f>
        <v>2562</v>
      </c>
      <c r="P32" s="76"/>
    </row>
    <row r="33" spans="1:16" ht="19.95" customHeight="1">
      <c r="A33" s="11"/>
      <c r="B33" s="11"/>
      <c r="C33" s="11"/>
      <c r="D33" s="11"/>
      <c r="E33" s="70" t="s">
        <v>15</v>
      </c>
      <c r="F33" s="72"/>
      <c r="G33" s="74"/>
      <c r="H33" s="78">
        <f>H24+H32</f>
        <v>618195</v>
      </c>
      <c r="I33" s="74"/>
      <c r="J33" s="78">
        <f>J24+J32</f>
        <v>597546</v>
      </c>
      <c r="K33" s="74"/>
      <c r="L33" s="78">
        <f>L24+L32</f>
        <v>398023</v>
      </c>
      <c r="M33" s="74"/>
      <c r="N33" s="78">
        <f>N24+N32</f>
        <v>353636</v>
      </c>
      <c r="O33" s="86"/>
      <c r="P33" s="86"/>
    </row>
    <row r="34" spans="1:16" ht="19.95" customHeight="1">
      <c r="A34" s="11"/>
      <c r="B34" s="11"/>
      <c r="C34" s="11"/>
      <c r="D34" s="11"/>
      <c r="E34" s="11"/>
      <c r="F34" s="71"/>
      <c r="G34" s="74"/>
      <c r="H34" s="74"/>
      <c r="I34" s="74"/>
      <c r="J34" s="74"/>
      <c r="K34" s="74"/>
      <c r="L34" s="74"/>
      <c r="M34" s="74"/>
      <c r="N34" s="74"/>
      <c r="O34" s="86"/>
      <c r="P34" s="86"/>
    </row>
    <row r="35" spans="1:16" ht="19.95" customHeight="1">
      <c r="A35" s="11"/>
      <c r="B35" s="11"/>
      <c r="C35" s="11"/>
      <c r="D35" s="11"/>
      <c r="E35" s="11"/>
      <c r="F35" s="71"/>
      <c r="G35" s="74"/>
      <c r="H35" s="74"/>
      <c r="I35" s="74"/>
      <c r="J35" s="74"/>
      <c r="K35" s="74"/>
      <c r="L35" s="74"/>
      <c r="M35" s="74"/>
      <c r="N35" s="74"/>
      <c r="O35" s="86"/>
      <c r="P35" s="86"/>
    </row>
    <row r="36" spans="1:16" ht="19.95" customHeight="1">
      <c r="A36" s="11"/>
      <c r="B36" s="11"/>
      <c r="C36" s="11"/>
      <c r="D36" s="11"/>
      <c r="E36" s="11"/>
      <c r="F36" s="71"/>
      <c r="G36" s="74"/>
      <c r="H36" s="74"/>
      <c r="I36" s="74"/>
      <c r="J36" s="74"/>
      <c r="K36" s="74"/>
      <c r="L36" s="74"/>
      <c r="M36" s="74"/>
      <c r="N36" s="74"/>
      <c r="O36" s="86"/>
      <c r="P36" s="86"/>
    </row>
    <row r="37" spans="1:16" ht="19.95" customHeight="1">
      <c r="A37" s="11"/>
      <c r="B37" s="11"/>
      <c r="C37" s="11"/>
      <c r="D37" s="11"/>
      <c r="E37" s="11"/>
      <c r="F37" s="71"/>
      <c r="G37" s="74"/>
      <c r="H37" s="74"/>
      <c r="I37" s="74"/>
      <c r="J37" s="74"/>
      <c r="K37" s="74"/>
      <c r="L37" s="74"/>
      <c r="M37" s="74"/>
      <c r="N37" s="74"/>
      <c r="O37" s="86"/>
      <c r="P37" s="86"/>
    </row>
    <row r="38" spans="1:16" ht="19.95" customHeight="1">
      <c r="A38" s="11"/>
      <c r="B38" s="11"/>
      <c r="C38" s="11"/>
      <c r="D38" s="11"/>
      <c r="E38" s="11"/>
      <c r="F38" s="71"/>
      <c r="G38" s="74"/>
      <c r="H38" s="74"/>
      <c r="I38" s="74"/>
      <c r="J38" s="74"/>
      <c r="K38" s="74"/>
      <c r="L38" s="74"/>
      <c r="M38" s="74"/>
      <c r="N38" s="74"/>
      <c r="O38" s="86"/>
      <c r="P38" s="86"/>
    </row>
    <row r="39" spans="1:16" ht="19.95" customHeight="1">
      <c r="A39" s="11"/>
      <c r="B39" s="11"/>
      <c r="C39" s="11"/>
      <c r="D39" s="11"/>
      <c r="E39" s="11"/>
      <c r="F39" s="71"/>
      <c r="G39" s="74"/>
      <c r="H39" s="74"/>
      <c r="I39" s="74"/>
      <c r="J39" s="74"/>
      <c r="K39" s="74"/>
      <c r="L39" s="74"/>
      <c r="M39" s="74"/>
      <c r="N39" s="74"/>
      <c r="O39" s="86"/>
      <c r="P39" s="86"/>
    </row>
    <row r="40" spans="1:16" ht="19.95" customHeight="1">
      <c r="A40" s="11"/>
      <c r="B40" s="11"/>
      <c r="C40" s="11"/>
      <c r="D40" s="11"/>
      <c r="E40" s="11"/>
      <c r="F40" s="71"/>
      <c r="G40" s="74"/>
      <c r="H40" s="74"/>
      <c r="I40" s="74"/>
      <c r="J40" s="74"/>
      <c r="K40" s="74"/>
      <c r="L40" s="74"/>
      <c r="M40" s="74"/>
      <c r="N40" s="74"/>
      <c r="O40" s="86"/>
      <c r="P40" s="86"/>
    </row>
    <row r="41" spans="1:16" ht="19.95" customHeight="1">
      <c r="A41" s="11"/>
      <c r="B41" s="11"/>
      <c r="C41" s="11"/>
      <c r="D41" s="11"/>
      <c r="E41" s="11"/>
      <c r="F41" s="71"/>
      <c r="G41" s="74"/>
      <c r="H41" s="74"/>
      <c r="I41" s="74"/>
      <c r="J41" s="74"/>
      <c r="K41" s="74"/>
      <c r="L41" s="74"/>
      <c r="M41" s="74"/>
      <c r="N41" s="74"/>
      <c r="O41" s="86"/>
      <c r="P41" s="86"/>
    </row>
    <row r="42" spans="1:16" ht="19.95" customHeight="1">
      <c r="A42" s="11"/>
      <c r="B42" s="71"/>
      <c r="C42" s="71"/>
      <c r="D42" s="71"/>
      <c r="E42" s="11"/>
      <c r="F42" s="87"/>
      <c r="G42" s="88"/>
      <c r="H42" s="89"/>
      <c r="I42" s="88"/>
      <c r="J42" s="74"/>
      <c r="K42" s="88"/>
      <c r="L42" s="90"/>
      <c r="M42" s="88"/>
      <c r="N42" s="74"/>
    </row>
    <row r="43" spans="1:16" ht="19.95" customHeight="1">
      <c r="A43" s="71"/>
      <c r="B43" s="11"/>
      <c r="C43" s="11"/>
      <c r="D43" s="71"/>
      <c r="E43" s="11"/>
      <c r="F43" s="87"/>
      <c r="G43" s="88"/>
      <c r="H43" s="91"/>
      <c r="I43" s="88"/>
      <c r="J43" s="88"/>
      <c r="K43" s="88"/>
      <c r="L43" s="90"/>
      <c r="M43" s="88"/>
      <c r="N43" s="88"/>
    </row>
    <row r="44" spans="1:16" ht="19.95" customHeight="1">
      <c r="A44" s="11"/>
      <c r="B44" s="11"/>
      <c r="C44" s="11"/>
      <c r="D44" s="11"/>
      <c r="E44" s="11"/>
      <c r="F44" s="11"/>
      <c r="G44" s="40"/>
      <c r="H44" s="27"/>
      <c r="I44" s="40"/>
      <c r="J44" s="40"/>
      <c r="K44" s="40"/>
      <c r="L44" s="92"/>
      <c r="M44" s="40"/>
      <c r="N44" s="40"/>
    </row>
    <row r="45" spans="1:16" ht="19.95" customHeight="1">
      <c r="A45" s="11"/>
      <c r="B45" s="11"/>
      <c r="C45" s="11"/>
      <c r="D45" s="11"/>
      <c r="E45" s="11"/>
      <c r="F45" s="11"/>
      <c r="G45" s="40"/>
      <c r="H45" s="27"/>
      <c r="I45" s="40"/>
      <c r="J45" s="40"/>
      <c r="K45" s="40"/>
      <c r="L45" s="92"/>
      <c r="M45" s="40"/>
      <c r="N45" s="40"/>
    </row>
    <row r="46" spans="1:16" ht="19.95" customHeight="1">
      <c r="A46" s="11"/>
      <c r="B46" s="11"/>
      <c r="C46" s="11"/>
      <c r="D46" s="11"/>
      <c r="E46" s="11"/>
      <c r="F46" s="11"/>
      <c r="G46" s="40"/>
      <c r="H46" s="27"/>
      <c r="I46" s="40"/>
      <c r="J46" s="40"/>
      <c r="K46" s="40"/>
      <c r="L46" s="92"/>
      <c r="M46" s="40"/>
      <c r="N46" s="40"/>
    </row>
    <row r="47" spans="1:16" ht="19.95" customHeight="1">
      <c r="A47" s="11"/>
      <c r="B47" s="11"/>
      <c r="C47" s="11"/>
      <c r="D47" s="11"/>
      <c r="E47" s="11"/>
      <c r="F47" s="11"/>
      <c r="G47" s="40"/>
      <c r="H47" s="27"/>
      <c r="I47" s="40"/>
      <c r="J47" s="40"/>
      <c r="K47" s="40"/>
      <c r="L47" s="92"/>
      <c r="M47" s="40"/>
      <c r="N47" s="40"/>
    </row>
    <row r="48" spans="1:16" ht="19.95" customHeight="1">
      <c r="A48" s="11"/>
      <c r="B48" s="11"/>
      <c r="C48" s="11"/>
      <c r="D48" s="11"/>
      <c r="E48" s="11"/>
      <c r="F48" s="11"/>
      <c r="G48" s="40"/>
      <c r="H48" s="27"/>
      <c r="I48" s="40"/>
      <c r="J48" s="40"/>
      <c r="K48" s="40"/>
      <c r="L48" s="92"/>
      <c r="M48" s="40"/>
      <c r="N48" s="40"/>
    </row>
    <row r="49" spans="1:14" ht="19.95" customHeight="1">
      <c r="A49" s="11"/>
      <c r="B49" s="11"/>
      <c r="C49" s="11"/>
      <c r="D49" s="11"/>
      <c r="E49" s="11"/>
      <c r="F49" s="11"/>
      <c r="G49" s="40"/>
      <c r="H49" s="27"/>
      <c r="I49" s="40"/>
      <c r="J49" s="40"/>
      <c r="K49" s="40"/>
      <c r="L49" s="92"/>
      <c r="M49" s="40"/>
      <c r="N49" s="40"/>
    </row>
    <row r="50" spans="1:14" ht="19.95" customHeight="1">
      <c r="A50" s="11"/>
      <c r="B50" s="11"/>
      <c r="C50" s="11"/>
      <c r="D50" s="11"/>
      <c r="E50" s="11"/>
      <c r="F50" s="11"/>
      <c r="G50" s="40"/>
      <c r="H50" s="27"/>
      <c r="I50" s="40"/>
      <c r="J50" s="40"/>
      <c r="K50" s="40"/>
      <c r="L50" s="92"/>
      <c r="M50" s="40"/>
      <c r="N50" s="40"/>
    </row>
    <row r="51" spans="1:14" ht="19.95" customHeight="1">
      <c r="A51" s="11"/>
      <c r="B51" s="11"/>
      <c r="C51" s="11"/>
      <c r="D51" s="11"/>
      <c r="E51" s="11"/>
      <c r="F51" s="11"/>
      <c r="G51" s="40"/>
      <c r="H51" s="27"/>
      <c r="I51" s="40"/>
      <c r="J51" s="40"/>
      <c r="K51" s="40"/>
      <c r="L51" s="92"/>
      <c r="M51" s="40"/>
      <c r="N51" s="40"/>
    </row>
    <row r="52" spans="1:14" ht="19.95" customHeight="1">
      <c r="A52" s="11"/>
      <c r="B52" s="11"/>
      <c r="C52" s="11"/>
      <c r="D52" s="11"/>
      <c r="E52" s="11"/>
      <c r="F52" s="11"/>
      <c r="G52" s="40"/>
      <c r="H52" s="27"/>
      <c r="I52" s="40"/>
      <c r="J52" s="40"/>
      <c r="K52" s="40"/>
      <c r="L52" s="92"/>
      <c r="M52" s="40"/>
      <c r="N52" s="40"/>
    </row>
    <row r="53" spans="1:14" ht="19.95" customHeight="1">
      <c r="A53" s="11"/>
      <c r="B53" s="11"/>
      <c r="C53" s="11"/>
      <c r="D53" s="11"/>
      <c r="E53" s="11"/>
      <c r="F53" s="11"/>
      <c r="G53" s="40"/>
      <c r="H53" s="27"/>
      <c r="I53" s="40"/>
      <c r="J53" s="40"/>
      <c r="K53" s="40"/>
      <c r="L53" s="92"/>
      <c r="M53" s="40"/>
      <c r="N53" s="40"/>
    </row>
    <row r="54" spans="1:14" s="93" customFormat="1" ht="21" customHeight="1">
      <c r="G54" s="94"/>
      <c r="H54" s="95"/>
      <c r="I54" s="94"/>
      <c r="J54" s="94"/>
      <c r="K54" s="94"/>
      <c r="L54" s="96"/>
      <c r="M54" s="94"/>
      <c r="N54" s="94"/>
    </row>
    <row r="55" spans="1:14" ht="21" customHeight="1">
      <c r="A55" s="11" t="s">
        <v>28</v>
      </c>
      <c r="B55" s="11"/>
      <c r="C55" s="11"/>
      <c r="D55" s="11"/>
      <c r="E55" s="11"/>
      <c r="F55" s="11"/>
      <c r="G55" s="11"/>
      <c r="H55" s="27"/>
      <c r="I55" s="11"/>
      <c r="J55" s="40"/>
      <c r="K55" s="11"/>
      <c r="L55" s="27"/>
      <c r="M55" s="11"/>
      <c r="N55" s="41">
        <v>3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2"/>
  <sheetViews>
    <sheetView zoomScale="90" zoomScaleNormal="90" zoomScaleSheetLayoutView="90" workbookViewId="0">
      <selection activeCell="O15" sqref="O15"/>
    </sheetView>
  </sheetViews>
  <sheetFormatPr defaultColWidth="9.33203125" defaultRowHeight="18.600000000000001"/>
  <cols>
    <col min="1" max="4" width="0.6640625" style="30" customWidth="1"/>
    <col min="5" max="5" width="38.88671875" style="30" customWidth="1"/>
    <col min="6" max="6" width="8.109375" style="30" customWidth="1"/>
    <col min="7" max="7" width="0.6640625" style="30" customWidth="1"/>
    <col min="8" max="8" width="13.77734375" style="30" customWidth="1"/>
    <col min="9" max="9" width="0.6640625" style="30" customWidth="1"/>
    <col min="10" max="10" width="13.77734375" style="30" customWidth="1"/>
    <col min="11" max="11" width="0.6640625" style="30" customWidth="1"/>
    <col min="12" max="12" width="13.77734375" style="30" customWidth="1"/>
    <col min="13" max="13" width="0.6640625" style="30" customWidth="1"/>
    <col min="14" max="14" width="13.77734375" style="30" customWidth="1"/>
    <col min="15" max="15" width="14.33203125" style="42" customWidth="1"/>
    <col min="16" max="18" width="14.33203125" style="376" customWidth="1"/>
    <col min="19" max="16384" width="9.33203125" style="30"/>
  </cols>
  <sheetData>
    <row r="1" spans="1:18" ht="19.95" customHeight="1"/>
    <row r="2" spans="1:18" s="98" customFormat="1" ht="19.95" customHeight="1">
      <c r="A2" s="350" t="s">
        <v>97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97"/>
      <c r="P2" s="377"/>
      <c r="Q2" s="377"/>
      <c r="R2" s="377"/>
    </row>
    <row r="3" spans="1:18" s="98" customFormat="1" ht="19.95" customHeight="1">
      <c r="A3" s="350" t="s">
        <v>12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97"/>
      <c r="P3" s="377"/>
      <c r="Q3" s="377"/>
      <c r="R3" s="377"/>
    </row>
    <row r="4" spans="1:18" s="98" customFormat="1" ht="19.95" customHeight="1">
      <c r="A4" s="351" t="str">
        <f>'P2'!A4:N4</f>
        <v>ณ วันที่ 30 มิถุนายน 2566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97"/>
      <c r="P4" s="377"/>
      <c r="Q4" s="377"/>
      <c r="R4" s="377"/>
    </row>
    <row r="5" spans="1:18" s="70" customFormat="1" ht="19.95" customHeight="1">
      <c r="A5" s="12"/>
      <c r="B5" s="12"/>
      <c r="F5" s="186"/>
      <c r="G5" s="187"/>
      <c r="H5" s="186"/>
      <c r="I5" s="187"/>
      <c r="J5" s="187"/>
      <c r="K5" s="187"/>
      <c r="L5" s="187"/>
      <c r="M5" s="187"/>
      <c r="N5" s="13" t="s">
        <v>82</v>
      </c>
      <c r="O5" s="5"/>
      <c r="P5" s="378"/>
      <c r="Q5" s="378"/>
      <c r="R5" s="378"/>
    </row>
    <row r="6" spans="1:18" s="70" customFormat="1" ht="19.95" customHeight="1">
      <c r="A6" s="14"/>
      <c r="B6" s="14"/>
      <c r="C6" s="190"/>
      <c r="D6" s="190"/>
      <c r="E6" s="190"/>
      <c r="F6" s="191"/>
      <c r="G6" s="191"/>
      <c r="H6" s="348" t="s">
        <v>20</v>
      </c>
      <c r="I6" s="348"/>
      <c r="J6" s="348"/>
      <c r="K6" s="186"/>
      <c r="L6" s="348" t="s">
        <v>22</v>
      </c>
      <c r="M6" s="348"/>
      <c r="N6" s="348"/>
      <c r="O6" s="181"/>
      <c r="P6" s="378"/>
      <c r="Q6" s="378"/>
      <c r="R6" s="378"/>
    </row>
    <row r="7" spans="1:18" s="70" customFormat="1" ht="19.95" customHeight="1">
      <c r="A7" s="322"/>
      <c r="B7" s="322"/>
      <c r="C7" s="187"/>
      <c r="D7" s="187"/>
      <c r="E7" s="187"/>
      <c r="F7" s="192" t="s">
        <v>0</v>
      </c>
      <c r="G7" s="181"/>
      <c r="H7" s="21" t="str">
        <f>'P2'!H7</f>
        <v>30 มิถุนายน 2566</v>
      </c>
      <c r="I7" s="181"/>
      <c r="J7" s="21" t="s">
        <v>100</v>
      </c>
      <c r="K7" s="181"/>
      <c r="L7" s="21" t="str">
        <f>'P2'!L7</f>
        <v>30 มิถุนายน 2566</v>
      </c>
      <c r="M7" s="181"/>
      <c r="N7" s="21" t="s">
        <v>100</v>
      </c>
      <c r="O7" s="5"/>
      <c r="P7" s="378"/>
      <c r="Q7" s="378"/>
      <c r="R7" s="378"/>
    </row>
    <row r="8" spans="1:18" s="70" customFormat="1" ht="19.95" customHeight="1">
      <c r="A8" s="12"/>
      <c r="B8" s="12"/>
      <c r="F8" s="186"/>
      <c r="G8" s="181"/>
      <c r="H8" s="4" t="str">
        <f>'P2'!H8</f>
        <v>(ไม่ได้ตรวจสอบ)</v>
      </c>
      <c r="I8" s="181"/>
      <c r="J8" s="46"/>
      <c r="K8" s="181"/>
      <c r="L8" s="4" t="str">
        <f>'P2'!L8</f>
        <v>(ไม่ได้ตรวจสอบ)</v>
      </c>
      <c r="M8" s="181"/>
      <c r="N8" s="46"/>
      <c r="O8" s="5"/>
      <c r="P8" s="378"/>
      <c r="Q8" s="378"/>
      <c r="R8" s="378"/>
    </row>
    <row r="9" spans="1:18" ht="19.95" customHeight="1">
      <c r="A9" s="349" t="s">
        <v>62</v>
      </c>
      <c r="B9" s="349"/>
      <c r="C9" s="349"/>
      <c r="D9" s="349"/>
      <c r="E9" s="349"/>
      <c r="F9" s="99"/>
      <c r="G9" s="32"/>
      <c r="H9" s="99"/>
      <c r="I9" s="32"/>
      <c r="J9" s="32"/>
      <c r="K9" s="32"/>
      <c r="L9" s="32"/>
      <c r="M9" s="32"/>
      <c r="N9" s="32"/>
    </row>
    <row r="10" spans="1:18" ht="19.95" customHeight="1">
      <c r="A10" s="100" t="s">
        <v>5</v>
      </c>
      <c r="B10" s="101"/>
      <c r="C10" s="101"/>
      <c r="D10" s="101"/>
      <c r="F10" s="102"/>
      <c r="H10" s="102"/>
      <c r="J10" s="103"/>
    </row>
    <row r="11" spans="1:18" ht="19.95" customHeight="1">
      <c r="A11" s="101"/>
      <c r="B11" s="100" t="s">
        <v>29</v>
      </c>
      <c r="D11" s="101"/>
      <c r="F11" s="102"/>
      <c r="H11" s="102"/>
    </row>
    <row r="12" spans="1:18" ht="19.95" customHeight="1">
      <c r="D12" s="30" t="s">
        <v>112</v>
      </c>
      <c r="F12" s="102"/>
      <c r="G12" s="103"/>
      <c r="H12" s="104">
        <v>1320368</v>
      </c>
      <c r="I12" s="103"/>
      <c r="J12" s="104">
        <v>1320368</v>
      </c>
      <c r="K12" s="103"/>
      <c r="L12" s="104">
        <v>1320368</v>
      </c>
      <c r="M12" s="103"/>
      <c r="N12" s="104">
        <v>1320368</v>
      </c>
    </row>
    <row r="13" spans="1:18" ht="19.95" customHeight="1">
      <c r="C13" s="30" t="s">
        <v>25</v>
      </c>
      <c r="F13" s="101"/>
      <c r="G13" s="35"/>
      <c r="H13" s="35"/>
      <c r="I13" s="35"/>
      <c r="J13" s="35"/>
      <c r="K13" s="35"/>
      <c r="L13" s="35"/>
      <c r="M13" s="35"/>
      <c r="N13" s="35"/>
    </row>
    <row r="14" spans="1:18" ht="19.95" customHeight="1">
      <c r="D14" s="105" t="s">
        <v>113</v>
      </c>
      <c r="F14" s="101"/>
      <c r="G14" s="35"/>
      <c r="H14" s="35">
        <v>0</v>
      </c>
      <c r="I14" s="35"/>
      <c r="J14" s="106">
        <f>+'P9'!E20</f>
        <v>813913</v>
      </c>
      <c r="K14" s="35"/>
      <c r="L14" s="35">
        <v>0</v>
      </c>
      <c r="M14" s="35"/>
      <c r="N14" s="106">
        <f>'P10'!E18</f>
        <v>813913</v>
      </c>
    </row>
    <row r="15" spans="1:18" ht="19.95" customHeight="1">
      <c r="C15" s="30" t="s">
        <v>47</v>
      </c>
      <c r="D15" s="105" t="s">
        <v>180</v>
      </c>
      <c r="F15" s="75">
        <v>11</v>
      </c>
      <c r="G15" s="106"/>
      <c r="H15" s="106">
        <f>+'P10'!E26</f>
        <v>828913</v>
      </c>
      <c r="I15" s="106"/>
      <c r="J15" s="35">
        <v>0</v>
      </c>
      <c r="K15" s="106"/>
      <c r="L15" s="106">
        <f>+'P10'!E26</f>
        <v>828913</v>
      </c>
      <c r="M15" s="106"/>
      <c r="N15" s="35">
        <v>0</v>
      </c>
    </row>
    <row r="16" spans="1:18" ht="19.95" customHeight="1">
      <c r="B16" s="30" t="s">
        <v>195</v>
      </c>
      <c r="F16" s="75"/>
      <c r="G16" s="107"/>
      <c r="H16" s="107">
        <f>+'P9'!G28+'P9'!I28</f>
        <v>268503</v>
      </c>
      <c r="I16" s="107"/>
      <c r="J16" s="107">
        <f>+'P9'!G18+'P9'!I18</f>
        <v>257403</v>
      </c>
      <c r="K16" s="107"/>
      <c r="L16" s="107">
        <f>+'P10'!G26+'P10'!I26</f>
        <v>268503</v>
      </c>
      <c r="M16" s="107"/>
      <c r="N16" s="107">
        <f>+'P10'!G16+'P10'!I16</f>
        <v>257403</v>
      </c>
    </row>
    <row r="17" spans="2:24" ht="22.5" hidden="1" customHeight="1">
      <c r="B17" s="30" t="s">
        <v>48</v>
      </c>
      <c r="G17" s="107"/>
      <c r="H17" s="107"/>
      <c r="I17" s="107"/>
      <c r="J17" s="107"/>
      <c r="K17" s="107"/>
      <c r="L17" s="107"/>
      <c r="M17" s="107"/>
      <c r="N17" s="107"/>
    </row>
    <row r="18" spans="2:24" ht="19.95" customHeight="1">
      <c r="C18" s="30" t="s">
        <v>39</v>
      </c>
      <c r="G18" s="108"/>
      <c r="H18" s="108">
        <f>+'P9'!K28</f>
        <v>-1024869</v>
      </c>
      <c r="I18" s="108"/>
      <c r="J18" s="108">
        <f>+'P9'!K20</f>
        <v>-968774</v>
      </c>
      <c r="K18" s="108"/>
      <c r="L18" s="108">
        <f>'P10'!M26</f>
        <v>-836546</v>
      </c>
      <c r="M18" s="108"/>
      <c r="N18" s="108">
        <f>'P10'!M18</f>
        <v>-812076</v>
      </c>
    </row>
    <row r="19" spans="2:24" ht="22.2" hidden="1" customHeight="1">
      <c r="D19" s="30" t="s">
        <v>17</v>
      </c>
      <c r="F19" s="101"/>
      <c r="G19" s="107"/>
      <c r="H19" s="107"/>
      <c r="I19" s="107"/>
      <c r="J19" s="107"/>
      <c r="K19" s="107"/>
      <c r="L19" s="107"/>
      <c r="M19" s="107"/>
      <c r="N19" s="107"/>
    </row>
    <row r="20" spans="2:24" ht="22.2" hidden="1" customHeight="1">
      <c r="C20" s="30" t="s">
        <v>83</v>
      </c>
      <c r="H20" s="107"/>
      <c r="J20" s="107"/>
      <c r="L20" s="42"/>
      <c r="N20" s="42"/>
    </row>
    <row r="21" spans="2:24" ht="22.2" hidden="1" customHeight="1">
      <c r="C21" s="30" t="s">
        <v>42</v>
      </c>
      <c r="G21" s="108"/>
      <c r="H21" s="107"/>
      <c r="I21" s="108"/>
      <c r="J21" s="107"/>
      <c r="K21" s="108"/>
      <c r="L21" s="108"/>
      <c r="M21" s="108"/>
      <c r="N21" s="108"/>
    </row>
    <row r="22" spans="2:24" ht="19.95" customHeight="1">
      <c r="B22" s="30" t="s">
        <v>34</v>
      </c>
      <c r="F22" s="101"/>
      <c r="G22" s="108"/>
      <c r="H22" s="109">
        <f>SUM(H15:H21)</f>
        <v>72547</v>
      </c>
      <c r="I22" s="108"/>
      <c r="J22" s="109">
        <f>SUM(J14:J21)</f>
        <v>102542</v>
      </c>
      <c r="K22" s="108"/>
      <c r="L22" s="109">
        <f>SUM(L15:L21)</f>
        <v>260870</v>
      </c>
      <c r="M22" s="108"/>
      <c r="N22" s="109">
        <f>SUM(N14:N21)</f>
        <v>259240</v>
      </c>
    </row>
    <row r="23" spans="2:24" ht="19.95" customHeight="1">
      <c r="B23" s="30" t="s">
        <v>84</v>
      </c>
      <c r="F23" s="101"/>
      <c r="G23" s="108"/>
      <c r="H23" s="110">
        <f>+'P9'!O28</f>
        <v>3</v>
      </c>
      <c r="I23" s="108"/>
      <c r="J23" s="110">
        <f>+'P9'!O20</f>
        <v>3</v>
      </c>
      <c r="K23" s="108"/>
      <c r="L23" s="110">
        <v>0</v>
      </c>
      <c r="M23" s="108"/>
      <c r="N23" s="110">
        <v>0</v>
      </c>
    </row>
    <row r="24" spans="2:24" ht="19.95" customHeight="1">
      <c r="B24" s="111" t="s">
        <v>9</v>
      </c>
      <c r="F24" s="101"/>
      <c r="G24" s="108"/>
      <c r="H24" s="108">
        <f>SUM(H22:H23)</f>
        <v>72550</v>
      </c>
      <c r="I24" s="108"/>
      <c r="J24" s="108">
        <f>SUM(J22:J23)</f>
        <v>102545</v>
      </c>
      <c r="K24" s="108"/>
      <c r="L24" s="108">
        <f>SUM(L22:L23)</f>
        <v>260870</v>
      </c>
      <c r="M24" s="108"/>
      <c r="N24" s="108">
        <f>SUM(N22:N23)</f>
        <v>259240</v>
      </c>
    </row>
    <row r="25" spans="2:24" ht="19.95" customHeight="1" thickBot="1">
      <c r="C25" s="100" t="s">
        <v>6</v>
      </c>
      <c r="G25" s="35"/>
      <c r="H25" s="112">
        <f>H24+'P3'!H33</f>
        <v>690745</v>
      </c>
      <c r="I25" s="35"/>
      <c r="J25" s="112">
        <f>J24+'P3'!J33</f>
        <v>700091</v>
      </c>
      <c r="K25" s="35"/>
      <c r="L25" s="112">
        <f>L24+'P3'!L33</f>
        <v>658893</v>
      </c>
      <c r="M25" s="35"/>
      <c r="N25" s="112">
        <f>N24+'P3'!N33</f>
        <v>612876</v>
      </c>
      <c r="O25" s="379">
        <f>+H25-'P2'!H30</f>
        <v>0</v>
      </c>
      <c r="P25" s="379">
        <f>+J25-'P2'!J30</f>
        <v>0</v>
      </c>
      <c r="Q25" s="379">
        <f>+L25-'P2'!L30</f>
        <v>0</v>
      </c>
      <c r="R25" s="379">
        <f>+N25-'P2'!N30</f>
        <v>0</v>
      </c>
      <c r="X25" s="42">
        <f>+P25-'P2'!Q30</f>
        <v>0</v>
      </c>
    </row>
    <row r="26" spans="2:24" ht="19.95" customHeight="1" thickTop="1">
      <c r="G26" s="113"/>
      <c r="H26" s="35"/>
      <c r="I26" s="113"/>
      <c r="J26" s="35"/>
      <c r="K26" s="113"/>
      <c r="L26" s="35"/>
      <c r="M26" s="113"/>
      <c r="N26" s="35"/>
    </row>
    <row r="27" spans="2:24" ht="19.95" customHeight="1">
      <c r="G27" s="114">
        <f>+G25-'P2'!G30</f>
        <v>0</v>
      </c>
      <c r="H27" s="115">
        <f>+H25-'P2'!H30</f>
        <v>0</v>
      </c>
      <c r="I27" s="115">
        <f>+I25-'P2'!I30</f>
        <v>0</v>
      </c>
      <c r="J27" s="115">
        <f>+J25-'P2'!J30</f>
        <v>0</v>
      </c>
      <c r="K27" s="115">
        <f>+K25-'P2'!K30</f>
        <v>0</v>
      </c>
      <c r="L27" s="115">
        <f>+L25-'P2'!L30</f>
        <v>0</v>
      </c>
      <c r="M27" s="115">
        <f>+M25-'P2'!M30</f>
        <v>0</v>
      </c>
      <c r="N27" s="115">
        <f>+N25-'P2'!N30</f>
        <v>0</v>
      </c>
    </row>
    <row r="28" spans="2:24" ht="19.95" customHeight="1">
      <c r="G28" s="35"/>
      <c r="H28" s="42"/>
      <c r="I28" s="35"/>
      <c r="J28" s="103"/>
      <c r="K28" s="35"/>
      <c r="L28" s="103"/>
      <c r="M28" s="35"/>
      <c r="N28" s="103"/>
    </row>
    <row r="29" spans="2:24" ht="19.95" customHeight="1">
      <c r="G29" s="35"/>
      <c r="H29" s="42"/>
      <c r="I29" s="35"/>
      <c r="J29" s="103"/>
      <c r="K29" s="35"/>
      <c r="L29" s="103"/>
      <c r="M29" s="35"/>
      <c r="N29" s="103"/>
    </row>
    <row r="30" spans="2:24" ht="19.95" customHeight="1">
      <c r="G30" s="35"/>
      <c r="H30" s="42"/>
      <c r="I30" s="35"/>
      <c r="J30" s="103"/>
      <c r="K30" s="35"/>
      <c r="L30" s="103"/>
      <c r="M30" s="35"/>
      <c r="N30" s="103"/>
    </row>
    <row r="31" spans="2:24" ht="19.95" customHeight="1">
      <c r="G31" s="35"/>
      <c r="H31" s="42"/>
      <c r="I31" s="35"/>
      <c r="J31" s="103"/>
      <c r="K31" s="35"/>
      <c r="L31" s="103"/>
      <c r="M31" s="35"/>
      <c r="N31" s="103"/>
    </row>
    <row r="32" spans="2:24" ht="19.95" customHeight="1">
      <c r="G32" s="35"/>
      <c r="H32" s="42"/>
      <c r="I32" s="35"/>
      <c r="J32" s="103"/>
      <c r="K32" s="35"/>
      <c r="L32" s="103"/>
      <c r="M32" s="35"/>
      <c r="N32" s="103"/>
    </row>
    <row r="33" spans="7:14" ht="19.95" customHeight="1">
      <c r="G33" s="35"/>
      <c r="H33" s="42"/>
      <c r="I33" s="35"/>
      <c r="J33" s="103"/>
      <c r="K33" s="35"/>
      <c r="L33" s="103"/>
      <c r="M33" s="35"/>
      <c r="N33" s="103"/>
    </row>
    <row r="34" spans="7:14" ht="19.95" customHeight="1">
      <c r="G34" s="35"/>
      <c r="H34" s="42"/>
      <c r="I34" s="35"/>
      <c r="J34" s="103"/>
      <c r="K34" s="35"/>
      <c r="L34" s="103"/>
      <c r="M34" s="35"/>
      <c r="N34" s="103"/>
    </row>
    <row r="35" spans="7:14" ht="19.95" customHeight="1">
      <c r="G35" s="35"/>
      <c r="H35" s="42"/>
      <c r="I35" s="35"/>
      <c r="J35" s="103"/>
      <c r="K35" s="35"/>
      <c r="L35" s="103"/>
      <c r="M35" s="35"/>
      <c r="N35" s="103"/>
    </row>
    <row r="36" spans="7:14" ht="19.95" customHeight="1">
      <c r="G36" s="35"/>
      <c r="H36" s="42"/>
      <c r="I36" s="35"/>
      <c r="J36" s="103"/>
      <c r="K36" s="35"/>
      <c r="L36" s="103"/>
      <c r="M36" s="35"/>
      <c r="N36" s="103"/>
    </row>
    <row r="37" spans="7:14" ht="19.95" customHeight="1">
      <c r="G37" s="35"/>
      <c r="H37" s="42"/>
      <c r="I37" s="35"/>
      <c r="J37" s="103"/>
      <c r="K37" s="35"/>
      <c r="L37" s="103"/>
      <c r="M37" s="35"/>
      <c r="N37" s="103"/>
    </row>
    <row r="38" spans="7:14" ht="19.95" customHeight="1">
      <c r="G38" s="35"/>
      <c r="H38" s="42"/>
      <c r="I38" s="35"/>
      <c r="J38" s="103"/>
      <c r="K38" s="35"/>
      <c r="L38" s="103"/>
      <c r="M38" s="35"/>
      <c r="N38" s="103"/>
    </row>
    <row r="39" spans="7:14" ht="19.95" customHeight="1">
      <c r="G39" s="35"/>
      <c r="H39" s="42"/>
      <c r="I39" s="35"/>
      <c r="J39" s="103"/>
      <c r="K39" s="35"/>
      <c r="L39" s="103"/>
      <c r="M39" s="35"/>
      <c r="N39" s="103"/>
    </row>
    <row r="40" spans="7:14" ht="19.95" customHeight="1">
      <c r="G40" s="35"/>
      <c r="H40" s="42"/>
      <c r="I40" s="35"/>
      <c r="J40" s="103"/>
      <c r="K40" s="35"/>
      <c r="L40" s="103"/>
      <c r="M40" s="35"/>
      <c r="N40" s="103"/>
    </row>
    <row r="41" spans="7:14" ht="19.95" customHeight="1">
      <c r="G41" s="35"/>
      <c r="H41" s="42"/>
      <c r="I41" s="35"/>
      <c r="J41" s="103"/>
      <c r="K41" s="35"/>
      <c r="L41" s="103"/>
      <c r="M41" s="35"/>
      <c r="N41" s="103"/>
    </row>
    <row r="42" spans="7:14" ht="19.95" customHeight="1">
      <c r="G42" s="35"/>
      <c r="H42" s="42"/>
      <c r="I42" s="35"/>
      <c r="J42" s="103"/>
      <c r="K42" s="35"/>
      <c r="L42" s="103"/>
      <c r="M42" s="35"/>
      <c r="N42" s="103"/>
    </row>
    <row r="43" spans="7:14" ht="19.95" customHeight="1">
      <c r="G43" s="35"/>
      <c r="H43" s="42"/>
      <c r="I43" s="35"/>
      <c r="J43" s="103"/>
      <c r="K43" s="35"/>
      <c r="L43" s="103"/>
      <c r="M43" s="35"/>
      <c r="N43" s="103"/>
    </row>
    <row r="44" spans="7:14" ht="19.95" customHeight="1">
      <c r="G44" s="35"/>
      <c r="H44" s="42"/>
      <c r="I44" s="35"/>
      <c r="J44" s="103"/>
      <c r="K44" s="35"/>
      <c r="L44" s="103"/>
      <c r="M44" s="35"/>
      <c r="N44" s="103"/>
    </row>
    <row r="45" spans="7:14" ht="19.95" customHeight="1">
      <c r="G45" s="35"/>
      <c r="H45" s="42"/>
      <c r="I45" s="35"/>
      <c r="J45" s="103"/>
      <c r="K45" s="35"/>
      <c r="L45" s="103"/>
      <c r="M45" s="35"/>
      <c r="N45" s="103"/>
    </row>
    <row r="46" spans="7:14" ht="19.95" customHeight="1">
      <c r="G46" s="35"/>
      <c r="H46" s="42"/>
      <c r="I46" s="35"/>
      <c r="J46" s="103"/>
      <c r="K46" s="35"/>
      <c r="L46" s="103"/>
      <c r="M46" s="35"/>
      <c r="N46" s="103"/>
    </row>
    <row r="47" spans="7:14" ht="19.95" customHeight="1">
      <c r="G47" s="35"/>
      <c r="H47" s="42"/>
      <c r="I47" s="35"/>
      <c r="J47" s="103"/>
      <c r="K47" s="35"/>
      <c r="L47" s="103"/>
      <c r="M47" s="35"/>
      <c r="N47" s="103"/>
    </row>
    <row r="48" spans="7:14" ht="19.95" customHeight="1">
      <c r="G48" s="35"/>
      <c r="H48" s="42"/>
      <c r="I48" s="35"/>
      <c r="J48" s="103"/>
      <c r="K48" s="35"/>
      <c r="L48" s="103"/>
      <c r="M48" s="35"/>
      <c r="N48" s="103"/>
    </row>
    <row r="49" spans="1:14" ht="19.95" customHeight="1">
      <c r="G49" s="35"/>
      <c r="H49" s="42"/>
      <c r="I49" s="35"/>
      <c r="J49" s="103"/>
      <c r="K49" s="35"/>
      <c r="L49" s="103"/>
      <c r="M49" s="35"/>
      <c r="N49" s="103"/>
    </row>
    <row r="50" spans="1:14" ht="19.2" customHeight="1">
      <c r="G50" s="35"/>
      <c r="H50" s="42"/>
      <c r="I50" s="35"/>
      <c r="J50" s="103"/>
      <c r="K50" s="35"/>
      <c r="L50" s="103"/>
      <c r="M50" s="35"/>
      <c r="N50" s="103"/>
    </row>
    <row r="51" spans="1:14" ht="19.95" customHeight="1">
      <c r="G51" s="35"/>
      <c r="I51" s="35"/>
      <c r="J51" s="35"/>
      <c r="K51" s="35"/>
      <c r="L51" s="35"/>
      <c r="M51" s="35"/>
      <c r="N51" s="35"/>
    </row>
    <row r="52" spans="1:14" ht="20.399999999999999" customHeight="1">
      <c r="A52" s="30" t="s">
        <v>28</v>
      </c>
      <c r="N52" s="30">
        <v>4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view="pageBreakPreview" zoomScale="90" zoomScaleNormal="85" zoomScaleSheetLayoutView="90" workbookViewId="0">
      <selection activeCell="O12" sqref="O12"/>
    </sheetView>
  </sheetViews>
  <sheetFormatPr defaultColWidth="9.33203125" defaultRowHeight="21" customHeight="1"/>
  <cols>
    <col min="1" max="3" width="0.88671875" style="116" customWidth="1"/>
    <col min="4" max="4" width="42.21875" style="116" customWidth="1"/>
    <col min="5" max="5" width="8.33203125" style="116" bestFit="1" customWidth="1"/>
    <col min="6" max="6" width="0.6640625" style="116" customWidth="1"/>
    <col min="7" max="7" width="13.77734375" style="116" customWidth="1"/>
    <col min="8" max="8" width="0.6640625" style="116" customWidth="1"/>
    <col min="9" max="9" width="13.77734375" style="116" customWidth="1"/>
    <col min="10" max="10" width="0.6640625" style="116" customWidth="1"/>
    <col min="11" max="11" width="13.77734375" style="116" customWidth="1"/>
    <col min="12" max="12" width="0.6640625" style="116" customWidth="1"/>
    <col min="13" max="13" width="13.77734375" style="116" customWidth="1"/>
    <col min="14" max="14" width="14.33203125" style="116" bestFit="1" customWidth="1"/>
    <col min="15" max="15" width="13.5546875" style="116" customWidth="1"/>
    <col min="16" max="16384" width="9.33203125" style="116"/>
  </cols>
  <sheetData>
    <row r="1" spans="1:17" ht="19.95" customHeight="1"/>
    <row r="2" spans="1:17" s="22" customFormat="1" ht="19.95" customHeight="1">
      <c r="A2" s="353" t="s">
        <v>97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17" s="22" customFormat="1" ht="19.95" customHeight="1">
      <c r="A3" s="353" t="s">
        <v>176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7" s="22" customFormat="1" ht="19.95" customHeight="1">
      <c r="A4" s="353" t="s">
        <v>174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7" s="117" customFormat="1" ht="19.95" customHeight="1">
      <c r="A5" s="193"/>
      <c r="B5" s="193"/>
      <c r="C5" s="193"/>
      <c r="D5" s="193"/>
      <c r="E5" s="193"/>
      <c r="F5" s="193"/>
      <c r="G5" s="354" t="s">
        <v>82</v>
      </c>
      <c r="H5" s="354"/>
      <c r="I5" s="354"/>
      <c r="J5" s="355"/>
      <c r="K5" s="354"/>
      <c r="L5" s="354"/>
      <c r="M5" s="354"/>
    </row>
    <row r="6" spans="1:17" s="117" customFormat="1" ht="19.95" customHeight="1">
      <c r="A6" s="151"/>
      <c r="G6" s="352" t="s">
        <v>20</v>
      </c>
      <c r="H6" s="352"/>
      <c r="I6" s="352"/>
      <c r="J6" s="120"/>
      <c r="K6" s="352" t="s">
        <v>22</v>
      </c>
      <c r="L6" s="352"/>
      <c r="M6" s="352"/>
    </row>
    <row r="7" spans="1:17" s="117" customFormat="1" ht="19.95" customHeight="1">
      <c r="A7" s="321"/>
      <c r="B7" s="194"/>
      <c r="C7" s="199"/>
      <c r="D7" s="194"/>
      <c r="E7" s="194" t="s">
        <v>0</v>
      </c>
      <c r="G7" s="193">
        <v>2566</v>
      </c>
      <c r="I7" s="194">
        <v>2565</v>
      </c>
      <c r="K7" s="193">
        <f>+G7</f>
        <v>2566</v>
      </c>
      <c r="M7" s="194">
        <f>+I7</f>
        <v>2565</v>
      </c>
    </row>
    <row r="8" spans="1:17" s="117" customFormat="1" ht="19.95" customHeight="1">
      <c r="A8" s="151"/>
      <c r="B8" s="152"/>
      <c r="D8" s="152"/>
      <c r="E8" s="152"/>
      <c r="G8" s="153"/>
      <c r="I8" s="154"/>
      <c r="K8" s="154"/>
      <c r="M8" s="154"/>
    </row>
    <row r="9" spans="1:17" ht="19.95" customHeight="1">
      <c r="A9" s="117" t="s">
        <v>158</v>
      </c>
      <c r="I9" s="155"/>
      <c r="M9" s="155"/>
      <c r="O9" s="117"/>
    </row>
    <row r="10" spans="1:17" ht="19.95" customHeight="1">
      <c r="B10" s="116" t="s">
        <v>141</v>
      </c>
      <c r="F10" s="107"/>
      <c r="G10" s="107">
        <v>0</v>
      </c>
      <c r="H10" s="107"/>
      <c r="I10" s="107">
        <v>0</v>
      </c>
      <c r="J10" s="107"/>
      <c r="K10" s="107">
        <v>1929</v>
      </c>
      <c r="L10" s="107"/>
      <c r="M10" s="107">
        <v>3033</v>
      </c>
      <c r="O10" s="117"/>
    </row>
    <row r="11" spans="1:17" ht="19.95" customHeight="1">
      <c r="B11" s="116" t="s">
        <v>114</v>
      </c>
      <c r="E11" s="334">
        <v>12</v>
      </c>
      <c r="F11" s="107"/>
      <c r="G11" s="107">
        <v>77828</v>
      </c>
      <c r="H11" s="107"/>
      <c r="I11" s="107">
        <v>87891</v>
      </c>
      <c r="J11" s="107"/>
      <c r="K11" s="107">
        <v>0</v>
      </c>
      <c r="L11" s="107"/>
      <c r="M11" s="107">
        <v>0</v>
      </c>
      <c r="O11" s="117"/>
    </row>
    <row r="12" spans="1:17" ht="19.95" customHeight="1">
      <c r="B12" s="116" t="s">
        <v>116</v>
      </c>
      <c r="F12" s="107"/>
      <c r="G12" s="156">
        <v>-39984</v>
      </c>
      <c r="H12" s="107"/>
      <c r="I12" s="156">
        <v>-45000</v>
      </c>
      <c r="J12" s="107"/>
      <c r="K12" s="156">
        <v>0</v>
      </c>
      <c r="L12" s="107"/>
      <c r="M12" s="156">
        <v>0</v>
      </c>
      <c r="O12" s="117"/>
    </row>
    <row r="13" spans="1:17" ht="19.95" customHeight="1">
      <c r="A13" s="117" t="s">
        <v>159</v>
      </c>
      <c r="F13" s="107"/>
      <c r="G13" s="107">
        <f>SUM(G10:G12)</f>
        <v>37844</v>
      </c>
      <c r="H13" s="107"/>
      <c r="I13" s="107">
        <f>SUM(I10:I12)</f>
        <v>42891</v>
      </c>
      <c r="J13" s="107"/>
      <c r="K13" s="107">
        <f>SUM(K10:K12)</f>
        <v>1929</v>
      </c>
      <c r="L13" s="107"/>
      <c r="M13" s="107">
        <f>SUM(M10:M12)</f>
        <v>3033</v>
      </c>
      <c r="O13" s="117"/>
    </row>
    <row r="14" spans="1:17" ht="19.95" customHeight="1">
      <c r="B14" s="116" t="s">
        <v>115</v>
      </c>
      <c r="E14" s="128"/>
      <c r="F14" s="107"/>
      <c r="G14" s="156">
        <v>1590</v>
      </c>
      <c r="H14" s="107"/>
      <c r="I14" s="156">
        <v>137</v>
      </c>
      <c r="J14" s="107"/>
      <c r="K14" s="156">
        <v>3455</v>
      </c>
      <c r="L14" s="107"/>
      <c r="M14" s="156">
        <v>9816</v>
      </c>
      <c r="O14" s="117"/>
    </row>
    <row r="15" spans="1:17" ht="19.95" customHeight="1">
      <c r="A15" s="117" t="s">
        <v>160</v>
      </c>
      <c r="C15" s="157"/>
      <c r="F15" s="107"/>
      <c r="G15" s="107">
        <f>SUM(G13:G14)</f>
        <v>39434</v>
      </c>
      <c r="H15" s="107"/>
      <c r="I15" s="107">
        <f>SUM(I13:I14)</f>
        <v>43028</v>
      </c>
      <c r="J15" s="107"/>
      <c r="K15" s="107">
        <f>SUM(K13:K14)</f>
        <v>5384</v>
      </c>
      <c r="L15" s="107"/>
      <c r="M15" s="107">
        <f>SUM(M13:M14)</f>
        <v>12849</v>
      </c>
      <c r="O15" s="117"/>
      <c r="Q15" s="129"/>
    </row>
    <row r="16" spans="1:17" ht="19.95" customHeight="1">
      <c r="B16" s="116" t="s">
        <v>142</v>
      </c>
      <c r="E16" s="130"/>
      <c r="F16" s="107"/>
      <c r="G16" s="107">
        <v>-37654</v>
      </c>
      <c r="H16" s="107"/>
      <c r="I16" s="107">
        <v>-40073</v>
      </c>
      <c r="J16" s="107"/>
      <c r="K16" s="107">
        <v>0</v>
      </c>
      <c r="L16" s="107"/>
      <c r="M16" s="107">
        <v>0</v>
      </c>
      <c r="N16" s="106"/>
      <c r="O16" s="117"/>
    </row>
    <row r="17" spans="1:16" ht="19.95" customHeight="1">
      <c r="B17" s="116" t="s">
        <v>11</v>
      </c>
      <c r="E17" s="130"/>
      <c r="F17" s="107"/>
      <c r="G17" s="107">
        <v>-17786</v>
      </c>
      <c r="H17" s="107"/>
      <c r="I17" s="107">
        <v>-24521</v>
      </c>
      <c r="J17" s="107"/>
      <c r="K17" s="107">
        <v>-7830</v>
      </c>
      <c r="L17" s="107"/>
      <c r="M17" s="107">
        <v>-6532</v>
      </c>
      <c r="N17" s="106"/>
      <c r="O17" s="117"/>
    </row>
    <row r="18" spans="1:16" ht="19.95" customHeight="1">
      <c r="B18" s="116" t="s">
        <v>169</v>
      </c>
      <c r="E18" s="130"/>
      <c r="F18" s="107"/>
      <c r="G18" s="156">
        <v>0</v>
      </c>
      <c r="H18" s="107"/>
      <c r="I18" s="156">
        <v>-563</v>
      </c>
      <c r="J18" s="107"/>
      <c r="K18" s="156">
        <v>0</v>
      </c>
      <c r="L18" s="107"/>
      <c r="M18" s="156">
        <v>0</v>
      </c>
    </row>
    <row r="19" spans="1:16" ht="19.95" customHeight="1">
      <c r="A19" s="117" t="s">
        <v>161</v>
      </c>
      <c r="E19" s="130"/>
      <c r="F19" s="107"/>
      <c r="G19" s="156">
        <f>SUM(G16:G18)</f>
        <v>-55440</v>
      </c>
      <c r="H19" s="107"/>
      <c r="I19" s="156">
        <f>SUM(I16:I18)</f>
        <v>-65157</v>
      </c>
      <c r="J19" s="107"/>
      <c r="K19" s="156">
        <f>SUM(K16:K18)</f>
        <v>-7830</v>
      </c>
      <c r="L19" s="107"/>
      <c r="M19" s="156">
        <f>SUM(M16:M18)</f>
        <v>-6532</v>
      </c>
      <c r="O19" s="117"/>
    </row>
    <row r="20" spans="1:16" ht="19.95" customHeight="1">
      <c r="A20" s="117" t="s">
        <v>162</v>
      </c>
      <c r="E20" s="130"/>
      <c r="F20" s="107"/>
      <c r="G20" s="107">
        <f>+SUM(G15,G19)</f>
        <v>-16006</v>
      </c>
      <c r="H20" s="107"/>
      <c r="I20" s="107">
        <f>+SUM(I15,I19)</f>
        <v>-22129</v>
      </c>
      <c r="J20" s="107"/>
      <c r="K20" s="107">
        <f>+SUM(K15,K19)</f>
        <v>-2446</v>
      </c>
      <c r="L20" s="107"/>
      <c r="M20" s="107">
        <f>+SUM(M15,M19)</f>
        <v>6317</v>
      </c>
      <c r="O20" s="117"/>
    </row>
    <row r="21" spans="1:16" ht="19.95" customHeight="1" thickBot="1">
      <c r="A21" s="116" t="s">
        <v>21</v>
      </c>
      <c r="D21" s="128"/>
      <c r="E21" s="130"/>
      <c r="F21" s="107"/>
      <c r="G21" s="158">
        <v>-11328</v>
      </c>
      <c r="H21" s="107"/>
      <c r="I21" s="158">
        <v>-6894</v>
      </c>
      <c r="J21" s="107"/>
      <c r="K21" s="158">
        <v>-9784</v>
      </c>
      <c r="L21" s="107"/>
      <c r="M21" s="158">
        <v>-11903</v>
      </c>
    </row>
    <row r="22" spans="1:16" ht="19.95" customHeight="1">
      <c r="A22" s="117" t="s">
        <v>163</v>
      </c>
      <c r="D22" s="128"/>
      <c r="E22" s="130"/>
      <c r="F22" s="107">
        <f>SUM(F21:F21)</f>
        <v>0</v>
      </c>
      <c r="G22" s="107">
        <f>SUM(G20:G21)</f>
        <v>-27334</v>
      </c>
      <c r="H22" s="107">
        <f>SUM(H21:H21)</f>
        <v>0</v>
      </c>
      <c r="I22" s="107">
        <f>SUM(I20:I21)</f>
        <v>-29023</v>
      </c>
      <c r="J22" s="107">
        <f>SUM(J21:J21)</f>
        <v>0</v>
      </c>
      <c r="K22" s="107">
        <f>SUM(K20:K21)</f>
        <v>-12230</v>
      </c>
      <c r="L22" s="107">
        <f>SUM(L21:L21)</f>
        <v>0</v>
      </c>
      <c r="M22" s="107">
        <f>SUM(M20:M21)</f>
        <v>-5586</v>
      </c>
    </row>
    <row r="23" spans="1:16" ht="19.95" customHeight="1">
      <c r="A23" s="116" t="s">
        <v>186</v>
      </c>
      <c r="E23" s="130"/>
      <c r="F23" s="107"/>
      <c r="G23" s="156">
        <v>0</v>
      </c>
      <c r="H23" s="107"/>
      <c r="I23" s="156">
        <v>1408</v>
      </c>
      <c r="J23" s="107"/>
      <c r="K23" s="156">
        <v>0</v>
      </c>
      <c r="L23" s="107"/>
      <c r="M23" s="156">
        <v>0</v>
      </c>
    </row>
    <row r="24" spans="1:16" ht="19.95" customHeight="1" thickBot="1">
      <c r="A24" s="117" t="s">
        <v>164</v>
      </c>
      <c r="E24" s="130"/>
      <c r="F24" s="107"/>
      <c r="G24" s="159">
        <f>SUM(G22:G23)</f>
        <v>-27334</v>
      </c>
      <c r="H24" s="107"/>
      <c r="I24" s="159">
        <f>SUM(I22:I23)</f>
        <v>-27615</v>
      </c>
      <c r="J24" s="107"/>
      <c r="K24" s="159">
        <f>SUM(K22:K23)</f>
        <v>-12230</v>
      </c>
      <c r="L24" s="107"/>
      <c r="M24" s="159">
        <f>SUM(M22:M23)</f>
        <v>-5586</v>
      </c>
    </row>
    <row r="25" spans="1:16" ht="4.95" customHeight="1" thickTop="1">
      <c r="E25" s="130"/>
      <c r="F25" s="107"/>
      <c r="G25" s="107"/>
      <c r="H25" s="107"/>
      <c r="I25" s="107"/>
      <c r="J25" s="107"/>
      <c r="K25" s="107"/>
      <c r="L25" s="107"/>
      <c r="M25" s="107"/>
    </row>
    <row r="26" spans="1:16" s="137" customFormat="1" ht="19.95" customHeight="1">
      <c r="A26" s="117" t="s">
        <v>133</v>
      </c>
      <c r="B26" s="116"/>
      <c r="C26" s="116"/>
      <c r="D26" s="116"/>
      <c r="E26" s="132"/>
      <c r="F26" s="107"/>
      <c r="G26" s="160"/>
      <c r="H26" s="107"/>
      <c r="I26" s="160"/>
      <c r="J26" s="107"/>
      <c r="K26" s="107"/>
      <c r="L26" s="107"/>
      <c r="M26" s="161"/>
      <c r="N26" s="162"/>
      <c r="O26" s="163"/>
      <c r="P26" s="163"/>
    </row>
    <row r="27" spans="1:16" s="137" customFormat="1" ht="19.95" customHeight="1">
      <c r="A27" s="116" t="s">
        <v>165</v>
      </c>
      <c r="B27" s="116"/>
      <c r="C27" s="116"/>
      <c r="D27" s="116"/>
      <c r="E27" s="138"/>
      <c r="F27" s="107"/>
      <c r="G27" s="107"/>
      <c r="H27" s="107"/>
      <c r="N27" s="164"/>
      <c r="O27" s="163"/>
      <c r="P27" s="163"/>
    </row>
    <row r="28" spans="1:16" s="137" customFormat="1" ht="19.95" customHeight="1">
      <c r="A28" s="116"/>
      <c r="B28" s="116" t="s">
        <v>134</v>
      </c>
      <c r="C28" s="116"/>
      <c r="D28" s="116"/>
      <c r="E28" s="138"/>
      <c r="F28" s="107"/>
      <c r="G28" s="107">
        <v>0</v>
      </c>
      <c r="H28" s="107"/>
      <c r="I28" s="107">
        <v>-86112</v>
      </c>
      <c r="J28" s="107"/>
      <c r="K28" s="107">
        <v>0</v>
      </c>
      <c r="L28" s="107"/>
      <c r="M28" s="107">
        <v>0</v>
      </c>
      <c r="N28" s="164"/>
      <c r="O28" s="163"/>
      <c r="P28" s="163"/>
    </row>
    <row r="29" spans="1:16" s="137" customFormat="1" ht="19.95" customHeight="1" thickBot="1">
      <c r="A29" s="117" t="s">
        <v>185</v>
      </c>
      <c r="B29" s="116"/>
      <c r="C29" s="116"/>
      <c r="E29" s="138"/>
      <c r="F29" s="107"/>
      <c r="G29" s="159">
        <f>+G24+G28</f>
        <v>-27334</v>
      </c>
      <c r="H29" s="107"/>
      <c r="I29" s="159">
        <f>+I24+I28</f>
        <v>-113727</v>
      </c>
      <c r="J29" s="107"/>
      <c r="K29" s="159">
        <f>+K24+K28</f>
        <v>-12230</v>
      </c>
      <c r="L29" s="107"/>
      <c r="M29" s="159">
        <f>+M24+M28</f>
        <v>-5586</v>
      </c>
      <c r="N29" s="164"/>
      <c r="O29" s="163"/>
      <c r="P29" s="163"/>
    </row>
    <row r="30" spans="1:16" ht="4.95" customHeight="1" thickTop="1">
      <c r="E30" s="130"/>
      <c r="F30" s="107"/>
      <c r="G30" s="107"/>
      <c r="H30" s="107"/>
      <c r="I30" s="107"/>
      <c r="J30" s="107"/>
      <c r="K30" s="107"/>
      <c r="L30" s="107"/>
      <c r="M30" s="107"/>
    </row>
    <row r="31" spans="1:16" s="137" customFormat="1" ht="19.95" customHeight="1">
      <c r="A31" s="165" t="s">
        <v>139</v>
      </c>
      <c r="E31" s="138"/>
      <c r="F31" s="166"/>
      <c r="G31" s="166"/>
      <c r="H31" s="166"/>
      <c r="I31" s="166"/>
      <c r="J31" s="166"/>
      <c r="K31" s="166"/>
      <c r="L31" s="166"/>
      <c r="M31" s="166"/>
      <c r="N31" s="162"/>
      <c r="O31" s="163"/>
    </row>
    <row r="32" spans="1:16" s="137" customFormat="1" ht="19.95" customHeight="1">
      <c r="A32" s="165"/>
      <c r="B32" s="165" t="s">
        <v>143</v>
      </c>
      <c r="E32" s="138"/>
      <c r="F32" s="166"/>
      <c r="G32" s="166"/>
      <c r="H32" s="166"/>
      <c r="I32" s="166"/>
      <c r="J32" s="166"/>
      <c r="K32" s="166"/>
      <c r="L32" s="166"/>
      <c r="M32" s="166"/>
      <c r="N32" s="162"/>
      <c r="O32" s="163"/>
    </row>
    <row r="33" spans="1:15" s="137" customFormat="1" ht="19.95" customHeight="1">
      <c r="A33" s="165"/>
      <c r="B33" s="165" t="s">
        <v>144</v>
      </c>
      <c r="E33" s="138"/>
      <c r="F33" s="166"/>
      <c r="G33" s="166"/>
      <c r="H33" s="166"/>
      <c r="I33" s="166"/>
      <c r="J33" s="166"/>
      <c r="K33" s="166"/>
      <c r="L33" s="166"/>
      <c r="M33" s="166"/>
      <c r="N33" s="162"/>
      <c r="O33" s="163"/>
    </row>
    <row r="34" spans="1:15" s="137" customFormat="1" ht="19.95" customHeight="1">
      <c r="C34" s="137" t="s">
        <v>148</v>
      </c>
      <c r="E34" s="138"/>
      <c r="F34" s="166"/>
      <c r="N34" s="162"/>
      <c r="O34" s="163"/>
    </row>
    <row r="35" spans="1:15" s="137" customFormat="1" ht="19.95" customHeight="1">
      <c r="D35" s="137" t="s">
        <v>136</v>
      </c>
      <c r="E35" s="138"/>
      <c r="F35" s="166"/>
      <c r="G35" s="166">
        <v>0</v>
      </c>
      <c r="H35" s="166"/>
      <c r="I35" s="166">
        <v>0</v>
      </c>
      <c r="J35" s="166"/>
      <c r="K35" s="166">
        <v>0</v>
      </c>
      <c r="L35" s="166"/>
      <c r="M35" s="166">
        <v>0</v>
      </c>
      <c r="N35" s="162"/>
      <c r="O35" s="163"/>
    </row>
    <row r="36" spans="1:15" s="137" customFormat="1" ht="19.95" customHeight="1">
      <c r="D36" s="137" t="s">
        <v>137</v>
      </c>
      <c r="F36" s="166"/>
      <c r="G36" s="166">
        <v>0</v>
      </c>
      <c r="H36" s="166"/>
      <c r="I36" s="166">
        <v>0</v>
      </c>
      <c r="J36" s="166"/>
      <c r="K36" s="166">
        <v>0</v>
      </c>
      <c r="L36" s="166"/>
      <c r="M36" s="166">
        <v>0</v>
      </c>
      <c r="N36" s="162"/>
      <c r="O36" s="163"/>
    </row>
    <row r="37" spans="1:15" s="137" customFormat="1" ht="19.95" customHeight="1">
      <c r="A37" s="165" t="s">
        <v>145</v>
      </c>
      <c r="F37" s="107"/>
      <c r="G37" s="167">
        <f>+G35+G36</f>
        <v>0</v>
      </c>
      <c r="H37" s="107"/>
      <c r="I37" s="167">
        <f>+I35+I36</f>
        <v>0</v>
      </c>
      <c r="J37" s="107"/>
      <c r="K37" s="167">
        <f>+K35+K36</f>
        <v>0</v>
      </c>
      <c r="L37" s="107"/>
      <c r="M37" s="167">
        <f>+M35+M36</f>
        <v>0</v>
      </c>
      <c r="N37" s="162"/>
      <c r="O37" s="163"/>
    </row>
    <row r="38" spans="1:15" s="137" customFormat="1" ht="4.95" customHeight="1">
      <c r="F38" s="166"/>
      <c r="G38" s="166"/>
      <c r="H38" s="166"/>
      <c r="I38" s="166"/>
      <c r="J38" s="166"/>
      <c r="K38" s="166"/>
      <c r="L38" s="166"/>
      <c r="M38" s="166"/>
      <c r="N38" s="162"/>
      <c r="O38" s="163"/>
    </row>
    <row r="39" spans="1:15" s="137" customFormat="1" ht="19.95" customHeight="1">
      <c r="A39" s="137" t="s">
        <v>146</v>
      </c>
      <c r="F39" s="166"/>
      <c r="G39" s="107">
        <f>+G24+G35</f>
        <v>-27334</v>
      </c>
      <c r="H39" s="166"/>
      <c r="I39" s="107">
        <f>+I24+I35</f>
        <v>-27615</v>
      </c>
      <c r="J39" s="166"/>
      <c r="K39" s="107">
        <f>+K24+K35</f>
        <v>-12230</v>
      </c>
      <c r="L39" s="166"/>
      <c r="M39" s="107">
        <f>+M24+M35</f>
        <v>-5586</v>
      </c>
      <c r="N39" s="162"/>
      <c r="O39" s="163"/>
    </row>
    <row r="40" spans="1:15" s="137" customFormat="1" ht="19.95" customHeight="1">
      <c r="A40" s="137" t="s">
        <v>147</v>
      </c>
      <c r="F40" s="166"/>
      <c r="G40" s="166">
        <f>+G28+G36</f>
        <v>0</v>
      </c>
      <c r="H40" s="166"/>
      <c r="I40" s="107">
        <f>+I28+I36</f>
        <v>-86112</v>
      </c>
      <c r="J40" s="166"/>
      <c r="K40" s="166">
        <f>+K28+K36</f>
        <v>0</v>
      </c>
      <c r="L40" s="166"/>
      <c r="M40" s="166">
        <f>+M28+M36</f>
        <v>0</v>
      </c>
      <c r="N40" s="162"/>
      <c r="O40" s="163"/>
    </row>
    <row r="41" spans="1:15" s="137" customFormat="1" ht="19.95" customHeight="1" thickBot="1">
      <c r="A41" s="165" t="s">
        <v>140</v>
      </c>
      <c r="F41" s="107"/>
      <c r="G41" s="159">
        <f>SUM(G39:G40)</f>
        <v>-27334</v>
      </c>
      <c r="H41" s="107"/>
      <c r="I41" s="159">
        <f>SUM(I39:I40)</f>
        <v>-113727</v>
      </c>
      <c r="J41" s="107"/>
      <c r="K41" s="159">
        <f>SUM(K39:K40)</f>
        <v>-12230</v>
      </c>
      <c r="L41" s="107"/>
      <c r="M41" s="159">
        <f>SUM(M39:M40)</f>
        <v>-5586</v>
      </c>
      <c r="N41" s="162"/>
      <c r="O41" s="163"/>
    </row>
    <row r="42" spans="1:15" s="137" customFormat="1" ht="19.95" customHeight="1" thickTop="1">
      <c r="F42" s="166"/>
      <c r="G42" s="166"/>
      <c r="H42" s="166"/>
      <c r="I42" s="166"/>
      <c r="J42" s="166"/>
      <c r="K42" s="166"/>
      <c r="L42" s="166"/>
      <c r="M42" s="166"/>
      <c r="N42" s="162"/>
      <c r="O42" s="163"/>
    </row>
    <row r="43" spans="1:15" s="137" customFormat="1" ht="19.95" customHeight="1">
      <c r="F43" s="166"/>
      <c r="G43" s="166"/>
      <c r="H43" s="166"/>
      <c r="I43" s="166"/>
      <c r="J43" s="166"/>
      <c r="K43" s="166"/>
      <c r="L43" s="166"/>
      <c r="M43" s="117"/>
      <c r="N43" s="162"/>
      <c r="O43" s="163"/>
    </row>
    <row r="44" spans="1:15" s="137" customFormat="1" ht="19.95" customHeight="1">
      <c r="F44" s="166"/>
      <c r="G44" s="166"/>
      <c r="H44" s="166"/>
      <c r="I44" s="166"/>
      <c r="J44" s="166"/>
      <c r="K44" s="166"/>
      <c r="L44" s="166"/>
      <c r="M44" s="117"/>
      <c r="N44" s="162"/>
      <c r="O44" s="163"/>
    </row>
    <row r="45" spans="1:15" s="137" customFormat="1" ht="19.95" customHeight="1">
      <c r="F45" s="166"/>
      <c r="G45" s="166"/>
      <c r="H45" s="166"/>
      <c r="I45" s="166"/>
      <c r="J45" s="166"/>
      <c r="K45" s="166"/>
      <c r="L45" s="166"/>
      <c r="M45" s="117"/>
      <c r="N45" s="162"/>
      <c r="O45" s="163"/>
    </row>
    <row r="46" spans="1:15" s="137" customFormat="1" ht="19.95" customHeight="1">
      <c r="F46" s="166"/>
      <c r="G46" s="166"/>
      <c r="H46" s="166"/>
      <c r="I46" s="166"/>
      <c r="J46" s="166"/>
      <c r="K46" s="166"/>
      <c r="L46" s="166"/>
      <c r="M46" s="117"/>
      <c r="N46" s="162"/>
      <c r="O46" s="163"/>
    </row>
    <row r="47" spans="1:15" s="137" customFormat="1" ht="19.95" customHeight="1">
      <c r="F47" s="166"/>
      <c r="G47" s="166"/>
      <c r="H47" s="166"/>
      <c r="I47" s="166"/>
      <c r="J47" s="166"/>
      <c r="K47" s="166"/>
      <c r="L47" s="166"/>
      <c r="M47" s="117"/>
      <c r="N47" s="162"/>
      <c r="O47" s="163"/>
    </row>
    <row r="48" spans="1:15" s="137" customFormat="1" ht="19.95" customHeight="1">
      <c r="F48" s="166"/>
      <c r="G48" s="166"/>
      <c r="H48" s="166"/>
      <c r="I48" s="166"/>
      <c r="J48" s="166"/>
      <c r="K48" s="166"/>
      <c r="L48" s="166"/>
      <c r="M48" s="117"/>
      <c r="N48" s="162"/>
      <c r="O48" s="163"/>
    </row>
    <row r="49" spans="1:16" ht="19.95" customHeight="1">
      <c r="M49" s="117"/>
      <c r="O49" s="129"/>
      <c r="P49" s="168"/>
    </row>
    <row r="50" spans="1:16" ht="19.95" customHeight="1">
      <c r="A50" s="116" t="s">
        <v>28</v>
      </c>
      <c r="B50" s="128"/>
      <c r="C50" s="128"/>
      <c r="D50" s="128"/>
      <c r="F50" s="144"/>
      <c r="G50" s="144"/>
      <c r="H50" s="144"/>
      <c r="I50" s="144"/>
      <c r="J50" s="144"/>
      <c r="K50" s="144"/>
      <c r="L50" s="144"/>
      <c r="M50" s="30">
        <v>5</v>
      </c>
      <c r="O50" s="129"/>
      <c r="P50" s="168"/>
    </row>
    <row r="51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ignoredErrors>
    <ignoredError sqref="G22:N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989A7-4DD3-45C9-86DC-5011248810C5}">
  <dimension ref="A1:P50"/>
  <sheetViews>
    <sheetView view="pageBreakPreview" zoomScale="90" zoomScaleNormal="85" zoomScaleSheetLayoutView="90" workbookViewId="0">
      <selection activeCell="I9" sqref="I9"/>
    </sheetView>
  </sheetViews>
  <sheetFormatPr defaultColWidth="9.33203125" defaultRowHeight="21" customHeight="1"/>
  <cols>
    <col min="1" max="3" width="0.88671875" style="24" customWidth="1"/>
    <col min="4" max="4" width="42.21875" style="24" customWidth="1"/>
    <col min="5" max="5" width="7.77734375" style="24" customWidth="1"/>
    <col min="6" max="6" width="0.6640625" style="24" customWidth="1"/>
    <col min="7" max="7" width="13.77734375" style="24" customWidth="1"/>
    <col min="8" max="8" width="0.6640625" style="24" customWidth="1"/>
    <col min="9" max="9" width="13.77734375" style="24" customWidth="1"/>
    <col min="10" max="10" width="0.6640625" style="24" customWidth="1"/>
    <col min="11" max="11" width="13.77734375" style="24" customWidth="1"/>
    <col min="12" max="12" width="0.6640625" style="24" customWidth="1"/>
    <col min="13" max="13" width="13.77734375" style="24" customWidth="1"/>
    <col min="14" max="14" width="14.33203125" style="24" bestFit="1" customWidth="1"/>
    <col min="15" max="15" width="13.5546875" style="24" customWidth="1"/>
    <col min="16" max="16384" width="9.33203125" style="24"/>
  </cols>
  <sheetData>
    <row r="1" spans="1:16" ht="19.95" customHeight="1"/>
    <row r="2" spans="1:16" s="22" customFormat="1" ht="19.95" customHeight="1">
      <c r="A2" s="356" t="s">
        <v>97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6" s="22" customFormat="1" ht="19.95" customHeight="1">
      <c r="A3" s="356" t="s">
        <v>176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6" s="22" customFormat="1" ht="19.95" customHeight="1">
      <c r="A4" s="356" t="s">
        <v>174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6" s="147" customFormat="1" ht="19.95" customHeight="1">
      <c r="A5" s="146"/>
      <c r="B5" s="146"/>
      <c r="C5" s="146"/>
      <c r="D5" s="146"/>
      <c r="E5" s="146"/>
      <c r="F5" s="146"/>
      <c r="G5" s="357" t="s">
        <v>82</v>
      </c>
      <c r="H5" s="357"/>
      <c r="I5" s="357"/>
      <c r="J5" s="358"/>
      <c r="K5" s="357"/>
      <c r="L5" s="357"/>
      <c r="M5" s="357"/>
    </row>
    <row r="6" spans="1:16" s="147" customFormat="1" ht="19.95" customHeight="1">
      <c r="A6" s="148"/>
      <c r="G6" s="359" t="s">
        <v>20</v>
      </c>
      <c r="H6" s="359"/>
      <c r="I6" s="359"/>
      <c r="J6" s="149"/>
      <c r="K6" s="359" t="s">
        <v>22</v>
      </c>
      <c r="L6" s="359"/>
      <c r="M6" s="359"/>
    </row>
    <row r="7" spans="1:16" s="147" customFormat="1" ht="19.95" customHeight="1">
      <c r="A7" s="179"/>
      <c r="B7" s="150"/>
      <c r="C7" s="180"/>
      <c r="D7" s="150"/>
      <c r="E7" s="150" t="s">
        <v>0</v>
      </c>
      <c r="G7" s="146">
        <v>2566</v>
      </c>
      <c r="I7" s="150">
        <v>2565</v>
      </c>
      <c r="K7" s="146">
        <f>+G7</f>
        <v>2566</v>
      </c>
      <c r="M7" s="150">
        <f>+I7</f>
        <v>2565</v>
      </c>
    </row>
    <row r="8" spans="1:16" s="22" customFormat="1" ht="19.95" customHeight="1">
      <c r="A8" s="43"/>
      <c r="B8" s="44"/>
      <c r="D8" s="44"/>
      <c r="E8" s="44"/>
      <c r="G8" s="45"/>
      <c r="I8" s="23"/>
      <c r="K8" s="23"/>
      <c r="M8" s="23"/>
    </row>
    <row r="9" spans="1:16" s="137" customFormat="1" ht="19.95" customHeight="1">
      <c r="A9" s="165" t="s">
        <v>184</v>
      </c>
      <c r="E9" s="107"/>
      <c r="F9" s="107"/>
      <c r="G9" s="160"/>
      <c r="H9" s="107"/>
      <c r="I9" s="160"/>
      <c r="J9" s="107"/>
      <c r="K9" s="107"/>
      <c r="L9" s="107"/>
      <c r="M9" s="161"/>
      <c r="N9" s="162"/>
      <c r="O9" s="163"/>
      <c r="P9" s="163"/>
    </row>
    <row r="10" spans="1:16" s="137" customFormat="1" ht="19.95" customHeight="1">
      <c r="A10" s="116"/>
      <c r="B10" s="116" t="s">
        <v>66</v>
      </c>
      <c r="C10" s="116"/>
      <c r="D10" s="116"/>
      <c r="F10" s="107"/>
      <c r="G10" s="107"/>
      <c r="H10" s="107"/>
      <c r="I10" s="107"/>
      <c r="J10" s="107"/>
      <c r="K10" s="107"/>
      <c r="L10" s="107"/>
      <c r="M10" s="107"/>
      <c r="N10" s="164"/>
      <c r="O10" s="163"/>
      <c r="P10" s="163"/>
    </row>
    <row r="11" spans="1:16" s="137" customFormat="1" ht="19.95" customHeight="1">
      <c r="A11" s="116"/>
      <c r="B11" s="116"/>
      <c r="C11" s="116" t="s">
        <v>135</v>
      </c>
      <c r="D11" s="116"/>
      <c r="F11" s="107"/>
      <c r="G11" s="107">
        <f>+'P5'!G24</f>
        <v>-27334</v>
      </c>
      <c r="H11" s="107"/>
      <c r="I11" s="107">
        <f>+'P5'!I24</f>
        <v>-27615</v>
      </c>
      <c r="J11" s="107"/>
      <c r="K11" s="107">
        <f>+'P5'!K24</f>
        <v>-12230</v>
      </c>
      <c r="L11" s="107"/>
      <c r="M11" s="107">
        <f>+'P5'!M24</f>
        <v>-5586</v>
      </c>
      <c r="N11" s="164"/>
      <c r="O11" s="163"/>
      <c r="P11" s="163"/>
    </row>
    <row r="12" spans="1:16" s="137" customFormat="1" ht="19.95" customHeight="1">
      <c r="A12" s="116"/>
      <c r="B12" s="116"/>
      <c r="C12" s="116" t="s">
        <v>166</v>
      </c>
      <c r="D12" s="116"/>
      <c r="F12" s="107"/>
      <c r="G12" s="107">
        <f>+'P5'!G28</f>
        <v>0</v>
      </c>
      <c r="H12" s="107"/>
      <c r="I12" s="107">
        <f>+'P5'!I28</f>
        <v>-86112</v>
      </c>
      <c r="J12" s="107"/>
      <c r="K12" s="107">
        <f>+'P5'!K28</f>
        <v>0</v>
      </c>
      <c r="L12" s="107"/>
      <c r="M12" s="107">
        <f>+'P5'!M28</f>
        <v>0</v>
      </c>
      <c r="N12" s="164"/>
      <c r="O12" s="163"/>
      <c r="P12" s="163"/>
    </row>
    <row r="13" spans="1:16" s="137" customFormat="1" ht="19.95" customHeight="1">
      <c r="A13" s="116"/>
      <c r="B13" s="137" t="s">
        <v>49</v>
      </c>
      <c r="C13" s="116"/>
      <c r="D13" s="116"/>
      <c r="F13" s="107"/>
      <c r="G13" s="107"/>
      <c r="H13" s="107"/>
      <c r="I13" s="107"/>
      <c r="J13" s="107"/>
      <c r="K13" s="107"/>
      <c r="L13" s="107"/>
      <c r="M13" s="107"/>
      <c r="N13" s="164"/>
      <c r="O13" s="163"/>
      <c r="P13" s="163"/>
    </row>
    <row r="14" spans="1:16" s="137" customFormat="1" ht="19.95" customHeight="1">
      <c r="A14" s="116"/>
      <c r="B14" s="116"/>
      <c r="C14" s="116" t="s">
        <v>166</v>
      </c>
      <c r="D14" s="116"/>
      <c r="F14" s="107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0</v>
      </c>
      <c r="N14" s="164"/>
      <c r="O14" s="163"/>
      <c r="P14" s="163"/>
    </row>
    <row r="15" spans="1:16" s="137" customFormat="1" ht="19.95" customHeight="1" thickBot="1">
      <c r="F15" s="107"/>
      <c r="G15" s="159">
        <f>SUM(G11:G14)</f>
        <v>-27334</v>
      </c>
      <c r="H15" s="107"/>
      <c r="I15" s="159">
        <f>SUM(I11:I14)</f>
        <v>-113727</v>
      </c>
      <c r="J15" s="107"/>
      <c r="K15" s="159">
        <f>SUM(K11:K14)</f>
        <v>-12230</v>
      </c>
      <c r="L15" s="107"/>
      <c r="M15" s="159">
        <f>SUM(M11:M14)</f>
        <v>-5586</v>
      </c>
      <c r="N15" s="164"/>
      <c r="O15" s="163"/>
      <c r="P15" s="163"/>
    </row>
    <row r="16" spans="1:16" s="137" customFormat="1" ht="4.95" customHeight="1" thickTop="1">
      <c r="A16" s="116"/>
      <c r="B16" s="116"/>
      <c r="C16" s="116"/>
      <c r="F16" s="107"/>
      <c r="G16" s="107"/>
      <c r="H16" s="107"/>
      <c r="I16" s="107"/>
      <c r="J16" s="107"/>
      <c r="K16" s="107"/>
      <c r="L16" s="107"/>
      <c r="M16" s="107"/>
      <c r="N16" s="164"/>
      <c r="O16" s="163"/>
      <c r="P16" s="163"/>
    </row>
    <row r="17" spans="1:16" s="137" customFormat="1" ht="19.95" customHeight="1">
      <c r="A17" s="117" t="s">
        <v>183</v>
      </c>
      <c r="F17" s="107"/>
      <c r="G17" s="107"/>
      <c r="H17" s="107"/>
      <c r="I17" s="107"/>
      <c r="J17" s="107"/>
      <c r="K17" s="107"/>
      <c r="L17" s="107"/>
      <c r="M17" s="107"/>
      <c r="N17" s="164"/>
      <c r="O17" s="163"/>
      <c r="P17" s="163"/>
    </row>
    <row r="18" spans="1:16" s="116" customFormat="1" ht="19.95" customHeight="1">
      <c r="B18" s="116" t="s">
        <v>66</v>
      </c>
      <c r="F18" s="107"/>
      <c r="G18" s="107"/>
      <c r="H18" s="107"/>
      <c r="I18" s="107"/>
      <c r="J18" s="107"/>
      <c r="K18" s="107"/>
      <c r="L18" s="107"/>
      <c r="M18" s="107"/>
      <c r="N18" s="176"/>
      <c r="O18" s="168"/>
      <c r="P18" s="163"/>
    </row>
    <row r="19" spans="1:16" s="116" customFormat="1" ht="19.95" customHeight="1">
      <c r="C19" s="116" t="s">
        <v>167</v>
      </c>
      <c r="F19" s="107"/>
      <c r="G19" s="107">
        <f>+'P5'!G24+'P5'!G35</f>
        <v>-27334</v>
      </c>
      <c r="H19" s="107"/>
      <c r="I19" s="107">
        <f>+'P5'!I24+'P5'!I35</f>
        <v>-27615</v>
      </c>
      <c r="J19" s="107"/>
      <c r="K19" s="107">
        <f>+'P5'!K24+'P5'!K35</f>
        <v>-12230</v>
      </c>
      <c r="L19" s="107"/>
      <c r="M19" s="107">
        <f>+'P5'!M24+'P5'!M35</f>
        <v>-5586</v>
      </c>
      <c r="N19" s="176"/>
      <c r="O19" s="168"/>
      <c r="P19" s="163"/>
    </row>
    <row r="20" spans="1:16" s="116" customFormat="1" ht="19.95" customHeight="1">
      <c r="C20" s="116" t="s">
        <v>168</v>
      </c>
      <c r="F20" s="107"/>
      <c r="G20" s="107">
        <f>+'P5'!G28+'P5'!G36</f>
        <v>0</v>
      </c>
      <c r="H20" s="107"/>
      <c r="I20" s="107">
        <f>+'P5'!I28+'P5'!I36</f>
        <v>-86112</v>
      </c>
      <c r="J20" s="107"/>
      <c r="K20" s="107">
        <f>+'P5'!K28+'P5'!K36</f>
        <v>0</v>
      </c>
      <c r="L20" s="107"/>
      <c r="M20" s="107">
        <f>+'P5'!M28+'P5'!M36</f>
        <v>0</v>
      </c>
      <c r="N20" s="176"/>
      <c r="O20" s="168"/>
      <c r="P20" s="163"/>
    </row>
    <row r="21" spans="1:16" s="116" customFormat="1" ht="19.95" customHeight="1">
      <c r="B21" s="137" t="s">
        <v>49</v>
      </c>
      <c r="F21" s="107"/>
      <c r="G21" s="107"/>
      <c r="H21" s="107"/>
      <c r="I21" s="107"/>
      <c r="J21" s="107"/>
      <c r="K21" s="107"/>
      <c r="L21" s="107"/>
      <c r="M21" s="107"/>
      <c r="N21" s="176"/>
      <c r="O21" s="168"/>
      <c r="P21" s="163"/>
    </row>
    <row r="22" spans="1:16" s="137" customFormat="1" ht="19.95" customHeight="1">
      <c r="C22" s="116" t="s">
        <v>168</v>
      </c>
      <c r="F22" s="160"/>
      <c r="G22" s="107">
        <v>0</v>
      </c>
      <c r="H22" s="160"/>
      <c r="I22" s="107">
        <v>0</v>
      </c>
      <c r="J22" s="160"/>
      <c r="K22" s="160">
        <v>0</v>
      </c>
      <c r="L22" s="160"/>
      <c r="M22" s="160">
        <v>0</v>
      </c>
      <c r="N22" s="176"/>
      <c r="O22" s="163"/>
      <c r="P22" s="163"/>
    </row>
    <row r="23" spans="1:16" s="137" customFormat="1" ht="19.95" customHeight="1" thickBot="1">
      <c r="F23" s="107"/>
      <c r="G23" s="159">
        <f>SUM(G19:G22)</f>
        <v>-27334</v>
      </c>
      <c r="H23" s="107"/>
      <c r="I23" s="159">
        <f>SUM(I19:I22)</f>
        <v>-113727</v>
      </c>
      <c r="J23" s="107"/>
      <c r="K23" s="159">
        <f>SUM(K19:K22)</f>
        <v>-12230</v>
      </c>
      <c r="L23" s="107"/>
      <c r="M23" s="159">
        <f>SUM(M19:M22)</f>
        <v>-5586</v>
      </c>
      <c r="N23" s="176"/>
      <c r="O23" s="164"/>
      <c r="P23" s="164"/>
    </row>
    <row r="24" spans="1:16" s="137" customFormat="1" ht="4.95" customHeight="1" thickTop="1">
      <c r="F24" s="177"/>
      <c r="G24" s="177"/>
      <c r="H24" s="177"/>
      <c r="I24" s="177"/>
      <c r="J24" s="177"/>
      <c r="K24" s="177"/>
      <c r="L24" s="177"/>
      <c r="M24" s="177"/>
      <c r="N24" s="164"/>
      <c r="O24" s="163"/>
      <c r="P24" s="163"/>
    </row>
    <row r="25" spans="1:16" s="172" customFormat="1" ht="19.95" customHeight="1">
      <c r="A25" s="117" t="s">
        <v>181</v>
      </c>
      <c r="E25" s="178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6" s="137" customFormat="1" ht="19.95" customHeight="1">
      <c r="B26" s="137" t="s">
        <v>182</v>
      </c>
      <c r="F26" s="166"/>
      <c r="G26" s="166"/>
      <c r="H26" s="166"/>
      <c r="I26" s="166"/>
      <c r="J26" s="166"/>
      <c r="K26" s="166"/>
      <c r="L26" s="166"/>
      <c r="M26" s="166"/>
      <c r="N26" s="162"/>
      <c r="O26" s="163"/>
    </row>
    <row r="27" spans="1:16" s="137" customFormat="1" ht="19.95" customHeight="1">
      <c r="C27" s="137" t="s">
        <v>136</v>
      </c>
      <c r="F27" s="166"/>
      <c r="G27" s="160">
        <f>+G11/$G$29</f>
        <v>-3.3201018355666544E-2</v>
      </c>
      <c r="H27" s="166"/>
      <c r="I27" s="160">
        <f>+I11/$I$29</f>
        <v>-3.3928687709865797E-2</v>
      </c>
      <c r="J27" s="166"/>
      <c r="K27" s="160">
        <f>+K11/$K$29</f>
        <v>-1.4855068943067311E-2</v>
      </c>
      <c r="L27" s="160"/>
      <c r="M27" s="160">
        <f>+M11/$M$29</f>
        <v>-6.8631413922618269E-3</v>
      </c>
      <c r="N27" s="162"/>
      <c r="O27" s="163"/>
    </row>
    <row r="28" spans="1:16" s="137" customFormat="1" ht="19.95" customHeight="1">
      <c r="C28" s="137" t="s">
        <v>137</v>
      </c>
      <c r="F28" s="166"/>
      <c r="G28" s="160">
        <f>+G12/$G$29</f>
        <v>0</v>
      </c>
      <c r="H28" s="166"/>
      <c r="I28" s="160">
        <f>+I12/$I$29</f>
        <v>-0.1058000056517097</v>
      </c>
      <c r="J28" s="166"/>
      <c r="K28" s="160">
        <f>+K12/$K$29</f>
        <v>0</v>
      </c>
      <c r="L28" s="166"/>
      <c r="M28" s="160">
        <f>+M12/$M$29</f>
        <v>0</v>
      </c>
      <c r="N28" s="162"/>
      <c r="O28" s="163"/>
    </row>
    <row r="29" spans="1:16" s="137" customFormat="1" ht="19.95" customHeight="1" thickBot="1">
      <c r="B29" s="137" t="s">
        <v>138</v>
      </c>
      <c r="F29" s="107"/>
      <c r="G29" s="159">
        <v>823288</v>
      </c>
      <c r="H29" s="107"/>
      <c r="I29" s="159">
        <f>+'P9'!E18</f>
        <v>813913</v>
      </c>
      <c r="J29" s="107"/>
      <c r="K29" s="159">
        <f>+G29</f>
        <v>823288</v>
      </c>
      <c r="L29" s="107"/>
      <c r="M29" s="159">
        <f>+'P10'!E16</f>
        <v>813913</v>
      </c>
      <c r="N29" s="162"/>
      <c r="O29" s="163"/>
    </row>
    <row r="30" spans="1:16" s="137" customFormat="1" ht="19.95" customHeight="1" thickTop="1">
      <c r="F30" s="166"/>
      <c r="G30" s="166"/>
      <c r="H30" s="166"/>
      <c r="I30" s="166"/>
      <c r="J30" s="166"/>
      <c r="K30" s="166"/>
      <c r="L30" s="166"/>
      <c r="M30" s="166"/>
      <c r="N30" s="162"/>
      <c r="O30" s="163"/>
    </row>
    <row r="31" spans="1:16" s="137" customFormat="1" ht="19.95" customHeight="1">
      <c r="F31" s="166"/>
      <c r="G31" s="166"/>
      <c r="H31" s="166"/>
      <c r="I31" s="166"/>
      <c r="J31" s="166"/>
      <c r="K31" s="166"/>
      <c r="L31" s="166"/>
      <c r="M31" s="117"/>
      <c r="N31" s="162"/>
      <c r="O31" s="163"/>
    </row>
    <row r="32" spans="1:16" s="116" customFormat="1" ht="19.95" customHeight="1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O32" s="129"/>
      <c r="P32" s="168"/>
    </row>
    <row r="33" spans="13:16" s="116" customFormat="1" ht="19.95" customHeight="1">
      <c r="O33" s="129"/>
      <c r="P33" s="168"/>
    </row>
    <row r="34" spans="13:16" s="116" customFormat="1" ht="19.95" customHeight="1">
      <c r="M34" s="117"/>
      <c r="O34" s="129"/>
      <c r="P34" s="168"/>
    </row>
    <row r="35" spans="13:16" s="116" customFormat="1" ht="19.95" customHeight="1">
      <c r="M35" s="117"/>
      <c r="O35" s="129"/>
      <c r="P35" s="168"/>
    </row>
    <row r="36" spans="13:16" s="116" customFormat="1" ht="19.95" customHeight="1">
      <c r="M36" s="117"/>
      <c r="O36" s="129"/>
      <c r="P36" s="168"/>
    </row>
    <row r="37" spans="13:16" s="116" customFormat="1" ht="19.95" customHeight="1">
      <c r="M37" s="117"/>
      <c r="O37" s="129"/>
      <c r="P37" s="168"/>
    </row>
    <row r="38" spans="13:16" s="116" customFormat="1" ht="19.95" customHeight="1">
      <c r="M38" s="117"/>
      <c r="O38" s="129"/>
      <c r="P38" s="168"/>
    </row>
    <row r="39" spans="13:16" s="116" customFormat="1" ht="19.95" customHeight="1">
      <c r="M39" s="117"/>
      <c r="O39" s="129"/>
      <c r="P39" s="168"/>
    </row>
    <row r="40" spans="13:16" s="116" customFormat="1" ht="19.95" customHeight="1">
      <c r="M40" s="117"/>
      <c r="O40" s="129"/>
      <c r="P40" s="168"/>
    </row>
    <row r="41" spans="13:16" s="116" customFormat="1" ht="19.95" customHeight="1">
      <c r="M41" s="117"/>
      <c r="O41" s="129"/>
      <c r="P41" s="168"/>
    </row>
    <row r="42" spans="13:16" s="116" customFormat="1" ht="19.95" customHeight="1">
      <c r="M42" s="117"/>
      <c r="O42" s="129"/>
      <c r="P42" s="168"/>
    </row>
    <row r="43" spans="13:16" s="116" customFormat="1" ht="19.95" customHeight="1">
      <c r="M43" s="117"/>
      <c r="O43" s="129"/>
      <c r="P43" s="168"/>
    </row>
    <row r="44" spans="13:16" s="116" customFormat="1" ht="19.95" customHeight="1">
      <c r="M44" s="117"/>
      <c r="O44" s="129"/>
      <c r="P44" s="168"/>
    </row>
    <row r="45" spans="13:16" s="116" customFormat="1" ht="19.95" customHeight="1">
      <c r="M45" s="117"/>
      <c r="O45" s="129"/>
      <c r="P45" s="168"/>
    </row>
    <row r="46" spans="13:16" s="116" customFormat="1" ht="19.95" customHeight="1">
      <c r="M46" s="117"/>
      <c r="O46" s="129"/>
      <c r="P46" s="168"/>
    </row>
    <row r="47" spans="13:16" s="116" customFormat="1" ht="19.95" customHeight="1">
      <c r="M47" s="117"/>
      <c r="O47" s="129"/>
      <c r="P47" s="168"/>
    </row>
    <row r="48" spans="13:16" s="116" customFormat="1" ht="19.95" customHeight="1">
      <c r="M48" s="117"/>
      <c r="O48" s="129"/>
      <c r="P48" s="168"/>
    </row>
    <row r="49" spans="1:16" s="116" customFormat="1" ht="19.95" customHeight="1">
      <c r="A49" s="116" t="s">
        <v>28</v>
      </c>
      <c r="B49" s="128"/>
      <c r="C49" s="128"/>
      <c r="D49" s="128"/>
      <c r="F49" s="144"/>
      <c r="G49" s="144"/>
      <c r="H49" s="144"/>
      <c r="I49" s="144"/>
      <c r="J49" s="144"/>
      <c r="K49" s="144"/>
      <c r="L49" s="144"/>
      <c r="M49" s="30">
        <v>6</v>
      </c>
      <c r="O49" s="129"/>
      <c r="P49" s="168"/>
    </row>
    <row r="50" spans="1:16" s="116" customFormat="1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C081-856F-47BE-92F7-EDAC47985562}">
  <dimension ref="A1:Q50"/>
  <sheetViews>
    <sheetView view="pageBreakPreview" zoomScale="90" zoomScaleNormal="85" zoomScaleSheetLayoutView="90" workbookViewId="0">
      <selection activeCell="F6" sqref="F6"/>
    </sheetView>
  </sheetViews>
  <sheetFormatPr defaultColWidth="9.33203125" defaultRowHeight="21" customHeight="1"/>
  <cols>
    <col min="1" max="3" width="0.88671875" style="24" customWidth="1"/>
    <col min="4" max="4" width="40.33203125" style="24" customWidth="1"/>
    <col min="5" max="5" width="8.33203125" style="24" bestFit="1" customWidth="1"/>
    <col min="6" max="6" width="0.6640625" style="24" customWidth="1"/>
    <col min="7" max="7" width="13.77734375" style="24" customWidth="1"/>
    <col min="8" max="8" width="0.6640625" style="24" customWidth="1"/>
    <col min="9" max="9" width="13.77734375" style="24" customWidth="1"/>
    <col min="10" max="10" width="0.6640625" style="24" customWidth="1"/>
    <col min="11" max="11" width="13.77734375" style="24" customWidth="1"/>
    <col min="12" max="12" width="0.6640625" style="24" customWidth="1"/>
    <col min="13" max="13" width="13.77734375" style="24" customWidth="1"/>
    <col min="14" max="14" width="14.33203125" style="24" bestFit="1" customWidth="1"/>
    <col min="15" max="15" width="13.5546875" style="24" customWidth="1"/>
    <col min="16" max="16384" width="9.33203125" style="24"/>
  </cols>
  <sheetData>
    <row r="1" spans="1:17" ht="19.95" customHeight="1"/>
    <row r="2" spans="1:17" s="22" customFormat="1" ht="19.95" customHeight="1">
      <c r="A2" s="353" t="s">
        <v>97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17" s="22" customFormat="1" ht="19.95" customHeight="1">
      <c r="A3" s="353" t="s">
        <v>176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</row>
    <row r="4" spans="1:17" s="22" customFormat="1" ht="19.95" customHeight="1">
      <c r="A4" s="353" t="s">
        <v>175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7" s="117" customFormat="1" ht="19.95" customHeight="1">
      <c r="A5" s="193"/>
      <c r="B5" s="193"/>
      <c r="C5" s="193"/>
      <c r="D5" s="193"/>
      <c r="E5" s="193"/>
      <c r="F5" s="193"/>
      <c r="G5" s="354" t="s">
        <v>82</v>
      </c>
      <c r="H5" s="354"/>
      <c r="I5" s="354"/>
      <c r="J5" s="355"/>
      <c r="K5" s="354"/>
      <c r="L5" s="354"/>
      <c r="M5" s="354"/>
    </row>
    <row r="6" spans="1:17" s="117" customFormat="1" ht="19.95" customHeight="1">
      <c r="A6" s="151"/>
      <c r="G6" s="352" t="s">
        <v>20</v>
      </c>
      <c r="H6" s="352"/>
      <c r="I6" s="352"/>
      <c r="J6" s="120"/>
      <c r="K6" s="352" t="s">
        <v>22</v>
      </c>
      <c r="L6" s="352"/>
      <c r="M6" s="352"/>
    </row>
    <row r="7" spans="1:17" s="117" customFormat="1" ht="19.95" customHeight="1">
      <c r="A7" s="321"/>
      <c r="B7" s="194"/>
      <c r="C7" s="199"/>
      <c r="D7" s="194"/>
      <c r="E7" s="194" t="s">
        <v>0</v>
      </c>
      <c r="G7" s="193">
        <v>2566</v>
      </c>
      <c r="I7" s="194">
        <v>2565</v>
      </c>
      <c r="K7" s="193">
        <f>+G7</f>
        <v>2566</v>
      </c>
      <c r="M7" s="194">
        <f>+I7</f>
        <v>2565</v>
      </c>
    </row>
    <row r="8" spans="1:17" s="22" customFormat="1" ht="19.95" customHeight="1">
      <c r="A8" s="195"/>
      <c r="B8" s="196"/>
      <c r="D8" s="196"/>
      <c r="E8" s="196"/>
      <c r="G8" s="145"/>
      <c r="I8" s="197"/>
      <c r="K8" s="197"/>
      <c r="M8" s="197"/>
    </row>
    <row r="9" spans="1:17" s="116" customFormat="1" ht="19.95" customHeight="1">
      <c r="A9" s="117" t="s">
        <v>158</v>
      </c>
      <c r="I9" s="155"/>
      <c r="M9" s="155"/>
      <c r="O9" s="117"/>
    </row>
    <row r="10" spans="1:17" s="116" customFormat="1" ht="19.95" customHeight="1">
      <c r="B10" s="116" t="s">
        <v>141</v>
      </c>
      <c r="F10" s="107"/>
      <c r="G10" s="107">
        <v>0</v>
      </c>
      <c r="H10" s="107"/>
      <c r="I10" s="107">
        <v>0</v>
      </c>
      <c r="J10" s="107"/>
      <c r="K10" s="107">
        <v>3857</v>
      </c>
      <c r="L10" s="107"/>
      <c r="M10" s="107">
        <v>6067</v>
      </c>
      <c r="O10" s="117"/>
    </row>
    <row r="11" spans="1:17" s="116" customFormat="1" ht="19.95" customHeight="1">
      <c r="B11" s="116" t="s">
        <v>114</v>
      </c>
      <c r="E11" s="334">
        <v>12</v>
      </c>
      <c r="F11" s="107"/>
      <c r="G11" s="107">
        <v>158502</v>
      </c>
      <c r="H11" s="107"/>
      <c r="I11" s="107">
        <v>166422</v>
      </c>
      <c r="J11" s="107"/>
      <c r="K11" s="107">
        <v>0</v>
      </c>
      <c r="L11" s="107"/>
      <c r="M11" s="107">
        <v>0</v>
      </c>
      <c r="O11" s="117"/>
    </row>
    <row r="12" spans="1:17" s="116" customFormat="1" ht="19.95" customHeight="1">
      <c r="B12" s="116" t="s">
        <v>116</v>
      </c>
      <c r="F12" s="107"/>
      <c r="G12" s="156">
        <v>-82271</v>
      </c>
      <c r="H12" s="107"/>
      <c r="I12" s="156">
        <v>-85446</v>
      </c>
      <c r="J12" s="107"/>
      <c r="K12" s="156">
        <v>0</v>
      </c>
      <c r="L12" s="107"/>
      <c r="M12" s="156">
        <v>0</v>
      </c>
      <c r="O12" s="117"/>
    </row>
    <row r="13" spans="1:17" s="116" customFormat="1" ht="19.95" customHeight="1">
      <c r="A13" s="117" t="s">
        <v>159</v>
      </c>
      <c r="F13" s="107"/>
      <c r="G13" s="107">
        <f>SUM(G10:G12)</f>
        <v>76231</v>
      </c>
      <c r="H13" s="107"/>
      <c r="I13" s="107">
        <f>SUM(I10:I12)</f>
        <v>80976</v>
      </c>
      <c r="J13" s="107"/>
      <c r="K13" s="107">
        <f>SUM(K10:K12)</f>
        <v>3857</v>
      </c>
      <c r="L13" s="107"/>
      <c r="M13" s="107">
        <f>SUM(M10:M12)</f>
        <v>6067</v>
      </c>
      <c r="O13" s="117"/>
    </row>
    <row r="14" spans="1:17" s="116" customFormat="1" ht="19.95" customHeight="1">
      <c r="B14" s="116" t="s">
        <v>115</v>
      </c>
      <c r="E14" s="128"/>
      <c r="F14" s="107"/>
      <c r="G14" s="156">
        <v>3033</v>
      </c>
      <c r="H14" s="107"/>
      <c r="I14" s="156">
        <v>1454</v>
      </c>
      <c r="J14" s="107"/>
      <c r="K14" s="156">
        <v>7228</v>
      </c>
      <c r="L14" s="107"/>
      <c r="M14" s="156">
        <v>18560</v>
      </c>
      <c r="O14" s="117"/>
    </row>
    <row r="15" spans="1:17" s="116" customFormat="1" ht="19.95" customHeight="1">
      <c r="A15" s="117" t="s">
        <v>160</v>
      </c>
      <c r="C15" s="157"/>
      <c r="F15" s="107"/>
      <c r="G15" s="107">
        <f>SUM(G13:G14)</f>
        <v>79264</v>
      </c>
      <c r="H15" s="107"/>
      <c r="I15" s="107">
        <f>SUM(I13:I14)</f>
        <v>82430</v>
      </c>
      <c r="J15" s="107"/>
      <c r="K15" s="107">
        <f>SUM(K13:K14)</f>
        <v>11085</v>
      </c>
      <c r="L15" s="107"/>
      <c r="M15" s="107">
        <f>SUM(M13:M14)</f>
        <v>24627</v>
      </c>
      <c r="O15" s="117"/>
      <c r="Q15" s="129"/>
    </row>
    <row r="16" spans="1:17" s="116" customFormat="1" ht="19.95" customHeight="1">
      <c r="B16" s="116" t="s">
        <v>142</v>
      </c>
      <c r="E16" s="130"/>
      <c r="F16" s="107"/>
      <c r="G16" s="107">
        <v>-76210</v>
      </c>
      <c r="H16" s="107"/>
      <c r="I16" s="107">
        <v>-77614</v>
      </c>
      <c r="J16" s="107"/>
      <c r="K16" s="107">
        <v>0</v>
      </c>
      <c r="L16" s="107"/>
      <c r="M16" s="107">
        <v>0</v>
      </c>
      <c r="N16" s="106"/>
      <c r="O16" s="117"/>
    </row>
    <row r="17" spans="1:16" s="116" customFormat="1" ht="19.95" customHeight="1">
      <c r="B17" s="116" t="s">
        <v>11</v>
      </c>
      <c r="E17" s="130"/>
      <c r="F17" s="107"/>
      <c r="G17" s="107">
        <v>-37045</v>
      </c>
      <c r="H17" s="107"/>
      <c r="I17" s="107">
        <v>-48116</v>
      </c>
      <c r="J17" s="107"/>
      <c r="K17" s="107">
        <v>-16551</v>
      </c>
      <c r="L17" s="107"/>
      <c r="M17" s="107">
        <v>-12507</v>
      </c>
      <c r="N17" s="106"/>
      <c r="O17" s="117"/>
    </row>
    <row r="18" spans="1:16" s="116" customFormat="1" ht="19.95" customHeight="1">
      <c r="B18" s="116" t="s">
        <v>169</v>
      </c>
      <c r="E18" s="130"/>
      <c r="F18" s="107"/>
      <c r="G18" s="156">
        <v>0</v>
      </c>
      <c r="H18" s="107"/>
      <c r="I18" s="156">
        <v>-702</v>
      </c>
      <c r="J18" s="107"/>
      <c r="K18" s="156">
        <v>0</v>
      </c>
      <c r="L18" s="107"/>
      <c r="M18" s="156">
        <v>0</v>
      </c>
    </row>
    <row r="19" spans="1:16" s="116" customFormat="1" ht="19.95" customHeight="1">
      <c r="A19" s="117" t="s">
        <v>161</v>
      </c>
      <c r="E19" s="130"/>
      <c r="F19" s="107"/>
      <c r="G19" s="156">
        <f>SUM(G16:G18)</f>
        <v>-113255</v>
      </c>
      <c r="H19" s="107"/>
      <c r="I19" s="156">
        <f>SUM(I16:I18)</f>
        <v>-126432</v>
      </c>
      <c r="J19" s="107"/>
      <c r="K19" s="156">
        <f>SUM(K16:K18)</f>
        <v>-16551</v>
      </c>
      <c r="L19" s="107"/>
      <c r="M19" s="156">
        <f>SUM(M16:M18)</f>
        <v>-12507</v>
      </c>
      <c r="O19" s="117"/>
    </row>
    <row r="20" spans="1:16" s="116" customFormat="1" ht="19.8">
      <c r="A20" s="117" t="s">
        <v>162</v>
      </c>
      <c r="E20" s="130"/>
      <c r="F20" s="107"/>
      <c r="G20" s="107">
        <f>+SUM(G15,G19)</f>
        <v>-33991</v>
      </c>
      <c r="H20" s="107"/>
      <c r="I20" s="107">
        <f>+SUM(I15,I19)</f>
        <v>-44002</v>
      </c>
      <c r="J20" s="107"/>
      <c r="K20" s="107">
        <f>+SUM(K15,K19)</f>
        <v>-5466</v>
      </c>
      <c r="L20" s="107"/>
      <c r="M20" s="107">
        <f>+SUM(M15,M19)</f>
        <v>12120</v>
      </c>
      <c r="O20" s="117"/>
    </row>
    <row r="21" spans="1:16" s="116" customFormat="1" ht="19.95" customHeight="1" thickBot="1">
      <c r="A21" s="116" t="s">
        <v>21</v>
      </c>
      <c r="D21" s="128"/>
      <c r="E21" s="130"/>
      <c r="F21" s="107"/>
      <c r="G21" s="158">
        <v>-22104</v>
      </c>
      <c r="H21" s="107"/>
      <c r="I21" s="158">
        <v>-12336</v>
      </c>
      <c r="J21" s="107"/>
      <c r="K21" s="158">
        <v>-19004</v>
      </c>
      <c r="L21" s="107"/>
      <c r="M21" s="158">
        <v>-21465</v>
      </c>
    </row>
    <row r="22" spans="1:16" s="116" customFormat="1" ht="19.95" customHeight="1">
      <c r="A22" s="117" t="s">
        <v>163</v>
      </c>
      <c r="D22" s="128"/>
      <c r="E22" s="130"/>
      <c r="F22" s="107">
        <f>SUM(F21:F21)</f>
        <v>0</v>
      </c>
      <c r="G22" s="107">
        <f>SUM(G20:G21)</f>
        <v>-56095</v>
      </c>
      <c r="H22" s="107">
        <f>SUM(H21:H21)</f>
        <v>0</v>
      </c>
      <c r="I22" s="107">
        <f>SUM(I20:I21)</f>
        <v>-56338</v>
      </c>
      <c r="J22" s="107">
        <f>SUM(J21:J21)</f>
        <v>0</v>
      </c>
      <c r="K22" s="107">
        <f>SUM(K20:K21)</f>
        <v>-24470</v>
      </c>
      <c r="L22" s="107">
        <f>SUM(L21:L21)</f>
        <v>0</v>
      </c>
      <c r="M22" s="107">
        <f>SUM(M20:M21)</f>
        <v>-9345</v>
      </c>
    </row>
    <row r="23" spans="1:16" s="116" customFormat="1" ht="19.95" customHeight="1">
      <c r="A23" s="116" t="s">
        <v>186</v>
      </c>
      <c r="E23" s="130"/>
      <c r="F23" s="107"/>
      <c r="G23" s="156">
        <v>0</v>
      </c>
      <c r="H23" s="107"/>
      <c r="I23" s="156">
        <v>2806</v>
      </c>
      <c r="J23" s="107"/>
      <c r="K23" s="156">
        <v>0</v>
      </c>
      <c r="L23" s="107"/>
      <c r="M23" s="156">
        <v>0</v>
      </c>
    </row>
    <row r="24" spans="1:16" s="116" customFormat="1" ht="19.95" customHeight="1" thickBot="1">
      <c r="A24" s="117" t="s">
        <v>164</v>
      </c>
      <c r="E24" s="130"/>
      <c r="F24" s="107"/>
      <c r="G24" s="159">
        <f>SUM(G22:G23)</f>
        <v>-56095</v>
      </c>
      <c r="H24" s="107"/>
      <c r="I24" s="159">
        <f>SUM(I22:I23)</f>
        <v>-53532</v>
      </c>
      <c r="J24" s="107"/>
      <c r="K24" s="159">
        <f>SUM(K22:K23)</f>
        <v>-24470</v>
      </c>
      <c r="L24" s="107"/>
      <c r="M24" s="159">
        <f>SUM(M22:M23)</f>
        <v>-9345</v>
      </c>
    </row>
    <row r="25" spans="1:16" s="116" customFormat="1" ht="4.95" customHeight="1" thickTop="1">
      <c r="E25" s="130"/>
      <c r="F25" s="107"/>
      <c r="G25" s="107"/>
      <c r="H25" s="107"/>
      <c r="I25" s="107"/>
      <c r="J25" s="107"/>
      <c r="K25" s="107"/>
      <c r="L25" s="107"/>
      <c r="M25" s="107"/>
    </row>
    <row r="26" spans="1:16" s="137" customFormat="1" ht="19.95" customHeight="1">
      <c r="A26" s="117" t="s">
        <v>133</v>
      </c>
      <c r="B26" s="116"/>
      <c r="C26" s="116"/>
      <c r="D26" s="116"/>
      <c r="E26" s="132"/>
      <c r="F26" s="107"/>
      <c r="G26" s="160"/>
      <c r="H26" s="107"/>
      <c r="I26" s="160"/>
      <c r="J26" s="107"/>
      <c r="K26" s="107"/>
      <c r="L26" s="107"/>
      <c r="M26" s="161"/>
      <c r="N26" s="162"/>
      <c r="O26" s="163"/>
      <c r="P26" s="163"/>
    </row>
    <row r="27" spans="1:16" s="137" customFormat="1" ht="19.95" customHeight="1">
      <c r="A27" s="116" t="s">
        <v>165</v>
      </c>
      <c r="B27" s="116"/>
      <c r="C27" s="116"/>
      <c r="D27" s="116"/>
      <c r="E27" s="138"/>
      <c r="F27" s="107"/>
      <c r="G27" s="107"/>
      <c r="H27" s="107"/>
      <c r="N27" s="164"/>
      <c r="O27" s="163"/>
      <c r="P27" s="163"/>
    </row>
    <row r="28" spans="1:16" s="137" customFormat="1" ht="19.95" customHeight="1">
      <c r="A28" s="116"/>
      <c r="B28" s="116" t="s">
        <v>134</v>
      </c>
      <c r="C28" s="116"/>
      <c r="D28" s="116"/>
      <c r="E28" s="138">
        <v>6</v>
      </c>
      <c r="F28" s="107"/>
      <c r="G28" s="107">
        <v>0</v>
      </c>
      <c r="H28" s="107"/>
      <c r="I28" s="107">
        <v>-149667</v>
      </c>
      <c r="J28" s="107"/>
      <c r="K28" s="107">
        <v>0</v>
      </c>
      <c r="L28" s="107"/>
      <c r="M28" s="107">
        <v>0</v>
      </c>
      <c r="N28" s="164"/>
      <c r="O28" s="163"/>
      <c r="P28" s="163"/>
    </row>
    <row r="29" spans="1:16" s="137" customFormat="1" ht="19.95" customHeight="1" thickBot="1">
      <c r="A29" s="117" t="s">
        <v>185</v>
      </c>
      <c r="B29" s="116"/>
      <c r="C29" s="116"/>
      <c r="E29" s="138"/>
      <c r="F29" s="107"/>
      <c r="G29" s="159">
        <f>+G24+G28</f>
        <v>-56095</v>
      </c>
      <c r="H29" s="107"/>
      <c r="I29" s="159">
        <f>+I24+I28</f>
        <v>-203199</v>
      </c>
      <c r="J29" s="107"/>
      <c r="K29" s="159">
        <f>+K24+K28</f>
        <v>-24470</v>
      </c>
      <c r="L29" s="107"/>
      <c r="M29" s="159">
        <f>+M24+M28</f>
        <v>-9345</v>
      </c>
      <c r="N29" s="164"/>
      <c r="O29" s="163"/>
      <c r="P29" s="163"/>
    </row>
    <row r="30" spans="1:16" s="116" customFormat="1" ht="4.95" customHeight="1" thickTop="1">
      <c r="E30" s="130"/>
      <c r="F30" s="107"/>
      <c r="G30" s="107"/>
      <c r="H30" s="107"/>
      <c r="I30" s="107"/>
      <c r="J30" s="107"/>
      <c r="K30" s="107"/>
      <c r="L30" s="107"/>
      <c r="M30" s="107"/>
    </row>
    <row r="31" spans="1:16" s="137" customFormat="1" ht="19.95" customHeight="1">
      <c r="A31" s="165" t="s">
        <v>139</v>
      </c>
      <c r="E31" s="138"/>
      <c r="F31" s="166"/>
      <c r="G31" s="166"/>
      <c r="H31" s="166"/>
      <c r="I31" s="166"/>
      <c r="J31" s="166"/>
      <c r="K31" s="166"/>
      <c r="L31" s="166"/>
      <c r="M31" s="166"/>
      <c r="N31" s="162"/>
      <c r="O31" s="163"/>
    </row>
    <row r="32" spans="1:16" s="137" customFormat="1" ht="19.95" customHeight="1">
      <c r="A32" s="165"/>
      <c r="B32" s="165" t="s">
        <v>143</v>
      </c>
      <c r="E32" s="138"/>
      <c r="F32" s="166"/>
      <c r="G32" s="166"/>
      <c r="H32" s="166"/>
      <c r="I32" s="166"/>
      <c r="J32" s="166"/>
      <c r="K32" s="166"/>
      <c r="L32" s="166"/>
      <c r="M32" s="166"/>
      <c r="N32" s="162"/>
      <c r="O32" s="163"/>
    </row>
    <row r="33" spans="1:16" s="137" customFormat="1" ht="19.95" customHeight="1">
      <c r="A33" s="165"/>
      <c r="B33" s="165" t="s">
        <v>144</v>
      </c>
      <c r="E33" s="138"/>
      <c r="F33" s="166"/>
      <c r="G33" s="166"/>
      <c r="H33" s="166"/>
      <c r="I33" s="166"/>
      <c r="J33" s="166"/>
      <c r="K33" s="166"/>
      <c r="L33" s="166"/>
      <c r="M33" s="166"/>
      <c r="N33" s="162"/>
      <c r="O33" s="163"/>
    </row>
    <row r="34" spans="1:16" s="137" customFormat="1" ht="19.95" customHeight="1">
      <c r="C34" s="137" t="s">
        <v>148</v>
      </c>
      <c r="E34" s="138"/>
      <c r="F34" s="166"/>
      <c r="N34" s="162"/>
      <c r="O34" s="163"/>
    </row>
    <row r="35" spans="1:16" s="137" customFormat="1" ht="19.95" customHeight="1">
      <c r="D35" s="137" t="s">
        <v>136</v>
      </c>
      <c r="E35" s="138"/>
      <c r="F35" s="166"/>
      <c r="G35" s="166">
        <v>0</v>
      </c>
      <c r="H35" s="166"/>
      <c r="I35" s="166">
        <v>0</v>
      </c>
      <c r="J35" s="166"/>
      <c r="K35" s="166">
        <v>0</v>
      </c>
      <c r="L35" s="166"/>
      <c r="M35" s="166">
        <v>0</v>
      </c>
      <c r="N35" s="162"/>
      <c r="O35" s="163"/>
    </row>
    <row r="36" spans="1:16" s="137" customFormat="1" ht="19.95" customHeight="1">
      <c r="D36" s="137" t="s">
        <v>137</v>
      </c>
      <c r="F36" s="166"/>
      <c r="G36" s="166">
        <v>0</v>
      </c>
      <c r="H36" s="166"/>
      <c r="I36" s="166">
        <v>0</v>
      </c>
      <c r="J36" s="166"/>
      <c r="K36" s="166">
        <v>0</v>
      </c>
      <c r="L36" s="166"/>
      <c r="M36" s="166">
        <v>0</v>
      </c>
      <c r="N36" s="162"/>
      <c r="O36" s="163"/>
    </row>
    <row r="37" spans="1:16" s="137" customFormat="1" ht="19.95" customHeight="1">
      <c r="A37" s="165" t="s">
        <v>145</v>
      </c>
      <c r="F37" s="107"/>
      <c r="G37" s="167">
        <f>+G35+G36</f>
        <v>0</v>
      </c>
      <c r="H37" s="107"/>
      <c r="I37" s="167">
        <f>+I35+I36</f>
        <v>0</v>
      </c>
      <c r="J37" s="107"/>
      <c r="K37" s="167">
        <f>+K35+K36</f>
        <v>0</v>
      </c>
      <c r="L37" s="107"/>
      <c r="M37" s="167">
        <f>+M35+M36</f>
        <v>0</v>
      </c>
      <c r="N37" s="162"/>
      <c r="O37" s="163"/>
    </row>
    <row r="38" spans="1:16" s="137" customFormat="1" ht="19.95" customHeight="1">
      <c r="F38" s="166"/>
      <c r="G38" s="166"/>
      <c r="H38" s="166"/>
      <c r="I38" s="166"/>
      <c r="J38" s="166"/>
      <c r="K38" s="166"/>
      <c r="L38" s="166"/>
      <c r="M38" s="166"/>
      <c r="N38" s="162"/>
      <c r="O38" s="163"/>
    </row>
    <row r="39" spans="1:16" s="137" customFormat="1" ht="19.95" customHeight="1">
      <c r="A39" s="137" t="s">
        <v>146</v>
      </c>
      <c r="F39" s="166"/>
      <c r="G39" s="107">
        <f>+G24+G35</f>
        <v>-56095</v>
      </c>
      <c r="H39" s="166"/>
      <c r="I39" s="107">
        <f>+I24+I35</f>
        <v>-53532</v>
      </c>
      <c r="J39" s="166"/>
      <c r="K39" s="107">
        <f>+K24+K35</f>
        <v>-24470</v>
      </c>
      <c r="L39" s="166"/>
      <c r="M39" s="107">
        <f>+M24+M35</f>
        <v>-9345</v>
      </c>
      <c r="N39" s="162"/>
      <c r="O39" s="163"/>
    </row>
    <row r="40" spans="1:16" s="137" customFormat="1" ht="19.95" customHeight="1">
      <c r="A40" s="137" t="s">
        <v>147</v>
      </c>
      <c r="F40" s="166"/>
      <c r="G40" s="166">
        <f>+G28+G36</f>
        <v>0</v>
      </c>
      <c r="H40" s="166"/>
      <c r="I40" s="107">
        <f>+I28+I36</f>
        <v>-149667</v>
      </c>
      <c r="J40" s="166"/>
      <c r="K40" s="166">
        <f>+K28+K36</f>
        <v>0</v>
      </c>
      <c r="L40" s="166"/>
      <c r="M40" s="166">
        <f>+M28+M36</f>
        <v>0</v>
      </c>
      <c r="N40" s="162"/>
      <c r="O40" s="163"/>
    </row>
    <row r="41" spans="1:16" s="137" customFormat="1" ht="19.95" customHeight="1" thickBot="1">
      <c r="A41" s="165" t="s">
        <v>140</v>
      </c>
      <c r="F41" s="107"/>
      <c r="G41" s="159">
        <f>SUM(G39:G40)</f>
        <v>-56095</v>
      </c>
      <c r="H41" s="107"/>
      <c r="I41" s="159">
        <f>SUM(I39:I40)</f>
        <v>-203199</v>
      </c>
      <c r="J41" s="107"/>
      <c r="K41" s="159">
        <f>SUM(K39:K40)</f>
        <v>-24470</v>
      </c>
      <c r="L41" s="107"/>
      <c r="M41" s="159">
        <f>SUM(M39:M40)</f>
        <v>-9345</v>
      </c>
      <c r="N41" s="162"/>
      <c r="O41" s="163"/>
    </row>
    <row r="42" spans="1:16" s="137" customFormat="1" ht="19.95" customHeight="1" thickTop="1">
      <c r="F42" s="166"/>
      <c r="G42" s="166"/>
      <c r="H42" s="166"/>
      <c r="I42" s="166"/>
      <c r="J42" s="166"/>
      <c r="K42" s="166"/>
      <c r="L42" s="166"/>
      <c r="M42" s="166"/>
      <c r="N42" s="162"/>
      <c r="O42" s="163"/>
    </row>
    <row r="43" spans="1:16" s="137" customFormat="1" ht="19.95" customHeight="1">
      <c r="F43" s="166"/>
      <c r="G43" s="166"/>
      <c r="H43" s="166"/>
      <c r="I43" s="166"/>
      <c r="J43" s="166"/>
      <c r="K43" s="166"/>
      <c r="L43" s="166"/>
      <c r="M43" s="117"/>
      <c r="N43" s="162"/>
      <c r="O43" s="163"/>
    </row>
    <row r="44" spans="1:16" s="137" customFormat="1" ht="19.95" customHeight="1">
      <c r="F44" s="166"/>
      <c r="G44" s="166"/>
      <c r="H44" s="166"/>
      <c r="I44" s="166"/>
      <c r="J44" s="166"/>
      <c r="K44" s="166"/>
      <c r="L44" s="166"/>
      <c r="M44" s="117"/>
      <c r="N44" s="162"/>
      <c r="O44" s="163"/>
    </row>
    <row r="45" spans="1:16" s="137" customFormat="1" ht="19.95" customHeight="1">
      <c r="F45" s="166"/>
      <c r="G45" s="166"/>
      <c r="H45" s="166"/>
      <c r="I45" s="166"/>
      <c r="J45" s="166"/>
      <c r="K45" s="166"/>
      <c r="L45" s="166"/>
      <c r="M45" s="117"/>
      <c r="N45" s="162"/>
      <c r="O45" s="163"/>
    </row>
    <row r="46" spans="1:16" s="137" customFormat="1" ht="19.95" customHeight="1">
      <c r="F46" s="166"/>
      <c r="G46" s="166"/>
      <c r="H46" s="166"/>
      <c r="I46" s="166"/>
      <c r="J46" s="166"/>
      <c r="K46" s="166"/>
      <c r="L46" s="166"/>
      <c r="M46" s="117"/>
      <c r="N46" s="162"/>
      <c r="O46" s="163"/>
    </row>
    <row r="47" spans="1:16" s="137" customFormat="1" ht="19.95" customHeight="1">
      <c r="F47" s="166"/>
      <c r="G47" s="166"/>
      <c r="H47" s="166"/>
      <c r="I47" s="166"/>
      <c r="J47" s="166"/>
      <c r="K47" s="166"/>
      <c r="L47" s="166"/>
      <c r="M47" s="117"/>
      <c r="N47" s="162"/>
      <c r="O47" s="163"/>
    </row>
    <row r="48" spans="1:16" s="116" customFormat="1" ht="19.8">
      <c r="M48" s="117"/>
      <c r="O48" s="129"/>
      <c r="P48" s="168"/>
    </row>
    <row r="49" spans="1:16" s="116" customFormat="1" ht="19.95" customHeight="1">
      <c r="A49" s="116" t="s">
        <v>28</v>
      </c>
      <c r="B49" s="128"/>
      <c r="C49" s="128"/>
      <c r="D49" s="128"/>
      <c r="F49" s="144"/>
      <c r="G49" s="144"/>
      <c r="H49" s="144"/>
      <c r="I49" s="144"/>
      <c r="J49" s="144"/>
      <c r="K49" s="144"/>
      <c r="L49" s="144"/>
      <c r="M49" s="30">
        <v>7</v>
      </c>
      <c r="O49" s="129"/>
      <c r="P49" s="168"/>
    </row>
    <row r="50" spans="1:16" s="116" customFormat="1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ignoredErrors>
    <ignoredError sqref="G22:M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C04C-C4DC-43FF-BBEE-0B8D5A46C034}">
  <dimension ref="A1:P50"/>
  <sheetViews>
    <sheetView zoomScale="85" zoomScaleNormal="85" zoomScaleSheetLayoutView="90" workbookViewId="0">
      <selection activeCell="I17" sqref="I17"/>
    </sheetView>
  </sheetViews>
  <sheetFormatPr defaultColWidth="9.33203125" defaultRowHeight="21" customHeight="1"/>
  <cols>
    <col min="1" max="3" width="0.88671875" style="116" customWidth="1"/>
    <col min="4" max="4" width="42.21875" style="116" customWidth="1"/>
    <col min="5" max="5" width="8.5546875" style="116" bestFit="1" customWidth="1"/>
    <col min="6" max="6" width="0.6640625" style="116" customWidth="1"/>
    <col min="7" max="7" width="13.77734375" style="116" customWidth="1"/>
    <col min="8" max="8" width="0.6640625" style="116" customWidth="1"/>
    <col min="9" max="9" width="13.77734375" style="116" customWidth="1"/>
    <col min="10" max="10" width="0.6640625" style="116" customWidth="1"/>
    <col min="11" max="11" width="13.77734375" style="116" customWidth="1"/>
    <col min="12" max="12" width="0.6640625" style="116" customWidth="1"/>
    <col min="13" max="13" width="13.77734375" style="116" customWidth="1"/>
    <col min="14" max="14" width="14.33203125" style="116" bestFit="1" customWidth="1"/>
    <col min="15" max="15" width="13.5546875" style="116" customWidth="1"/>
    <col min="16" max="16384" width="9.33203125" style="116"/>
  </cols>
  <sheetData>
    <row r="1" spans="1:16" ht="19.95" customHeight="1"/>
    <row r="2" spans="1:16" s="22" customFormat="1" ht="19.95" customHeight="1">
      <c r="A2" s="356" t="s">
        <v>97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6" s="22" customFormat="1" ht="19.95" customHeight="1">
      <c r="A3" s="356" t="s">
        <v>176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6" s="22" customFormat="1" ht="19.95" customHeight="1">
      <c r="A4" s="356" t="s">
        <v>175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6" s="117" customFormat="1" ht="19.95" customHeight="1">
      <c r="A5" s="118"/>
      <c r="B5" s="118"/>
      <c r="C5" s="118"/>
      <c r="D5" s="118"/>
      <c r="E5" s="118"/>
      <c r="F5" s="118"/>
      <c r="G5" s="360" t="s">
        <v>82</v>
      </c>
      <c r="H5" s="360"/>
      <c r="I5" s="360"/>
      <c r="J5" s="361"/>
      <c r="K5" s="360"/>
      <c r="L5" s="360"/>
      <c r="M5" s="360"/>
    </row>
    <row r="6" spans="1:16" s="117" customFormat="1" ht="19.95" customHeight="1">
      <c r="A6" s="119"/>
      <c r="G6" s="362" t="s">
        <v>20</v>
      </c>
      <c r="H6" s="362"/>
      <c r="I6" s="362"/>
      <c r="J6" s="120"/>
      <c r="K6" s="362" t="s">
        <v>22</v>
      </c>
      <c r="L6" s="362"/>
      <c r="M6" s="362"/>
    </row>
    <row r="7" spans="1:16" s="117" customFormat="1" ht="19.95" customHeight="1">
      <c r="A7" s="198"/>
      <c r="B7" s="122"/>
      <c r="C7" s="199"/>
      <c r="D7" s="122"/>
      <c r="E7" s="122" t="s">
        <v>0</v>
      </c>
      <c r="F7" s="120"/>
      <c r="G7" s="123">
        <v>2566</v>
      </c>
      <c r="H7" s="120"/>
      <c r="I7" s="122">
        <v>2565</v>
      </c>
      <c r="K7" s="123">
        <f>+G7</f>
        <v>2566</v>
      </c>
      <c r="L7" s="120"/>
      <c r="M7" s="122">
        <f>+I7</f>
        <v>2565</v>
      </c>
    </row>
    <row r="8" spans="1:16" s="117" customFormat="1" ht="19.95" customHeight="1">
      <c r="A8" s="119"/>
      <c r="B8" s="121"/>
      <c r="D8" s="121"/>
      <c r="E8" s="121"/>
      <c r="G8" s="124"/>
      <c r="I8" s="125"/>
      <c r="K8" s="125"/>
      <c r="M8" s="125"/>
    </row>
    <row r="9" spans="1:16" s="137" customFormat="1" ht="19.95" customHeight="1">
      <c r="A9" s="140" t="s">
        <v>184</v>
      </c>
      <c r="B9" s="141"/>
      <c r="C9" s="141"/>
      <c r="D9" s="141"/>
      <c r="E9" s="127"/>
      <c r="F9" s="34"/>
      <c r="G9" s="133"/>
      <c r="H9" s="34"/>
      <c r="I9" s="133"/>
      <c r="J9" s="34"/>
      <c r="K9" s="34"/>
      <c r="L9" s="34"/>
      <c r="M9" s="134"/>
      <c r="N9" s="135"/>
      <c r="O9" s="136"/>
      <c r="P9" s="136"/>
    </row>
    <row r="10" spans="1:16" s="137" customFormat="1" ht="19.95" customHeight="1">
      <c r="A10" s="126"/>
      <c r="B10" s="126" t="s">
        <v>66</v>
      </c>
      <c r="C10" s="126"/>
      <c r="D10" s="126"/>
      <c r="F10" s="34"/>
      <c r="G10" s="34"/>
      <c r="H10" s="34"/>
      <c r="I10" s="34"/>
      <c r="J10" s="34"/>
      <c r="K10" s="34"/>
      <c r="L10" s="34"/>
      <c r="M10" s="34"/>
      <c r="N10" s="139"/>
      <c r="O10" s="136"/>
      <c r="P10" s="136"/>
    </row>
    <row r="11" spans="1:16" s="137" customFormat="1" ht="19.95" customHeight="1">
      <c r="A11" s="126"/>
      <c r="B11" s="126"/>
      <c r="C11" s="126" t="s">
        <v>135</v>
      </c>
      <c r="D11" s="126"/>
      <c r="F11" s="34"/>
      <c r="G11" s="34">
        <f>+'P7'!G24</f>
        <v>-56095</v>
      </c>
      <c r="H11" s="34"/>
      <c r="I11" s="34">
        <f>+'P7'!I24</f>
        <v>-53532</v>
      </c>
      <c r="J11" s="34"/>
      <c r="K11" s="34">
        <f>+'P7'!K24</f>
        <v>-24470</v>
      </c>
      <c r="L11" s="34"/>
      <c r="M11" s="34">
        <f>+'P7'!M24</f>
        <v>-9345</v>
      </c>
      <c r="N11" s="139"/>
      <c r="O11" s="136"/>
      <c r="P11" s="136"/>
    </row>
    <row r="12" spans="1:16" s="137" customFormat="1" ht="19.95" customHeight="1">
      <c r="A12" s="126"/>
      <c r="B12" s="126"/>
      <c r="C12" s="126" t="s">
        <v>166</v>
      </c>
      <c r="D12" s="126"/>
      <c r="F12" s="34"/>
      <c r="G12" s="34">
        <f>+'P7'!G28</f>
        <v>0</v>
      </c>
      <c r="H12" s="34"/>
      <c r="I12" s="34">
        <f>+'P7'!I28</f>
        <v>-149667</v>
      </c>
      <c r="J12" s="34"/>
      <c r="K12" s="34">
        <f>+'P7'!K28</f>
        <v>0</v>
      </c>
      <c r="L12" s="34"/>
      <c r="M12" s="34">
        <f>+'P7'!M28</f>
        <v>0</v>
      </c>
      <c r="N12" s="139"/>
      <c r="O12" s="136"/>
      <c r="P12" s="136"/>
    </row>
    <row r="13" spans="1:16" s="137" customFormat="1" ht="19.95" customHeight="1">
      <c r="A13" s="126"/>
      <c r="B13" s="141" t="s">
        <v>49</v>
      </c>
      <c r="C13" s="126"/>
      <c r="D13" s="126"/>
      <c r="F13" s="34"/>
      <c r="G13" s="34"/>
      <c r="H13" s="34"/>
      <c r="I13" s="34"/>
      <c r="J13" s="34"/>
      <c r="K13" s="34"/>
      <c r="L13" s="34"/>
      <c r="M13" s="34"/>
      <c r="N13" s="139"/>
      <c r="O13" s="136"/>
      <c r="P13" s="136"/>
    </row>
    <row r="14" spans="1:16" s="137" customFormat="1" ht="19.95" customHeight="1">
      <c r="A14" s="126"/>
      <c r="B14" s="126"/>
      <c r="C14" s="126" t="s">
        <v>166</v>
      </c>
      <c r="D14" s="126"/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34">
        <v>0</v>
      </c>
      <c r="N14" s="139"/>
      <c r="O14" s="136"/>
      <c r="P14" s="136"/>
    </row>
    <row r="15" spans="1:16" s="137" customFormat="1" ht="19.95" customHeight="1" thickBot="1">
      <c r="A15" s="141"/>
      <c r="B15" s="141"/>
      <c r="C15" s="141"/>
      <c r="D15" s="141"/>
      <c r="F15" s="34"/>
      <c r="G15" s="131">
        <f>SUM(G11:G14)</f>
        <v>-56095</v>
      </c>
      <c r="H15" s="34"/>
      <c r="I15" s="131">
        <f>SUM(I11:I14)</f>
        <v>-203199</v>
      </c>
      <c r="J15" s="34"/>
      <c r="K15" s="131">
        <f>SUM(K11:K14)</f>
        <v>-24470</v>
      </c>
      <c r="L15" s="34"/>
      <c r="M15" s="131">
        <f>SUM(M11:M14)</f>
        <v>-9345</v>
      </c>
      <c r="N15" s="139"/>
      <c r="O15" s="136"/>
      <c r="P15" s="136"/>
    </row>
    <row r="16" spans="1:16" s="137" customFormat="1" ht="4.95" customHeight="1" thickTop="1">
      <c r="A16" s="116"/>
      <c r="B16" s="116"/>
      <c r="C16" s="116"/>
      <c r="F16" s="34"/>
      <c r="G16" s="127"/>
      <c r="H16" s="34"/>
      <c r="I16" s="127"/>
      <c r="J16" s="34"/>
      <c r="K16" s="127"/>
      <c r="L16" s="34"/>
      <c r="M16" s="127"/>
      <c r="N16" s="139"/>
      <c r="O16" s="136"/>
      <c r="P16" s="136"/>
    </row>
    <row r="17" spans="1:16" s="137" customFormat="1" ht="19.95" customHeight="1">
      <c r="A17" s="117" t="s">
        <v>183</v>
      </c>
      <c r="B17" s="141"/>
      <c r="C17" s="141"/>
      <c r="D17" s="141"/>
      <c r="F17" s="34"/>
      <c r="G17" s="34"/>
      <c r="H17" s="34"/>
      <c r="I17" s="34"/>
      <c r="J17" s="34"/>
      <c r="K17" s="34"/>
      <c r="L17" s="34"/>
      <c r="M17" s="34"/>
      <c r="N17" s="139"/>
      <c r="O17" s="136"/>
      <c r="P17" s="136"/>
    </row>
    <row r="18" spans="1:16" ht="19.95" customHeight="1">
      <c r="A18" s="126"/>
      <c r="B18" s="126" t="s">
        <v>66</v>
      </c>
      <c r="C18" s="126"/>
      <c r="D18" s="126"/>
      <c r="F18" s="34"/>
      <c r="G18" s="34"/>
      <c r="H18" s="34"/>
      <c r="I18" s="34"/>
      <c r="J18" s="34"/>
      <c r="K18" s="34"/>
      <c r="L18" s="34"/>
      <c r="M18" s="34"/>
      <c r="N18" s="169"/>
      <c r="O18" s="143"/>
      <c r="P18" s="136"/>
    </row>
    <row r="19" spans="1:16" ht="19.95" customHeight="1">
      <c r="A19" s="126"/>
      <c r="B19" s="126"/>
      <c r="C19" s="126" t="s">
        <v>167</v>
      </c>
      <c r="D19" s="126"/>
      <c r="F19" s="34"/>
      <c r="G19" s="34">
        <f>+'P7'!G24+'P7'!G35</f>
        <v>-56095</v>
      </c>
      <c r="H19" s="34"/>
      <c r="I19" s="34">
        <f>+'P7'!I24+'P7'!I35</f>
        <v>-53532</v>
      </c>
      <c r="J19" s="34"/>
      <c r="K19" s="34">
        <f>+'P7'!K24+'P7'!K35</f>
        <v>-24470</v>
      </c>
      <c r="L19" s="34"/>
      <c r="M19" s="34">
        <f>+'P7'!M24+'P7'!M35</f>
        <v>-9345</v>
      </c>
      <c r="N19" s="169"/>
      <c r="O19" s="143"/>
      <c r="P19" s="136"/>
    </row>
    <row r="20" spans="1:16" ht="19.95" customHeight="1">
      <c r="A20" s="126"/>
      <c r="B20" s="126"/>
      <c r="C20" s="126" t="s">
        <v>168</v>
      </c>
      <c r="D20" s="126"/>
      <c r="F20" s="34"/>
      <c r="G20" s="34">
        <f>+'P7'!G28+'P7'!G36</f>
        <v>0</v>
      </c>
      <c r="H20" s="34"/>
      <c r="I20" s="34">
        <f>+'P7'!I28+'P7'!I36</f>
        <v>-149667</v>
      </c>
      <c r="J20" s="34"/>
      <c r="K20" s="34">
        <f>+'P7'!K28+'P7'!K36</f>
        <v>0</v>
      </c>
      <c r="L20" s="34"/>
      <c r="M20" s="34">
        <f>+'P7'!M28+'P7'!M36</f>
        <v>0</v>
      </c>
      <c r="N20" s="169"/>
      <c r="O20" s="143"/>
      <c r="P20" s="136"/>
    </row>
    <row r="21" spans="1:16" ht="19.95" customHeight="1">
      <c r="A21" s="126"/>
      <c r="B21" s="141" t="s">
        <v>49</v>
      </c>
      <c r="C21" s="126"/>
      <c r="D21" s="126"/>
      <c r="F21" s="34"/>
      <c r="G21" s="34"/>
      <c r="H21" s="34"/>
      <c r="I21" s="34"/>
      <c r="J21" s="34"/>
      <c r="K21" s="34"/>
      <c r="L21" s="34"/>
      <c r="M21" s="34"/>
      <c r="N21" s="169"/>
      <c r="O21" s="143"/>
      <c r="P21" s="136"/>
    </row>
    <row r="22" spans="1:16" s="137" customFormat="1" ht="19.95" customHeight="1">
      <c r="A22" s="141"/>
      <c r="B22" s="141"/>
      <c r="C22" s="126" t="s">
        <v>168</v>
      </c>
      <c r="D22" s="141"/>
      <c r="F22" s="133"/>
      <c r="G22" s="34">
        <v>0</v>
      </c>
      <c r="H22" s="133"/>
      <c r="I22" s="34">
        <v>0</v>
      </c>
      <c r="J22" s="133"/>
      <c r="K22" s="133">
        <v>0</v>
      </c>
      <c r="L22" s="133"/>
      <c r="M22" s="133">
        <v>0</v>
      </c>
      <c r="N22" s="170"/>
      <c r="O22" s="136"/>
      <c r="P22" s="136"/>
    </row>
    <row r="23" spans="1:16" s="137" customFormat="1" ht="19.95" customHeight="1" thickBot="1">
      <c r="A23" s="141"/>
      <c r="B23" s="141"/>
      <c r="C23" s="141"/>
      <c r="D23" s="141"/>
      <c r="F23" s="34"/>
      <c r="G23" s="131">
        <f>SUM(G19:G22)</f>
        <v>-56095</v>
      </c>
      <c r="H23" s="34"/>
      <c r="I23" s="131">
        <f>SUM(I19:I22)</f>
        <v>-203199</v>
      </c>
      <c r="J23" s="34"/>
      <c r="K23" s="131">
        <f>SUM(K19:K22)</f>
        <v>-24470</v>
      </c>
      <c r="L23" s="34"/>
      <c r="M23" s="131">
        <f>SUM(M19:M22)</f>
        <v>-9345</v>
      </c>
      <c r="N23" s="170"/>
      <c r="O23" s="139"/>
      <c r="P23" s="139"/>
    </row>
    <row r="24" spans="1:16" s="137" customFormat="1" ht="4.95" customHeight="1" thickTop="1">
      <c r="A24" s="141"/>
      <c r="B24" s="141"/>
      <c r="C24" s="141"/>
      <c r="D24" s="141"/>
      <c r="F24" s="171"/>
      <c r="G24" s="171"/>
      <c r="H24" s="171"/>
      <c r="I24" s="171"/>
      <c r="J24" s="171"/>
      <c r="K24" s="171"/>
      <c r="L24" s="171"/>
      <c r="M24" s="171"/>
      <c r="N24" s="139"/>
      <c r="O24" s="136"/>
      <c r="P24" s="136"/>
    </row>
    <row r="25" spans="1:16" s="172" customFormat="1" ht="19.95" customHeight="1">
      <c r="A25" s="117" t="s">
        <v>90</v>
      </c>
      <c r="E25" s="173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6" s="137" customFormat="1" ht="19.95" customHeight="1">
      <c r="A26" s="141"/>
      <c r="B26" s="141" t="s">
        <v>182</v>
      </c>
      <c r="C26" s="141"/>
      <c r="F26" s="142"/>
      <c r="G26" s="142"/>
      <c r="H26" s="142"/>
      <c r="I26" s="142"/>
      <c r="J26" s="142"/>
      <c r="K26" s="142"/>
      <c r="L26" s="142"/>
      <c r="M26" s="142"/>
      <c r="N26" s="135"/>
      <c r="O26" s="136"/>
    </row>
    <row r="27" spans="1:16" s="137" customFormat="1" ht="19.95" customHeight="1">
      <c r="A27" s="141"/>
      <c r="B27" s="141"/>
      <c r="C27" s="141" t="s">
        <v>136</v>
      </c>
      <c r="F27" s="142"/>
      <c r="G27" s="133">
        <f>+G11/G$29</f>
        <v>-6.813533052832059E-2</v>
      </c>
      <c r="H27" s="142"/>
      <c r="I27" s="133">
        <f>+I11/I$29</f>
        <v>-6.577115735957037E-2</v>
      </c>
      <c r="J27" s="142"/>
      <c r="K27" s="133">
        <f>+K11/K$29</f>
        <v>-2.9722284303913091E-2</v>
      </c>
      <c r="L27" s="133"/>
      <c r="M27" s="133">
        <f>+M11/M$29</f>
        <v>-1.1481571126152303E-2</v>
      </c>
      <c r="N27" s="135"/>
      <c r="O27" s="136"/>
    </row>
    <row r="28" spans="1:16" s="137" customFormat="1" ht="19.95" customHeight="1">
      <c r="A28" s="141"/>
      <c r="B28" s="141"/>
      <c r="C28" s="141" t="s">
        <v>137</v>
      </c>
      <c r="F28" s="142"/>
      <c r="G28" s="142">
        <f>+G12/G$29</f>
        <v>0</v>
      </c>
      <c r="H28" s="142"/>
      <c r="I28" s="200">
        <f>+I12/I$29</f>
        <v>-0.18388574700244376</v>
      </c>
      <c r="J28" s="142"/>
      <c r="K28" s="142">
        <f>+K12/K$29</f>
        <v>0</v>
      </c>
      <c r="L28" s="142"/>
      <c r="M28" s="142">
        <f>+M12/M$29</f>
        <v>0</v>
      </c>
      <c r="N28" s="135"/>
      <c r="O28" s="136"/>
    </row>
    <row r="29" spans="1:16" s="137" customFormat="1" ht="19.95" customHeight="1" thickBot="1">
      <c r="A29" s="141"/>
      <c r="B29" s="141" t="s">
        <v>138</v>
      </c>
      <c r="C29" s="141"/>
      <c r="F29" s="34"/>
      <c r="G29" s="131">
        <f>+'P6'!G29</f>
        <v>823288</v>
      </c>
      <c r="H29" s="34"/>
      <c r="I29" s="131">
        <f>+'P9'!E18</f>
        <v>813913</v>
      </c>
      <c r="J29" s="34"/>
      <c r="K29" s="131">
        <f>+G29</f>
        <v>823288</v>
      </c>
      <c r="L29" s="34"/>
      <c r="M29" s="131">
        <f>+'P10'!E16</f>
        <v>813913</v>
      </c>
      <c r="N29" s="135"/>
      <c r="O29" s="136"/>
    </row>
    <row r="30" spans="1:16" s="137" customFormat="1" ht="19.95" customHeight="1" thickTop="1">
      <c r="A30" s="141"/>
      <c r="B30" s="141"/>
      <c r="C30" s="141"/>
      <c r="F30" s="142"/>
      <c r="G30" s="142"/>
      <c r="H30" s="142"/>
      <c r="I30" s="142"/>
      <c r="J30" s="142"/>
      <c r="K30" s="142"/>
      <c r="L30" s="142"/>
      <c r="M30" s="142"/>
      <c r="N30" s="135"/>
      <c r="O30" s="136"/>
    </row>
    <row r="31" spans="1:16" s="137" customFormat="1" ht="19.95" customHeight="1">
      <c r="A31" s="141"/>
      <c r="B31" s="141"/>
      <c r="C31" s="141"/>
      <c r="F31" s="142"/>
      <c r="G31" s="142"/>
      <c r="H31" s="142"/>
      <c r="I31" s="142"/>
      <c r="J31" s="142"/>
      <c r="K31" s="142"/>
      <c r="L31" s="142"/>
      <c r="M31" s="117"/>
      <c r="N31" s="135"/>
      <c r="O31" s="136"/>
    </row>
    <row r="32" spans="1:16" ht="19.95" customHeight="1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O32" s="129"/>
      <c r="P32" s="143"/>
    </row>
    <row r="33" spans="13:16" ht="19.95" customHeight="1">
      <c r="O33" s="129"/>
      <c r="P33" s="143"/>
    </row>
    <row r="34" spans="13:16" ht="19.95" customHeight="1">
      <c r="M34" s="117"/>
      <c r="O34" s="129"/>
      <c r="P34" s="143"/>
    </row>
    <row r="35" spans="13:16" ht="19.95" customHeight="1">
      <c r="M35" s="117"/>
      <c r="O35" s="129"/>
      <c r="P35" s="143"/>
    </row>
    <row r="36" spans="13:16" ht="19.95" customHeight="1">
      <c r="M36" s="117"/>
      <c r="O36" s="129"/>
      <c r="P36" s="143"/>
    </row>
    <row r="37" spans="13:16" ht="19.95" customHeight="1">
      <c r="M37" s="117"/>
      <c r="O37" s="129"/>
      <c r="P37" s="143"/>
    </row>
    <row r="38" spans="13:16" ht="19.95" customHeight="1">
      <c r="M38" s="117"/>
      <c r="O38" s="129"/>
      <c r="P38" s="143"/>
    </row>
    <row r="39" spans="13:16" ht="19.95" customHeight="1">
      <c r="M39" s="117"/>
      <c r="O39" s="129"/>
      <c r="P39" s="143"/>
    </row>
    <row r="40" spans="13:16" ht="19.95" customHeight="1">
      <c r="M40" s="117"/>
      <c r="O40" s="129"/>
      <c r="P40" s="143"/>
    </row>
    <row r="41" spans="13:16" ht="19.95" customHeight="1">
      <c r="M41" s="117"/>
      <c r="O41" s="129"/>
      <c r="P41" s="143"/>
    </row>
    <row r="42" spans="13:16" ht="19.95" customHeight="1">
      <c r="M42" s="117"/>
      <c r="O42" s="129"/>
      <c r="P42" s="143"/>
    </row>
    <row r="43" spans="13:16" ht="19.95" customHeight="1">
      <c r="M43" s="117"/>
      <c r="O43" s="129"/>
      <c r="P43" s="143"/>
    </row>
    <row r="44" spans="13:16" ht="19.95" customHeight="1">
      <c r="M44" s="117"/>
      <c r="O44" s="129"/>
      <c r="P44" s="143"/>
    </row>
    <row r="45" spans="13:16" ht="19.95" customHeight="1">
      <c r="M45" s="117"/>
      <c r="O45" s="129"/>
      <c r="P45" s="143"/>
    </row>
    <row r="46" spans="13:16" ht="19.95" customHeight="1">
      <c r="M46" s="117"/>
      <c r="O46" s="129"/>
      <c r="P46" s="143"/>
    </row>
    <row r="47" spans="13:16" ht="19.95" customHeight="1">
      <c r="M47" s="117"/>
      <c r="O47" s="129"/>
      <c r="P47" s="143"/>
    </row>
    <row r="48" spans="13:16" ht="19.95" customHeight="1">
      <c r="M48" s="117"/>
      <c r="O48" s="129"/>
      <c r="P48" s="143"/>
    </row>
    <row r="49" spans="1:16" ht="19.95" customHeight="1">
      <c r="A49" s="116" t="s">
        <v>28</v>
      </c>
      <c r="B49" s="128"/>
      <c r="C49" s="128"/>
      <c r="D49" s="128"/>
      <c r="F49" s="144"/>
      <c r="G49" s="144"/>
      <c r="H49" s="144"/>
      <c r="I49" s="144"/>
      <c r="J49" s="144"/>
      <c r="K49" s="144"/>
      <c r="L49" s="144"/>
      <c r="M49" s="30">
        <v>8</v>
      </c>
      <c r="O49" s="129"/>
      <c r="P49" s="143"/>
    </row>
    <row r="50" spans="1:16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1:AC43"/>
  <sheetViews>
    <sheetView zoomScale="80" zoomScaleNormal="80" zoomScaleSheetLayoutView="80" workbookViewId="0">
      <selection activeCell="G8" sqref="G8:I8"/>
    </sheetView>
  </sheetViews>
  <sheetFormatPr defaultColWidth="9.33203125" defaultRowHeight="21" customHeight="1"/>
  <cols>
    <col min="1" max="1" width="37.21875" style="219" customWidth="1"/>
    <col min="2" max="2" width="0.6640625" style="219" customWidth="1"/>
    <col min="3" max="3" width="8.21875" style="219" bestFit="1" customWidth="1"/>
    <col min="4" max="4" width="0.6640625" style="219" customWidth="1"/>
    <col min="5" max="5" width="13.77734375" style="219" customWidth="1"/>
    <col min="6" max="6" width="0.6640625" style="219" customWidth="1"/>
    <col min="7" max="7" width="13.77734375" style="219" customWidth="1"/>
    <col min="8" max="8" width="0.6640625" style="219" customWidth="1"/>
    <col min="9" max="9" width="13.77734375" style="219" customWidth="1"/>
    <col min="10" max="10" width="0.6640625" style="219" customWidth="1"/>
    <col min="11" max="11" width="13.77734375" style="219" customWidth="1"/>
    <col min="12" max="12" width="0.6640625" style="219" customWidth="1"/>
    <col min="13" max="13" width="13.77734375" style="219" customWidth="1"/>
    <col min="14" max="14" width="0.6640625" style="219" customWidth="1"/>
    <col min="15" max="15" width="13.77734375" style="219" customWidth="1"/>
    <col min="16" max="16" width="0.6640625" style="219" customWidth="1"/>
    <col min="17" max="17" width="13.77734375" style="219" customWidth="1"/>
    <col min="18" max="18" width="14.5546875" style="219" bestFit="1" customWidth="1"/>
    <col min="19" max="16384" width="9.33203125" style="219"/>
  </cols>
  <sheetData>
    <row r="1" spans="1:26" ht="19.95" customHeight="1"/>
    <row r="2" spans="1:26" s="241" customFormat="1" ht="19.95" customHeight="1">
      <c r="A2" s="366" t="s">
        <v>97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</row>
    <row r="3" spans="1:26" s="242" customFormat="1" ht="19.95" customHeight="1">
      <c r="A3" s="350" t="s">
        <v>177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</row>
    <row r="4" spans="1:26" s="242" customFormat="1" ht="19.95" customHeight="1">
      <c r="A4" s="350" t="s">
        <v>175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</row>
    <row r="5" spans="1:26" s="201" customFormat="1" ht="19.95" customHeight="1">
      <c r="A5" s="203"/>
      <c r="B5" s="204"/>
      <c r="C5" s="203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5"/>
      <c r="P5" s="204"/>
      <c r="Q5" s="205" t="s">
        <v>82</v>
      </c>
      <c r="R5" s="202"/>
      <c r="S5" s="202"/>
      <c r="T5" s="202"/>
      <c r="U5" s="202"/>
      <c r="V5" s="202"/>
      <c r="W5" s="202"/>
    </row>
    <row r="6" spans="1:26" s="201" customFormat="1" ht="19.95" customHeight="1">
      <c r="E6" s="365" t="s">
        <v>34</v>
      </c>
      <c r="F6" s="365"/>
      <c r="G6" s="365"/>
      <c r="H6" s="365"/>
      <c r="I6" s="365"/>
      <c r="J6" s="365"/>
      <c r="K6" s="365"/>
      <c r="L6" s="365"/>
      <c r="M6" s="365"/>
      <c r="N6" s="206"/>
      <c r="O6" s="31"/>
      <c r="P6" s="206"/>
      <c r="Q6" s="31"/>
      <c r="R6" s="202"/>
      <c r="S6" s="202"/>
      <c r="T6" s="202"/>
      <c r="U6" s="202"/>
      <c r="V6" s="202"/>
      <c r="W6" s="202"/>
    </row>
    <row r="7" spans="1:26" s="201" customFormat="1" ht="19.95" customHeight="1">
      <c r="A7" s="207"/>
      <c r="B7" s="208"/>
      <c r="C7" s="207"/>
      <c r="D7" s="208"/>
      <c r="E7" s="208"/>
      <c r="F7" s="208"/>
      <c r="G7" s="364"/>
      <c r="H7" s="364"/>
      <c r="I7" s="364"/>
      <c r="J7" s="209"/>
      <c r="K7" s="209"/>
      <c r="L7" s="209"/>
      <c r="M7" s="206"/>
      <c r="N7" s="208"/>
      <c r="O7" s="210" t="s">
        <v>36</v>
      </c>
      <c r="P7" s="208"/>
      <c r="Q7" s="208"/>
      <c r="R7" s="202"/>
      <c r="S7" s="202"/>
      <c r="T7" s="202"/>
      <c r="U7" s="202"/>
      <c r="V7" s="202"/>
      <c r="W7" s="202"/>
    </row>
    <row r="8" spans="1:26" s="201" customFormat="1" ht="19.95" customHeight="1">
      <c r="A8" s="211"/>
      <c r="B8" s="208"/>
      <c r="C8" s="211"/>
      <c r="D8" s="208"/>
      <c r="E8" s="208"/>
      <c r="F8" s="208"/>
      <c r="G8" s="363" t="s">
        <v>195</v>
      </c>
      <c r="H8" s="363"/>
      <c r="I8" s="363"/>
      <c r="J8" s="208"/>
      <c r="K8" s="208"/>
      <c r="L8" s="208"/>
      <c r="M8" s="212" t="s">
        <v>43</v>
      </c>
      <c r="N8" s="208"/>
      <c r="O8" s="210" t="s">
        <v>35</v>
      </c>
      <c r="P8" s="208"/>
      <c r="Q8" s="208"/>
      <c r="R8" s="202"/>
      <c r="S8" s="202"/>
      <c r="T8" s="202"/>
      <c r="U8" s="202"/>
      <c r="V8" s="202"/>
      <c r="W8" s="202"/>
    </row>
    <row r="9" spans="1:26" s="201" customFormat="1" ht="19.95" customHeight="1">
      <c r="A9" s="211"/>
      <c r="B9" s="208"/>
      <c r="C9" s="335"/>
      <c r="D9" s="208"/>
      <c r="E9" s="208" t="s">
        <v>26</v>
      </c>
      <c r="F9" s="208"/>
      <c r="I9" s="202" t="s">
        <v>198</v>
      </c>
      <c r="J9" s="208"/>
      <c r="K9" s="208"/>
      <c r="L9" s="208"/>
      <c r="M9" s="212" t="s">
        <v>50</v>
      </c>
      <c r="N9" s="208"/>
      <c r="O9" s="210" t="s">
        <v>37</v>
      </c>
      <c r="P9" s="208"/>
      <c r="Q9" s="208"/>
      <c r="R9" s="202"/>
      <c r="S9" s="202"/>
      <c r="T9" s="202"/>
      <c r="U9" s="202"/>
      <c r="V9" s="202"/>
      <c r="W9" s="202"/>
    </row>
    <row r="10" spans="1:26" s="201" customFormat="1" ht="19.95" customHeight="1">
      <c r="A10" s="213" t="s">
        <v>20</v>
      </c>
      <c r="B10" s="215"/>
      <c r="C10" s="214" t="s">
        <v>0</v>
      </c>
      <c r="D10" s="208"/>
      <c r="E10" s="215" t="s">
        <v>27</v>
      </c>
      <c r="F10" s="208"/>
      <c r="G10" s="215" t="s">
        <v>196</v>
      </c>
      <c r="H10" s="208"/>
      <c r="I10" s="215" t="s">
        <v>197</v>
      </c>
      <c r="J10" s="208"/>
      <c r="K10" s="215" t="s">
        <v>39</v>
      </c>
      <c r="L10" s="208"/>
      <c r="M10" s="216" t="s">
        <v>44</v>
      </c>
      <c r="N10" s="208"/>
      <c r="O10" s="217" t="s">
        <v>38</v>
      </c>
      <c r="P10" s="208"/>
      <c r="Q10" s="215" t="s">
        <v>24</v>
      </c>
      <c r="R10" s="202"/>
      <c r="S10" s="202"/>
      <c r="T10" s="202"/>
      <c r="U10" s="202"/>
      <c r="V10" s="202"/>
      <c r="W10" s="202"/>
    </row>
    <row r="11" spans="1:26" ht="5.0999999999999996" customHeight="1">
      <c r="A11" s="218"/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02"/>
      <c r="S11" s="202"/>
      <c r="T11" s="202"/>
      <c r="U11" s="202"/>
      <c r="V11" s="202"/>
      <c r="W11" s="202"/>
      <c r="X11" s="201"/>
      <c r="Y11" s="201"/>
      <c r="Z11" s="201"/>
    </row>
    <row r="12" spans="1:26" ht="21" customHeight="1">
      <c r="A12" s="341" t="s">
        <v>85</v>
      </c>
      <c r="B12" s="220"/>
      <c r="C12" s="218"/>
      <c r="D12" s="220"/>
      <c r="E12" s="220">
        <v>813913</v>
      </c>
      <c r="F12" s="220"/>
      <c r="G12" s="220">
        <v>257403</v>
      </c>
      <c r="H12" s="220"/>
      <c r="I12" s="220">
        <v>0</v>
      </c>
      <c r="J12" s="220"/>
      <c r="K12" s="220">
        <v>-397912</v>
      </c>
      <c r="L12" s="220"/>
      <c r="M12" s="220">
        <f>+E12+G12+I12+K12</f>
        <v>673404</v>
      </c>
      <c r="N12" s="220">
        <v>0</v>
      </c>
      <c r="O12" s="220">
        <v>3</v>
      </c>
      <c r="P12" s="220"/>
      <c r="Q12" s="220">
        <f>+M12+O12</f>
        <v>673407</v>
      </c>
      <c r="R12" s="202"/>
      <c r="S12" s="202"/>
      <c r="T12" s="202"/>
      <c r="U12" s="202"/>
      <c r="V12" s="202"/>
      <c r="W12" s="202"/>
      <c r="X12" s="201"/>
      <c r="Y12" s="201"/>
      <c r="Z12" s="201"/>
    </row>
    <row r="13" spans="1:26" ht="0.45" customHeight="1">
      <c r="A13" s="341"/>
      <c r="B13" s="221"/>
      <c r="C13" s="218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02"/>
      <c r="S13" s="202"/>
      <c r="T13" s="202"/>
      <c r="U13" s="202"/>
      <c r="V13" s="202"/>
      <c r="W13" s="202"/>
      <c r="X13" s="201"/>
      <c r="Y13" s="201"/>
      <c r="Z13" s="201"/>
    </row>
    <row r="14" spans="1:26" ht="21" customHeight="1">
      <c r="A14" s="341" t="s">
        <v>190</v>
      </c>
      <c r="B14" s="222"/>
      <c r="C14" s="218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02"/>
      <c r="S14" s="202"/>
      <c r="T14" s="202"/>
      <c r="U14" s="202"/>
      <c r="V14" s="202"/>
      <c r="W14" s="202"/>
      <c r="X14" s="201"/>
      <c r="Y14" s="201"/>
      <c r="Z14" s="201"/>
    </row>
    <row r="15" spans="1:26" ht="21" customHeight="1">
      <c r="A15" s="340" t="s">
        <v>149</v>
      </c>
      <c r="B15" s="249"/>
      <c r="C15" s="250"/>
      <c r="D15" s="249"/>
      <c r="E15" s="249">
        <v>0</v>
      </c>
      <c r="F15" s="249"/>
      <c r="G15" s="249">
        <v>0</v>
      </c>
      <c r="H15" s="249"/>
      <c r="I15" s="249">
        <v>0</v>
      </c>
      <c r="J15" s="249"/>
      <c r="K15" s="249">
        <f>+'P7'!I29</f>
        <v>-203199</v>
      </c>
      <c r="L15" s="249"/>
      <c r="M15" s="249">
        <f>+E15+G15+I15+K15</f>
        <v>-203199</v>
      </c>
      <c r="N15" s="249"/>
      <c r="O15" s="251">
        <v>0</v>
      </c>
      <c r="P15" s="249"/>
      <c r="Q15" s="251">
        <f>+M15+O15</f>
        <v>-203199</v>
      </c>
      <c r="R15" s="202"/>
      <c r="S15" s="202"/>
      <c r="T15" s="202"/>
      <c r="U15" s="202"/>
      <c r="V15" s="202"/>
      <c r="W15" s="202"/>
      <c r="X15" s="201"/>
      <c r="Y15" s="201"/>
      <c r="Z15" s="201"/>
    </row>
    <row r="16" spans="1:26" ht="21" customHeight="1">
      <c r="A16" s="341" t="s">
        <v>189</v>
      </c>
      <c r="B16" s="221"/>
      <c r="C16" s="223"/>
      <c r="D16" s="221"/>
      <c r="E16" s="224">
        <f>SUM(E15)</f>
        <v>0</v>
      </c>
      <c r="F16" s="221"/>
      <c r="G16" s="224">
        <f>SUM(G15)</f>
        <v>0</v>
      </c>
      <c r="H16" s="221"/>
      <c r="I16" s="224">
        <f>SUM(I15)</f>
        <v>0</v>
      </c>
      <c r="J16" s="221"/>
      <c r="K16" s="225">
        <f>SUM(K15)</f>
        <v>-203199</v>
      </c>
      <c r="L16" s="221"/>
      <c r="M16" s="225">
        <f>SUM(M15)</f>
        <v>-203199</v>
      </c>
      <c r="N16" s="226"/>
      <c r="O16" s="227">
        <f>SUM(O15)</f>
        <v>0</v>
      </c>
      <c r="P16" s="226"/>
      <c r="Q16" s="227">
        <f>SUM(Q15)</f>
        <v>-203199</v>
      </c>
      <c r="R16" s="202"/>
      <c r="S16" s="202"/>
      <c r="T16" s="202"/>
      <c r="U16" s="202"/>
      <c r="V16" s="202"/>
      <c r="W16" s="202"/>
      <c r="X16" s="201"/>
      <c r="Y16" s="201"/>
      <c r="Z16" s="201"/>
    </row>
    <row r="17" spans="1:29" ht="4.95" customHeight="1">
      <c r="A17" s="341"/>
      <c r="B17" s="221"/>
      <c r="C17" s="223"/>
      <c r="D17" s="221"/>
      <c r="E17" s="221"/>
      <c r="F17" s="221"/>
      <c r="G17" s="221"/>
      <c r="H17" s="221"/>
      <c r="I17" s="221"/>
      <c r="J17" s="221"/>
      <c r="K17" s="220"/>
      <c r="L17" s="221"/>
      <c r="M17" s="220"/>
      <c r="N17" s="221"/>
      <c r="O17" s="221"/>
      <c r="P17" s="221"/>
      <c r="Q17" s="221"/>
      <c r="R17" s="202"/>
      <c r="S17" s="202"/>
      <c r="T17" s="202"/>
      <c r="U17" s="202"/>
      <c r="V17" s="202"/>
      <c r="W17" s="202"/>
      <c r="X17" s="201"/>
      <c r="Y17" s="201"/>
      <c r="Z17" s="201"/>
    </row>
    <row r="18" spans="1:29" ht="21" customHeight="1" thickBot="1">
      <c r="A18" s="341" t="s">
        <v>187</v>
      </c>
      <c r="B18" s="221">
        <f t="shared" ref="B18:D18" si="0">B12+B16</f>
        <v>0</v>
      </c>
      <c r="C18" s="218"/>
      <c r="D18" s="221">
        <f t="shared" si="0"/>
        <v>0</v>
      </c>
      <c r="E18" s="228">
        <f>E12+E16</f>
        <v>813913</v>
      </c>
      <c r="F18" s="221">
        <f t="shared" ref="F18:P18" si="1">F12+F16</f>
        <v>0</v>
      </c>
      <c r="G18" s="228">
        <f>G12+G16</f>
        <v>257403</v>
      </c>
      <c r="H18" s="221">
        <f t="shared" si="1"/>
        <v>0</v>
      </c>
      <c r="I18" s="228">
        <f t="shared" si="1"/>
        <v>0</v>
      </c>
      <c r="J18" s="221">
        <f t="shared" si="1"/>
        <v>0</v>
      </c>
      <c r="K18" s="229">
        <f>K12+K16</f>
        <v>-601111</v>
      </c>
      <c r="L18" s="221">
        <f t="shared" ref="L18:N18" si="2">L12+L16</f>
        <v>0</v>
      </c>
      <c r="M18" s="229">
        <f>M12+M16</f>
        <v>470205</v>
      </c>
      <c r="N18" s="221">
        <f t="shared" si="2"/>
        <v>0</v>
      </c>
      <c r="O18" s="228">
        <f>O12+O16</f>
        <v>3</v>
      </c>
      <c r="P18" s="221">
        <f t="shared" si="1"/>
        <v>0</v>
      </c>
      <c r="Q18" s="228">
        <f>Q12+Q16</f>
        <v>470208</v>
      </c>
      <c r="R18" s="202"/>
      <c r="S18" s="202"/>
      <c r="T18" s="202"/>
      <c r="U18" s="202"/>
      <c r="V18" s="202"/>
      <c r="W18" s="202"/>
      <c r="X18" s="201"/>
      <c r="Y18" s="201"/>
      <c r="Z18" s="201"/>
    </row>
    <row r="19" spans="1:29" ht="21" customHeight="1" thickTop="1">
      <c r="A19" s="341"/>
      <c r="B19" s="221"/>
      <c r="C19" s="218"/>
      <c r="D19" s="221"/>
      <c r="E19" s="221"/>
      <c r="F19" s="221"/>
      <c r="G19" s="221"/>
      <c r="H19" s="221"/>
      <c r="I19" s="221"/>
      <c r="J19" s="221"/>
      <c r="K19" s="220"/>
      <c r="L19" s="221"/>
      <c r="M19" s="220"/>
      <c r="N19" s="221"/>
      <c r="O19" s="221"/>
      <c r="P19" s="221"/>
      <c r="Q19" s="221"/>
      <c r="R19" s="202"/>
      <c r="S19" s="202"/>
      <c r="T19" s="202"/>
      <c r="U19" s="202"/>
      <c r="V19" s="202"/>
      <c r="W19" s="202"/>
      <c r="X19" s="201"/>
      <c r="Y19" s="201"/>
      <c r="Z19" s="201"/>
    </row>
    <row r="20" spans="1:29" ht="21" customHeight="1">
      <c r="A20" s="341" t="s">
        <v>117</v>
      </c>
      <c r="B20" s="221"/>
      <c r="C20" s="218"/>
      <c r="D20" s="221"/>
      <c r="E20" s="230">
        <v>813913</v>
      </c>
      <c r="F20" s="221"/>
      <c r="G20" s="221">
        <v>257403</v>
      </c>
      <c r="H20" s="221"/>
      <c r="I20" s="221">
        <v>0</v>
      </c>
      <c r="J20" s="221"/>
      <c r="K20" s="220">
        <v>-968774</v>
      </c>
      <c r="L20" s="221"/>
      <c r="M20" s="220">
        <f>+E20+G20+I20+K20</f>
        <v>102542</v>
      </c>
      <c r="N20" s="221"/>
      <c r="O20" s="221">
        <v>3</v>
      </c>
      <c r="P20" s="221"/>
      <c r="Q20" s="221">
        <f>+M20+O20</f>
        <v>102545</v>
      </c>
      <c r="R20" s="231"/>
    </row>
    <row r="21" spans="1:29" ht="0.45" customHeight="1">
      <c r="A21" s="341"/>
      <c r="B21" s="232"/>
      <c r="C21" s="218"/>
      <c r="D21" s="232"/>
      <c r="E21" s="232"/>
      <c r="F21" s="232"/>
      <c r="G21" s="232"/>
      <c r="H21" s="232"/>
      <c r="I21" s="232"/>
      <c r="J21" s="232"/>
      <c r="K21" s="233"/>
      <c r="L21" s="232"/>
      <c r="M21" s="233"/>
      <c r="N21" s="232"/>
      <c r="O21" s="234"/>
      <c r="P21" s="232"/>
      <c r="Q21" s="234"/>
    </row>
    <row r="22" spans="1:29" ht="21" customHeight="1">
      <c r="A22" s="337" t="s">
        <v>191</v>
      </c>
      <c r="B22" s="328"/>
      <c r="C22" s="75">
        <v>11</v>
      </c>
      <c r="D22" s="328"/>
      <c r="E22" s="329">
        <v>15000</v>
      </c>
      <c r="F22" s="329"/>
      <c r="G22" s="7">
        <v>0</v>
      </c>
      <c r="H22" s="329"/>
      <c r="I22" s="329">
        <v>11100</v>
      </c>
      <c r="J22" s="329"/>
      <c r="K22" s="7">
        <v>0</v>
      </c>
      <c r="L22" s="329"/>
      <c r="M22" s="7">
        <f>+E22+I22</f>
        <v>26100</v>
      </c>
      <c r="N22" s="329"/>
      <c r="O22" s="330">
        <v>0</v>
      </c>
      <c r="P22" s="329"/>
      <c r="Q22" s="330">
        <f>+M22</f>
        <v>26100</v>
      </c>
    </row>
    <row r="23" spans="1:29" ht="0.45" customHeight="1">
      <c r="A23" s="341"/>
      <c r="B23" s="232"/>
      <c r="C23" s="218"/>
      <c r="D23" s="232"/>
      <c r="E23" s="232"/>
      <c r="F23" s="232"/>
      <c r="G23" s="232"/>
      <c r="H23" s="232"/>
      <c r="I23" s="232"/>
      <c r="J23" s="232"/>
      <c r="K23" s="233"/>
      <c r="L23" s="232"/>
      <c r="M23" s="233"/>
      <c r="N23" s="232"/>
      <c r="O23" s="234"/>
      <c r="P23" s="232"/>
      <c r="Q23" s="234"/>
    </row>
    <row r="24" spans="1:29" ht="21" customHeight="1">
      <c r="A24" s="341" t="s">
        <v>190</v>
      </c>
      <c r="B24" s="232"/>
      <c r="C24" s="218"/>
      <c r="D24" s="232"/>
      <c r="E24" s="232"/>
      <c r="F24" s="232"/>
      <c r="G24" s="232"/>
      <c r="H24" s="232"/>
      <c r="I24" s="232"/>
      <c r="J24" s="232"/>
      <c r="K24" s="233"/>
      <c r="L24" s="232"/>
      <c r="M24" s="233"/>
      <c r="N24" s="232"/>
      <c r="O24" s="234"/>
      <c r="P24" s="232"/>
      <c r="Q24" s="234"/>
    </row>
    <row r="25" spans="1:29" ht="21" customHeight="1">
      <c r="A25" s="339" t="s">
        <v>149</v>
      </c>
      <c r="B25" s="258"/>
      <c r="C25" s="248"/>
      <c r="D25" s="258"/>
      <c r="E25" s="258">
        <v>0</v>
      </c>
      <c r="F25" s="258"/>
      <c r="G25" s="258">
        <v>0</v>
      </c>
      <c r="H25" s="258"/>
      <c r="I25" s="258">
        <v>0</v>
      </c>
      <c r="J25" s="258"/>
      <c r="K25" s="260">
        <f>+'P7'!G29</f>
        <v>-56095</v>
      </c>
      <c r="L25" s="258"/>
      <c r="M25" s="260">
        <f>+E25+G25+I25+K25</f>
        <v>-56095</v>
      </c>
      <c r="N25" s="258"/>
      <c r="O25" s="251">
        <v>0</v>
      </c>
      <c r="P25" s="258"/>
      <c r="Q25" s="251">
        <f>+M25+O25</f>
        <v>-56095</v>
      </c>
      <c r="R25" s="235"/>
    </row>
    <row r="26" spans="1:29" ht="21" customHeight="1">
      <c r="A26" s="341" t="s">
        <v>189</v>
      </c>
      <c r="B26" s="221"/>
      <c r="C26" s="218"/>
      <c r="D26" s="221"/>
      <c r="E26" s="224">
        <f>SUM(E25)</f>
        <v>0</v>
      </c>
      <c r="F26" s="221"/>
      <c r="G26" s="224">
        <f>SUM(G25)</f>
        <v>0</v>
      </c>
      <c r="H26" s="221"/>
      <c r="I26" s="224">
        <f>SUM(I25)</f>
        <v>0</v>
      </c>
      <c r="J26" s="221"/>
      <c r="K26" s="236">
        <f>SUM(K25)</f>
        <v>-56095</v>
      </c>
      <c r="L26" s="221"/>
      <c r="M26" s="236">
        <f>SUM(M25)</f>
        <v>-56095</v>
      </c>
      <c r="N26" s="221"/>
      <c r="O26" s="224">
        <f>SUM(O25)</f>
        <v>0</v>
      </c>
      <c r="P26" s="221"/>
      <c r="Q26" s="224">
        <f>SUM(Q25)</f>
        <v>-56095</v>
      </c>
      <c r="R26" s="235"/>
    </row>
    <row r="27" spans="1:29" ht="4.95" customHeight="1">
      <c r="A27" s="341"/>
      <c r="B27" s="232"/>
      <c r="C27" s="218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4"/>
      <c r="P27" s="232"/>
      <c r="Q27" s="234"/>
    </row>
    <row r="28" spans="1:29" ht="21" customHeight="1" thickBot="1">
      <c r="A28" s="341" t="s">
        <v>188</v>
      </c>
      <c r="B28" s="221">
        <f t="shared" ref="B28:D28" si="3">B20+B26</f>
        <v>0</v>
      </c>
      <c r="C28" s="218"/>
      <c r="D28" s="221">
        <f t="shared" si="3"/>
        <v>0</v>
      </c>
      <c r="E28" s="228">
        <f>+E20+E22+E26</f>
        <v>828913</v>
      </c>
      <c r="F28" s="221">
        <f t="shared" ref="F28:P28" si="4">F20+F26</f>
        <v>0</v>
      </c>
      <c r="G28" s="228">
        <f>+G20+G22+G26</f>
        <v>257403</v>
      </c>
      <c r="H28" s="221">
        <f t="shared" si="4"/>
        <v>0</v>
      </c>
      <c r="I28" s="228">
        <f>+I20+I22+I26</f>
        <v>11100</v>
      </c>
      <c r="J28" s="221">
        <f t="shared" si="4"/>
        <v>0</v>
      </c>
      <c r="K28" s="228">
        <f>+K20+K22+K26</f>
        <v>-1024869</v>
      </c>
      <c r="L28" s="221">
        <f t="shared" ref="L28:N28" si="5">L20+L26</f>
        <v>0</v>
      </c>
      <c r="M28" s="228">
        <f>+M20+M22+M26</f>
        <v>72547</v>
      </c>
      <c r="N28" s="221">
        <f t="shared" si="5"/>
        <v>0</v>
      </c>
      <c r="O28" s="228">
        <f>+O20+O22+O26</f>
        <v>3</v>
      </c>
      <c r="P28" s="221">
        <f t="shared" si="4"/>
        <v>0</v>
      </c>
      <c r="Q28" s="228">
        <f>+Q20+Q22+Q26</f>
        <v>72550</v>
      </c>
      <c r="R28" s="235"/>
    </row>
    <row r="29" spans="1:29" ht="19.95" customHeight="1" thickTop="1">
      <c r="A29" s="211"/>
      <c r="B29" s="232"/>
      <c r="C29" s="218"/>
      <c r="D29" s="232"/>
      <c r="E29" s="221"/>
      <c r="F29" s="232"/>
      <c r="G29" s="221"/>
      <c r="H29" s="232"/>
      <c r="I29" s="221"/>
      <c r="J29" s="232"/>
      <c r="K29" s="221"/>
      <c r="L29" s="232"/>
      <c r="M29" s="221"/>
      <c r="N29" s="232"/>
      <c r="O29" s="221"/>
      <c r="P29" s="232"/>
      <c r="Q29" s="221"/>
      <c r="R29" s="235"/>
    </row>
    <row r="30" spans="1:29" s="30" customFormat="1" ht="19.95" customHeight="1">
      <c r="A30" s="33"/>
      <c r="B30" s="237"/>
      <c r="C30" s="33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8"/>
      <c r="P30" s="237"/>
      <c r="Q30" s="238"/>
      <c r="R30" s="237"/>
      <c r="S30" s="237"/>
      <c r="T30" s="237"/>
      <c r="U30" s="237"/>
      <c r="V30" s="237"/>
      <c r="W30" s="237"/>
      <c r="X30" s="237"/>
      <c r="Y30" s="239"/>
      <c r="Z30" s="239"/>
      <c r="AA30" s="239"/>
      <c r="AB30" s="240"/>
      <c r="AC30" s="35"/>
    </row>
    <row r="31" spans="1:29" s="30" customFormat="1" ht="19.95" customHeight="1">
      <c r="A31" s="33"/>
      <c r="B31" s="237"/>
      <c r="C31" s="33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8"/>
      <c r="P31" s="237"/>
      <c r="Q31" s="238"/>
      <c r="R31" s="237"/>
      <c r="S31" s="237"/>
      <c r="T31" s="237"/>
      <c r="U31" s="237"/>
      <c r="V31" s="237"/>
      <c r="W31" s="237"/>
      <c r="X31" s="237"/>
      <c r="Y31" s="239"/>
      <c r="Z31" s="239"/>
      <c r="AA31" s="239"/>
      <c r="AB31" s="240"/>
      <c r="AC31" s="35"/>
    </row>
    <row r="32" spans="1:29" s="30" customFormat="1" ht="19.95" customHeight="1">
      <c r="A32" s="33"/>
      <c r="B32" s="237"/>
      <c r="C32" s="33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8"/>
      <c r="P32" s="237"/>
      <c r="Q32" s="238"/>
      <c r="R32" s="237"/>
      <c r="S32" s="237"/>
      <c r="T32" s="237"/>
      <c r="U32" s="237"/>
      <c r="V32" s="237"/>
      <c r="W32" s="237"/>
      <c r="X32" s="237"/>
      <c r="Y32" s="239"/>
      <c r="Z32" s="239"/>
      <c r="AA32" s="239"/>
      <c r="AB32" s="240"/>
      <c r="AC32" s="35"/>
    </row>
    <row r="33" spans="1:29" s="30" customFormat="1" ht="19.95" customHeight="1">
      <c r="A33" s="33"/>
      <c r="B33" s="237"/>
      <c r="C33" s="33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8"/>
      <c r="P33" s="237"/>
      <c r="Q33" s="238"/>
      <c r="R33" s="237"/>
      <c r="S33" s="237"/>
      <c r="T33" s="237"/>
      <c r="U33" s="237"/>
      <c r="V33" s="237"/>
      <c r="W33" s="237"/>
      <c r="X33" s="237"/>
      <c r="Y33" s="239"/>
      <c r="Z33" s="239"/>
      <c r="AA33" s="239"/>
      <c r="AB33" s="240"/>
      <c r="AC33" s="35"/>
    </row>
    <row r="34" spans="1:29" s="30" customFormat="1" ht="19.95" customHeight="1">
      <c r="A34" s="33"/>
      <c r="B34" s="237"/>
      <c r="C34" s="33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8"/>
      <c r="P34" s="237"/>
      <c r="Q34" s="238"/>
      <c r="R34" s="237"/>
      <c r="S34" s="237"/>
      <c r="T34" s="237"/>
      <c r="U34" s="237"/>
      <c r="V34" s="237"/>
      <c r="W34" s="237"/>
      <c r="X34" s="237"/>
      <c r="Y34" s="239"/>
      <c r="Z34" s="239"/>
      <c r="AA34" s="239"/>
      <c r="AB34" s="240"/>
      <c r="AC34" s="35"/>
    </row>
    <row r="35" spans="1:29" s="30" customFormat="1" ht="19.95" customHeight="1">
      <c r="A35" s="33"/>
      <c r="B35" s="237"/>
      <c r="C35" s="33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8"/>
      <c r="P35" s="237"/>
      <c r="Q35" s="238"/>
      <c r="R35" s="237"/>
      <c r="S35" s="237"/>
      <c r="T35" s="237"/>
      <c r="U35" s="237"/>
      <c r="V35" s="237"/>
      <c r="W35" s="237"/>
      <c r="X35" s="237"/>
      <c r="Y35" s="239"/>
      <c r="Z35" s="239"/>
      <c r="AA35" s="239"/>
      <c r="AB35" s="240"/>
      <c r="AC35" s="35"/>
    </row>
    <row r="36" spans="1:29" s="30" customFormat="1" ht="19.95" customHeight="1">
      <c r="A36" s="33"/>
      <c r="B36" s="237"/>
      <c r="C36" s="33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8"/>
      <c r="P36" s="237"/>
      <c r="Q36" s="238"/>
      <c r="R36" s="237"/>
      <c r="S36" s="237"/>
      <c r="T36" s="237"/>
      <c r="U36" s="237"/>
      <c r="V36" s="237"/>
      <c r="W36" s="237"/>
      <c r="X36" s="237"/>
      <c r="Y36" s="239"/>
      <c r="Z36" s="239"/>
      <c r="AA36" s="239"/>
      <c r="AB36" s="240"/>
      <c r="AC36" s="35"/>
    </row>
    <row r="37" spans="1:29" s="30" customFormat="1" ht="19.95" customHeight="1">
      <c r="A37" s="30" t="s">
        <v>28</v>
      </c>
      <c r="B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172"/>
      <c r="P37" s="32"/>
      <c r="Q37" s="172">
        <v>9</v>
      </c>
    </row>
    <row r="38" spans="1:29" s="30" customFormat="1" ht="18.60000000000000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29" s="30" customFormat="1" ht="18.60000000000000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29" s="30" customFormat="1" ht="18.60000000000000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29" s="30" customFormat="1" ht="18.60000000000000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29" s="30" customFormat="1" ht="18.60000000000000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29" s="30" customFormat="1" ht="18.60000000000000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</sheetData>
  <mergeCells count="6">
    <mergeCell ref="G8:I8"/>
    <mergeCell ref="G7:I7"/>
    <mergeCell ref="E6:M6"/>
    <mergeCell ref="A2:Q2"/>
    <mergeCell ref="A3:Q3"/>
    <mergeCell ref="A4:Q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landscape" r:id="rId1"/>
  <headerFooter alignWithMargins="0"/>
  <ignoredErrors>
    <ignoredError sqref="E28:O28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38"/>
  <sheetViews>
    <sheetView view="pageBreakPreview" zoomScale="85" zoomScaleNormal="85" zoomScaleSheetLayoutView="85" workbookViewId="0">
      <selection activeCell="A10" sqref="A10"/>
    </sheetView>
  </sheetViews>
  <sheetFormatPr defaultColWidth="9.33203125" defaultRowHeight="21" customHeight="1"/>
  <cols>
    <col min="1" max="1" width="37.21875" style="219" customWidth="1"/>
    <col min="2" max="2" width="0.6640625" style="219" customWidth="1"/>
    <col min="3" max="3" width="8.21875" style="219" bestFit="1" customWidth="1"/>
    <col min="4" max="4" width="0.6640625" style="219" customWidth="1"/>
    <col min="5" max="5" width="13.77734375" style="219" customWidth="1"/>
    <col min="6" max="6" width="0.6640625" style="219" customWidth="1"/>
    <col min="7" max="7" width="13.77734375" style="219" customWidth="1"/>
    <col min="8" max="8" width="0.6640625" style="219" customWidth="1"/>
    <col min="9" max="9" width="13.77734375" style="219" customWidth="1"/>
    <col min="10" max="10" width="0.6640625" style="219" customWidth="1"/>
    <col min="11" max="11" width="12.6640625" style="219" hidden="1" customWidth="1"/>
    <col min="12" max="12" width="0.6640625" style="219" hidden="1" customWidth="1"/>
    <col min="13" max="13" width="13.77734375" style="219" customWidth="1"/>
    <col min="14" max="14" width="0.6640625" style="219" customWidth="1"/>
    <col min="15" max="15" width="13.77734375" style="219" customWidth="1"/>
    <col min="16" max="16" width="14.5546875" style="219" bestFit="1" customWidth="1"/>
    <col min="17" max="16384" width="9.33203125" style="219"/>
  </cols>
  <sheetData>
    <row r="2" spans="1:16" s="201" customFormat="1" ht="21" customHeight="1">
      <c r="A2" s="367" t="s">
        <v>97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</row>
    <row r="3" spans="1:16" s="202" customFormat="1" ht="21" customHeight="1">
      <c r="A3" s="368" t="s">
        <v>178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</row>
    <row r="4" spans="1:16" s="202" customFormat="1" ht="21" customHeight="1">
      <c r="A4" s="368" t="s">
        <v>175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16" s="201" customFormat="1" ht="19.8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43" t="s">
        <v>82</v>
      </c>
    </row>
    <row r="6" spans="1:16" s="201" customFormat="1" ht="21" customHeight="1">
      <c r="A6" s="244"/>
      <c r="B6" s="202"/>
      <c r="C6" s="244"/>
      <c r="D6" s="202"/>
      <c r="E6" s="202"/>
      <c r="F6" s="202"/>
      <c r="G6" s="369" t="s">
        <v>195</v>
      </c>
      <c r="H6" s="369"/>
      <c r="I6" s="369"/>
      <c r="J6" s="202"/>
      <c r="K6" s="202"/>
      <c r="L6" s="202"/>
      <c r="M6" s="202"/>
      <c r="N6" s="202"/>
      <c r="O6" s="202"/>
    </row>
    <row r="7" spans="1:16" s="201" customFormat="1" ht="21" customHeight="1">
      <c r="A7" s="244"/>
      <c r="B7" s="202"/>
      <c r="C7" s="336"/>
      <c r="D7" s="202"/>
      <c r="E7" s="202" t="s">
        <v>26</v>
      </c>
      <c r="F7" s="202"/>
      <c r="I7" s="202" t="s">
        <v>198</v>
      </c>
      <c r="J7" s="202"/>
      <c r="K7" s="202" t="s">
        <v>40</v>
      </c>
      <c r="L7" s="202"/>
      <c r="M7" s="202"/>
      <c r="N7" s="202"/>
      <c r="O7" s="202"/>
    </row>
    <row r="8" spans="1:16" s="201" customFormat="1" ht="21" customHeight="1">
      <c r="A8" s="245" t="s">
        <v>22</v>
      </c>
      <c r="B8" s="247"/>
      <c r="C8" s="246" t="s">
        <v>0</v>
      </c>
      <c r="D8" s="202"/>
      <c r="E8" s="247" t="s">
        <v>27</v>
      </c>
      <c r="F8" s="202"/>
      <c r="G8" s="215" t="s">
        <v>196</v>
      </c>
      <c r="H8" s="208"/>
      <c r="I8" s="215" t="s">
        <v>197</v>
      </c>
      <c r="J8" s="202"/>
      <c r="K8" s="247" t="s">
        <v>41</v>
      </c>
      <c r="L8" s="202"/>
      <c r="M8" s="247" t="s">
        <v>39</v>
      </c>
      <c r="N8" s="202"/>
      <c r="O8" s="247" t="s">
        <v>24</v>
      </c>
    </row>
    <row r="9" spans="1:16" ht="5.0999999999999996" customHeight="1">
      <c r="A9" s="248"/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</row>
    <row r="10" spans="1:16" ht="21" customHeight="1">
      <c r="A10" s="244" t="s">
        <v>85</v>
      </c>
      <c r="B10" s="226"/>
      <c r="C10" s="248"/>
      <c r="D10" s="226"/>
      <c r="E10" s="226">
        <v>813913</v>
      </c>
      <c r="F10" s="226"/>
      <c r="G10" s="226">
        <v>257403</v>
      </c>
      <c r="H10" s="226"/>
      <c r="I10" s="226">
        <v>0</v>
      </c>
      <c r="J10" s="226"/>
      <c r="K10" s="226">
        <v>0</v>
      </c>
      <c r="L10" s="226"/>
      <c r="M10" s="226">
        <v>-799</v>
      </c>
      <c r="N10" s="226"/>
      <c r="O10" s="226">
        <f>SUM(E10:N10)</f>
        <v>1070517</v>
      </c>
      <c r="P10" s="235"/>
    </row>
    <row r="11" spans="1:16" ht="0.45" customHeight="1">
      <c r="A11" s="244"/>
      <c r="B11" s="226"/>
      <c r="C11" s="248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</row>
    <row r="12" spans="1:16" ht="21" customHeight="1">
      <c r="A12" s="244" t="s">
        <v>190</v>
      </c>
      <c r="B12" s="249"/>
      <c r="C12" s="248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</row>
    <row r="13" spans="1:16" ht="21" customHeight="1">
      <c r="A13" s="248" t="s">
        <v>149</v>
      </c>
      <c r="B13" s="249"/>
      <c r="C13" s="250"/>
      <c r="D13" s="249"/>
      <c r="E13" s="249">
        <v>0</v>
      </c>
      <c r="F13" s="249"/>
      <c r="G13" s="249">
        <v>0</v>
      </c>
      <c r="H13" s="249"/>
      <c r="I13" s="249">
        <v>0</v>
      </c>
      <c r="J13" s="249"/>
      <c r="K13" s="249">
        <v>0</v>
      </c>
      <c r="L13" s="249"/>
      <c r="M13" s="249">
        <f>+'P7'!M29</f>
        <v>-9345</v>
      </c>
      <c r="N13" s="249"/>
      <c r="O13" s="251">
        <f>SUM(E13:N13)</f>
        <v>-9345</v>
      </c>
      <c r="P13" s="235"/>
    </row>
    <row r="14" spans="1:16" ht="21" customHeight="1">
      <c r="A14" s="244" t="s">
        <v>189</v>
      </c>
      <c r="B14" s="226"/>
      <c r="C14" s="252"/>
      <c r="D14" s="226"/>
      <c r="E14" s="227">
        <f>SUM(E13)</f>
        <v>0</v>
      </c>
      <c r="F14" s="226"/>
      <c r="G14" s="227">
        <f>SUM(G13)</f>
        <v>0</v>
      </c>
      <c r="H14" s="226"/>
      <c r="I14" s="227">
        <f>SUM(I13)</f>
        <v>0</v>
      </c>
      <c r="J14" s="226"/>
      <c r="K14" s="227">
        <f>SUM(K13)</f>
        <v>0</v>
      </c>
      <c r="L14" s="226"/>
      <c r="M14" s="225">
        <f>SUM(M13)</f>
        <v>-9345</v>
      </c>
      <c r="N14" s="226"/>
      <c r="O14" s="227">
        <f>SUM(O13)</f>
        <v>-9345</v>
      </c>
      <c r="P14" s="235"/>
    </row>
    <row r="15" spans="1:16" ht="4.95" customHeight="1">
      <c r="A15" s="244"/>
      <c r="B15" s="226"/>
      <c r="C15" s="252"/>
      <c r="D15" s="226"/>
      <c r="E15" s="226"/>
      <c r="F15" s="226"/>
      <c r="G15" s="226"/>
      <c r="H15" s="226"/>
      <c r="I15" s="226"/>
      <c r="J15" s="226"/>
      <c r="K15" s="226"/>
      <c r="L15" s="226"/>
      <c r="M15" s="253"/>
      <c r="N15" s="226"/>
      <c r="O15" s="226"/>
    </row>
    <row r="16" spans="1:16" ht="21" customHeight="1" thickBot="1">
      <c r="A16" s="211" t="s">
        <v>187</v>
      </c>
      <c r="B16" s="226">
        <f t="shared" ref="B16:D16" si="0">B10+B14</f>
        <v>0</v>
      </c>
      <c r="C16" s="248"/>
      <c r="D16" s="226">
        <f t="shared" si="0"/>
        <v>0</v>
      </c>
      <c r="E16" s="254">
        <f>E10+E14</f>
        <v>813913</v>
      </c>
      <c r="F16" s="226">
        <f t="shared" ref="F16:N16" si="1">F10+F14</f>
        <v>0</v>
      </c>
      <c r="G16" s="254">
        <f t="shared" si="1"/>
        <v>257403</v>
      </c>
      <c r="H16" s="226">
        <f t="shared" si="1"/>
        <v>0</v>
      </c>
      <c r="I16" s="254">
        <f t="shared" si="1"/>
        <v>0</v>
      </c>
      <c r="J16" s="226">
        <f t="shared" si="1"/>
        <v>0</v>
      </c>
      <c r="K16" s="254">
        <f>K10+K14</f>
        <v>0</v>
      </c>
      <c r="L16" s="226">
        <f t="shared" si="1"/>
        <v>0</v>
      </c>
      <c r="M16" s="255">
        <f>M10+M14</f>
        <v>-10144</v>
      </c>
      <c r="N16" s="226">
        <f t="shared" si="1"/>
        <v>0</v>
      </c>
      <c r="O16" s="254">
        <f>O10+O14</f>
        <v>1061172</v>
      </c>
      <c r="P16" s="235"/>
    </row>
    <row r="17" spans="1:27" ht="21" customHeight="1" thickTop="1">
      <c r="A17" s="244"/>
      <c r="B17" s="226"/>
      <c r="C17" s="248"/>
      <c r="D17" s="226"/>
      <c r="E17" s="226"/>
      <c r="F17" s="226"/>
      <c r="G17" s="226"/>
      <c r="H17" s="226"/>
      <c r="I17" s="226"/>
      <c r="J17" s="226"/>
      <c r="K17" s="226"/>
      <c r="L17" s="226"/>
      <c r="M17" s="253"/>
      <c r="N17" s="226"/>
      <c r="O17" s="226"/>
      <c r="P17" s="235"/>
    </row>
    <row r="18" spans="1:27" ht="21" customHeight="1">
      <c r="A18" s="244" t="s">
        <v>117</v>
      </c>
      <c r="B18" s="226"/>
      <c r="C18" s="248"/>
      <c r="D18" s="226"/>
      <c r="E18" s="256">
        <v>813913</v>
      </c>
      <c r="F18" s="226"/>
      <c r="G18" s="226">
        <v>257403</v>
      </c>
      <c r="H18" s="226"/>
      <c r="I18" s="226">
        <v>0</v>
      </c>
      <c r="J18" s="226"/>
      <c r="K18" s="226">
        <v>0</v>
      </c>
      <c r="L18" s="226"/>
      <c r="M18" s="253">
        <v>-812076</v>
      </c>
      <c r="N18" s="226"/>
      <c r="O18" s="226">
        <f>SUM(E18:N18)</f>
        <v>259240</v>
      </c>
      <c r="P18" s="257"/>
    </row>
    <row r="19" spans="1:27" ht="0.45" customHeight="1">
      <c r="A19" s="244"/>
      <c r="B19" s="258"/>
      <c r="C19" s="248"/>
      <c r="D19" s="258"/>
      <c r="E19" s="258"/>
      <c r="F19" s="258"/>
      <c r="G19" s="258"/>
      <c r="H19" s="258"/>
      <c r="I19" s="258"/>
      <c r="J19" s="258"/>
      <c r="K19" s="258"/>
      <c r="L19" s="258"/>
      <c r="M19" s="259"/>
      <c r="N19" s="258"/>
      <c r="O19" s="234"/>
    </row>
    <row r="20" spans="1:27" s="338" customFormat="1" ht="21" customHeight="1">
      <c r="A20" s="331" t="s">
        <v>191</v>
      </c>
      <c r="B20" s="332"/>
      <c r="C20" s="75">
        <v>11</v>
      </c>
      <c r="D20" s="332"/>
      <c r="E20" s="333">
        <v>15000</v>
      </c>
      <c r="F20" s="333"/>
      <c r="G20" s="333">
        <v>0</v>
      </c>
      <c r="H20" s="333"/>
      <c r="I20" s="333">
        <v>11100</v>
      </c>
      <c r="J20" s="333"/>
      <c r="K20" s="333"/>
      <c r="L20" s="333"/>
      <c r="M20" s="40">
        <v>0</v>
      </c>
      <c r="N20" s="333"/>
      <c r="O20" s="330">
        <f>+E20+I20</f>
        <v>26100</v>
      </c>
    </row>
    <row r="21" spans="1:27" ht="0.45" customHeight="1">
      <c r="A21" s="244"/>
      <c r="B21" s="226"/>
      <c r="C21" s="248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</row>
    <row r="22" spans="1:27" ht="21" customHeight="1">
      <c r="A22" s="244" t="s">
        <v>190</v>
      </c>
      <c r="B22" s="258"/>
      <c r="C22" s="248"/>
      <c r="D22" s="258"/>
      <c r="E22" s="258"/>
      <c r="F22" s="258"/>
      <c r="G22" s="258"/>
      <c r="H22" s="258"/>
      <c r="I22" s="258"/>
      <c r="J22" s="258"/>
      <c r="K22" s="258"/>
      <c r="L22" s="258"/>
      <c r="M22" s="259"/>
      <c r="N22" s="258"/>
      <c r="O22" s="234"/>
    </row>
    <row r="23" spans="1:27" ht="21" customHeight="1">
      <c r="A23" s="248" t="s">
        <v>149</v>
      </c>
      <c r="B23" s="258"/>
      <c r="C23" s="248"/>
      <c r="D23" s="258"/>
      <c r="E23" s="258">
        <v>0</v>
      </c>
      <c r="F23" s="258"/>
      <c r="G23" s="258">
        <v>0</v>
      </c>
      <c r="H23" s="258"/>
      <c r="I23" s="258">
        <v>0</v>
      </c>
      <c r="J23" s="258"/>
      <c r="K23" s="258">
        <v>0</v>
      </c>
      <c r="L23" s="258"/>
      <c r="M23" s="260">
        <f>+'P7'!K29</f>
        <v>-24470</v>
      </c>
      <c r="N23" s="258"/>
      <c r="O23" s="251">
        <f>SUM(E23:N23)</f>
        <v>-24470</v>
      </c>
      <c r="P23" s="235"/>
    </row>
    <row r="24" spans="1:27" ht="21" customHeight="1">
      <c r="A24" s="244" t="s">
        <v>189</v>
      </c>
      <c r="B24" s="226"/>
      <c r="C24" s="248"/>
      <c r="D24" s="226"/>
      <c r="E24" s="227">
        <f>SUM(E23)</f>
        <v>0</v>
      </c>
      <c r="F24" s="226"/>
      <c r="G24" s="227">
        <f>SUM(G23)</f>
        <v>0</v>
      </c>
      <c r="H24" s="226"/>
      <c r="I24" s="227">
        <f>SUM(I23)</f>
        <v>0</v>
      </c>
      <c r="J24" s="226"/>
      <c r="K24" s="227">
        <f>SUM(K23)</f>
        <v>0</v>
      </c>
      <c r="L24" s="226"/>
      <c r="M24" s="225">
        <f>SUM(M23)</f>
        <v>-24470</v>
      </c>
      <c r="N24" s="226"/>
      <c r="O24" s="227">
        <f>SUM(O23)</f>
        <v>-24470</v>
      </c>
      <c r="P24" s="235"/>
    </row>
    <row r="25" spans="1:27" ht="4.95" customHeight="1">
      <c r="A25" s="244"/>
      <c r="B25" s="258"/>
      <c r="C25" s="24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34"/>
    </row>
    <row r="26" spans="1:27" ht="21" customHeight="1" thickBot="1">
      <c r="A26" s="211" t="s">
        <v>188</v>
      </c>
      <c r="B26" s="226">
        <f>B18+B24</f>
        <v>0</v>
      </c>
      <c r="C26" s="248"/>
      <c r="D26" s="226">
        <f>D18+D24</f>
        <v>0</v>
      </c>
      <c r="E26" s="254">
        <f>+E18+E20+E24</f>
        <v>828913</v>
      </c>
      <c r="F26" s="226">
        <f>F18+F24</f>
        <v>0</v>
      </c>
      <c r="G26" s="254">
        <f>+G18+G20+G24</f>
        <v>257403</v>
      </c>
      <c r="H26" s="226">
        <f>H18+H24</f>
        <v>0</v>
      </c>
      <c r="I26" s="254">
        <f>I18+I24+I20</f>
        <v>11100</v>
      </c>
      <c r="J26" s="226">
        <f>J18+J24</f>
        <v>0</v>
      </c>
      <c r="K26" s="254">
        <f>K18+K24</f>
        <v>0</v>
      </c>
      <c r="L26" s="226">
        <f>L18+L24</f>
        <v>0</v>
      </c>
      <c r="M26" s="254">
        <f>+M18+M20+M24</f>
        <v>-836546</v>
      </c>
      <c r="N26" s="226">
        <f>N18+N24</f>
        <v>0</v>
      </c>
      <c r="O26" s="254">
        <f>+O18+O20+O24</f>
        <v>260870</v>
      </c>
      <c r="P26" s="235"/>
    </row>
    <row r="27" spans="1:27" ht="19.95" customHeight="1" thickTop="1">
      <c r="A27" s="244"/>
      <c r="B27" s="258"/>
      <c r="C27" s="248"/>
      <c r="D27" s="258"/>
      <c r="E27" s="226"/>
      <c r="F27" s="258"/>
      <c r="G27" s="226"/>
      <c r="H27" s="258"/>
      <c r="I27" s="226"/>
      <c r="J27" s="258"/>
      <c r="K27" s="226"/>
      <c r="L27" s="258"/>
      <c r="M27" s="226"/>
      <c r="N27" s="258"/>
      <c r="O27" s="226"/>
      <c r="P27" s="235"/>
    </row>
    <row r="28" spans="1:27" ht="19.95" customHeight="1">
      <c r="A28" s="244"/>
      <c r="B28" s="258"/>
      <c r="C28" s="248"/>
      <c r="D28" s="258"/>
      <c r="E28" s="226"/>
      <c r="F28" s="258"/>
      <c r="G28" s="226"/>
      <c r="H28" s="258"/>
      <c r="I28" s="226"/>
      <c r="J28" s="258"/>
      <c r="K28" s="226"/>
      <c r="L28" s="258"/>
      <c r="M28" s="226"/>
      <c r="N28" s="258"/>
      <c r="O28" s="226"/>
      <c r="P28" s="235"/>
    </row>
    <row r="29" spans="1:27" s="30" customFormat="1" ht="19.95" customHeight="1">
      <c r="A29" s="101"/>
      <c r="B29" s="261"/>
      <c r="C29" s="10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2"/>
      <c r="P29" s="261"/>
      <c r="Q29" s="261"/>
      <c r="R29" s="261"/>
      <c r="S29" s="261"/>
      <c r="T29" s="261"/>
      <c r="U29" s="261"/>
      <c r="V29" s="261"/>
      <c r="W29" s="263"/>
      <c r="X29" s="263"/>
      <c r="Y29" s="263"/>
      <c r="Z29" s="264"/>
      <c r="AA29" s="35"/>
    </row>
    <row r="30" spans="1:27" s="30" customFormat="1" ht="19.95" customHeight="1">
      <c r="A30" s="101"/>
      <c r="B30" s="261"/>
      <c r="C30" s="10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2"/>
      <c r="P30" s="261"/>
      <c r="Q30" s="261"/>
      <c r="R30" s="261"/>
      <c r="S30" s="261"/>
      <c r="T30" s="261"/>
      <c r="U30" s="261"/>
      <c r="V30" s="261"/>
      <c r="W30" s="263"/>
      <c r="X30" s="263"/>
      <c r="Y30" s="263"/>
      <c r="Z30" s="264"/>
      <c r="AA30" s="35"/>
    </row>
    <row r="31" spans="1:27" s="30" customFormat="1" ht="19.95" customHeight="1">
      <c r="A31" s="101"/>
      <c r="B31" s="261"/>
      <c r="C31" s="10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2"/>
      <c r="P31" s="261"/>
      <c r="Q31" s="261"/>
      <c r="R31" s="261"/>
      <c r="S31" s="261"/>
      <c r="T31" s="261"/>
      <c r="U31" s="261"/>
      <c r="V31" s="261"/>
      <c r="W31" s="263"/>
      <c r="X31" s="263"/>
      <c r="Y31" s="263"/>
      <c r="Z31" s="264"/>
      <c r="AA31" s="35"/>
    </row>
    <row r="32" spans="1:27" s="30" customFormat="1" ht="19.95" customHeight="1">
      <c r="A32" s="30" t="s">
        <v>28</v>
      </c>
      <c r="B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172">
        <v>10</v>
      </c>
    </row>
    <row r="33" spans="1:15" s="30" customFormat="1" ht="18.60000000000000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</row>
    <row r="34" spans="1:15" s="30" customFormat="1" ht="18.60000000000000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pans="1:15" s="30" customFormat="1" ht="18.60000000000000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5" s="30" customFormat="1" ht="18.60000000000000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</row>
    <row r="37" spans="1:15" s="30" customFormat="1" ht="18.60000000000000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pans="1:15" s="30" customFormat="1" ht="18.60000000000000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</sheetData>
  <mergeCells count="4">
    <mergeCell ref="A2:O2"/>
    <mergeCell ref="A3:O3"/>
    <mergeCell ref="A4:O4"/>
    <mergeCell ref="G6:I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9"/>
  <sheetViews>
    <sheetView view="pageBreakPreview" zoomScale="80" zoomScaleNormal="85" zoomScaleSheetLayoutView="80" workbookViewId="0">
      <selection activeCell="Q16" sqref="Q16"/>
    </sheetView>
  </sheetViews>
  <sheetFormatPr defaultColWidth="9.33203125" defaultRowHeight="18.600000000000001"/>
  <cols>
    <col min="1" max="3" width="0.88671875" style="287" customWidth="1"/>
    <col min="4" max="4" width="47.6640625" style="287" customWidth="1"/>
    <col min="5" max="5" width="0.6640625" style="287" customWidth="1"/>
    <col min="6" max="6" width="8.21875" style="287" hidden="1" customWidth="1"/>
    <col min="7" max="7" width="0.6640625" style="287" hidden="1" customWidth="1"/>
    <col min="8" max="8" width="13.77734375" style="287" customWidth="1"/>
    <col min="9" max="9" width="0.6640625" style="287" customWidth="1"/>
    <col min="10" max="10" width="13.77734375" style="287" customWidth="1"/>
    <col min="11" max="11" width="0.6640625" style="287" customWidth="1"/>
    <col min="12" max="12" width="13.77734375" style="287" customWidth="1"/>
    <col min="13" max="13" width="0.6640625" style="287" customWidth="1"/>
    <col min="14" max="14" width="13.77734375" style="317" customWidth="1"/>
    <col min="15" max="15" width="1.6640625" style="287" customWidth="1"/>
    <col min="16" max="16" width="15.33203125" style="287" customWidth="1"/>
    <col min="17" max="17" width="12" style="168" bestFit="1" customWidth="1"/>
    <col min="18" max="18" width="9.33203125" style="287"/>
    <col min="19" max="19" width="16.33203125" style="287" bestFit="1" customWidth="1"/>
    <col min="20" max="16384" width="9.33203125" style="287"/>
  </cols>
  <sheetData>
    <row r="1" spans="1:17" ht="21" customHeight="1">
      <c r="N1" s="288"/>
    </row>
    <row r="2" spans="1:17" s="319" customFormat="1" ht="21" customHeight="1">
      <c r="A2" s="371" t="s">
        <v>97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Q2" s="320"/>
    </row>
    <row r="3" spans="1:17" s="319" customFormat="1" ht="21" customHeight="1">
      <c r="A3" s="372" t="s">
        <v>179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Q3" s="320"/>
    </row>
    <row r="4" spans="1:17" s="319" customFormat="1" ht="21" customHeight="1">
      <c r="A4" s="373" t="s">
        <v>175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18"/>
      <c r="P4" s="318"/>
      <c r="Q4" s="320"/>
    </row>
    <row r="5" spans="1:17" ht="21" customHeight="1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6" t="s">
        <v>82</v>
      </c>
      <c r="O5" s="291"/>
    </row>
    <row r="6" spans="1:17" s="289" customFormat="1" ht="21" customHeight="1">
      <c r="A6" s="267"/>
      <c r="B6" s="267"/>
      <c r="C6" s="267"/>
      <c r="D6" s="267"/>
      <c r="E6" s="267"/>
      <c r="F6" s="267"/>
      <c r="G6" s="267"/>
      <c r="H6" s="374" t="s">
        <v>54</v>
      </c>
      <c r="I6" s="374"/>
      <c r="J6" s="374"/>
      <c r="K6" s="292"/>
      <c r="L6" s="375" t="s">
        <v>22</v>
      </c>
      <c r="M6" s="375"/>
      <c r="N6" s="375"/>
      <c r="O6" s="293"/>
      <c r="Q6" s="290"/>
    </row>
    <row r="7" spans="1:17" s="289" customFormat="1" ht="21" customHeight="1">
      <c r="A7" s="268"/>
      <c r="B7" s="268"/>
      <c r="C7" s="268"/>
      <c r="D7" s="268"/>
      <c r="E7" s="269"/>
      <c r="F7" s="268" t="s">
        <v>0</v>
      </c>
      <c r="G7" s="269"/>
      <c r="H7" s="270">
        <v>2566</v>
      </c>
      <c r="I7" s="271"/>
      <c r="J7" s="270">
        <v>2565</v>
      </c>
      <c r="K7" s="269"/>
      <c r="L7" s="270">
        <v>2566</v>
      </c>
      <c r="M7" s="271"/>
      <c r="N7" s="270">
        <v>2565</v>
      </c>
      <c r="O7" s="293"/>
      <c r="Q7" s="290"/>
    </row>
    <row r="8" spans="1:17" ht="23.25" customHeight="1">
      <c r="A8" s="294"/>
      <c r="B8" s="294"/>
      <c r="C8" s="294"/>
      <c r="D8" s="294"/>
      <c r="E8" s="272"/>
      <c r="F8" s="294"/>
      <c r="G8" s="272"/>
      <c r="H8" s="294"/>
      <c r="I8" s="272"/>
      <c r="J8" s="273"/>
      <c r="K8" s="272"/>
      <c r="L8" s="272"/>
      <c r="M8" s="272"/>
      <c r="N8" s="274"/>
    </row>
    <row r="9" spans="1:17" ht="23.1" customHeight="1">
      <c r="A9" s="295" t="s">
        <v>18</v>
      </c>
      <c r="B9" s="294"/>
      <c r="C9" s="294"/>
      <c r="D9" s="294"/>
      <c r="E9" s="275"/>
      <c r="F9" s="276"/>
      <c r="G9" s="275"/>
      <c r="H9" s="294"/>
      <c r="I9" s="275"/>
      <c r="J9" s="277"/>
      <c r="K9" s="275"/>
      <c r="L9" s="275"/>
      <c r="M9" s="275"/>
      <c r="N9" s="278"/>
    </row>
    <row r="10" spans="1:17" ht="23.1" customHeight="1">
      <c r="A10" s="296" t="s">
        <v>170</v>
      </c>
      <c r="B10" s="296"/>
      <c r="C10" s="296"/>
      <c r="D10" s="296"/>
      <c r="E10" s="297"/>
      <c r="F10" s="279"/>
      <c r="G10" s="297"/>
      <c r="H10" s="297">
        <f>+'P7'!G22</f>
        <v>-56095</v>
      </c>
      <c r="I10" s="297"/>
      <c r="J10" s="297">
        <f>+'P7'!I22+'P7'!I28</f>
        <v>-206005</v>
      </c>
      <c r="K10" s="297"/>
      <c r="L10" s="297">
        <f>+'P7'!K22</f>
        <v>-24470</v>
      </c>
      <c r="M10" s="297"/>
      <c r="N10" s="297">
        <f>+'P7'!M22</f>
        <v>-9345</v>
      </c>
    </row>
    <row r="11" spans="1:17" ht="23.1" customHeight="1">
      <c r="A11" s="298" t="s">
        <v>51</v>
      </c>
      <c r="B11" s="298" t="s">
        <v>86</v>
      </c>
      <c r="C11" s="298"/>
      <c r="D11" s="298"/>
      <c r="E11" s="296"/>
      <c r="F11" s="279"/>
      <c r="G11" s="296"/>
      <c r="H11" s="296"/>
      <c r="I11" s="296"/>
      <c r="J11" s="296"/>
      <c r="K11" s="296"/>
      <c r="L11" s="296"/>
      <c r="M11" s="296"/>
      <c r="N11" s="296"/>
      <c r="O11" s="294"/>
    </row>
    <row r="12" spans="1:17" ht="23.1" customHeight="1">
      <c r="A12" s="298" t="s">
        <v>52</v>
      </c>
      <c r="B12" s="298" t="s">
        <v>57</v>
      </c>
      <c r="C12" s="298"/>
      <c r="D12" s="298"/>
      <c r="E12" s="296"/>
      <c r="F12" s="279"/>
      <c r="G12" s="296"/>
      <c r="I12" s="296"/>
      <c r="J12" s="296"/>
      <c r="K12" s="296"/>
      <c r="L12" s="296"/>
      <c r="M12" s="296"/>
      <c r="N12" s="296"/>
      <c r="O12" s="294"/>
    </row>
    <row r="13" spans="1:17" ht="23.1" hidden="1" customHeight="1">
      <c r="A13" s="296"/>
      <c r="B13" s="296"/>
      <c r="C13" s="296" t="s">
        <v>77</v>
      </c>
      <c r="D13" s="296"/>
      <c r="E13" s="296"/>
      <c r="F13" s="279"/>
      <c r="G13" s="296"/>
      <c r="H13" s="297"/>
      <c r="I13" s="296"/>
      <c r="J13" s="297"/>
      <c r="K13" s="296"/>
      <c r="L13" s="280"/>
      <c r="M13" s="296"/>
      <c r="N13" s="296"/>
      <c r="O13" s="294"/>
      <c r="Q13" s="287"/>
    </row>
    <row r="14" spans="1:17" ht="23.1" hidden="1" customHeight="1">
      <c r="A14" s="296"/>
      <c r="B14" s="296"/>
      <c r="C14" s="296" t="s">
        <v>68</v>
      </c>
      <c r="D14" s="296"/>
      <c r="E14" s="296"/>
      <c r="F14" s="279"/>
      <c r="G14" s="296"/>
      <c r="H14" s="296"/>
      <c r="I14" s="296"/>
      <c r="J14" s="297"/>
      <c r="K14" s="296"/>
      <c r="L14" s="280"/>
      <c r="M14" s="296"/>
      <c r="N14" s="297">
        <v>0</v>
      </c>
    </row>
    <row r="15" spans="1:17" ht="23.1" customHeight="1">
      <c r="A15" s="296"/>
      <c r="B15" s="296"/>
      <c r="C15" s="296" t="s">
        <v>70</v>
      </c>
      <c r="D15" s="296"/>
      <c r="E15" s="296"/>
      <c r="F15" s="279" t="s">
        <v>10</v>
      </c>
      <c r="G15" s="296"/>
      <c r="H15" s="296">
        <v>7272</v>
      </c>
      <c r="I15" s="296"/>
      <c r="J15" s="296">
        <v>22092</v>
      </c>
      <c r="K15" s="296"/>
      <c r="L15" s="297">
        <v>412</v>
      </c>
      <c r="M15" s="296"/>
      <c r="N15" s="297">
        <v>185</v>
      </c>
    </row>
    <row r="16" spans="1:17" ht="23.1" customHeight="1">
      <c r="A16" s="296"/>
      <c r="B16" s="296"/>
      <c r="C16" s="299" t="s">
        <v>78</v>
      </c>
      <c r="D16" s="296"/>
      <c r="E16" s="296"/>
      <c r="F16" s="279"/>
      <c r="G16" s="296"/>
      <c r="H16" s="296">
        <v>15504</v>
      </c>
      <c r="I16" s="296"/>
      <c r="J16" s="296">
        <v>23585</v>
      </c>
      <c r="K16" s="296"/>
      <c r="L16" s="297">
        <v>924</v>
      </c>
      <c r="M16" s="296"/>
      <c r="N16" s="297">
        <v>184</v>
      </c>
    </row>
    <row r="17" spans="1:19" ht="23.1" customHeight="1">
      <c r="A17" s="296"/>
      <c r="B17" s="296"/>
      <c r="C17" s="299" t="s">
        <v>91</v>
      </c>
      <c r="D17" s="296"/>
      <c r="E17" s="296"/>
      <c r="F17" s="279"/>
      <c r="G17" s="296"/>
      <c r="H17" s="296">
        <v>659</v>
      </c>
      <c r="I17" s="296"/>
      <c r="J17" s="297">
        <v>26436</v>
      </c>
      <c r="K17" s="296"/>
      <c r="L17" s="297">
        <v>15</v>
      </c>
      <c r="M17" s="296"/>
      <c r="N17" s="297">
        <v>607</v>
      </c>
    </row>
    <row r="18" spans="1:19" ht="23.1" customHeight="1">
      <c r="A18" s="296"/>
      <c r="B18" s="296"/>
      <c r="C18" s="299" t="s">
        <v>118</v>
      </c>
      <c r="D18" s="296"/>
      <c r="E18" s="296"/>
      <c r="F18" s="279"/>
      <c r="G18" s="296"/>
      <c r="H18" s="297">
        <v>0</v>
      </c>
      <c r="I18" s="296"/>
      <c r="J18" s="297">
        <v>3369</v>
      </c>
      <c r="K18" s="296"/>
      <c r="L18" s="297">
        <v>0</v>
      </c>
      <c r="M18" s="296"/>
      <c r="N18" s="297">
        <v>0</v>
      </c>
    </row>
    <row r="19" spans="1:19" ht="23.1" hidden="1" customHeight="1">
      <c r="A19" s="296"/>
      <c r="B19" s="296"/>
      <c r="C19" s="299" t="s">
        <v>119</v>
      </c>
      <c r="D19" s="296"/>
      <c r="E19" s="296"/>
      <c r="F19" s="279"/>
      <c r="G19" s="296"/>
      <c r="H19" s="297">
        <v>0</v>
      </c>
      <c r="I19" s="296"/>
      <c r="J19" s="297">
        <v>0</v>
      </c>
      <c r="K19" s="296"/>
      <c r="L19" s="297">
        <v>0</v>
      </c>
      <c r="M19" s="296"/>
      <c r="N19" s="297">
        <v>0</v>
      </c>
    </row>
    <row r="20" spans="1:19" ht="23.1" customHeight="1">
      <c r="A20" s="296"/>
      <c r="B20" s="296"/>
      <c r="C20" s="299" t="s">
        <v>120</v>
      </c>
      <c r="D20" s="296"/>
      <c r="E20" s="296"/>
      <c r="F20" s="279"/>
      <c r="G20" s="296"/>
      <c r="H20" s="107">
        <v>0</v>
      </c>
      <c r="I20" s="296"/>
      <c r="J20" s="297">
        <v>-121</v>
      </c>
      <c r="K20" s="296"/>
      <c r="L20" s="297">
        <v>0</v>
      </c>
      <c r="M20" s="296"/>
      <c r="N20" s="297">
        <v>0</v>
      </c>
    </row>
    <row r="21" spans="1:19" ht="23.1" customHeight="1">
      <c r="A21" s="296"/>
      <c r="B21" s="296"/>
      <c r="C21" s="299" t="s">
        <v>79</v>
      </c>
      <c r="D21" s="296"/>
      <c r="E21" s="296"/>
      <c r="F21" s="279"/>
      <c r="G21" s="296"/>
      <c r="H21" s="297">
        <v>4</v>
      </c>
      <c r="I21" s="296"/>
      <c r="J21" s="297">
        <v>3093</v>
      </c>
      <c r="K21" s="296"/>
      <c r="L21" s="297">
        <v>21</v>
      </c>
      <c r="M21" s="296"/>
      <c r="N21" s="297">
        <v>0</v>
      </c>
    </row>
    <row r="22" spans="1:19" ht="23.1" customHeight="1">
      <c r="A22" s="296"/>
      <c r="B22" s="296"/>
      <c r="C22" s="296" t="s">
        <v>121</v>
      </c>
      <c r="D22" s="296"/>
      <c r="E22" s="296"/>
      <c r="F22" s="279"/>
      <c r="G22" s="296"/>
      <c r="H22" s="297">
        <v>0</v>
      </c>
      <c r="I22" s="296"/>
      <c r="J22" s="297">
        <v>727</v>
      </c>
      <c r="K22" s="296"/>
      <c r="L22" s="297">
        <v>0</v>
      </c>
      <c r="M22" s="296"/>
      <c r="N22" s="297">
        <v>0</v>
      </c>
    </row>
    <row r="23" spans="1:19" ht="23.1" customHeight="1">
      <c r="A23" s="296"/>
      <c r="B23" s="296"/>
      <c r="C23" s="299" t="s">
        <v>150</v>
      </c>
      <c r="D23" s="296"/>
      <c r="E23" s="296"/>
      <c r="F23" s="279"/>
      <c r="G23" s="296"/>
      <c r="H23" s="296">
        <v>-84</v>
      </c>
      <c r="I23" s="296"/>
      <c r="J23" s="297">
        <v>-51</v>
      </c>
      <c r="K23" s="296"/>
      <c r="L23" s="297">
        <v>-84</v>
      </c>
      <c r="M23" s="296"/>
      <c r="N23" s="297">
        <v>0</v>
      </c>
    </row>
    <row r="24" spans="1:19" ht="23.1" customHeight="1">
      <c r="A24" s="296"/>
      <c r="B24" s="296"/>
      <c r="C24" s="299" t="s">
        <v>122</v>
      </c>
      <c r="D24" s="296"/>
      <c r="E24" s="296"/>
      <c r="F24" s="279"/>
      <c r="G24" s="296"/>
      <c r="H24" s="297">
        <v>634</v>
      </c>
      <c r="I24" s="296"/>
      <c r="J24" s="297">
        <v>1432</v>
      </c>
      <c r="K24" s="296"/>
      <c r="L24" s="297">
        <v>315</v>
      </c>
      <c r="M24" s="296"/>
      <c r="N24" s="297">
        <v>240</v>
      </c>
    </row>
    <row r="25" spans="1:19" ht="23.1" customHeight="1">
      <c r="A25" s="296"/>
      <c r="B25" s="296"/>
      <c r="C25" s="296" t="s">
        <v>58</v>
      </c>
      <c r="D25" s="296"/>
      <c r="E25" s="296"/>
      <c r="F25" s="279"/>
      <c r="G25" s="296"/>
      <c r="H25" s="297">
        <v>22104</v>
      </c>
      <c r="I25" s="296"/>
      <c r="J25" s="297">
        <v>26724</v>
      </c>
      <c r="K25" s="296"/>
      <c r="L25" s="296">
        <v>19004</v>
      </c>
      <c r="M25" s="296"/>
      <c r="N25" s="296">
        <v>21465</v>
      </c>
    </row>
    <row r="26" spans="1:19" ht="23.1" customHeight="1">
      <c r="A26" s="296"/>
      <c r="B26" s="296"/>
      <c r="C26" s="296" t="s">
        <v>59</v>
      </c>
      <c r="D26" s="296"/>
      <c r="E26" s="296"/>
      <c r="F26" s="279"/>
      <c r="G26" s="296"/>
      <c r="H26" s="156">
        <v>0</v>
      </c>
      <c r="I26" s="296"/>
      <c r="J26" s="156">
        <v>-5</v>
      </c>
      <c r="K26" s="296"/>
      <c r="L26" s="156">
        <v>0</v>
      </c>
      <c r="M26" s="296"/>
      <c r="N26" s="300">
        <v>-18454</v>
      </c>
      <c r="S26" s="301"/>
    </row>
    <row r="27" spans="1:19" ht="23.1" customHeight="1">
      <c r="A27" s="296"/>
      <c r="B27" s="298" t="s">
        <v>123</v>
      </c>
      <c r="C27" s="298"/>
      <c r="D27" s="298"/>
      <c r="E27" s="296"/>
      <c r="F27" s="279"/>
      <c r="G27" s="296"/>
      <c r="H27" s="297"/>
      <c r="I27" s="296"/>
      <c r="J27" s="296"/>
      <c r="K27" s="296"/>
      <c r="L27" s="297"/>
      <c r="M27" s="296"/>
      <c r="N27" s="296"/>
      <c r="S27" s="301"/>
    </row>
    <row r="28" spans="1:19" ht="23.1" customHeight="1">
      <c r="A28" s="296"/>
      <c r="B28" s="298"/>
      <c r="C28" s="298" t="s">
        <v>55</v>
      </c>
      <c r="D28" s="298"/>
      <c r="E28" s="296"/>
      <c r="F28" s="279"/>
      <c r="G28" s="296"/>
      <c r="H28" s="297">
        <f>SUM(H10:H26)</f>
        <v>-10002</v>
      </c>
      <c r="I28" s="296"/>
      <c r="J28" s="296">
        <f>SUM(J10:J26)</f>
        <v>-98724</v>
      </c>
      <c r="K28" s="296"/>
      <c r="L28" s="297">
        <f>SUM(L10:L26)</f>
        <v>-3863</v>
      </c>
      <c r="M28" s="296"/>
      <c r="N28" s="296">
        <f>SUM(N10:N26)</f>
        <v>-5118</v>
      </c>
      <c r="S28" s="301"/>
    </row>
    <row r="29" spans="1:19" ht="23.1" customHeight="1">
      <c r="A29" s="296" t="s">
        <v>151</v>
      </c>
      <c r="B29" s="296"/>
      <c r="C29" s="296"/>
      <c r="D29" s="296"/>
      <c r="E29" s="296"/>
      <c r="F29" s="279"/>
      <c r="G29" s="296"/>
      <c r="H29" s="296"/>
      <c r="I29" s="296"/>
      <c r="J29" s="296"/>
      <c r="K29" s="296"/>
      <c r="L29" s="296"/>
      <c r="M29" s="296"/>
      <c r="N29" s="296"/>
    </row>
    <row r="30" spans="1:19" ht="23.1" customHeight="1">
      <c r="A30" s="296"/>
      <c r="B30" s="296"/>
      <c r="C30" s="296" t="s">
        <v>30</v>
      </c>
      <c r="D30" s="296"/>
      <c r="E30" s="296"/>
      <c r="F30" s="279"/>
      <c r="G30" s="296"/>
      <c r="H30" s="296">
        <v>-1472</v>
      </c>
      <c r="I30" s="296"/>
      <c r="J30" s="296">
        <v>-6961</v>
      </c>
      <c r="K30" s="296"/>
      <c r="L30" s="296">
        <v>-40</v>
      </c>
      <c r="M30" s="296"/>
      <c r="N30" s="296">
        <v>-5506</v>
      </c>
    </row>
    <row r="31" spans="1:19" ht="23.1" customHeight="1">
      <c r="A31" s="296"/>
      <c r="B31" s="296"/>
      <c r="C31" s="296" t="s">
        <v>98</v>
      </c>
      <c r="D31" s="296"/>
      <c r="E31" s="296"/>
      <c r="F31" s="279"/>
      <c r="G31" s="296"/>
      <c r="H31" s="296">
        <v>3677</v>
      </c>
      <c r="I31" s="296"/>
      <c r="J31" s="296">
        <v>1823</v>
      </c>
      <c r="K31" s="296"/>
      <c r="L31" s="297">
        <v>0</v>
      </c>
      <c r="M31" s="296"/>
      <c r="N31" s="107">
        <v>0</v>
      </c>
    </row>
    <row r="32" spans="1:19" ht="23.1" customHeight="1">
      <c r="A32" s="296"/>
      <c r="B32" s="296"/>
      <c r="C32" s="296" t="s">
        <v>103</v>
      </c>
      <c r="D32" s="296"/>
      <c r="E32" s="296"/>
      <c r="F32" s="279"/>
      <c r="G32" s="296"/>
      <c r="H32" s="297">
        <v>-1905</v>
      </c>
      <c r="I32" s="296"/>
      <c r="J32" s="297">
        <v>504</v>
      </c>
      <c r="K32" s="296"/>
      <c r="L32" s="297">
        <v>-1236</v>
      </c>
      <c r="M32" s="296"/>
      <c r="N32" s="107">
        <v>-54</v>
      </c>
      <c r="P32" s="297"/>
    </row>
    <row r="33" spans="1:17" ht="23.1" customHeight="1">
      <c r="A33" s="296"/>
      <c r="B33" s="296" t="s">
        <v>87</v>
      </c>
      <c r="C33" s="296"/>
      <c r="D33" s="296"/>
      <c r="E33" s="296"/>
      <c r="F33" s="279"/>
      <c r="G33" s="296"/>
      <c r="H33" s="297"/>
      <c r="I33" s="296"/>
      <c r="J33" s="297"/>
      <c r="K33" s="296"/>
      <c r="L33" s="297"/>
      <c r="M33" s="296"/>
      <c r="N33" s="297"/>
      <c r="P33" s="297"/>
    </row>
    <row r="34" spans="1:17" ht="23.1" customHeight="1">
      <c r="A34" s="296"/>
      <c r="B34" s="296"/>
      <c r="C34" s="296" t="s">
        <v>31</v>
      </c>
      <c r="D34" s="296"/>
      <c r="E34" s="296"/>
      <c r="F34" s="279"/>
      <c r="G34" s="296"/>
      <c r="H34" s="296">
        <v>-6590</v>
      </c>
      <c r="I34" s="296"/>
      <c r="J34" s="296">
        <v>17694</v>
      </c>
      <c r="K34" s="296"/>
      <c r="L34" s="296">
        <v>940</v>
      </c>
      <c r="M34" s="296"/>
      <c r="N34" s="296">
        <v>-2148</v>
      </c>
      <c r="O34" s="296"/>
      <c r="P34" s="301"/>
    </row>
    <row r="35" spans="1:17" ht="23.1" customHeight="1">
      <c r="A35" s="296"/>
      <c r="B35" s="296"/>
      <c r="C35" s="296" t="s">
        <v>56</v>
      </c>
      <c r="D35" s="296"/>
      <c r="E35" s="296"/>
      <c r="F35" s="296"/>
      <c r="G35" s="296"/>
      <c r="H35" s="156">
        <v>-57</v>
      </c>
      <c r="I35" s="296"/>
      <c r="J35" s="156">
        <v>-33</v>
      </c>
      <c r="K35" s="296"/>
      <c r="L35" s="156">
        <v>0</v>
      </c>
      <c r="M35" s="296"/>
      <c r="N35" s="156">
        <v>0</v>
      </c>
    </row>
    <row r="36" spans="1:17" ht="23.1" customHeight="1">
      <c r="A36" s="296" t="s">
        <v>92</v>
      </c>
      <c r="B36" s="296"/>
      <c r="C36" s="296"/>
      <c r="D36" s="296"/>
      <c r="E36" s="296"/>
      <c r="F36" s="296"/>
      <c r="G36" s="296"/>
      <c r="H36" s="297">
        <f>SUM(H27:H35)</f>
        <v>-16349</v>
      </c>
      <c r="I36" s="296"/>
      <c r="J36" s="296">
        <f>SUM(J27:J35)</f>
        <v>-85697</v>
      </c>
      <c r="K36" s="296"/>
      <c r="L36" s="297">
        <f>SUM(L27:L35)</f>
        <v>-4199</v>
      </c>
      <c r="M36" s="296"/>
      <c r="N36" s="297">
        <f>SUM(N27:N35)</f>
        <v>-12826</v>
      </c>
    </row>
    <row r="37" spans="1:17" ht="23.1" customHeight="1">
      <c r="A37" s="296"/>
      <c r="B37" s="296"/>
      <c r="C37" s="296" t="s">
        <v>60</v>
      </c>
      <c r="D37" s="296"/>
      <c r="E37" s="296"/>
      <c r="F37" s="296"/>
      <c r="G37" s="296"/>
      <c r="H37" s="107">
        <v>0</v>
      </c>
      <c r="I37" s="296"/>
      <c r="J37" s="107">
        <v>5</v>
      </c>
      <c r="K37" s="296"/>
      <c r="L37" s="107">
        <v>0</v>
      </c>
      <c r="M37" s="296"/>
      <c r="N37" s="327">
        <v>2142</v>
      </c>
    </row>
    <row r="38" spans="1:17" ht="23.1" customHeight="1">
      <c r="A38" s="296"/>
      <c r="B38" s="296"/>
      <c r="C38" s="296" t="s">
        <v>80</v>
      </c>
      <c r="D38" s="296"/>
      <c r="E38" s="296"/>
      <c r="F38" s="296"/>
      <c r="G38" s="296"/>
      <c r="H38" s="296">
        <v>-12473</v>
      </c>
      <c r="I38" s="296"/>
      <c r="J38" s="296">
        <v>-19799</v>
      </c>
      <c r="K38" s="296"/>
      <c r="L38" s="156">
        <v>-11893</v>
      </c>
      <c r="M38" s="296"/>
      <c r="N38" s="156">
        <v>-19271</v>
      </c>
    </row>
    <row r="39" spans="1:17" ht="23.1" customHeight="1">
      <c r="A39" s="296" t="s">
        <v>93</v>
      </c>
      <c r="B39" s="296"/>
      <c r="C39" s="296"/>
      <c r="D39" s="296"/>
      <c r="E39" s="296"/>
      <c r="F39" s="296"/>
      <c r="G39" s="296"/>
      <c r="H39" s="167">
        <f>SUM(H36:H38)</f>
        <v>-28822</v>
      </c>
      <c r="I39" s="296"/>
      <c r="J39" s="302">
        <f>SUM(J36:J38)</f>
        <v>-105491</v>
      </c>
      <c r="K39" s="296"/>
      <c r="L39" s="156">
        <f>SUM(L36:L38)</f>
        <v>-16092</v>
      </c>
      <c r="M39" s="296"/>
      <c r="N39" s="156">
        <f>SUM(N36:N38)</f>
        <v>-29955</v>
      </c>
    </row>
    <row r="40" spans="1:17" ht="23.1" customHeight="1">
      <c r="A40" s="296"/>
      <c r="B40" s="296"/>
      <c r="C40" s="296"/>
      <c r="D40" s="296"/>
      <c r="E40" s="296"/>
      <c r="F40" s="296"/>
      <c r="G40" s="296"/>
      <c r="H40" s="107"/>
      <c r="I40" s="296"/>
      <c r="J40" s="296"/>
      <c r="K40" s="296"/>
      <c r="L40" s="107"/>
      <c r="M40" s="296"/>
      <c r="N40" s="281"/>
    </row>
    <row r="41" spans="1:17" ht="23.1" customHeight="1">
      <c r="A41" s="296"/>
      <c r="B41" s="296"/>
      <c r="C41" s="296"/>
      <c r="D41" s="296"/>
      <c r="E41" s="296"/>
      <c r="F41" s="296"/>
      <c r="G41" s="296"/>
      <c r="H41" s="107"/>
      <c r="I41" s="296"/>
      <c r="J41" s="296"/>
      <c r="K41" s="296"/>
      <c r="L41" s="107"/>
      <c r="M41" s="296"/>
      <c r="N41" s="281"/>
    </row>
    <row r="42" spans="1:17" ht="23.1" customHeight="1">
      <c r="A42" s="296"/>
      <c r="B42" s="296"/>
      <c r="C42" s="296"/>
      <c r="D42" s="296"/>
      <c r="E42" s="296"/>
      <c r="F42" s="296"/>
      <c r="G42" s="296"/>
      <c r="H42" s="107"/>
      <c r="I42" s="296"/>
      <c r="J42" s="296"/>
      <c r="K42" s="296"/>
      <c r="L42" s="107"/>
      <c r="M42" s="296"/>
      <c r="N42" s="281"/>
    </row>
    <row r="43" spans="1:17" ht="23.1" customHeight="1">
      <c r="A43" s="296"/>
      <c r="B43" s="296"/>
      <c r="C43" s="296"/>
      <c r="D43" s="296"/>
      <c r="E43" s="296"/>
      <c r="F43" s="296"/>
      <c r="G43" s="296"/>
      <c r="H43" s="107"/>
      <c r="I43" s="296"/>
      <c r="J43" s="296"/>
      <c r="K43" s="296"/>
      <c r="L43" s="107"/>
      <c r="M43" s="296"/>
      <c r="N43" s="281"/>
    </row>
    <row r="44" spans="1:17" ht="23.1" customHeight="1">
      <c r="A44" s="296"/>
      <c r="B44" s="296"/>
      <c r="C44" s="296"/>
      <c r="D44" s="296"/>
      <c r="E44" s="296"/>
      <c r="F44" s="296"/>
      <c r="G44" s="296"/>
      <c r="H44" s="107"/>
      <c r="I44" s="296"/>
      <c r="J44" s="296"/>
      <c r="K44" s="296"/>
      <c r="L44" s="107"/>
      <c r="M44" s="296"/>
      <c r="N44" s="281"/>
    </row>
    <row r="45" spans="1:17" ht="23.1" customHeight="1">
      <c r="A45" s="296" t="s">
        <v>53</v>
      </c>
      <c r="B45" s="296"/>
      <c r="C45" s="296"/>
      <c r="D45" s="296"/>
      <c r="E45" s="296"/>
      <c r="F45" s="296"/>
      <c r="G45" s="296"/>
      <c r="H45" s="107"/>
      <c r="I45" s="296"/>
      <c r="J45" s="296"/>
      <c r="K45" s="296"/>
      <c r="L45" s="107"/>
      <c r="M45" s="296"/>
      <c r="N45" s="107">
        <v>11</v>
      </c>
    </row>
    <row r="46" spans="1:17" s="303" customFormat="1" ht="21" hidden="1" customHeight="1">
      <c r="E46" s="168"/>
      <c r="G46" s="168"/>
      <c r="I46" s="168"/>
      <c r="J46" s="168"/>
      <c r="K46" s="168"/>
      <c r="M46" s="168"/>
      <c r="P46" s="304"/>
      <c r="Q46" s="168"/>
    </row>
    <row r="47" spans="1:17" ht="23.1" hidden="1" customHeight="1">
      <c r="A47" s="371" t="str">
        <f>+A2</f>
        <v>บริษัท  วาว  แฟคเตอร์  จำกัด  (มหาชน)  และบริษัทย่อย</v>
      </c>
      <c r="B47" s="371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  <c r="N47" s="371"/>
    </row>
    <row r="48" spans="1:17" ht="23.1" hidden="1" customHeight="1">
      <c r="A48" s="372" t="s">
        <v>179</v>
      </c>
      <c r="B48" s="372"/>
      <c r="C48" s="372"/>
      <c r="D48" s="372"/>
      <c r="E48" s="372"/>
      <c r="F48" s="372"/>
      <c r="G48" s="372"/>
      <c r="H48" s="372"/>
      <c r="I48" s="372"/>
      <c r="J48" s="372"/>
      <c r="K48" s="372"/>
      <c r="L48" s="372"/>
      <c r="M48" s="372"/>
      <c r="N48" s="372"/>
    </row>
    <row r="49" spans="1:14" ht="23.1" hidden="1" customHeight="1">
      <c r="A49" s="373" t="str">
        <f>A4</f>
        <v>สำหรับงวดหกเดือนสิ้นสุดวันที่ 30 มิถุนายน 2566</v>
      </c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373"/>
      <c r="M49" s="373"/>
      <c r="N49" s="373"/>
    </row>
    <row r="50" spans="1:14" ht="23.1" hidden="1" customHeight="1">
      <c r="A50" s="265"/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  <c r="N50" s="266" t="s">
        <v>82</v>
      </c>
    </row>
    <row r="51" spans="1:14" ht="23.1" hidden="1" customHeight="1">
      <c r="A51" s="267"/>
      <c r="B51" s="267"/>
      <c r="C51" s="267"/>
      <c r="D51" s="267"/>
      <c r="E51" s="267"/>
      <c r="F51" s="267"/>
      <c r="G51" s="267"/>
      <c r="H51" s="375" t="s">
        <v>54</v>
      </c>
      <c r="I51" s="375"/>
      <c r="J51" s="375"/>
      <c r="K51" s="292"/>
      <c r="L51" s="375" t="s">
        <v>22</v>
      </c>
      <c r="M51" s="375"/>
      <c r="N51" s="375"/>
    </row>
    <row r="52" spans="1:14" ht="23.1" hidden="1" customHeight="1">
      <c r="A52" s="268"/>
      <c r="B52" s="268"/>
      <c r="C52" s="268"/>
      <c r="D52" s="268"/>
      <c r="E52" s="282"/>
      <c r="F52" s="268" t="s">
        <v>0</v>
      </c>
      <c r="G52" s="269"/>
      <c r="H52" s="270">
        <f>+H7</f>
        <v>2566</v>
      </c>
      <c r="I52" s="269"/>
      <c r="J52" s="270">
        <f>+J7</f>
        <v>2565</v>
      </c>
      <c r="K52" s="269"/>
      <c r="L52" s="270">
        <f>+L7</f>
        <v>2566</v>
      </c>
      <c r="M52" s="269"/>
      <c r="N52" s="270">
        <f>+N7</f>
        <v>2565</v>
      </c>
    </row>
    <row r="53" spans="1:14" ht="23.1" hidden="1" customHeight="1">
      <c r="A53" s="294"/>
      <c r="B53" s="294"/>
      <c r="C53" s="294"/>
      <c r="D53" s="294"/>
      <c r="E53" s="272"/>
      <c r="F53" s="294"/>
      <c r="G53" s="272"/>
      <c r="H53" s="294"/>
      <c r="I53" s="272"/>
      <c r="J53" s="273"/>
      <c r="K53" s="272"/>
      <c r="L53" s="272"/>
      <c r="M53" s="272"/>
      <c r="N53" s="274"/>
    </row>
    <row r="54" spans="1:14" ht="23.1" hidden="1" customHeight="1">
      <c r="A54" s="305" t="s">
        <v>19</v>
      </c>
      <c r="B54" s="296"/>
      <c r="C54" s="296"/>
      <c r="D54" s="296"/>
      <c r="E54" s="296"/>
      <c r="F54" s="296"/>
      <c r="G54" s="296"/>
      <c r="H54" s="160"/>
      <c r="I54" s="296"/>
      <c r="J54" s="296"/>
      <c r="K54" s="296"/>
      <c r="L54" s="107"/>
      <c r="M54" s="296"/>
      <c r="N54" s="107"/>
    </row>
    <row r="55" spans="1:14" ht="23.1" hidden="1" customHeight="1">
      <c r="A55" s="306"/>
      <c r="B55" s="296"/>
      <c r="C55" s="296" t="s">
        <v>152</v>
      </c>
      <c r="D55" s="296"/>
      <c r="E55" s="296"/>
      <c r="F55" s="296"/>
      <c r="G55" s="296"/>
      <c r="H55" s="107">
        <v>0</v>
      </c>
      <c r="I55" s="296"/>
      <c r="J55" s="107">
        <v>0</v>
      </c>
      <c r="K55" s="296"/>
      <c r="L55" s="107">
        <v>0</v>
      </c>
      <c r="M55" s="296"/>
      <c r="N55" s="107">
        <v>10630</v>
      </c>
    </row>
    <row r="56" spans="1:14" ht="23.1" hidden="1" customHeight="1">
      <c r="A56" s="306"/>
      <c r="B56" s="296"/>
      <c r="C56" s="296" t="s">
        <v>153</v>
      </c>
      <c r="D56" s="296"/>
      <c r="E56" s="296"/>
      <c r="F56" s="296"/>
      <c r="G56" s="296"/>
      <c r="H56" s="107">
        <v>0</v>
      </c>
      <c r="I56" s="296"/>
      <c r="J56" s="107">
        <v>0</v>
      </c>
      <c r="K56" s="296"/>
      <c r="L56" s="107">
        <v>-23753</v>
      </c>
      <c r="M56" s="296"/>
      <c r="N56" s="107">
        <v>-181400</v>
      </c>
    </row>
    <row r="57" spans="1:14" ht="23.1" hidden="1" customHeight="1">
      <c r="A57" s="306"/>
      <c r="B57" s="296"/>
      <c r="C57" s="296" t="s">
        <v>192</v>
      </c>
      <c r="D57" s="296"/>
      <c r="E57" s="296"/>
      <c r="F57" s="296"/>
      <c r="G57" s="296"/>
      <c r="H57" s="107">
        <v>0</v>
      </c>
      <c r="I57" s="296"/>
      <c r="J57" s="107">
        <v>-200</v>
      </c>
      <c r="K57" s="296"/>
      <c r="L57" s="107">
        <v>0</v>
      </c>
      <c r="M57" s="296"/>
      <c r="N57" s="107">
        <v>0</v>
      </c>
    </row>
    <row r="58" spans="1:14" ht="23.1" hidden="1" customHeight="1">
      <c r="A58" s="306"/>
      <c r="B58" s="296"/>
      <c r="C58" s="296" t="s">
        <v>124</v>
      </c>
      <c r="D58" s="296"/>
      <c r="E58" s="296"/>
      <c r="F58" s="296"/>
      <c r="G58" s="296"/>
      <c r="H58" s="107">
        <v>-13627</v>
      </c>
      <c r="I58" s="296"/>
      <c r="J58" s="107">
        <v>-73721</v>
      </c>
      <c r="K58" s="296"/>
      <c r="L58" s="107">
        <v>-9014</v>
      </c>
      <c r="M58" s="296"/>
      <c r="N58" s="107">
        <v>-64</v>
      </c>
    </row>
    <row r="59" spans="1:14" ht="23.1" hidden="1" customHeight="1">
      <c r="A59" s="306"/>
      <c r="B59" s="296"/>
      <c r="C59" s="296" t="s">
        <v>125</v>
      </c>
      <c r="D59" s="296"/>
      <c r="E59" s="296"/>
      <c r="F59" s="296"/>
      <c r="G59" s="296"/>
      <c r="H59" s="107">
        <v>700</v>
      </c>
      <c r="I59" s="296"/>
      <c r="J59" s="107">
        <v>729</v>
      </c>
      <c r="K59" s="296"/>
      <c r="L59" s="107">
        <v>650</v>
      </c>
      <c r="M59" s="296"/>
      <c r="N59" s="107">
        <v>0</v>
      </c>
    </row>
    <row r="60" spans="1:14" ht="23.1" hidden="1" customHeight="1">
      <c r="A60" s="306"/>
      <c r="B60" s="296"/>
      <c r="C60" s="296" t="s">
        <v>193</v>
      </c>
      <c r="D60" s="296"/>
      <c r="E60" s="296"/>
      <c r="F60" s="296"/>
      <c r="G60" s="296"/>
      <c r="H60" s="107">
        <v>0</v>
      </c>
      <c r="I60" s="296"/>
      <c r="J60" s="107">
        <v>0</v>
      </c>
      <c r="K60" s="296"/>
      <c r="L60" s="107">
        <v>-2500</v>
      </c>
      <c r="M60" s="296"/>
      <c r="N60" s="107">
        <v>0</v>
      </c>
    </row>
    <row r="61" spans="1:14" ht="23.1" hidden="1" customHeight="1">
      <c r="A61" s="299" t="s">
        <v>94</v>
      </c>
      <c r="B61" s="296"/>
      <c r="C61" s="296"/>
      <c r="D61" s="296"/>
      <c r="E61" s="296"/>
      <c r="F61" s="296"/>
      <c r="G61" s="296"/>
      <c r="H61" s="167">
        <f>SUM(H55:H60)</f>
        <v>-12927</v>
      </c>
      <c r="I61" s="296"/>
      <c r="J61" s="167">
        <f>SUM(J55:J60)</f>
        <v>-73192</v>
      </c>
      <c r="K61" s="296"/>
      <c r="L61" s="167">
        <f>SUM(L55:L60)</f>
        <v>-34617</v>
      </c>
      <c r="M61" s="296"/>
      <c r="N61" s="167">
        <f>SUM(N55:N60)</f>
        <v>-170834</v>
      </c>
    </row>
    <row r="62" spans="1:14" ht="23.1" hidden="1" customHeight="1">
      <c r="A62" s="298" t="s">
        <v>23</v>
      </c>
      <c r="B62" s="296"/>
      <c r="C62" s="296"/>
      <c r="D62" s="296"/>
      <c r="E62" s="296"/>
      <c r="F62" s="296"/>
      <c r="G62" s="296"/>
      <c r="H62" s="296"/>
      <c r="I62" s="296"/>
      <c r="J62" s="296"/>
      <c r="K62" s="296"/>
      <c r="L62" s="160"/>
      <c r="M62" s="296"/>
      <c r="N62" s="296"/>
    </row>
    <row r="63" spans="1:14" ht="23.1" hidden="1" customHeight="1">
      <c r="A63" s="298"/>
      <c r="B63" s="296"/>
      <c r="C63" s="299" t="s">
        <v>126</v>
      </c>
      <c r="D63" s="296"/>
      <c r="E63" s="296"/>
      <c r="F63" s="296"/>
      <c r="G63" s="296"/>
      <c r="H63" s="296">
        <v>25000</v>
      </c>
      <c r="I63" s="296"/>
      <c r="J63" s="296">
        <v>356000</v>
      </c>
      <c r="K63" s="296"/>
      <c r="L63" s="296">
        <v>25000</v>
      </c>
      <c r="M63" s="296"/>
      <c r="N63" s="107">
        <v>356000</v>
      </c>
    </row>
    <row r="64" spans="1:14" ht="23.1" hidden="1" customHeight="1">
      <c r="A64" s="298"/>
      <c r="B64" s="296"/>
      <c r="C64" s="299" t="s">
        <v>127</v>
      </c>
      <c r="D64" s="296"/>
      <c r="E64" s="296"/>
      <c r="F64" s="296"/>
      <c r="G64" s="296"/>
      <c r="H64" s="296">
        <v>-1832</v>
      </c>
      <c r="I64" s="296"/>
      <c r="J64" s="296">
        <v>-158604</v>
      </c>
      <c r="K64" s="296"/>
      <c r="L64" s="107">
        <v>0</v>
      </c>
      <c r="M64" s="296"/>
      <c r="N64" s="107">
        <v>-154050</v>
      </c>
    </row>
    <row r="65" spans="1:19" ht="23.1" hidden="1" customHeight="1">
      <c r="A65" s="298"/>
      <c r="B65" s="296"/>
      <c r="C65" s="299" t="s">
        <v>194</v>
      </c>
      <c r="D65" s="296"/>
      <c r="E65" s="296"/>
      <c r="F65" s="296"/>
      <c r="G65" s="296"/>
      <c r="H65" s="296">
        <v>26100</v>
      </c>
      <c r="I65" s="296"/>
      <c r="J65" s="296">
        <v>3000</v>
      </c>
      <c r="K65" s="296"/>
      <c r="L65" s="107">
        <v>26100</v>
      </c>
      <c r="M65" s="296"/>
      <c r="N65" s="107">
        <v>0</v>
      </c>
    </row>
    <row r="66" spans="1:19" ht="23.1" hidden="1" customHeight="1">
      <c r="A66" s="298"/>
      <c r="B66" s="296"/>
      <c r="C66" s="299" t="s">
        <v>128</v>
      </c>
      <c r="D66" s="296"/>
      <c r="E66" s="296"/>
      <c r="F66" s="296"/>
      <c r="G66" s="296"/>
      <c r="H66" s="107">
        <v>0</v>
      </c>
      <c r="I66" s="296"/>
      <c r="J66" s="107">
        <v>0</v>
      </c>
      <c r="K66" s="296"/>
      <c r="L66" s="107">
        <v>0</v>
      </c>
      <c r="M66" s="296"/>
      <c r="N66" s="107">
        <v>0</v>
      </c>
    </row>
    <row r="67" spans="1:19" ht="23.1" hidden="1" customHeight="1">
      <c r="A67" s="298"/>
      <c r="B67" s="296"/>
      <c r="C67" s="299" t="s">
        <v>129</v>
      </c>
      <c r="D67" s="296"/>
      <c r="E67" s="296"/>
      <c r="F67" s="296"/>
      <c r="G67" s="296"/>
      <c r="H67" s="296">
        <v>-1312</v>
      </c>
      <c r="I67" s="296"/>
      <c r="J67" s="107">
        <v>-1187</v>
      </c>
      <c r="K67" s="296"/>
      <c r="L67" s="107">
        <v>0</v>
      </c>
      <c r="M67" s="296"/>
      <c r="N67" s="107">
        <v>0</v>
      </c>
    </row>
    <row r="68" spans="1:19" ht="23.1" hidden="1" customHeight="1">
      <c r="A68" s="298"/>
      <c r="B68" s="296"/>
      <c r="C68" s="299" t="s">
        <v>81</v>
      </c>
      <c r="D68" s="296"/>
      <c r="E68" s="296"/>
      <c r="F68" s="296"/>
      <c r="G68" s="296"/>
      <c r="H68" s="296">
        <v>-16940</v>
      </c>
      <c r="I68" s="296"/>
      <c r="J68" s="296">
        <v>-27218</v>
      </c>
      <c r="K68" s="296"/>
      <c r="L68" s="107">
        <v>-1096</v>
      </c>
      <c r="M68" s="296"/>
      <c r="N68" s="107">
        <v>-1591</v>
      </c>
    </row>
    <row r="69" spans="1:19" ht="23.1" hidden="1" customHeight="1">
      <c r="A69" s="298" t="s">
        <v>95</v>
      </c>
      <c r="B69" s="296"/>
      <c r="C69" s="296"/>
      <c r="D69" s="296"/>
      <c r="E69" s="296"/>
      <c r="F69" s="296"/>
      <c r="G69" s="296"/>
      <c r="H69" s="167">
        <f>SUM(H63:H68)</f>
        <v>31016</v>
      </c>
      <c r="I69" s="296"/>
      <c r="J69" s="167">
        <f>SUM(J63:J68)</f>
        <v>171991</v>
      </c>
      <c r="K69" s="296"/>
      <c r="L69" s="167">
        <f>SUM(L63:L68)</f>
        <v>50004</v>
      </c>
      <c r="M69" s="296"/>
      <c r="N69" s="167">
        <f>SUM(N63:N68)</f>
        <v>200359</v>
      </c>
      <c r="P69" s="294"/>
    </row>
    <row r="70" spans="1:19" ht="23.1" hidden="1" customHeight="1">
      <c r="A70" s="298" t="s">
        <v>96</v>
      </c>
      <c r="B70" s="296"/>
      <c r="C70" s="296"/>
      <c r="D70" s="296"/>
      <c r="E70" s="296"/>
      <c r="F70" s="296"/>
      <c r="G70" s="296"/>
      <c r="H70" s="297">
        <f>+H69+H39+H61</f>
        <v>-10733</v>
      </c>
      <c r="I70" s="296"/>
      <c r="J70" s="297">
        <f>+J69+J39+J61</f>
        <v>-6692</v>
      </c>
      <c r="K70" s="296"/>
      <c r="L70" s="297">
        <f>+L69+L39+L61</f>
        <v>-705</v>
      </c>
      <c r="M70" s="296"/>
      <c r="N70" s="297">
        <f>+N69+N39+N61</f>
        <v>-430</v>
      </c>
    </row>
    <row r="71" spans="1:19" ht="23.1" hidden="1" customHeight="1">
      <c r="A71" s="298" t="s">
        <v>88</v>
      </c>
      <c r="B71" s="296"/>
      <c r="C71" s="296"/>
      <c r="D71" s="296"/>
      <c r="E71" s="296"/>
      <c r="F71" s="296"/>
      <c r="G71" s="296"/>
      <c r="H71" s="296">
        <f>'P2'!J11</f>
        <v>16156</v>
      </c>
      <c r="I71" s="296"/>
      <c r="J71" s="296">
        <v>28013</v>
      </c>
      <c r="K71" s="296"/>
      <c r="L71" s="296">
        <f>'P2'!N11</f>
        <v>1754</v>
      </c>
      <c r="M71" s="296"/>
      <c r="N71" s="296">
        <v>3465</v>
      </c>
    </row>
    <row r="72" spans="1:19" ht="23.1" hidden="1" customHeight="1" thickBot="1">
      <c r="A72" s="298" t="s">
        <v>89</v>
      </c>
      <c r="B72" s="296"/>
      <c r="C72" s="296"/>
      <c r="D72" s="296"/>
      <c r="E72" s="296"/>
      <c r="F72" s="307"/>
      <c r="G72" s="296"/>
      <c r="H72" s="159">
        <f>SUM(H70:H71)</f>
        <v>5423</v>
      </c>
      <c r="I72" s="296"/>
      <c r="J72" s="308">
        <f>SUM(J70:J71)</f>
        <v>21321</v>
      </c>
      <c r="K72" s="296"/>
      <c r="L72" s="159">
        <f>SUM(L70:L71)</f>
        <v>1049</v>
      </c>
      <c r="M72" s="296"/>
      <c r="N72" s="308">
        <f>SUM(N70:N71)</f>
        <v>3035</v>
      </c>
    </row>
    <row r="73" spans="1:19" s="311" customFormat="1" ht="4.95" hidden="1" customHeight="1" thickTop="1">
      <c r="A73" s="309"/>
      <c r="B73" s="310"/>
      <c r="C73" s="310"/>
      <c r="D73" s="310"/>
      <c r="E73" s="164"/>
      <c r="F73" s="310"/>
      <c r="G73" s="164"/>
      <c r="H73" s="176"/>
      <c r="I73" s="164"/>
      <c r="J73" s="176"/>
      <c r="K73" s="164"/>
      <c r="L73" s="176"/>
      <c r="M73" s="164"/>
      <c r="N73" s="176"/>
      <c r="O73" s="164"/>
      <c r="Q73" s="164"/>
      <c r="R73" s="312"/>
      <c r="S73" s="313"/>
    </row>
    <row r="74" spans="1:19" ht="23.1" hidden="1" customHeight="1">
      <c r="A74" s="298" t="s">
        <v>156</v>
      </c>
      <c r="B74" s="296"/>
      <c r="C74" s="296"/>
      <c r="D74" s="296"/>
      <c r="E74" s="296"/>
      <c r="F74" s="296"/>
      <c r="G74" s="296"/>
      <c r="H74" s="160"/>
      <c r="I74" s="296"/>
      <c r="J74" s="296"/>
      <c r="K74" s="296"/>
      <c r="L74" s="283"/>
      <c r="M74" s="283"/>
      <c r="N74" s="283"/>
      <c r="Q74" s="160"/>
      <c r="R74" s="314"/>
      <c r="S74" s="301"/>
    </row>
    <row r="75" spans="1:19" s="303" customFormat="1" ht="21" hidden="1" customHeight="1">
      <c r="B75" s="299" t="s">
        <v>154</v>
      </c>
      <c r="H75" s="315">
        <v>14776.733620000001</v>
      </c>
      <c r="J75" s="316">
        <v>34787</v>
      </c>
      <c r="L75" s="316">
        <v>14776.733619999999</v>
      </c>
      <c r="N75" s="316">
        <v>1205</v>
      </c>
      <c r="P75" s="304"/>
      <c r="Q75" s="168"/>
    </row>
    <row r="76" spans="1:19" s="303" customFormat="1" ht="21" hidden="1" customHeight="1">
      <c r="B76" s="299" t="s">
        <v>155</v>
      </c>
      <c r="E76" s="168"/>
      <c r="G76" s="168"/>
      <c r="H76" s="316">
        <v>0</v>
      </c>
      <c r="I76" s="168"/>
      <c r="J76" s="316">
        <v>-1554</v>
      </c>
      <c r="K76" s="168"/>
      <c r="L76" s="316">
        <v>0</v>
      </c>
      <c r="M76" s="168"/>
      <c r="N76" s="316">
        <v>0</v>
      </c>
      <c r="P76" s="304"/>
      <c r="Q76" s="168"/>
    </row>
    <row r="77" spans="1:19" s="303" customFormat="1" ht="21" hidden="1" customHeight="1">
      <c r="E77" s="168"/>
      <c r="G77" s="168"/>
      <c r="I77" s="168"/>
      <c r="J77" s="168"/>
      <c r="K77" s="168"/>
      <c r="M77" s="168"/>
      <c r="P77" s="304"/>
      <c r="Q77" s="168"/>
    </row>
    <row r="78" spans="1:19" s="303" customFormat="1" ht="21" hidden="1" customHeight="1">
      <c r="B78" s="299"/>
      <c r="E78" s="168"/>
      <c r="G78" s="168"/>
      <c r="I78" s="168"/>
      <c r="J78" s="168"/>
      <c r="K78" s="168"/>
      <c r="L78" s="370"/>
      <c r="M78" s="370"/>
      <c r="N78" s="370"/>
      <c r="P78" s="304"/>
      <c r="Q78" s="168"/>
    </row>
    <row r="79" spans="1:19" s="303" customFormat="1" ht="21" hidden="1" customHeight="1">
      <c r="B79" s="299"/>
      <c r="E79" s="168"/>
      <c r="G79" s="168"/>
      <c r="I79" s="168"/>
      <c r="J79" s="168"/>
      <c r="K79" s="168"/>
      <c r="L79" s="284"/>
      <c r="M79" s="284"/>
      <c r="N79" s="284"/>
      <c r="P79" s="304"/>
      <c r="Q79" s="168"/>
    </row>
    <row r="80" spans="1:19" s="303" customFormat="1" ht="21" hidden="1" customHeight="1">
      <c r="B80" s="299"/>
      <c r="E80" s="168"/>
      <c r="G80" s="168"/>
      <c r="I80" s="168"/>
      <c r="J80" s="168"/>
      <c r="K80" s="168"/>
      <c r="L80" s="284"/>
      <c r="M80" s="284"/>
      <c r="N80" s="284"/>
      <c r="P80" s="304"/>
      <c r="Q80" s="168"/>
    </row>
    <row r="81" spans="1:17" s="303" customFormat="1" ht="21" hidden="1" customHeight="1">
      <c r="B81" s="299"/>
      <c r="E81" s="168"/>
      <c r="G81" s="168"/>
      <c r="I81" s="168"/>
      <c r="J81" s="168"/>
      <c r="K81" s="168"/>
      <c r="L81" s="284"/>
      <c r="M81" s="284"/>
      <c r="N81" s="284"/>
      <c r="P81" s="304"/>
      <c r="Q81" s="168"/>
    </row>
    <row r="82" spans="1:17" s="303" customFormat="1" ht="21" hidden="1" customHeight="1">
      <c r="E82" s="168"/>
      <c r="G82" s="168"/>
      <c r="I82" s="168"/>
      <c r="J82" s="168"/>
      <c r="K82" s="168"/>
      <c r="M82" s="168"/>
      <c r="P82" s="304"/>
      <c r="Q82" s="168"/>
    </row>
    <row r="83" spans="1:17" s="303" customFormat="1" ht="21" hidden="1" customHeight="1">
      <c r="E83" s="168"/>
      <c r="G83" s="168"/>
      <c r="I83" s="168"/>
      <c r="J83" s="168"/>
      <c r="K83" s="168"/>
      <c r="M83" s="168"/>
      <c r="P83" s="304"/>
      <c r="Q83" s="168"/>
    </row>
    <row r="84" spans="1:17" s="303" customFormat="1" ht="21" hidden="1" customHeight="1">
      <c r="E84" s="168"/>
      <c r="G84" s="168"/>
      <c r="I84" s="168"/>
      <c r="J84" s="168"/>
      <c r="K84" s="168"/>
      <c r="M84" s="168"/>
      <c r="P84" s="304"/>
      <c r="Q84" s="168"/>
    </row>
    <row r="85" spans="1:17" s="303" customFormat="1" ht="21" hidden="1" customHeight="1">
      <c r="E85" s="168"/>
      <c r="G85" s="168"/>
      <c r="I85" s="168"/>
      <c r="J85" s="168"/>
      <c r="K85" s="168"/>
      <c r="M85" s="168"/>
      <c r="P85" s="304"/>
      <c r="Q85" s="168"/>
    </row>
    <row r="86" spans="1:17" s="303" customFormat="1" ht="21" hidden="1" customHeight="1">
      <c r="E86" s="168"/>
      <c r="G86" s="168"/>
      <c r="I86" s="168"/>
      <c r="J86" s="168"/>
      <c r="K86" s="168"/>
      <c r="M86" s="168"/>
      <c r="P86" s="304"/>
      <c r="Q86" s="168"/>
    </row>
    <row r="87" spans="1:17" s="303" customFormat="1" ht="21" hidden="1" customHeight="1">
      <c r="E87" s="168"/>
      <c r="G87" s="168"/>
      <c r="I87" s="168"/>
      <c r="J87" s="168"/>
      <c r="K87" s="168"/>
      <c r="M87" s="168"/>
      <c r="P87" s="304"/>
      <c r="Q87" s="168"/>
    </row>
    <row r="88" spans="1:17" s="303" customFormat="1" ht="21" hidden="1" customHeight="1">
      <c r="E88" s="168"/>
      <c r="G88" s="168"/>
      <c r="I88" s="168"/>
      <c r="J88" s="168"/>
      <c r="K88" s="168"/>
      <c r="M88" s="168"/>
      <c r="P88" s="304"/>
      <c r="Q88" s="168"/>
    </row>
    <row r="89" spans="1:17" s="303" customFormat="1" ht="21" hidden="1" customHeight="1">
      <c r="A89" s="296" t="s">
        <v>53</v>
      </c>
      <c r="B89" s="285"/>
      <c r="C89" s="285"/>
      <c r="D89" s="285"/>
      <c r="E89" s="144"/>
      <c r="F89" s="285"/>
      <c r="G89" s="144"/>
      <c r="H89" s="285"/>
      <c r="I89" s="144"/>
      <c r="J89" s="144"/>
      <c r="K89" s="144"/>
      <c r="L89" s="144"/>
      <c r="M89" s="144"/>
      <c r="N89" s="286">
        <v>12</v>
      </c>
      <c r="O89" s="144"/>
      <c r="P89" s="304"/>
      <c r="Q89" s="168"/>
    </row>
  </sheetData>
  <mergeCells count="11">
    <mergeCell ref="L78:N78"/>
    <mergeCell ref="A2:N2"/>
    <mergeCell ref="A3:N3"/>
    <mergeCell ref="A4:N4"/>
    <mergeCell ref="H6:J6"/>
    <mergeCell ref="L6:N6"/>
    <mergeCell ref="A47:N47"/>
    <mergeCell ref="A48:N48"/>
    <mergeCell ref="A49:N49"/>
    <mergeCell ref="H51:J51"/>
    <mergeCell ref="L51:N51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rowBreaks count="1" manualBreakCount="1">
    <brk id="45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4C85-373E-4019-B773-E296663E33B9}">
  <dimension ref="A1:S89"/>
  <sheetViews>
    <sheetView view="pageBreakPreview" topLeftCell="A45" zoomScale="85" zoomScaleNormal="85" zoomScaleSheetLayoutView="85" workbookViewId="0">
      <selection activeCell="J93" sqref="J93"/>
    </sheetView>
  </sheetViews>
  <sheetFormatPr defaultColWidth="9.33203125" defaultRowHeight="18.600000000000001"/>
  <cols>
    <col min="1" max="3" width="0.88671875" style="287" customWidth="1"/>
    <col min="4" max="4" width="47.6640625" style="287" customWidth="1"/>
    <col min="5" max="5" width="0.6640625" style="287" customWidth="1"/>
    <col min="6" max="6" width="8.21875" style="287" hidden="1" customWidth="1"/>
    <col min="7" max="7" width="0.6640625" style="287" hidden="1" customWidth="1"/>
    <col min="8" max="8" width="13.77734375" style="287" customWidth="1"/>
    <col min="9" max="9" width="0.6640625" style="287" customWidth="1"/>
    <col min="10" max="10" width="13.77734375" style="287" customWidth="1"/>
    <col min="11" max="11" width="0.6640625" style="287" customWidth="1"/>
    <col min="12" max="12" width="13.77734375" style="287" customWidth="1"/>
    <col min="13" max="13" width="0.6640625" style="287" customWidth="1"/>
    <col min="14" max="14" width="13.77734375" style="317" customWidth="1"/>
    <col min="15" max="15" width="1.6640625" style="287" customWidth="1"/>
    <col min="16" max="16" width="15.33203125" style="287" customWidth="1"/>
    <col min="17" max="17" width="12" style="168" bestFit="1" customWidth="1"/>
    <col min="18" max="18" width="9.33203125" style="287"/>
    <col min="19" max="19" width="16.33203125" style="287" bestFit="1" customWidth="1"/>
    <col min="20" max="16384" width="9.33203125" style="287"/>
  </cols>
  <sheetData>
    <row r="1" spans="1:17" ht="21" hidden="1" customHeight="1">
      <c r="N1" s="288"/>
    </row>
    <row r="2" spans="1:17" s="319" customFormat="1" ht="21" hidden="1" customHeight="1">
      <c r="A2" s="371" t="s">
        <v>97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Q2" s="320"/>
    </row>
    <row r="3" spans="1:17" s="319" customFormat="1" ht="21" hidden="1" customHeight="1">
      <c r="A3" s="372" t="s">
        <v>179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Q3" s="320"/>
    </row>
    <row r="4" spans="1:17" s="319" customFormat="1" ht="21" hidden="1" customHeight="1">
      <c r="A4" s="373" t="s">
        <v>175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18"/>
      <c r="P4" s="318"/>
      <c r="Q4" s="320"/>
    </row>
    <row r="5" spans="1:17" ht="21" hidden="1" customHeight="1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6" t="s">
        <v>82</v>
      </c>
      <c r="O5" s="291"/>
    </row>
    <row r="6" spans="1:17" s="289" customFormat="1" ht="21" hidden="1" customHeight="1">
      <c r="A6" s="267"/>
      <c r="B6" s="267"/>
      <c r="C6" s="267"/>
      <c r="D6" s="267"/>
      <c r="E6" s="267"/>
      <c r="F6" s="267"/>
      <c r="G6" s="267"/>
      <c r="H6" s="374" t="s">
        <v>54</v>
      </c>
      <c r="I6" s="374"/>
      <c r="J6" s="374"/>
      <c r="K6" s="292"/>
      <c r="L6" s="375" t="s">
        <v>22</v>
      </c>
      <c r="M6" s="375"/>
      <c r="N6" s="375"/>
      <c r="O6" s="293"/>
      <c r="Q6" s="290"/>
    </row>
    <row r="7" spans="1:17" s="289" customFormat="1" ht="21" hidden="1" customHeight="1">
      <c r="A7" s="268"/>
      <c r="B7" s="268"/>
      <c r="C7" s="268"/>
      <c r="D7" s="268"/>
      <c r="E7" s="282"/>
      <c r="F7" s="268" t="s">
        <v>0</v>
      </c>
      <c r="G7" s="269"/>
      <c r="H7" s="270">
        <v>2566</v>
      </c>
      <c r="I7" s="271"/>
      <c r="J7" s="270">
        <v>2565</v>
      </c>
      <c r="K7" s="269"/>
      <c r="L7" s="270">
        <v>2566</v>
      </c>
      <c r="M7" s="271"/>
      <c r="N7" s="270">
        <v>2565</v>
      </c>
      <c r="O7" s="293"/>
      <c r="Q7" s="290"/>
    </row>
    <row r="8" spans="1:17" ht="23.25" hidden="1" customHeight="1">
      <c r="A8" s="294"/>
      <c r="B8" s="294"/>
      <c r="C8" s="294"/>
      <c r="D8" s="294"/>
      <c r="E8" s="272"/>
      <c r="F8" s="294"/>
      <c r="G8" s="272"/>
      <c r="H8" s="294"/>
      <c r="I8" s="272"/>
      <c r="J8" s="273"/>
      <c r="K8" s="272"/>
      <c r="L8" s="272"/>
      <c r="M8" s="272"/>
      <c r="N8" s="274"/>
    </row>
    <row r="9" spans="1:17" ht="23.1" hidden="1" customHeight="1">
      <c r="A9" s="295" t="s">
        <v>18</v>
      </c>
      <c r="B9" s="294"/>
      <c r="C9" s="294"/>
      <c r="D9" s="294"/>
      <c r="E9" s="275"/>
      <c r="F9" s="276"/>
      <c r="G9" s="275"/>
      <c r="H9" s="294"/>
      <c r="I9" s="275"/>
      <c r="J9" s="277"/>
      <c r="K9" s="275"/>
      <c r="L9" s="275"/>
      <c r="M9" s="275"/>
      <c r="N9" s="278"/>
    </row>
    <row r="10" spans="1:17" ht="23.1" hidden="1" customHeight="1">
      <c r="A10" s="296" t="s">
        <v>170</v>
      </c>
      <c r="B10" s="296"/>
      <c r="C10" s="296"/>
      <c r="D10" s="296"/>
      <c r="E10" s="297"/>
      <c r="F10" s="279"/>
      <c r="G10" s="297"/>
      <c r="H10" s="297">
        <f>+'P7'!G22</f>
        <v>-56095</v>
      </c>
      <c r="I10" s="297"/>
      <c r="J10" s="297">
        <f>+'P7'!I22+'P7'!I28</f>
        <v>-206005</v>
      </c>
      <c r="K10" s="297"/>
      <c r="L10" s="297">
        <f>+'P7'!K22</f>
        <v>-24470</v>
      </c>
      <c r="M10" s="297"/>
      <c r="N10" s="297">
        <f>+'P7'!M22</f>
        <v>-9345</v>
      </c>
    </row>
    <row r="11" spans="1:17" ht="23.1" hidden="1" customHeight="1">
      <c r="A11" s="298" t="s">
        <v>51</v>
      </c>
      <c r="B11" s="298" t="s">
        <v>86</v>
      </c>
      <c r="C11" s="298"/>
      <c r="D11" s="298"/>
      <c r="E11" s="296"/>
      <c r="F11" s="279"/>
      <c r="G11" s="296"/>
      <c r="H11" s="296"/>
      <c r="I11" s="296"/>
      <c r="J11" s="296"/>
      <c r="K11" s="296"/>
      <c r="L11" s="296"/>
      <c r="M11" s="296"/>
      <c r="N11" s="296"/>
      <c r="O11" s="294"/>
    </row>
    <row r="12" spans="1:17" ht="23.1" hidden="1" customHeight="1">
      <c r="A12" s="298" t="s">
        <v>52</v>
      </c>
      <c r="B12" s="298" t="s">
        <v>57</v>
      </c>
      <c r="C12" s="298"/>
      <c r="D12" s="298"/>
      <c r="E12" s="296"/>
      <c r="F12" s="279"/>
      <c r="G12" s="296"/>
      <c r="I12" s="296"/>
      <c r="J12" s="296"/>
      <c r="K12" s="296"/>
      <c r="L12" s="296"/>
      <c r="M12" s="296"/>
      <c r="N12" s="296"/>
      <c r="O12" s="294"/>
    </row>
    <row r="13" spans="1:17" ht="23.1" hidden="1" customHeight="1">
      <c r="A13" s="296"/>
      <c r="B13" s="296"/>
      <c r="C13" s="296" t="s">
        <v>77</v>
      </c>
      <c r="D13" s="296"/>
      <c r="E13" s="296"/>
      <c r="F13" s="279"/>
      <c r="G13" s="296"/>
      <c r="H13" s="297"/>
      <c r="I13" s="296"/>
      <c r="J13" s="297"/>
      <c r="K13" s="296"/>
      <c r="L13" s="280"/>
      <c r="M13" s="296"/>
      <c r="N13" s="296"/>
      <c r="O13" s="294"/>
      <c r="Q13" s="287"/>
    </row>
    <row r="14" spans="1:17" ht="23.1" hidden="1" customHeight="1">
      <c r="A14" s="296"/>
      <c r="B14" s="296"/>
      <c r="C14" s="296" t="s">
        <v>68</v>
      </c>
      <c r="D14" s="296"/>
      <c r="E14" s="296"/>
      <c r="F14" s="279"/>
      <c r="G14" s="296"/>
      <c r="H14" s="296"/>
      <c r="I14" s="296"/>
      <c r="J14" s="297"/>
      <c r="K14" s="296"/>
      <c r="L14" s="280"/>
      <c r="M14" s="296"/>
      <c r="N14" s="297">
        <v>0</v>
      </c>
    </row>
    <row r="15" spans="1:17" ht="23.1" hidden="1" customHeight="1">
      <c r="A15" s="296"/>
      <c r="B15" s="296"/>
      <c r="C15" s="296" t="s">
        <v>70</v>
      </c>
      <c r="D15" s="296"/>
      <c r="E15" s="296"/>
      <c r="F15" s="279" t="s">
        <v>10</v>
      </c>
      <c r="G15" s="296"/>
      <c r="H15" s="296">
        <v>7272</v>
      </c>
      <c r="I15" s="296"/>
      <c r="J15" s="296">
        <v>22092</v>
      </c>
      <c r="K15" s="296"/>
      <c r="L15" s="297">
        <v>412</v>
      </c>
      <c r="M15" s="296"/>
      <c r="N15" s="297">
        <v>185</v>
      </c>
    </row>
    <row r="16" spans="1:17" ht="23.1" hidden="1" customHeight="1">
      <c r="A16" s="296"/>
      <c r="B16" s="296"/>
      <c r="C16" s="299" t="s">
        <v>78</v>
      </c>
      <c r="D16" s="296"/>
      <c r="E16" s="296"/>
      <c r="F16" s="279"/>
      <c r="G16" s="296"/>
      <c r="H16" s="296">
        <v>15504</v>
      </c>
      <c r="I16" s="296"/>
      <c r="J16" s="296">
        <v>23585</v>
      </c>
      <c r="K16" s="296"/>
      <c r="L16" s="297">
        <v>924</v>
      </c>
      <c r="M16" s="296"/>
      <c r="N16" s="297">
        <v>184</v>
      </c>
    </row>
    <row r="17" spans="1:19" ht="23.1" hidden="1" customHeight="1">
      <c r="A17" s="296"/>
      <c r="B17" s="296"/>
      <c r="C17" s="299" t="s">
        <v>91</v>
      </c>
      <c r="D17" s="296"/>
      <c r="E17" s="296"/>
      <c r="F17" s="279"/>
      <c r="G17" s="296"/>
      <c r="H17" s="296">
        <v>659</v>
      </c>
      <c r="I17" s="296"/>
      <c r="J17" s="297">
        <v>26436</v>
      </c>
      <c r="K17" s="296"/>
      <c r="L17" s="297">
        <v>15</v>
      </c>
      <c r="M17" s="296"/>
      <c r="N17" s="297">
        <v>607</v>
      </c>
    </row>
    <row r="18" spans="1:19" ht="23.1" hidden="1" customHeight="1">
      <c r="A18" s="296"/>
      <c r="B18" s="296"/>
      <c r="C18" s="299" t="s">
        <v>118</v>
      </c>
      <c r="D18" s="296"/>
      <c r="E18" s="296"/>
      <c r="F18" s="279"/>
      <c r="G18" s="296"/>
      <c r="H18" s="297">
        <v>0</v>
      </c>
      <c r="I18" s="296"/>
      <c r="J18" s="297">
        <v>3369</v>
      </c>
      <c r="K18" s="296"/>
      <c r="L18" s="297">
        <v>0</v>
      </c>
      <c r="M18" s="296"/>
      <c r="N18" s="297">
        <v>0</v>
      </c>
    </row>
    <row r="19" spans="1:19" ht="23.1" hidden="1" customHeight="1">
      <c r="A19" s="296"/>
      <c r="B19" s="296"/>
      <c r="C19" s="299" t="s">
        <v>119</v>
      </c>
      <c r="D19" s="296"/>
      <c r="E19" s="296"/>
      <c r="F19" s="279"/>
      <c r="G19" s="296"/>
      <c r="H19" s="297">
        <v>0</v>
      </c>
      <c r="I19" s="296"/>
      <c r="J19" s="297">
        <v>0</v>
      </c>
      <c r="K19" s="296"/>
      <c r="L19" s="297">
        <v>0</v>
      </c>
      <c r="M19" s="296"/>
      <c r="N19" s="297">
        <v>0</v>
      </c>
    </row>
    <row r="20" spans="1:19" ht="23.1" hidden="1" customHeight="1">
      <c r="A20" s="296"/>
      <c r="B20" s="296"/>
      <c r="C20" s="299" t="s">
        <v>120</v>
      </c>
      <c r="D20" s="296"/>
      <c r="E20" s="296"/>
      <c r="F20" s="279"/>
      <c r="G20" s="296"/>
      <c r="H20" s="107">
        <v>0</v>
      </c>
      <c r="I20" s="296"/>
      <c r="J20" s="297">
        <v>-121</v>
      </c>
      <c r="K20" s="296"/>
      <c r="L20" s="297">
        <v>0</v>
      </c>
      <c r="M20" s="296"/>
      <c r="N20" s="297">
        <v>0</v>
      </c>
    </row>
    <row r="21" spans="1:19" ht="23.1" hidden="1" customHeight="1">
      <c r="A21" s="296"/>
      <c r="B21" s="296"/>
      <c r="C21" s="299" t="s">
        <v>79</v>
      </c>
      <c r="D21" s="296"/>
      <c r="E21" s="296"/>
      <c r="F21" s="279"/>
      <c r="G21" s="296"/>
      <c r="H21" s="297">
        <v>4</v>
      </c>
      <c r="I21" s="296"/>
      <c r="J21" s="297">
        <v>3093</v>
      </c>
      <c r="K21" s="296"/>
      <c r="L21" s="297">
        <v>21</v>
      </c>
      <c r="M21" s="296"/>
      <c r="N21" s="297">
        <v>0</v>
      </c>
    </row>
    <row r="22" spans="1:19" ht="23.1" hidden="1" customHeight="1">
      <c r="A22" s="296"/>
      <c r="B22" s="296"/>
      <c r="C22" s="296" t="s">
        <v>121</v>
      </c>
      <c r="D22" s="296"/>
      <c r="E22" s="296"/>
      <c r="F22" s="279"/>
      <c r="G22" s="296"/>
      <c r="H22" s="297">
        <v>0</v>
      </c>
      <c r="I22" s="296"/>
      <c r="J22" s="297">
        <v>727</v>
      </c>
      <c r="K22" s="296"/>
      <c r="L22" s="297">
        <v>0</v>
      </c>
      <c r="M22" s="296"/>
      <c r="N22" s="297">
        <v>0</v>
      </c>
    </row>
    <row r="23" spans="1:19" ht="23.1" hidden="1" customHeight="1">
      <c r="A23" s="296"/>
      <c r="B23" s="296"/>
      <c r="C23" s="299" t="s">
        <v>150</v>
      </c>
      <c r="D23" s="296"/>
      <c r="E23" s="296"/>
      <c r="F23" s="279"/>
      <c r="G23" s="296"/>
      <c r="H23" s="296">
        <v>-84</v>
      </c>
      <c r="I23" s="296"/>
      <c r="J23" s="297">
        <v>-51</v>
      </c>
      <c r="K23" s="296"/>
      <c r="L23" s="297">
        <v>-84</v>
      </c>
      <c r="M23" s="296"/>
      <c r="N23" s="297">
        <v>0</v>
      </c>
    </row>
    <row r="24" spans="1:19" ht="23.1" hidden="1" customHeight="1">
      <c r="A24" s="296"/>
      <c r="B24" s="296"/>
      <c r="C24" s="299" t="s">
        <v>122</v>
      </c>
      <c r="D24" s="296"/>
      <c r="E24" s="296"/>
      <c r="F24" s="279"/>
      <c r="G24" s="296"/>
      <c r="H24" s="297">
        <v>634</v>
      </c>
      <c r="I24" s="296"/>
      <c r="J24" s="297">
        <v>1432</v>
      </c>
      <c r="K24" s="296"/>
      <c r="L24" s="297">
        <v>315</v>
      </c>
      <c r="M24" s="296"/>
      <c r="N24" s="297">
        <v>240</v>
      </c>
    </row>
    <row r="25" spans="1:19" ht="23.1" hidden="1" customHeight="1">
      <c r="A25" s="296"/>
      <c r="B25" s="296"/>
      <c r="C25" s="296" t="s">
        <v>58</v>
      </c>
      <c r="D25" s="296"/>
      <c r="E25" s="296"/>
      <c r="F25" s="279"/>
      <c r="G25" s="296"/>
      <c r="H25" s="297">
        <v>22104</v>
      </c>
      <c r="I25" s="296"/>
      <c r="J25" s="297">
        <v>26724</v>
      </c>
      <c r="K25" s="296"/>
      <c r="L25" s="296">
        <v>19004</v>
      </c>
      <c r="M25" s="296"/>
      <c r="N25" s="296">
        <v>21465</v>
      </c>
    </row>
    <row r="26" spans="1:19" ht="23.1" hidden="1" customHeight="1">
      <c r="A26" s="296"/>
      <c r="B26" s="296"/>
      <c r="C26" s="296" t="s">
        <v>59</v>
      </c>
      <c r="D26" s="296"/>
      <c r="E26" s="296"/>
      <c r="F26" s="279"/>
      <c r="G26" s="296"/>
      <c r="H26" s="156">
        <v>0</v>
      </c>
      <c r="I26" s="296"/>
      <c r="J26" s="156">
        <v>-5</v>
      </c>
      <c r="K26" s="296"/>
      <c r="L26" s="156">
        <v>0</v>
      </c>
      <c r="M26" s="296"/>
      <c r="N26" s="300">
        <v>-18454</v>
      </c>
      <c r="S26" s="301"/>
    </row>
    <row r="27" spans="1:19" ht="23.1" hidden="1" customHeight="1">
      <c r="A27" s="296"/>
      <c r="B27" s="298" t="s">
        <v>123</v>
      </c>
      <c r="C27" s="298"/>
      <c r="D27" s="298"/>
      <c r="E27" s="296"/>
      <c r="F27" s="279"/>
      <c r="G27" s="296"/>
      <c r="H27" s="297"/>
      <c r="I27" s="296"/>
      <c r="J27" s="296"/>
      <c r="K27" s="296"/>
      <c r="L27" s="297"/>
      <c r="M27" s="296"/>
      <c r="N27" s="296"/>
      <c r="S27" s="301"/>
    </row>
    <row r="28" spans="1:19" ht="23.1" hidden="1" customHeight="1">
      <c r="A28" s="296"/>
      <c r="B28" s="298"/>
      <c r="C28" s="298" t="s">
        <v>55</v>
      </c>
      <c r="D28" s="298"/>
      <c r="E28" s="296"/>
      <c r="F28" s="279"/>
      <c r="G28" s="296"/>
      <c r="H28" s="297">
        <f>SUM(H10:H26)</f>
        <v>-10002</v>
      </c>
      <c r="I28" s="296"/>
      <c r="J28" s="296">
        <f>SUM(J10:J26)</f>
        <v>-98724</v>
      </c>
      <c r="K28" s="296"/>
      <c r="L28" s="297">
        <f>SUM(L10:L26)</f>
        <v>-3863</v>
      </c>
      <c r="M28" s="296"/>
      <c r="N28" s="296">
        <f>SUM(N10:N26)</f>
        <v>-5118</v>
      </c>
      <c r="S28" s="301"/>
    </row>
    <row r="29" spans="1:19" ht="23.1" hidden="1" customHeight="1">
      <c r="A29" s="296" t="s">
        <v>151</v>
      </c>
      <c r="B29" s="296"/>
      <c r="C29" s="296"/>
      <c r="D29" s="296"/>
      <c r="E29" s="296"/>
      <c r="F29" s="279"/>
      <c r="G29" s="296"/>
      <c r="H29" s="296"/>
      <c r="I29" s="296"/>
      <c r="J29" s="296"/>
      <c r="K29" s="296"/>
      <c r="L29" s="296"/>
      <c r="M29" s="296"/>
      <c r="N29" s="296"/>
    </row>
    <row r="30" spans="1:19" ht="23.1" hidden="1" customHeight="1">
      <c r="A30" s="296"/>
      <c r="B30" s="296"/>
      <c r="C30" s="296" t="s">
        <v>30</v>
      </c>
      <c r="D30" s="296"/>
      <c r="E30" s="296"/>
      <c r="F30" s="279"/>
      <c r="G30" s="296"/>
      <c r="H30" s="296">
        <v>-1472</v>
      </c>
      <c r="I30" s="296"/>
      <c r="J30" s="296">
        <v>-6961</v>
      </c>
      <c r="K30" s="296"/>
      <c r="L30" s="296">
        <v>-40</v>
      </c>
      <c r="M30" s="296"/>
      <c r="N30" s="296">
        <v>-5506</v>
      </c>
    </row>
    <row r="31" spans="1:19" ht="23.1" hidden="1" customHeight="1">
      <c r="A31" s="296"/>
      <c r="B31" s="296"/>
      <c r="C31" s="296" t="s">
        <v>98</v>
      </c>
      <c r="D31" s="296"/>
      <c r="E31" s="296"/>
      <c r="F31" s="279"/>
      <c r="G31" s="296"/>
      <c r="H31" s="296">
        <v>3677</v>
      </c>
      <c r="I31" s="296"/>
      <c r="J31" s="296">
        <v>1823</v>
      </c>
      <c r="K31" s="296"/>
      <c r="L31" s="297">
        <v>0</v>
      </c>
      <c r="M31" s="296"/>
      <c r="N31" s="107">
        <v>0</v>
      </c>
    </row>
    <row r="32" spans="1:19" ht="23.1" hidden="1" customHeight="1">
      <c r="A32" s="296"/>
      <c r="B32" s="296"/>
      <c r="C32" s="296" t="s">
        <v>103</v>
      </c>
      <c r="D32" s="296"/>
      <c r="E32" s="296"/>
      <c r="F32" s="279"/>
      <c r="G32" s="296"/>
      <c r="H32" s="297">
        <v>-1905</v>
      </c>
      <c r="I32" s="296"/>
      <c r="J32" s="297">
        <v>504</v>
      </c>
      <c r="K32" s="296"/>
      <c r="L32" s="297">
        <v>-1236</v>
      </c>
      <c r="M32" s="296"/>
      <c r="N32" s="107">
        <v>-54</v>
      </c>
      <c r="P32" s="297"/>
    </row>
    <row r="33" spans="1:17" ht="23.1" hidden="1" customHeight="1">
      <c r="A33" s="296"/>
      <c r="B33" s="296" t="s">
        <v>87</v>
      </c>
      <c r="C33" s="296"/>
      <c r="D33" s="296"/>
      <c r="E33" s="296"/>
      <c r="F33" s="279"/>
      <c r="G33" s="296"/>
      <c r="H33" s="297"/>
      <c r="I33" s="296"/>
      <c r="J33" s="297"/>
      <c r="K33" s="296"/>
      <c r="L33" s="297"/>
      <c r="M33" s="296"/>
      <c r="N33" s="297"/>
      <c r="P33" s="297"/>
    </row>
    <row r="34" spans="1:17" ht="23.1" hidden="1" customHeight="1">
      <c r="A34" s="296"/>
      <c r="B34" s="296"/>
      <c r="C34" s="296" t="s">
        <v>31</v>
      </c>
      <c r="D34" s="296"/>
      <c r="E34" s="296"/>
      <c r="F34" s="279"/>
      <c r="G34" s="296"/>
      <c r="H34" s="296">
        <v>-6590</v>
      </c>
      <c r="I34" s="296"/>
      <c r="J34" s="296">
        <v>17694</v>
      </c>
      <c r="K34" s="296"/>
      <c r="L34" s="296">
        <v>940</v>
      </c>
      <c r="M34" s="296"/>
      <c r="N34" s="296">
        <v>-2148</v>
      </c>
      <c r="O34" s="296"/>
      <c r="P34" s="301"/>
    </row>
    <row r="35" spans="1:17" ht="23.1" hidden="1" customHeight="1">
      <c r="A35" s="296"/>
      <c r="B35" s="296"/>
      <c r="C35" s="296" t="s">
        <v>56</v>
      </c>
      <c r="D35" s="296"/>
      <c r="E35" s="296"/>
      <c r="F35" s="296"/>
      <c r="G35" s="296"/>
      <c r="H35" s="156">
        <v>-57</v>
      </c>
      <c r="I35" s="296"/>
      <c r="J35" s="156">
        <v>-33</v>
      </c>
      <c r="K35" s="296"/>
      <c r="L35" s="156">
        <v>0</v>
      </c>
      <c r="M35" s="296"/>
      <c r="N35" s="156">
        <v>0</v>
      </c>
    </row>
    <row r="36" spans="1:17" ht="23.1" hidden="1" customHeight="1">
      <c r="A36" s="296" t="s">
        <v>92</v>
      </c>
      <c r="B36" s="296"/>
      <c r="C36" s="296"/>
      <c r="D36" s="296"/>
      <c r="E36" s="296"/>
      <c r="F36" s="296"/>
      <c r="G36" s="296"/>
      <c r="H36" s="297">
        <f>SUM(H27:H35)</f>
        <v>-16349</v>
      </c>
      <c r="I36" s="296"/>
      <c r="J36" s="296">
        <f>SUM(J27:J35)</f>
        <v>-85697</v>
      </c>
      <c r="K36" s="296"/>
      <c r="L36" s="297">
        <f>SUM(L27:L35)</f>
        <v>-4199</v>
      </c>
      <c r="M36" s="296"/>
      <c r="N36" s="297">
        <f>SUM(N27:N35)</f>
        <v>-12826</v>
      </c>
    </row>
    <row r="37" spans="1:17" ht="23.1" hidden="1" customHeight="1">
      <c r="A37" s="296"/>
      <c r="B37" s="296"/>
      <c r="C37" s="296" t="s">
        <v>60</v>
      </c>
      <c r="D37" s="296"/>
      <c r="E37" s="296"/>
      <c r="F37" s="296"/>
      <c r="G37" s="296"/>
      <c r="H37" s="107">
        <v>0</v>
      </c>
      <c r="I37" s="296"/>
      <c r="J37" s="107">
        <v>5</v>
      </c>
      <c r="K37" s="296"/>
      <c r="L37" s="107">
        <v>0</v>
      </c>
      <c r="M37" s="296"/>
      <c r="N37" s="168">
        <v>2142</v>
      </c>
    </row>
    <row r="38" spans="1:17" ht="23.1" hidden="1" customHeight="1">
      <c r="A38" s="296"/>
      <c r="B38" s="296"/>
      <c r="C38" s="296" t="s">
        <v>80</v>
      </c>
      <c r="D38" s="296"/>
      <c r="E38" s="296"/>
      <c r="F38" s="296"/>
      <c r="G38" s="296"/>
      <c r="H38" s="296">
        <v>-12473</v>
      </c>
      <c r="I38" s="296"/>
      <c r="J38" s="296">
        <v>-19799</v>
      </c>
      <c r="K38" s="296"/>
      <c r="L38" s="156">
        <v>-11893</v>
      </c>
      <c r="M38" s="296"/>
      <c r="N38" s="156">
        <v>-19271</v>
      </c>
    </row>
    <row r="39" spans="1:17" ht="23.1" hidden="1" customHeight="1">
      <c r="A39" s="296" t="s">
        <v>93</v>
      </c>
      <c r="B39" s="296"/>
      <c r="C39" s="296"/>
      <c r="D39" s="296"/>
      <c r="E39" s="296"/>
      <c r="F39" s="296"/>
      <c r="G39" s="296"/>
      <c r="H39" s="167">
        <f>SUM(H36:H38)</f>
        <v>-28822</v>
      </c>
      <c r="I39" s="296"/>
      <c r="J39" s="302">
        <f>SUM(J36:J38)</f>
        <v>-105491</v>
      </c>
      <c r="K39" s="296"/>
      <c r="L39" s="156">
        <f>SUM(L36:L38)</f>
        <v>-16092</v>
      </c>
      <c r="M39" s="296"/>
      <c r="N39" s="156">
        <f>SUM(N36:N38)</f>
        <v>-29955</v>
      </c>
    </row>
    <row r="40" spans="1:17" ht="23.1" hidden="1" customHeight="1">
      <c r="A40" s="296"/>
      <c r="B40" s="296"/>
      <c r="C40" s="296"/>
      <c r="D40" s="296"/>
      <c r="E40" s="296"/>
      <c r="F40" s="296"/>
      <c r="G40" s="296"/>
      <c r="H40" s="107"/>
      <c r="I40" s="296"/>
      <c r="J40" s="296"/>
      <c r="K40" s="296"/>
      <c r="L40" s="107"/>
      <c r="M40" s="296"/>
      <c r="N40" s="281"/>
    </row>
    <row r="41" spans="1:17" ht="23.1" hidden="1" customHeight="1">
      <c r="A41" s="296"/>
      <c r="B41" s="296"/>
      <c r="C41" s="296"/>
      <c r="D41" s="296"/>
      <c r="E41" s="296"/>
      <c r="F41" s="296"/>
      <c r="G41" s="296"/>
      <c r="H41" s="107"/>
      <c r="I41" s="296"/>
      <c r="J41" s="296"/>
      <c r="K41" s="296"/>
      <c r="L41" s="107"/>
      <c r="M41" s="296"/>
      <c r="N41" s="281"/>
    </row>
    <row r="42" spans="1:17" ht="23.1" hidden="1" customHeight="1">
      <c r="A42" s="296"/>
      <c r="B42" s="296"/>
      <c r="C42" s="296"/>
      <c r="D42" s="296"/>
      <c r="E42" s="296"/>
      <c r="F42" s="296"/>
      <c r="G42" s="296"/>
      <c r="H42" s="107"/>
      <c r="I42" s="296"/>
      <c r="J42" s="296"/>
      <c r="K42" s="296"/>
      <c r="L42" s="107"/>
      <c r="M42" s="296"/>
      <c r="N42" s="281"/>
    </row>
    <row r="43" spans="1:17" ht="23.1" hidden="1" customHeight="1">
      <c r="A43" s="296"/>
      <c r="B43" s="296"/>
      <c r="C43" s="296"/>
      <c r="D43" s="296"/>
      <c r="E43" s="296"/>
      <c r="F43" s="296"/>
      <c r="G43" s="296"/>
      <c r="H43" s="107"/>
      <c r="I43" s="296"/>
      <c r="J43" s="296"/>
      <c r="K43" s="296"/>
      <c r="L43" s="107"/>
      <c r="M43" s="296"/>
      <c r="N43" s="281"/>
    </row>
    <row r="44" spans="1:17" ht="23.1" hidden="1" customHeight="1">
      <c r="A44" s="296" t="s">
        <v>53</v>
      </c>
      <c r="B44" s="296"/>
      <c r="C44" s="296"/>
      <c r="D44" s="296"/>
      <c r="E44" s="296"/>
      <c r="F44" s="296"/>
      <c r="G44" s="296"/>
      <c r="H44" s="107"/>
      <c r="I44" s="296"/>
      <c r="J44" s="296"/>
      <c r="K44" s="296"/>
      <c r="L44" s="107"/>
      <c r="M44" s="296"/>
      <c r="N44" s="107">
        <v>11</v>
      </c>
    </row>
    <row r="45" spans="1:17" s="303" customFormat="1" ht="21" customHeight="1">
      <c r="E45" s="168"/>
      <c r="G45" s="168"/>
      <c r="I45" s="168"/>
      <c r="J45" s="168"/>
      <c r="K45" s="168"/>
      <c r="M45" s="168"/>
      <c r="P45" s="304"/>
      <c r="Q45" s="168"/>
    </row>
    <row r="46" spans="1:17" ht="23.1" customHeight="1">
      <c r="A46" s="371" t="str">
        <f>+A2</f>
        <v>บริษัท  วาว  แฟคเตอร์  จำกัด  (มหาชน)  และบริษัทย่อย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</row>
    <row r="47" spans="1:17" ht="23.1" customHeight="1">
      <c r="A47" s="372" t="s">
        <v>179</v>
      </c>
      <c r="B47" s="372"/>
      <c r="C47" s="372"/>
      <c r="D47" s="372"/>
      <c r="E47" s="372"/>
      <c r="F47" s="372"/>
      <c r="G47" s="372"/>
      <c r="H47" s="372"/>
      <c r="I47" s="372"/>
      <c r="J47" s="372"/>
      <c r="K47" s="372"/>
      <c r="L47" s="372"/>
      <c r="M47" s="372"/>
      <c r="N47" s="372"/>
    </row>
    <row r="48" spans="1:17" ht="23.1" customHeight="1">
      <c r="A48" s="373" t="str">
        <f>A4</f>
        <v>สำหรับงวดหกเดือนสิ้นสุดวันที่ 30 มิถุนายน 2566</v>
      </c>
      <c r="B48" s="373"/>
      <c r="C48" s="373"/>
      <c r="D48" s="373"/>
      <c r="E48" s="373"/>
      <c r="F48" s="373"/>
      <c r="G48" s="373"/>
      <c r="H48" s="373"/>
      <c r="I48" s="373"/>
      <c r="J48" s="373"/>
      <c r="K48" s="373"/>
      <c r="L48" s="373"/>
      <c r="M48" s="373"/>
      <c r="N48" s="373"/>
    </row>
    <row r="49" spans="1:14" ht="23.1" customHeight="1">
      <c r="A49" s="265"/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6" t="s">
        <v>82</v>
      </c>
    </row>
    <row r="50" spans="1:14" ht="23.1" customHeight="1">
      <c r="A50" s="267"/>
      <c r="B50" s="267"/>
      <c r="C50" s="267"/>
      <c r="D50" s="267"/>
      <c r="E50" s="267"/>
      <c r="F50" s="267"/>
      <c r="G50" s="267"/>
      <c r="H50" s="375" t="s">
        <v>54</v>
      </c>
      <c r="I50" s="375"/>
      <c r="J50" s="375"/>
      <c r="K50" s="292"/>
      <c r="L50" s="375" t="s">
        <v>22</v>
      </c>
      <c r="M50" s="375"/>
      <c r="N50" s="375"/>
    </row>
    <row r="51" spans="1:14" ht="23.1" customHeight="1">
      <c r="A51" s="268"/>
      <c r="B51" s="268"/>
      <c r="C51" s="268"/>
      <c r="D51" s="268"/>
      <c r="E51" s="269"/>
      <c r="F51" s="268" t="s">
        <v>0</v>
      </c>
      <c r="G51" s="269"/>
      <c r="H51" s="270">
        <f>+H7</f>
        <v>2566</v>
      </c>
      <c r="I51" s="269"/>
      <c r="J51" s="270">
        <f>+J7</f>
        <v>2565</v>
      </c>
      <c r="K51" s="269"/>
      <c r="L51" s="270">
        <f>+L7</f>
        <v>2566</v>
      </c>
      <c r="M51" s="269"/>
      <c r="N51" s="270">
        <f>+N7</f>
        <v>2565</v>
      </c>
    </row>
    <row r="52" spans="1:14" ht="23.1" customHeight="1">
      <c r="A52" s="294"/>
      <c r="B52" s="294"/>
      <c r="C52" s="294"/>
      <c r="D52" s="294"/>
      <c r="E52" s="272"/>
      <c r="F52" s="294"/>
      <c r="G52" s="272"/>
      <c r="H52" s="294"/>
      <c r="I52" s="272"/>
      <c r="J52" s="273"/>
      <c r="K52" s="272"/>
      <c r="L52" s="272"/>
      <c r="M52" s="272"/>
      <c r="N52" s="274"/>
    </row>
    <row r="53" spans="1:14" ht="23.1" customHeight="1">
      <c r="A53" s="305" t="s">
        <v>19</v>
      </c>
      <c r="B53" s="296"/>
      <c r="C53" s="296"/>
      <c r="D53" s="296"/>
      <c r="E53" s="296"/>
      <c r="F53" s="296"/>
      <c r="G53" s="296"/>
      <c r="H53" s="160"/>
      <c r="I53" s="296"/>
      <c r="J53" s="296"/>
      <c r="K53" s="296"/>
      <c r="L53" s="107"/>
      <c r="M53" s="296"/>
      <c r="N53" s="107"/>
    </row>
    <row r="54" spans="1:14" ht="23.1" customHeight="1">
      <c r="A54" s="306"/>
      <c r="B54" s="296"/>
      <c r="C54" s="296" t="s">
        <v>152</v>
      </c>
      <c r="D54" s="296"/>
      <c r="E54" s="296"/>
      <c r="F54" s="296"/>
      <c r="G54" s="296"/>
      <c r="H54" s="107">
        <v>0</v>
      </c>
      <c r="I54" s="296"/>
      <c r="J54" s="107">
        <v>0</v>
      </c>
      <c r="K54" s="296"/>
      <c r="L54" s="107">
        <v>0</v>
      </c>
      <c r="M54" s="296"/>
      <c r="N54" s="107">
        <v>10630</v>
      </c>
    </row>
    <row r="55" spans="1:14" ht="23.1" customHeight="1">
      <c r="A55" s="306"/>
      <c r="B55" s="296"/>
      <c r="C55" s="296" t="s">
        <v>153</v>
      </c>
      <c r="D55" s="296"/>
      <c r="E55" s="296"/>
      <c r="F55" s="296"/>
      <c r="G55" s="296"/>
      <c r="H55" s="107">
        <v>0</v>
      </c>
      <c r="I55" s="296"/>
      <c r="J55" s="107">
        <v>0</v>
      </c>
      <c r="K55" s="296"/>
      <c r="L55" s="107">
        <v>-23753</v>
      </c>
      <c r="M55" s="296"/>
      <c r="N55" s="107">
        <v>-181400</v>
      </c>
    </row>
    <row r="56" spans="1:14" ht="23.1" customHeight="1">
      <c r="A56" s="306"/>
      <c r="B56" s="296"/>
      <c r="C56" s="296" t="s">
        <v>192</v>
      </c>
      <c r="D56" s="296"/>
      <c r="E56" s="296"/>
      <c r="F56" s="296"/>
      <c r="G56" s="296"/>
      <c r="H56" s="107">
        <v>0</v>
      </c>
      <c r="I56" s="296"/>
      <c r="J56" s="107">
        <v>-200</v>
      </c>
      <c r="K56" s="296"/>
      <c r="L56" s="107">
        <v>0</v>
      </c>
      <c r="M56" s="296"/>
      <c r="N56" s="107">
        <v>0</v>
      </c>
    </row>
    <row r="57" spans="1:14" ht="23.1" customHeight="1">
      <c r="A57" s="306"/>
      <c r="B57" s="296"/>
      <c r="C57" s="296" t="s">
        <v>124</v>
      </c>
      <c r="D57" s="296"/>
      <c r="E57" s="296"/>
      <c r="F57" s="296"/>
      <c r="G57" s="296"/>
      <c r="H57" s="107">
        <v>-13627</v>
      </c>
      <c r="I57" s="296"/>
      <c r="J57" s="107">
        <v>-73721</v>
      </c>
      <c r="K57" s="296"/>
      <c r="L57" s="107">
        <v>-9014</v>
      </c>
      <c r="M57" s="296"/>
      <c r="N57" s="107">
        <v>-64</v>
      </c>
    </row>
    <row r="58" spans="1:14" ht="23.1" customHeight="1">
      <c r="A58" s="306"/>
      <c r="B58" s="296"/>
      <c r="C58" s="296" t="s">
        <v>125</v>
      </c>
      <c r="D58" s="296"/>
      <c r="E58" s="296"/>
      <c r="F58" s="296"/>
      <c r="G58" s="296"/>
      <c r="H58" s="107">
        <v>700</v>
      </c>
      <c r="I58" s="296"/>
      <c r="J58" s="107">
        <v>729</v>
      </c>
      <c r="K58" s="296"/>
      <c r="L58" s="107">
        <v>650</v>
      </c>
      <c r="M58" s="296"/>
      <c r="N58" s="107">
        <v>0</v>
      </c>
    </row>
    <row r="59" spans="1:14" ht="23.1" customHeight="1">
      <c r="A59" s="306"/>
      <c r="B59" s="296"/>
      <c r="C59" s="296" t="s">
        <v>193</v>
      </c>
      <c r="D59" s="296"/>
      <c r="E59" s="296"/>
      <c r="F59" s="296"/>
      <c r="G59" s="296"/>
      <c r="H59" s="107">
        <v>0</v>
      </c>
      <c r="I59" s="296"/>
      <c r="J59" s="107">
        <v>0</v>
      </c>
      <c r="K59" s="296"/>
      <c r="L59" s="107">
        <v>-2500</v>
      </c>
      <c r="M59" s="296"/>
      <c r="N59" s="107">
        <v>0</v>
      </c>
    </row>
    <row r="60" spans="1:14" ht="23.1" customHeight="1">
      <c r="A60" s="299" t="s">
        <v>94</v>
      </c>
      <c r="B60" s="296"/>
      <c r="C60" s="296"/>
      <c r="D60" s="296"/>
      <c r="E60" s="296"/>
      <c r="F60" s="296"/>
      <c r="G60" s="296"/>
      <c r="H60" s="167">
        <f>SUM(H54:H59)</f>
        <v>-12927</v>
      </c>
      <c r="I60" s="296"/>
      <c r="J60" s="167">
        <f>SUM(J54:J59)</f>
        <v>-73192</v>
      </c>
      <c r="K60" s="296"/>
      <c r="L60" s="167">
        <f>SUM(L54:L59)</f>
        <v>-34617</v>
      </c>
      <c r="M60" s="296"/>
      <c r="N60" s="167">
        <f>SUM(N54:N59)</f>
        <v>-170834</v>
      </c>
    </row>
    <row r="61" spans="1:14" ht="23.1" customHeight="1">
      <c r="A61" s="298" t="s">
        <v>23</v>
      </c>
      <c r="B61" s="296"/>
      <c r="C61" s="296"/>
      <c r="D61" s="296"/>
      <c r="E61" s="296"/>
      <c r="F61" s="296"/>
      <c r="G61" s="296"/>
      <c r="H61" s="296"/>
      <c r="I61" s="296"/>
      <c r="J61" s="296"/>
      <c r="K61" s="296"/>
      <c r="L61" s="160"/>
      <c r="M61" s="296"/>
      <c r="N61" s="296"/>
    </row>
    <row r="62" spans="1:14" ht="23.1" customHeight="1">
      <c r="A62" s="298"/>
      <c r="B62" s="296"/>
      <c r="C62" s="299" t="s">
        <v>126</v>
      </c>
      <c r="D62" s="296"/>
      <c r="E62" s="296"/>
      <c r="F62" s="296"/>
      <c r="G62" s="296"/>
      <c r="H62" s="296">
        <v>25000</v>
      </c>
      <c r="I62" s="296"/>
      <c r="J62" s="296">
        <v>356000</v>
      </c>
      <c r="K62" s="296"/>
      <c r="L62" s="296">
        <v>25000</v>
      </c>
      <c r="M62" s="296"/>
      <c r="N62" s="107">
        <v>356000</v>
      </c>
    </row>
    <row r="63" spans="1:14" ht="23.1" customHeight="1">
      <c r="A63" s="298"/>
      <c r="B63" s="296"/>
      <c r="C63" s="299" t="s">
        <v>127</v>
      </c>
      <c r="D63" s="296"/>
      <c r="E63" s="296"/>
      <c r="F63" s="296"/>
      <c r="G63" s="296"/>
      <c r="H63" s="296">
        <v>-1832</v>
      </c>
      <c r="I63" s="296"/>
      <c r="J63" s="296">
        <v>-158604</v>
      </c>
      <c r="K63" s="296"/>
      <c r="L63" s="107">
        <v>0</v>
      </c>
      <c r="M63" s="296"/>
      <c r="N63" s="107">
        <v>-154050</v>
      </c>
    </row>
    <row r="64" spans="1:14" ht="23.1" customHeight="1">
      <c r="A64" s="298"/>
      <c r="B64" s="296"/>
      <c r="C64" s="299" t="s">
        <v>194</v>
      </c>
      <c r="D64" s="296"/>
      <c r="E64" s="296"/>
      <c r="F64" s="296"/>
      <c r="G64" s="296"/>
      <c r="H64" s="296">
        <v>26100</v>
      </c>
      <c r="I64" s="296"/>
      <c r="J64" s="296">
        <v>3000</v>
      </c>
      <c r="K64" s="296"/>
      <c r="L64" s="107">
        <v>26100</v>
      </c>
      <c r="M64" s="296"/>
      <c r="N64" s="107">
        <v>0</v>
      </c>
    </row>
    <row r="65" spans="1:19" ht="23.1" hidden="1" customHeight="1">
      <c r="A65" s="298"/>
      <c r="B65" s="296"/>
      <c r="C65" s="299" t="s">
        <v>128</v>
      </c>
      <c r="D65" s="296"/>
      <c r="E65" s="296"/>
      <c r="F65" s="296"/>
      <c r="G65" s="296"/>
      <c r="H65" s="107">
        <v>0</v>
      </c>
      <c r="I65" s="296"/>
      <c r="J65" s="107">
        <v>0</v>
      </c>
      <c r="K65" s="296"/>
      <c r="L65" s="107">
        <v>0</v>
      </c>
      <c r="M65" s="296"/>
      <c r="N65" s="107">
        <v>0</v>
      </c>
    </row>
    <row r="66" spans="1:19" ht="23.1" customHeight="1">
      <c r="A66" s="298"/>
      <c r="B66" s="296"/>
      <c r="C66" s="299" t="s">
        <v>129</v>
      </c>
      <c r="D66" s="296"/>
      <c r="E66" s="296"/>
      <c r="F66" s="296"/>
      <c r="G66" s="296"/>
      <c r="H66" s="296">
        <v>-1312</v>
      </c>
      <c r="I66" s="296"/>
      <c r="J66" s="107">
        <v>-1187</v>
      </c>
      <c r="K66" s="296"/>
      <c r="L66" s="107">
        <v>0</v>
      </c>
      <c r="M66" s="296"/>
      <c r="N66" s="107">
        <v>0</v>
      </c>
    </row>
    <row r="67" spans="1:19" ht="23.1" customHeight="1">
      <c r="A67" s="298"/>
      <c r="B67" s="296"/>
      <c r="C67" s="299" t="s">
        <v>81</v>
      </c>
      <c r="D67" s="296"/>
      <c r="E67" s="296"/>
      <c r="F67" s="296"/>
      <c r="G67" s="296"/>
      <c r="H67" s="296">
        <v>-16940</v>
      </c>
      <c r="I67" s="296"/>
      <c r="J67" s="296">
        <v>-27218</v>
      </c>
      <c r="K67" s="296"/>
      <c r="L67" s="107">
        <v>-1096</v>
      </c>
      <c r="M67" s="296"/>
      <c r="N67" s="107">
        <v>-1591</v>
      </c>
    </row>
    <row r="68" spans="1:19" ht="23.1" customHeight="1">
      <c r="A68" s="298" t="s">
        <v>95</v>
      </c>
      <c r="B68" s="296"/>
      <c r="C68" s="296"/>
      <c r="D68" s="296"/>
      <c r="E68" s="296"/>
      <c r="F68" s="296"/>
      <c r="G68" s="296"/>
      <c r="H68" s="167">
        <f>SUM(H62:H67)</f>
        <v>31016</v>
      </c>
      <c r="I68" s="296"/>
      <c r="J68" s="167">
        <f>SUM(J62:J67)</f>
        <v>171991</v>
      </c>
      <c r="K68" s="296"/>
      <c r="L68" s="167">
        <f>SUM(L62:L67)</f>
        <v>50004</v>
      </c>
      <c r="M68" s="296"/>
      <c r="N68" s="167">
        <f>SUM(N62:N67)</f>
        <v>200359</v>
      </c>
      <c r="P68" s="294"/>
    </row>
    <row r="69" spans="1:19" ht="23.1" customHeight="1">
      <c r="A69" s="298" t="s">
        <v>96</v>
      </c>
      <c r="B69" s="296"/>
      <c r="C69" s="296"/>
      <c r="D69" s="296"/>
      <c r="E69" s="296"/>
      <c r="F69" s="296"/>
      <c r="G69" s="296"/>
      <c r="H69" s="297">
        <f>+H68+H39+H60</f>
        <v>-10733</v>
      </c>
      <c r="I69" s="296"/>
      <c r="J69" s="297">
        <f>+J68+J39+J60</f>
        <v>-6692</v>
      </c>
      <c r="K69" s="296"/>
      <c r="L69" s="297">
        <f>+L68+L39+L60</f>
        <v>-705</v>
      </c>
      <c r="M69" s="296"/>
      <c r="N69" s="297">
        <f>+N68+N39+N60</f>
        <v>-430</v>
      </c>
    </row>
    <row r="70" spans="1:19" ht="23.1" customHeight="1">
      <c r="A70" s="298" t="s">
        <v>88</v>
      </c>
      <c r="B70" s="296"/>
      <c r="C70" s="296"/>
      <c r="D70" s="296"/>
      <c r="E70" s="296"/>
      <c r="F70" s="296"/>
      <c r="G70" s="296"/>
      <c r="H70" s="296">
        <f>'P2'!J11</f>
        <v>16156</v>
      </c>
      <c r="I70" s="296"/>
      <c r="J70" s="296">
        <v>28013</v>
      </c>
      <c r="K70" s="296"/>
      <c r="L70" s="296">
        <f>'P2'!N11</f>
        <v>1754</v>
      </c>
      <c r="M70" s="296"/>
      <c r="N70" s="296">
        <v>3465</v>
      </c>
    </row>
    <row r="71" spans="1:19" ht="23.1" customHeight="1" thickBot="1">
      <c r="A71" s="298" t="s">
        <v>89</v>
      </c>
      <c r="B71" s="296"/>
      <c r="C71" s="296"/>
      <c r="D71" s="296"/>
      <c r="E71" s="296"/>
      <c r="F71" s="307"/>
      <c r="G71" s="296"/>
      <c r="H71" s="159">
        <f>SUM(H69:H70)</f>
        <v>5423</v>
      </c>
      <c r="I71" s="296"/>
      <c r="J71" s="308">
        <f>SUM(J69:J70)</f>
        <v>21321</v>
      </c>
      <c r="K71" s="296"/>
      <c r="L71" s="159">
        <f>SUM(L69:L70)</f>
        <v>1049</v>
      </c>
      <c r="M71" s="296"/>
      <c r="N71" s="308">
        <f>SUM(N69:N70)</f>
        <v>3035</v>
      </c>
    </row>
    <row r="72" spans="1:19" s="311" customFormat="1" ht="4.95" customHeight="1" thickTop="1">
      <c r="A72" s="309"/>
      <c r="B72" s="310"/>
      <c r="C72" s="310"/>
      <c r="D72" s="310"/>
      <c r="E72" s="164"/>
      <c r="F72" s="310"/>
      <c r="G72" s="164"/>
      <c r="H72" s="176"/>
      <c r="I72" s="164"/>
      <c r="J72" s="176"/>
      <c r="K72" s="164"/>
      <c r="L72" s="176"/>
      <c r="M72" s="164"/>
      <c r="N72" s="176"/>
      <c r="O72" s="164"/>
      <c r="Q72" s="164"/>
      <c r="R72" s="312"/>
      <c r="S72" s="313"/>
    </row>
    <row r="73" spans="1:19" ht="23.1" customHeight="1">
      <c r="A73" s="298" t="s">
        <v>156</v>
      </c>
      <c r="B73" s="296"/>
      <c r="C73" s="296"/>
      <c r="D73" s="296"/>
      <c r="E73" s="296"/>
      <c r="F73" s="296"/>
      <c r="G73" s="296"/>
      <c r="H73" s="160"/>
      <c r="I73" s="296"/>
      <c r="J73" s="296"/>
      <c r="K73" s="296"/>
      <c r="L73" s="283"/>
      <c r="M73" s="283"/>
      <c r="N73" s="283"/>
      <c r="Q73" s="160"/>
      <c r="R73" s="314"/>
      <c r="S73" s="301"/>
    </row>
    <row r="74" spans="1:19" s="303" customFormat="1" ht="21" customHeight="1">
      <c r="B74" s="299" t="s">
        <v>154</v>
      </c>
      <c r="H74" s="315">
        <v>14776.733620000001</v>
      </c>
      <c r="J74" s="316">
        <v>34787</v>
      </c>
      <c r="L74" s="316">
        <v>14776.733619999999</v>
      </c>
      <c r="N74" s="316">
        <v>1205</v>
      </c>
      <c r="P74" s="304"/>
      <c r="Q74" s="168"/>
    </row>
    <row r="75" spans="1:19" s="303" customFormat="1" ht="21" customHeight="1">
      <c r="B75" s="299" t="s">
        <v>155</v>
      </c>
      <c r="E75" s="168"/>
      <c r="G75" s="168"/>
      <c r="H75" s="316">
        <v>0</v>
      </c>
      <c r="I75" s="168"/>
      <c r="J75" s="316">
        <v>-1554</v>
      </c>
      <c r="K75" s="168"/>
      <c r="L75" s="316">
        <v>0</v>
      </c>
      <c r="M75" s="168"/>
      <c r="N75" s="316">
        <v>0</v>
      </c>
      <c r="P75" s="304"/>
      <c r="Q75" s="168"/>
    </row>
    <row r="76" spans="1:19" s="303" customFormat="1" ht="21" customHeight="1">
      <c r="E76" s="168"/>
      <c r="G76" s="168"/>
      <c r="I76" s="168"/>
      <c r="J76" s="168"/>
      <c r="K76" s="168"/>
      <c r="M76" s="168"/>
      <c r="P76" s="304"/>
      <c r="Q76" s="168"/>
    </row>
    <row r="77" spans="1:19" s="303" customFormat="1" ht="21" customHeight="1">
      <c r="B77" s="299"/>
      <c r="E77" s="168"/>
      <c r="G77" s="168"/>
      <c r="I77" s="168"/>
      <c r="J77" s="168"/>
      <c r="K77" s="168"/>
      <c r="L77" s="370"/>
      <c r="M77" s="370"/>
      <c r="N77" s="370"/>
      <c r="P77" s="304"/>
      <c r="Q77" s="168"/>
    </row>
    <row r="78" spans="1:19" s="303" customFormat="1" ht="21" customHeight="1">
      <c r="B78" s="299"/>
      <c r="E78" s="168"/>
      <c r="G78" s="168"/>
      <c r="I78" s="168"/>
      <c r="J78" s="168"/>
      <c r="K78" s="168"/>
      <c r="L78" s="284"/>
      <c r="M78" s="284"/>
      <c r="N78" s="284"/>
      <c r="P78" s="304"/>
      <c r="Q78" s="168"/>
    </row>
    <row r="79" spans="1:19" s="303" customFormat="1" ht="21" customHeight="1">
      <c r="B79" s="299"/>
      <c r="E79" s="168"/>
      <c r="G79" s="168"/>
      <c r="I79" s="168"/>
      <c r="J79" s="168"/>
      <c r="K79" s="168"/>
      <c r="L79" s="284"/>
      <c r="M79" s="284"/>
      <c r="N79" s="284"/>
      <c r="P79" s="304"/>
      <c r="Q79" s="168"/>
    </row>
    <row r="80" spans="1:19" s="303" customFormat="1" ht="21" customHeight="1">
      <c r="B80" s="299"/>
      <c r="E80" s="168"/>
      <c r="G80" s="168"/>
      <c r="I80" s="168"/>
      <c r="J80" s="168"/>
      <c r="K80" s="168"/>
      <c r="L80" s="284"/>
      <c r="M80" s="284"/>
      <c r="N80" s="284"/>
      <c r="P80" s="304"/>
      <c r="Q80" s="168"/>
    </row>
    <row r="81" spans="1:17" s="303" customFormat="1" ht="21" customHeight="1">
      <c r="E81" s="168"/>
      <c r="G81" s="168"/>
      <c r="I81" s="168"/>
      <c r="J81" s="168"/>
      <c r="K81" s="168"/>
      <c r="M81" s="168"/>
      <c r="P81" s="304"/>
      <c r="Q81" s="168"/>
    </row>
    <row r="82" spans="1:17" s="303" customFormat="1" ht="21" customHeight="1">
      <c r="E82" s="168"/>
      <c r="G82" s="168"/>
      <c r="I82" s="168"/>
      <c r="J82" s="168"/>
      <c r="K82" s="168"/>
      <c r="M82" s="168"/>
      <c r="P82" s="304"/>
      <c r="Q82" s="168"/>
    </row>
    <row r="83" spans="1:17" s="303" customFormat="1" ht="21" customHeight="1">
      <c r="E83" s="168"/>
      <c r="G83" s="168"/>
      <c r="I83" s="168"/>
      <c r="J83" s="168"/>
      <c r="K83" s="168"/>
      <c r="M83" s="168"/>
      <c r="P83" s="304"/>
      <c r="Q83" s="168"/>
    </row>
    <row r="84" spans="1:17" s="303" customFormat="1" ht="21" customHeight="1">
      <c r="E84" s="168"/>
      <c r="G84" s="168"/>
      <c r="I84" s="168"/>
      <c r="J84" s="168"/>
      <c r="K84" s="168"/>
      <c r="M84" s="168"/>
      <c r="P84" s="304"/>
      <c r="Q84" s="168"/>
    </row>
    <row r="85" spans="1:17" s="303" customFormat="1" ht="21" customHeight="1">
      <c r="E85" s="168"/>
      <c r="G85" s="168"/>
      <c r="I85" s="168"/>
      <c r="J85" s="168"/>
      <c r="K85" s="168"/>
      <c r="M85" s="168"/>
      <c r="P85" s="304"/>
      <c r="Q85" s="168"/>
    </row>
    <row r="86" spans="1:17" s="303" customFormat="1" ht="21" customHeight="1">
      <c r="E86" s="168"/>
      <c r="G86" s="168"/>
      <c r="I86" s="168"/>
      <c r="J86" s="168"/>
      <c r="K86" s="168"/>
      <c r="M86" s="168"/>
      <c r="P86" s="304"/>
      <c r="Q86" s="168"/>
    </row>
    <row r="87" spans="1:17" s="303" customFormat="1" ht="21" customHeight="1">
      <c r="E87" s="168"/>
      <c r="G87" s="168"/>
      <c r="I87" s="168"/>
      <c r="J87" s="168"/>
      <c r="K87" s="168"/>
      <c r="M87" s="168"/>
      <c r="P87" s="304"/>
      <c r="Q87" s="168"/>
    </row>
    <row r="88" spans="1:17" s="303" customFormat="1" ht="21" customHeight="1">
      <c r="E88" s="168"/>
      <c r="G88" s="168"/>
      <c r="I88" s="168"/>
      <c r="J88" s="168"/>
      <c r="K88" s="168"/>
      <c r="M88" s="168"/>
      <c r="P88" s="304"/>
      <c r="Q88" s="168"/>
    </row>
    <row r="89" spans="1:17" s="303" customFormat="1" ht="21" customHeight="1">
      <c r="A89" s="296" t="s">
        <v>53</v>
      </c>
      <c r="B89" s="285"/>
      <c r="C89" s="285"/>
      <c r="D89" s="285"/>
      <c r="E89" s="144"/>
      <c r="F89" s="285"/>
      <c r="G89" s="144"/>
      <c r="H89" s="285"/>
      <c r="I89" s="144"/>
      <c r="J89" s="144"/>
      <c r="K89" s="144"/>
      <c r="L89" s="144"/>
      <c r="M89" s="144"/>
      <c r="N89" s="286">
        <v>12</v>
      </c>
      <c r="O89" s="144"/>
      <c r="P89" s="304"/>
      <c r="Q89" s="168"/>
    </row>
  </sheetData>
  <mergeCells count="11">
    <mergeCell ref="A47:N47"/>
    <mergeCell ref="A48:N48"/>
    <mergeCell ref="H50:J50"/>
    <mergeCell ref="L50:N50"/>
    <mergeCell ref="L77:N77"/>
    <mergeCell ref="A46:N46"/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'P10'!Print_Area</vt:lpstr>
      <vt:lpstr>'P11'!Print_Area</vt:lpstr>
      <vt:lpstr>'P12'!Print_Area</vt:lpstr>
      <vt:lpstr>'P3'!Print_Area</vt:lpstr>
      <vt:lpstr>'P4'!Print_Area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chusak</cp:lastModifiedBy>
  <cp:lastPrinted>2023-08-11T05:26:17Z</cp:lastPrinted>
  <dcterms:created xsi:type="dcterms:W3CDTF">2004-01-05T08:24:48Z</dcterms:created>
  <dcterms:modified xsi:type="dcterms:W3CDTF">2023-08-11T10:56:30Z</dcterms:modified>
</cp:coreProperties>
</file>