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 June 23_Q2\"/>
    </mc:Choice>
  </mc:AlternateContent>
  <xr:revisionPtr revIDLastSave="0" documentId="13_ncr:1_{6DB27F15-EDF0-4D28-9411-DE291451FED3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 (3M)" sheetId="9" r:id="rId2"/>
    <sheet name="7-8 (6M)" sheetId="10" r:id="rId3"/>
    <sheet name="9" sheetId="11" r:id="rId4"/>
    <sheet name="10" sheetId="12" r:id="rId5"/>
    <sheet name="11-12" sheetId="13" r:id="rId6"/>
  </sheets>
  <definedNames>
    <definedName name="_xlnm.Print_Area" localSheetId="5">'11-12'!$A$1:$N$105</definedName>
    <definedName name="_xlnm.Print_Area" localSheetId="1">'5-6 (3M)'!$A$1:$K$113</definedName>
    <definedName name="_xlnm.Print_Area" localSheetId="2">'7-8 (6M)'!$A$1:$K$115</definedName>
  </definedNames>
  <calcPr calcId="145621"/>
  <extLst>
    <ext uri="GoogleSheetsCustomDataVersion1">
      <go:sheetsCustomData xmlns:go="http://customooxmlschemas.google.com/" r:id="rId10" roundtripDataSignature="AMtx7mjkmCjZTpPvrRuLwXenfhgJjNGrDQ=="/>
    </ext>
  </extLst>
</workbook>
</file>

<file path=xl/calcChain.xml><?xml version="1.0" encoding="utf-8"?>
<calcChain xmlns="http://schemas.openxmlformats.org/spreadsheetml/2006/main">
  <c r="L93" i="13" l="1"/>
  <c r="R33" i="11" l="1"/>
  <c r="N33" i="11"/>
  <c r="P27" i="12" l="1"/>
  <c r="P26" i="12"/>
  <c r="P18" i="12"/>
  <c r="P17" i="12"/>
  <c r="A105" i="13"/>
  <c r="K87" i="9"/>
  <c r="K80" i="9"/>
  <c r="K91" i="9" s="1"/>
  <c r="K53" i="9"/>
  <c r="K55" i="9" s="1"/>
  <c r="K44" i="9"/>
  <c r="K30" i="9"/>
  <c r="K16" i="9"/>
  <c r="K19" i="9" s="1"/>
  <c r="K32" i="9" s="1"/>
  <c r="K35" i="9" s="1"/>
  <c r="G87" i="9"/>
  <c r="G80" i="9"/>
  <c r="G91" i="9" s="1"/>
  <c r="G53" i="9"/>
  <c r="G44" i="9"/>
  <c r="G55" i="9" s="1"/>
  <c r="G30" i="9"/>
  <c r="G16" i="9"/>
  <c r="G19" i="9" s="1"/>
  <c r="K81" i="10"/>
  <c r="K53" i="10"/>
  <c r="K44" i="10"/>
  <c r="K55" i="10" s="1"/>
  <c r="K30" i="10"/>
  <c r="K16" i="10"/>
  <c r="K19" i="10" s="1"/>
  <c r="G81" i="10"/>
  <c r="G53" i="10"/>
  <c r="G44" i="10"/>
  <c r="G30" i="10"/>
  <c r="G16" i="10"/>
  <c r="G19" i="10" s="1"/>
  <c r="G32" i="10" s="1"/>
  <c r="G35" i="10" s="1"/>
  <c r="X24" i="11"/>
  <c r="R24" i="11"/>
  <c r="P24" i="11"/>
  <c r="N24" i="11"/>
  <c r="L24" i="11"/>
  <c r="J24" i="11"/>
  <c r="H24" i="11"/>
  <c r="F24" i="11"/>
  <c r="D24" i="11"/>
  <c r="T22" i="11"/>
  <c r="V22" i="11" s="1"/>
  <c r="Z22" i="11" s="1"/>
  <c r="T20" i="11"/>
  <c r="V20" i="11" s="1"/>
  <c r="Z20" i="11" s="1"/>
  <c r="T19" i="11"/>
  <c r="V19" i="11" s="1"/>
  <c r="Z19" i="11" s="1"/>
  <c r="T16" i="11"/>
  <c r="N20" i="12"/>
  <c r="L20" i="12"/>
  <c r="J20" i="12"/>
  <c r="H20" i="12"/>
  <c r="F20" i="12"/>
  <c r="D20" i="12"/>
  <c r="R18" i="12"/>
  <c r="R17" i="12"/>
  <c r="R14" i="12"/>
  <c r="P14" i="12"/>
  <c r="P20" i="12" s="1"/>
  <c r="N83" i="13"/>
  <c r="N74" i="13"/>
  <c r="N40" i="13"/>
  <c r="N44" i="13" s="1"/>
  <c r="J83" i="13"/>
  <c r="J74" i="13"/>
  <c r="J40" i="13"/>
  <c r="J44" i="13" s="1"/>
  <c r="L83" i="13"/>
  <c r="H83" i="13"/>
  <c r="L74" i="13"/>
  <c r="H74" i="13"/>
  <c r="A53" i="13"/>
  <c r="A52" i="13"/>
  <c r="A51" i="13"/>
  <c r="N29" i="12"/>
  <c r="J29" i="12"/>
  <c r="H29" i="12"/>
  <c r="F29" i="12"/>
  <c r="D29" i="12"/>
  <c r="R26" i="12"/>
  <c r="R23" i="12"/>
  <c r="P23" i="12"/>
  <c r="X35" i="11"/>
  <c r="P35" i="11"/>
  <c r="N35" i="11"/>
  <c r="J35" i="11"/>
  <c r="H35" i="11"/>
  <c r="F35" i="11"/>
  <c r="D35" i="11"/>
  <c r="R35" i="11"/>
  <c r="T31" i="11"/>
  <c r="T30" i="11"/>
  <c r="V30" i="11" s="1"/>
  <c r="Z30" i="11" s="1"/>
  <c r="T27" i="11"/>
  <c r="A67" i="10"/>
  <c r="A66" i="10"/>
  <c r="A65" i="10"/>
  <c r="I53" i="10"/>
  <c r="E53" i="10"/>
  <c r="I44" i="10"/>
  <c r="E44" i="10"/>
  <c r="I30" i="10"/>
  <c r="E30" i="10"/>
  <c r="I16" i="10"/>
  <c r="I19" i="10" s="1"/>
  <c r="E16" i="10"/>
  <c r="E19" i="10" s="1"/>
  <c r="A66" i="9"/>
  <c r="A65" i="9"/>
  <c r="A64" i="9"/>
  <c r="I53" i="9"/>
  <c r="E53" i="9"/>
  <c r="I44" i="9"/>
  <c r="E44" i="9"/>
  <c r="I30" i="9"/>
  <c r="E30" i="9"/>
  <c r="I16" i="9"/>
  <c r="I19" i="9" s="1"/>
  <c r="E16" i="9"/>
  <c r="E19" i="9" s="1"/>
  <c r="R20" i="12" l="1"/>
  <c r="G55" i="10"/>
  <c r="G32" i="9"/>
  <c r="G35" i="9" s="1"/>
  <c r="G57" i="9" s="1"/>
  <c r="K32" i="10"/>
  <c r="K35" i="10" s="1"/>
  <c r="K57" i="10" s="1"/>
  <c r="K85" i="10" s="1"/>
  <c r="K88" i="10" s="1"/>
  <c r="T24" i="11"/>
  <c r="E55" i="9"/>
  <c r="K57" i="9"/>
  <c r="I55" i="9"/>
  <c r="P29" i="12"/>
  <c r="I32" i="9"/>
  <c r="I35" i="9" s="1"/>
  <c r="E55" i="10"/>
  <c r="I55" i="10"/>
  <c r="I32" i="10"/>
  <c r="E32" i="9"/>
  <c r="E35" i="9" s="1"/>
  <c r="E32" i="10"/>
  <c r="G92" i="10"/>
  <c r="G57" i="10"/>
  <c r="G85" i="10" s="1"/>
  <c r="G88" i="10" s="1"/>
  <c r="V16" i="11"/>
  <c r="N85" i="13"/>
  <c r="N89" i="13" s="1"/>
  <c r="J85" i="13"/>
  <c r="J89" i="13" s="1"/>
  <c r="V27" i="11"/>
  <c r="T33" i="11"/>
  <c r="V33" i="11" s="1"/>
  <c r="Z33" i="11" s="1"/>
  <c r="A50" i="13"/>
  <c r="K92" i="10" l="1"/>
  <c r="E35" i="10"/>
  <c r="E57" i="10" s="1"/>
  <c r="E85" i="10" s="1"/>
  <c r="E88" i="10" s="1"/>
  <c r="H13" i="13"/>
  <c r="I35" i="10"/>
  <c r="L27" i="12" s="1"/>
  <c r="L13" i="13"/>
  <c r="L40" i="13" s="1"/>
  <c r="L44" i="13" s="1"/>
  <c r="L85" i="13" s="1"/>
  <c r="L89" i="13" s="1"/>
  <c r="I57" i="9"/>
  <c r="I87" i="9" s="1"/>
  <c r="I80" i="9"/>
  <c r="I91" i="9" s="1"/>
  <c r="E57" i="9"/>
  <c r="E87" i="9" s="1"/>
  <c r="E80" i="9"/>
  <c r="E91" i="9" s="1"/>
  <c r="V24" i="11"/>
  <c r="Z16" i="11"/>
  <c r="Z24" i="11" s="1"/>
  <c r="T35" i="11"/>
  <c r="Z27" i="11"/>
  <c r="I57" i="10"/>
  <c r="I85" i="10" s="1"/>
  <c r="I88" i="10" s="1"/>
  <c r="I92" i="10"/>
  <c r="E92" i="10"/>
  <c r="I78" i="10" l="1"/>
  <c r="I81" i="10" s="1"/>
  <c r="V31" i="11"/>
  <c r="E78" i="10"/>
  <c r="E81" i="10" s="1"/>
  <c r="R27" i="12"/>
  <c r="R29" i="12" s="1"/>
  <c r="L29" i="12"/>
  <c r="L35" i="11" l="1"/>
  <c r="Z31" i="11"/>
  <c r="Z35" i="11" s="1"/>
  <c r="V35" i="11"/>
  <c r="K26" i="1" l="1"/>
  <c r="I40" i="1" l="1"/>
  <c r="A149" i="1" l="1"/>
  <c r="K133" i="1"/>
  <c r="K136" i="1" s="1"/>
  <c r="G133" i="1"/>
  <c r="G136" i="1" s="1"/>
  <c r="A103" i="1"/>
  <c r="A102" i="1"/>
  <c r="A101" i="1"/>
  <c r="A100" i="1"/>
  <c r="K79" i="1"/>
  <c r="I79" i="1"/>
  <c r="G79" i="1"/>
  <c r="E79" i="1"/>
  <c r="K73" i="1"/>
  <c r="G73" i="1"/>
  <c r="E73" i="1"/>
  <c r="I73" i="1"/>
  <c r="A53" i="1"/>
  <c r="A52" i="1"/>
  <c r="A51" i="1"/>
  <c r="K40" i="1"/>
  <c r="G40" i="1"/>
  <c r="E40" i="1"/>
  <c r="G26" i="1"/>
  <c r="E26" i="1"/>
  <c r="I26" i="1"/>
  <c r="K81" i="1" l="1"/>
  <c r="K140" i="1" s="1"/>
  <c r="G81" i="1"/>
  <c r="G140" i="1" s="1"/>
  <c r="G44" i="1"/>
  <c r="K44" i="1"/>
  <c r="E44" i="1"/>
  <c r="I81" i="1"/>
  <c r="E81" i="1"/>
  <c r="I44" i="1"/>
  <c r="I133" i="1" l="1"/>
  <c r="I136" i="1" s="1"/>
  <c r="I140" i="1" s="1"/>
  <c r="E133" i="1" l="1"/>
  <c r="E136" i="1" s="1"/>
  <c r="E140" i="1" s="1"/>
  <c r="H40" i="13" l="1"/>
  <c r="H44" i="13" l="1"/>
  <c r="H85" i="13" s="1"/>
  <c r="H89" i="13" s="1"/>
</calcChain>
</file>

<file path=xl/sharedStrings.xml><?xml version="1.0" encoding="utf-8"?>
<sst xmlns="http://schemas.openxmlformats.org/spreadsheetml/2006/main" count="512" uniqueCount="211">
  <si>
    <t>Hwa Fong Rubber (Thailand)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</si>
  <si>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</si>
  <si>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</si>
  <si>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</si>
  <si>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</si>
  <si>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</si>
  <si>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</si>
  <si>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</si>
  <si>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</si>
  <si>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</si>
  <si>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</si>
  <si>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</si>
  <si>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</si>
  <si>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</si>
  <si>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Financial asset measured at</t>
  </si>
  <si>
    <t xml:space="preserve">   fair value through profit or loss</t>
  </si>
  <si>
    <t xml:space="preserve">   at amortised cost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</si>
  <si>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</si>
  <si>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</si>
  <si>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</si>
  <si>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</si>
  <si>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</si>
  <si>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</si>
  <si>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</si>
  <si>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</si>
  <si>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</si>
  <si>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</si>
  <si>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</si>
  <si>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</si>
  <si>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</si>
  <si>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</si>
  <si>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</si>
  <si>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</si>
  <si>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</si>
  <si>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</si>
  <si>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Trade and other payables</t>
  </si>
  <si>
    <t>Contract liabilities</t>
  </si>
  <si>
    <t>Current portion of lease liabilities</t>
  </si>
  <si>
    <t>Accrued income tax</t>
  </si>
  <si>
    <t>Other current liabilities</t>
  </si>
  <si>
    <t xml:space="preserve">   Total current liabilities</t>
  </si>
  <si>
    <t>Employee benefit obligations</t>
  </si>
  <si>
    <t>Total liabilities</t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</si>
  <si>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</si>
  <si>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</si>
  <si>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</si>
  <si>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</si>
  <si>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</si>
  <si>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</si>
  <si>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</si>
  <si>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</si>
  <si>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</si>
  <si>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</si>
  <si>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</si>
  <si>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</si>
  <si>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</si>
  <si>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</si>
  <si>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</si>
  <si>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</si>
  <si>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</si>
  <si>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Note</t>
  </si>
  <si>
    <t>Revenue from sales of goods and services</t>
  </si>
  <si>
    <t>Cost of goods sold and services</t>
  </si>
  <si>
    <t>Gross profit</t>
  </si>
  <si>
    <t>Other income</t>
  </si>
  <si>
    <t>Profit before expenses</t>
  </si>
  <si>
    <t>Selling expenses</t>
  </si>
  <si>
    <t>Administrative expenses</t>
  </si>
  <si>
    <t>measured at fair value through profit or loss</t>
  </si>
  <si>
    <t>Finance costs</t>
  </si>
  <si>
    <t>Total expenses</t>
  </si>
  <si>
    <t>Profit before income tax expense</t>
  </si>
  <si>
    <t>Income tax expense</t>
  </si>
  <si>
    <t>Net profit for the period</t>
  </si>
  <si>
    <t>Other comprehensive income (loss):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</si>
  <si>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</si>
  <si>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</si>
  <si>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</si>
  <si>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</si>
  <si>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</si>
  <si>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   Change in value of financial asset</t>
  </si>
  <si>
    <t xml:space="preserve">      measured at fair value through </t>
  </si>
  <si>
    <t xml:space="preserve">      other comprehensive income</t>
  </si>
  <si>
    <t xml:space="preserve">   Total items that will not be reclassified  </t>
  </si>
  <si>
    <t>Other comprehensive income (loss), net of tax</t>
  </si>
  <si>
    <t>Total comprehensive income for the period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</si>
  <si>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</si>
  <si>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</si>
  <si>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</si>
  <si>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</si>
  <si>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</si>
  <si>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</si>
  <si>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</si>
  <si>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</si>
  <si>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information (Unaudited) (Baht)</t>
  </si>
  <si>
    <t>Attributable to owners of the parent</t>
  </si>
  <si>
    <t>Other comprehensive income (loss)</t>
  </si>
  <si>
    <t>Measurement</t>
  </si>
  <si>
    <t>of equity investment</t>
  </si>
  <si>
    <t>Issued and</t>
  </si>
  <si>
    <t>Premium on</t>
  </si>
  <si>
    <t>Currency</t>
  </si>
  <si>
    <t>Remeasurements</t>
  </si>
  <si>
    <t>at fair value</t>
  </si>
  <si>
    <t>Total other</t>
  </si>
  <si>
    <t>Total</t>
  </si>
  <si>
    <t>paid-up</t>
  </si>
  <si>
    <t>Surplus on</t>
  </si>
  <si>
    <t>Appropriated</t>
  </si>
  <si>
    <t>translation</t>
  </si>
  <si>
    <t>of post-employment</t>
  </si>
  <si>
    <t>through other</t>
  </si>
  <si>
    <t xml:space="preserve">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</si>
  <si>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</si>
  <si>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</si>
  <si>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</si>
  <si>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</si>
  <si>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</si>
  <si>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</si>
  <si>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</si>
  <si>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</si>
  <si>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</si>
  <si>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comprehensive income</t>
  </si>
  <si>
    <t>of equity</t>
  </si>
  <si>
    <t>the parent</t>
  </si>
  <si>
    <t>interests</t>
  </si>
  <si>
    <t>equity</t>
  </si>
  <si>
    <t xml:space="preserve">Other comprehensive income (loss) </t>
  </si>
  <si>
    <t xml:space="preserve">   for the period</t>
  </si>
  <si>
    <t>Opening balance as at 1 January 2022</t>
  </si>
  <si>
    <t>Statements of Changes in Equity</t>
  </si>
  <si>
    <t>Separate financial information (Unaudited) (Baht)</t>
  </si>
  <si>
    <t>Other comprehensive</t>
  </si>
  <si>
    <t xml:space="preserve"> income (loss)</t>
  </si>
  <si>
    <t>components</t>
  </si>
  <si>
    <t>Cash flows from operating activities</t>
  </si>
  <si>
    <t>Adjustments for:</t>
  </si>
  <si>
    <t xml:space="preserve">Depreciation and amortisation </t>
  </si>
  <si>
    <t>(Reversal of) expected credit loss</t>
  </si>
  <si>
    <t>in excess of net realisable value</t>
  </si>
  <si>
    <t>Allowance for obsolete and defective inventories</t>
  </si>
  <si>
    <t>Interest income</t>
  </si>
  <si>
    <t>Changes in working capital</t>
  </si>
  <si>
    <t>Trade and other receivables</t>
  </si>
  <si>
    <t xml:space="preserve">Inventories </t>
  </si>
  <si>
    <t xml:space="preserve">Other current assets </t>
  </si>
  <si>
    <t xml:space="preserve">Other current liabilities </t>
  </si>
  <si>
    <t>Employee benefit obligations paid</t>
  </si>
  <si>
    <t>Interest paid</t>
  </si>
  <si>
    <t>Income tax paid</t>
  </si>
  <si>
    <t>Cash flows from investing activities</t>
  </si>
  <si>
    <t>Payment for investment in a subsidiary</t>
  </si>
  <si>
    <t>Payment for investment in financial asset measured at</t>
  </si>
  <si>
    <t>fair value through profit or loss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</si>
  <si>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</si>
  <si>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</si>
  <si>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</si>
  <si>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</si>
  <si>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>Net cash used in investing activities</t>
  </si>
  <si>
    <t>Cash flows from financing activities</t>
  </si>
  <si>
    <t>Proceeds from short-term borrowings</t>
  </si>
  <si>
    <t>from financial institutions</t>
  </si>
  <si>
    <t>Payment for principal elements of lease payments</t>
  </si>
  <si>
    <t>Cash and cash equivalents at the beginning of the period</t>
  </si>
  <si>
    <t>Cash and cash equivalents at the ending of the period</t>
  </si>
  <si>
    <t xml:space="preserve">Non-cash transaction: </t>
  </si>
  <si>
    <t xml:space="preserve">   subsequently to profit or loss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</si>
  <si>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</si>
  <si>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r>
      <t>Statements of Comprehensive Income</t>
    </r>
    <r>
      <rPr>
        <sz val="9"/>
        <color theme="1"/>
        <rFont val="Arial"/>
        <family val="2"/>
      </rPr>
      <t xml:space="preserve"> </t>
    </r>
  </si>
  <si>
    <t>Unpaid purchase of plant and equipment</t>
  </si>
  <si>
    <t>Other non-current assets (net)</t>
  </si>
  <si>
    <t>2023</t>
  </si>
  <si>
    <t>Opening balance as at 1 January 2023</t>
  </si>
  <si>
    <t>Non-current liability</t>
  </si>
  <si>
    <t xml:space="preserve">   Total non-current liability</t>
  </si>
  <si>
    <t>30 June</t>
  </si>
  <si>
    <t>Gain on disposal of financial asset</t>
  </si>
  <si>
    <t>Gain on foreign exchange rate (net)</t>
  </si>
  <si>
    <t>Share of gain from investment in an associate</t>
  </si>
  <si>
    <t xml:space="preserve">Items that will not be reclassified subsequently  </t>
  </si>
  <si>
    <t xml:space="preserve">Items that will not be reclassified   </t>
  </si>
  <si>
    <t>Changes in equity for the six-month</t>
  </si>
  <si>
    <t>Dividend paid</t>
  </si>
  <si>
    <t xml:space="preserve">   period ended 30 June 2022</t>
  </si>
  <si>
    <t>Closing balance as at 30 June 2022</t>
  </si>
  <si>
    <r>
      <t xml:space="preserve">Statements of Cash Flows </t>
    </r>
    <r>
      <rPr>
        <sz val="9"/>
        <color theme="1"/>
        <rFont val="Arial"/>
        <family val="2"/>
      </rPr>
      <t xml:space="preserve"> </t>
    </r>
  </si>
  <si>
    <t xml:space="preserve">Gain on disposals of property, plant and equipment  </t>
  </si>
  <si>
    <t>Gain on disposal of financial asset measured at</t>
  </si>
  <si>
    <t xml:space="preserve"> fair value through profit or loss</t>
  </si>
  <si>
    <t>Unrealised gain on foreign exchange rate</t>
  </si>
  <si>
    <t>Cash generated from operations</t>
  </si>
  <si>
    <t>Net cash generated from operating activities</t>
  </si>
  <si>
    <t>Proceeds from disposal of financial asset measured at</t>
  </si>
  <si>
    <t>Dividend paid to shareholders</t>
  </si>
  <si>
    <t>Repayment on short-term borrowings from financial institutions</t>
  </si>
  <si>
    <t>Net cash used in financing activities</t>
  </si>
  <si>
    <t>Net decrease in cash and cash equivalents</t>
  </si>
  <si>
    <t>Exchange unrealised gain on cash and cash equivalents</t>
  </si>
  <si>
    <t xml:space="preserve">   period ended 30 June 2023</t>
  </si>
  <si>
    <t>Closing balance as at 30 June 2023</t>
  </si>
  <si>
    <t>For the six-month period ended 30 June 2023</t>
  </si>
  <si>
    <t>For the three-month period ended 30 June 2023</t>
  </si>
  <si>
    <t>As at 30 June 2023</t>
  </si>
  <si>
    <t>Other non - current asset</t>
  </si>
  <si>
    <t xml:space="preserve">Financial asset measured </t>
  </si>
  <si>
    <t>Decrease in financial assets measured at amortised cost</t>
  </si>
  <si>
    <t xml:space="preserve">(Reversal of) allowance for actual cost of inventories </t>
  </si>
  <si>
    <t>(Gain) loss from measurement of financial asset</t>
  </si>
  <si>
    <t>The accompanying notes on pages 13 to 22 are an integral part of the interim financial information.</t>
  </si>
  <si>
    <t>Gain (loss) from measurement of financial asset</t>
  </si>
  <si>
    <t>7, 11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</si>
</sst>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.0_);_(* \(#,##0.0\);_(* &quot;-&quot;???\ _);_(@_)"/>
  </numFmts>
  <fonts count="18" x14ac:knownFonts="1">
    <font>
      <sz val="14"/>
      <color rgb="FF000000"/>
      <name val="Cordia New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4"/>
      <color rgb="FF000000"/>
      <name val="Cordia New"/>
      <family val="2"/>
    </font>
    <font>
      <sz val="10"/>
      <name val="Arial"/>
      <family val="2"/>
    </font>
    <font>
      <sz val="14"/>
      <color rgb="FF000000"/>
      <name val="Cordia New"/>
      <family val="2"/>
      <scheme val="minor"/>
    </font>
    <font>
      <sz val="14"/>
      <color rgb="FF00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2"/>
    <xf numFmtId="0" fontId="13" fillId="0" borderId="2"/>
    <xf numFmtId="0" fontId="3" fillId="0" borderId="2"/>
    <xf numFmtId="164" fontId="3" fillId="0" borderId="2" applyFont="0" applyFill="0" applyBorder="0" applyAlignment="0" applyProtection="0"/>
    <xf numFmtId="0" fontId="14" fillId="0" borderId="2"/>
    <xf numFmtId="0" fontId="15" fillId="0" borderId="2"/>
  </cellStyleXfs>
  <cellXfs count="164">
    <xf numFmtId="0" fontId="0" fillId="0" borderId="0" xfId="0"/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1" fillId="0" borderId="0" xfId="0" quotePrefix="1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166" fontId="2" fillId="0" borderId="0" xfId="0" applyNumberFormat="1" applyFont="1"/>
    <xf numFmtId="0" fontId="1" fillId="0" borderId="0" xfId="0" applyFont="1" applyAlignment="1">
      <alignment vertical="center"/>
    </xf>
    <xf numFmtId="166" fontId="2" fillId="2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2" fillId="2" borderId="8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/>
    <xf numFmtId="166" fontId="10" fillId="0" borderId="2" xfId="4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6" fontId="10" fillId="0" borderId="8" xfId="4" applyNumberFormat="1" applyFont="1" applyFill="1" applyBorder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10" fillId="0" borderId="2" xfId="5" applyNumberFormat="1" applyFont="1" applyAlignment="1">
      <alignment horizontal="right"/>
    </xf>
    <xf numFmtId="166" fontId="10" fillId="0" borderId="8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vertical="center"/>
    </xf>
    <xf numFmtId="166" fontId="10" fillId="0" borderId="2" xfId="4" applyNumberFormat="1" applyFont="1" applyFill="1" applyBorder="1" applyAlignment="1">
      <alignment horizontal="center" vertical="center"/>
    </xf>
    <xf numFmtId="166" fontId="10" fillId="0" borderId="8" xfId="0" applyNumberFormat="1" applyFont="1" applyBorder="1" applyAlignment="1">
      <alignment vertical="center"/>
    </xf>
    <xf numFmtId="166" fontId="10" fillId="0" borderId="9" xfId="0" applyNumberFormat="1" applyFont="1" applyBorder="1" applyAlignment="1">
      <alignment horizontal="right" vertical="center"/>
    </xf>
    <xf numFmtId="166" fontId="10" fillId="0" borderId="8" xfId="5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0" borderId="2" xfId="6" applyNumberFormat="1" applyFont="1" applyAlignment="1">
      <alignment vertical="center"/>
    </xf>
    <xf numFmtId="165" fontId="2" fillId="0" borderId="2" xfId="6" applyNumberFormat="1" applyFont="1" applyAlignment="1">
      <alignment horizontal="center" vertical="center"/>
    </xf>
    <xf numFmtId="165" fontId="2" fillId="0" borderId="2" xfId="6" applyNumberFormat="1" applyFont="1" applyAlignment="1">
      <alignment vertical="center"/>
    </xf>
    <xf numFmtId="166" fontId="2" fillId="0" borderId="2" xfId="6" applyNumberFormat="1" applyFont="1" applyAlignment="1">
      <alignment vertical="center"/>
    </xf>
    <xf numFmtId="0" fontId="6" fillId="0" borderId="2" xfId="6" applyFont="1"/>
    <xf numFmtId="0" fontId="1" fillId="0" borderId="2" xfId="6" applyFont="1" applyAlignment="1">
      <alignment vertical="center"/>
    </xf>
    <xf numFmtId="0" fontId="1" fillId="0" borderId="3" xfId="6" applyFont="1" applyBorder="1" applyAlignment="1">
      <alignment vertical="center"/>
    </xf>
    <xf numFmtId="165" fontId="2" fillId="0" borderId="3" xfId="6" applyNumberFormat="1" applyFont="1" applyBorder="1" applyAlignment="1">
      <alignment horizontal="center" vertical="center"/>
    </xf>
    <xf numFmtId="165" fontId="2" fillId="0" borderId="3" xfId="6" applyNumberFormat="1" applyFont="1" applyBorder="1" applyAlignment="1">
      <alignment vertical="center"/>
    </xf>
    <xf numFmtId="166" fontId="2" fillId="0" borderId="3" xfId="6" applyNumberFormat="1" applyFont="1" applyBorder="1" applyAlignment="1">
      <alignment vertical="center"/>
    </xf>
    <xf numFmtId="166" fontId="2" fillId="0" borderId="2" xfId="6" applyNumberFormat="1" applyFont="1" applyAlignment="1">
      <alignment horizontal="right" vertical="center"/>
    </xf>
    <xf numFmtId="166" fontId="1" fillId="0" borderId="2" xfId="6" quotePrefix="1" applyNumberFormat="1" applyFont="1" applyAlignment="1">
      <alignment horizontal="right" vertical="center"/>
    </xf>
    <xf numFmtId="166" fontId="2" fillId="0" borderId="2" xfId="6" applyNumberFormat="1" applyFont="1" applyAlignment="1">
      <alignment horizontal="center" vertical="center"/>
    </xf>
    <xf numFmtId="166" fontId="1" fillId="0" borderId="2" xfId="6" applyNumberFormat="1" applyFont="1" applyAlignment="1">
      <alignment horizontal="right" vertical="center"/>
    </xf>
    <xf numFmtId="165" fontId="1" fillId="0" borderId="2" xfId="6" applyNumberFormat="1" applyFont="1" applyAlignment="1">
      <alignment horizontal="center" vertical="center"/>
    </xf>
    <xf numFmtId="166" fontId="1" fillId="0" borderId="2" xfId="6" applyNumberFormat="1" applyFont="1" applyAlignment="1">
      <alignment vertical="center"/>
    </xf>
    <xf numFmtId="165" fontId="1" fillId="0" borderId="3" xfId="6" applyNumberFormat="1" applyFont="1" applyBorder="1" applyAlignment="1">
      <alignment horizontal="center" vertical="center"/>
    </xf>
    <xf numFmtId="165" fontId="1" fillId="0" borderId="2" xfId="6" applyNumberFormat="1" applyFont="1" applyAlignment="1">
      <alignment horizontal="right" vertical="center"/>
    </xf>
    <xf numFmtId="166" fontId="1" fillId="0" borderId="3" xfId="6" applyNumberFormat="1" applyFont="1" applyBorder="1" applyAlignment="1">
      <alignment horizontal="right" vertical="center"/>
    </xf>
    <xf numFmtId="166" fontId="2" fillId="2" borderId="2" xfId="6" applyNumberFormat="1" applyFont="1" applyFill="1" applyAlignment="1">
      <alignment vertical="center"/>
    </xf>
    <xf numFmtId="167" fontId="2" fillId="0" borderId="2" xfId="6" applyNumberFormat="1" applyFont="1" applyAlignment="1">
      <alignment horizontal="center" vertical="center"/>
    </xf>
    <xf numFmtId="166" fontId="2" fillId="2" borderId="2" xfId="6" applyNumberFormat="1" applyFont="1" applyFill="1" applyAlignment="1">
      <alignment horizontal="right" vertical="center"/>
    </xf>
    <xf numFmtId="166" fontId="2" fillId="2" borderId="3" xfId="6" applyNumberFormat="1" applyFont="1" applyFill="1" applyBorder="1" applyAlignment="1">
      <alignment horizontal="right" vertical="center"/>
    </xf>
    <xf numFmtId="166" fontId="2" fillId="0" borderId="3" xfId="6" applyNumberFormat="1" applyFont="1" applyBorder="1" applyAlignment="1">
      <alignment horizontal="right" vertical="center"/>
    </xf>
    <xf numFmtId="165" fontId="2" fillId="2" borderId="2" xfId="6" applyNumberFormat="1" applyFont="1" applyFill="1" applyAlignment="1">
      <alignment vertical="center"/>
    </xf>
    <xf numFmtId="166" fontId="2" fillId="2" borderId="3" xfId="6" applyNumberFormat="1" applyFont="1" applyFill="1" applyBorder="1" applyAlignment="1">
      <alignment horizontal="center" vertical="center"/>
    </xf>
    <xf numFmtId="166" fontId="2" fillId="0" borderId="3" xfId="6" applyNumberFormat="1" applyFont="1" applyBorder="1" applyAlignment="1">
      <alignment horizontal="center" vertical="center"/>
    </xf>
    <xf numFmtId="0" fontId="2" fillId="0" borderId="2" xfId="6" applyFont="1" applyAlignment="1">
      <alignment horizontal="right" vertical="center"/>
    </xf>
    <xf numFmtId="166" fontId="2" fillId="2" borderId="3" xfId="6" applyNumberFormat="1" applyFont="1" applyFill="1" applyBorder="1" applyAlignment="1">
      <alignment vertical="center"/>
    </xf>
    <xf numFmtId="166" fontId="2" fillId="2" borderId="2" xfId="6" applyNumberFormat="1" applyFont="1" applyFill="1" applyAlignment="1">
      <alignment horizontal="center" vertical="center"/>
    </xf>
    <xf numFmtId="166" fontId="2" fillId="2" borderId="5" xfId="6" applyNumberFormat="1" applyFont="1" applyFill="1" applyBorder="1" applyAlignment="1">
      <alignment vertical="center"/>
    </xf>
    <xf numFmtId="166" fontId="2" fillId="0" borderId="5" xfId="6" applyNumberFormat="1" applyFont="1" applyBorder="1" applyAlignment="1">
      <alignment vertical="center"/>
    </xf>
    <xf numFmtId="165" fontId="2" fillId="0" borderId="3" xfId="6" applyNumberFormat="1" applyFont="1" applyBorder="1" applyAlignment="1">
      <alignment horizontal="left" vertical="center"/>
    </xf>
    <xf numFmtId="165" fontId="1" fillId="0" borderId="3" xfId="6" applyNumberFormat="1" applyFont="1" applyBorder="1" applyAlignment="1">
      <alignment vertical="center"/>
    </xf>
    <xf numFmtId="166" fontId="1" fillId="0" borderId="3" xfId="6" applyNumberFormat="1" applyFont="1" applyBorder="1" applyAlignment="1">
      <alignment vertical="center"/>
    </xf>
    <xf numFmtId="166" fontId="2" fillId="2" borderId="5" xfId="6" applyNumberFormat="1" applyFont="1" applyFill="1" applyBorder="1" applyAlignment="1">
      <alignment horizontal="right" vertical="center"/>
    </xf>
    <xf numFmtId="166" fontId="2" fillId="0" borderId="5" xfId="6" applyNumberFormat="1" applyFont="1" applyBorder="1" applyAlignment="1">
      <alignment horizontal="right" vertical="center"/>
    </xf>
    <xf numFmtId="164" fontId="2" fillId="2" borderId="5" xfId="6" applyNumberFormat="1" applyFont="1" applyFill="1" applyBorder="1" applyAlignment="1">
      <alignment horizontal="right" vertical="center"/>
    </xf>
    <xf numFmtId="168" fontId="2" fillId="0" borderId="2" xfId="6" applyNumberFormat="1" applyFont="1" applyAlignment="1">
      <alignment vertical="center"/>
    </xf>
    <xf numFmtId="164" fontId="2" fillId="0" borderId="5" xfId="6" applyNumberFormat="1" applyFont="1" applyBorder="1" applyAlignment="1">
      <alignment horizontal="right" vertical="center"/>
    </xf>
    <xf numFmtId="168" fontId="2" fillId="0" borderId="2" xfId="6" applyNumberFormat="1" applyFont="1" applyAlignment="1">
      <alignment horizontal="right" vertical="center"/>
    </xf>
    <xf numFmtId="168" fontId="2" fillId="2" borderId="5" xfId="6" applyNumberFormat="1" applyFont="1" applyFill="1" applyBorder="1" applyAlignment="1">
      <alignment horizontal="right" vertical="center"/>
    </xf>
    <xf numFmtId="168" fontId="2" fillId="0" borderId="5" xfId="6" applyNumberFormat="1" applyFont="1" applyBorder="1" applyAlignment="1">
      <alignment horizontal="right" vertical="center"/>
    </xf>
    <xf numFmtId="165" fontId="8" fillId="0" borderId="2" xfId="6" applyNumberFormat="1" applyFont="1" applyAlignment="1">
      <alignment vertical="center"/>
    </xf>
    <xf numFmtId="165" fontId="8" fillId="0" borderId="2" xfId="6" applyNumberFormat="1" applyFont="1" applyAlignment="1">
      <alignment horizontal="center" vertical="center"/>
    </xf>
    <xf numFmtId="166" fontId="8" fillId="0" borderId="2" xfId="6" applyNumberFormat="1" applyFont="1" applyAlignment="1">
      <alignment vertical="center"/>
    </xf>
    <xf numFmtId="0" fontId="11" fillId="0" borderId="2" xfId="6" applyFont="1"/>
    <xf numFmtId="165" fontId="7" fillId="0" borderId="2" xfId="6" applyNumberFormat="1" applyFont="1" applyAlignment="1">
      <alignment horizontal="center" vertical="center"/>
    </xf>
    <xf numFmtId="166" fontId="7" fillId="0" borderId="3" xfId="6" applyNumberFormat="1" applyFont="1" applyBorder="1" applyAlignment="1">
      <alignment horizontal="center" vertical="center"/>
    </xf>
    <xf numFmtId="166" fontId="7" fillId="0" borderId="2" xfId="6" applyNumberFormat="1" applyFont="1" applyAlignment="1">
      <alignment vertical="center"/>
    </xf>
    <xf numFmtId="166" fontId="7" fillId="0" borderId="2" xfId="6" applyNumberFormat="1" applyFont="1" applyAlignment="1">
      <alignment horizontal="center" vertical="center"/>
    </xf>
    <xf numFmtId="165" fontId="7" fillId="0" borderId="2" xfId="6" applyNumberFormat="1" applyFont="1" applyAlignment="1">
      <alignment vertical="center"/>
    </xf>
    <xf numFmtId="166" fontId="7" fillId="0" borderId="2" xfId="6" applyNumberFormat="1" applyFont="1" applyAlignment="1">
      <alignment horizontal="right" vertical="center"/>
    </xf>
    <xf numFmtId="166" fontId="7" fillId="0" borderId="7" xfId="6" applyNumberFormat="1" applyFont="1" applyBorder="1" applyAlignment="1">
      <alignment horizontal="right" vertical="center"/>
    </xf>
    <xf numFmtId="165" fontId="7" fillId="0" borderId="3" xfId="6" applyNumberFormat="1" applyFont="1" applyBorder="1" applyAlignment="1">
      <alignment horizontal="center" vertical="center"/>
    </xf>
    <xf numFmtId="166" fontId="7" fillId="0" borderId="3" xfId="6" applyNumberFormat="1" applyFont="1" applyBorder="1" applyAlignment="1">
      <alignment horizontal="right" vertical="center"/>
    </xf>
    <xf numFmtId="166" fontId="7" fillId="0" borderId="3" xfId="6" quotePrefix="1" applyNumberFormat="1" applyFont="1" applyBorder="1" applyAlignment="1">
      <alignment horizontal="right" vertical="center"/>
    </xf>
    <xf numFmtId="166" fontId="8" fillId="0" borderId="2" xfId="6" applyNumberFormat="1" applyFont="1" applyAlignment="1">
      <alignment horizontal="right" vertical="center"/>
    </xf>
    <xf numFmtId="0" fontId="8" fillId="0" borderId="2" xfId="6" applyFont="1" applyAlignment="1">
      <alignment vertical="center"/>
    </xf>
    <xf numFmtId="166" fontId="8" fillId="0" borderId="2" xfId="6" applyNumberFormat="1" applyFont="1" applyAlignment="1">
      <alignment horizontal="center" vertical="center"/>
    </xf>
    <xf numFmtId="166" fontId="8" fillId="0" borderId="3" xfId="6" applyNumberFormat="1" applyFont="1" applyBorder="1" applyAlignment="1">
      <alignment horizontal="center" vertical="center"/>
    </xf>
    <xf numFmtId="166" fontId="8" fillId="0" borderId="3" xfId="6" applyNumberFormat="1" applyFont="1" applyBorder="1" applyAlignment="1">
      <alignment horizontal="right" vertical="center"/>
    </xf>
    <xf numFmtId="166" fontId="8" fillId="0" borderId="5" xfId="6" applyNumberFormat="1" applyFont="1" applyBorder="1" applyAlignment="1">
      <alignment horizontal="right" vertical="center"/>
    </xf>
    <xf numFmtId="166" fontId="8" fillId="2" borderId="2" xfId="6" applyNumberFormat="1" applyFont="1" applyFill="1" applyAlignment="1">
      <alignment horizontal="right" vertical="center"/>
    </xf>
    <xf numFmtId="166" fontId="8" fillId="2" borderId="2" xfId="6" applyNumberFormat="1" applyFont="1" applyFill="1" applyAlignment="1">
      <alignment horizontal="center" vertical="center"/>
    </xf>
    <xf numFmtId="166" fontId="8" fillId="2" borderId="2" xfId="6" applyNumberFormat="1" applyFont="1" applyFill="1" applyAlignment="1">
      <alignment vertical="center"/>
    </xf>
    <xf numFmtId="165" fontId="8" fillId="2" borderId="2" xfId="6" applyNumberFormat="1" applyFont="1" applyFill="1" applyAlignment="1">
      <alignment vertical="center"/>
    </xf>
    <xf numFmtId="166" fontId="8" fillId="2" borderId="3" xfId="6" applyNumberFormat="1" applyFont="1" applyFill="1" applyBorder="1" applyAlignment="1">
      <alignment horizontal="center" vertical="center"/>
    </xf>
    <xf numFmtId="166" fontId="8" fillId="2" borderId="3" xfId="6" applyNumberFormat="1" applyFont="1" applyFill="1" applyBorder="1" applyAlignment="1">
      <alignment horizontal="right" vertical="center"/>
    </xf>
    <xf numFmtId="166" fontId="8" fillId="2" borderId="5" xfId="6" applyNumberFormat="1" applyFont="1" applyFill="1" applyBorder="1" applyAlignment="1">
      <alignment horizontal="right" vertical="center"/>
    </xf>
    <xf numFmtId="165" fontId="8" fillId="0" borderId="3" xfId="6" applyNumberFormat="1" applyFont="1" applyBorder="1" applyAlignment="1">
      <alignment horizontal="center" vertical="center"/>
    </xf>
    <xf numFmtId="166" fontId="8" fillId="0" borderId="3" xfId="6" applyNumberFormat="1" applyFont="1" applyBorder="1" applyAlignment="1">
      <alignment vertical="center"/>
    </xf>
    <xf numFmtId="0" fontId="16" fillId="0" borderId="2" xfId="6" applyFont="1"/>
    <xf numFmtId="165" fontId="7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vertical="center"/>
    </xf>
    <xf numFmtId="166" fontId="7" fillId="0" borderId="2" xfId="6" quotePrefix="1" applyNumberFormat="1" applyFont="1" applyAlignment="1">
      <alignment horizontal="right" vertical="center"/>
    </xf>
    <xf numFmtId="165" fontId="7" fillId="0" borderId="2" xfId="6" applyNumberFormat="1" applyFont="1" applyAlignment="1">
      <alignment horizontal="right" vertical="center"/>
    </xf>
    <xf numFmtId="166" fontId="8" fillId="2" borderId="3" xfId="6" applyNumberFormat="1" applyFont="1" applyFill="1" applyBorder="1" applyAlignment="1">
      <alignment vertical="center"/>
    </xf>
    <xf numFmtId="169" fontId="9" fillId="0" borderId="2" xfId="6" applyNumberFormat="1" applyFont="1" applyAlignment="1">
      <alignment vertical="center"/>
    </xf>
    <xf numFmtId="169" fontId="8" fillId="0" borderId="2" xfId="6" applyNumberFormat="1" applyFont="1" applyAlignment="1">
      <alignment vertical="center"/>
    </xf>
    <xf numFmtId="166" fontId="9" fillId="0" borderId="2" xfId="6" applyNumberFormat="1" applyFont="1" applyAlignment="1">
      <alignment vertical="center"/>
    </xf>
    <xf numFmtId="165" fontId="7" fillId="0" borderId="2" xfId="6" applyNumberFormat="1" applyFont="1" applyAlignment="1">
      <alignment horizontal="left" vertical="center" wrapText="1"/>
    </xf>
    <xf numFmtId="165" fontId="7" fillId="0" borderId="2" xfId="6" applyNumberFormat="1" applyFont="1" applyAlignment="1">
      <alignment horizontal="center" vertical="center" wrapText="1"/>
    </xf>
    <xf numFmtId="166" fontId="7" fillId="0" borderId="2" xfId="6" applyNumberFormat="1" applyFont="1" applyAlignment="1">
      <alignment horizontal="left" vertical="center" wrapText="1"/>
    </xf>
    <xf numFmtId="166" fontId="7" fillId="0" borderId="2" xfId="6" applyNumberFormat="1" applyFont="1" applyAlignment="1">
      <alignment horizontal="right" vertical="center" wrapText="1"/>
    </xf>
    <xf numFmtId="166" fontId="8" fillId="0" borderId="8" xfId="6" applyNumberFormat="1" applyFont="1" applyBorder="1" applyAlignment="1">
      <alignment horizontal="right" vertical="center"/>
    </xf>
    <xf numFmtId="166" fontId="8" fillId="2" borderId="8" xfId="6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6" fillId="0" borderId="0" xfId="0" applyFont="1"/>
    <xf numFmtId="165" fontId="2" fillId="0" borderId="1" xfId="0" applyNumberFormat="1" applyFont="1" applyBorder="1" applyAlignment="1">
      <alignment horizontal="left" vertical="center"/>
    </xf>
    <xf numFmtId="0" fontId="10" fillId="0" borderId="1" xfId="0" applyFont="1" applyBorder="1"/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3" xfId="6" applyNumberFormat="1" applyFont="1" applyBorder="1" applyAlignment="1">
      <alignment horizontal="center" vertical="center"/>
    </xf>
    <xf numFmtId="0" fontId="10" fillId="0" borderId="3" xfId="6" applyFont="1" applyBorder="1"/>
    <xf numFmtId="165" fontId="2" fillId="0" borderId="2" xfId="6" applyNumberFormat="1" applyFont="1" applyAlignment="1">
      <alignment horizontal="center" vertical="center"/>
    </xf>
    <xf numFmtId="0" fontId="6" fillId="0" borderId="2" xfId="6" applyFont="1"/>
    <xf numFmtId="166" fontId="1" fillId="0" borderId="2" xfId="6" applyNumberFormat="1" applyFont="1" applyAlignment="1">
      <alignment horizontal="center" vertical="center"/>
    </xf>
    <xf numFmtId="166" fontId="7" fillId="0" borderId="3" xfId="6" applyNumberFormat="1" applyFont="1" applyBorder="1" applyAlignment="1">
      <alignment horizontal="center" vertical="center"/>
    </xf>
    <xf numFmtId="0" fontId="12" fillId="0" borderId="3" xfId="6" applyFont="1" applyBorder="1"/>
    <xf numFmtId="166" fontId="7" fillId="0" borderId="6" xfId="6" applyNumberFormat="1" applyFont="1" applyBorder="1" applyAlignment="1">
      <alignment horizontal="center" vertical="center"/>
    </xf>
    <xf numFmtId="0" fontId="12" fillId="0" borderId="6" xfId="6" applyFont="1" applyBorder="1"/>
    <xf numFmtId="165" fontId="2" fillId="0" borderId="3" xfId="6" applyNumberFormat="1" applyFont="1" applyBorder="1" applyAlignment="1">
      <alignment horizontal="left" vertical="center"/>
    </xf>
    <xf numFmtId="0" fontId="17" fillId="0" borderId="3" xfId="6" applyFont="1" applyBorder="1"/>
    <xf numFmtId="166" fontId="7" fillId="0" borderId="2" xfId="6" applyNumberFormat="1" applyFont="1" applyAlignment="1">
      <alignment horizontal="center" vertical="center"/>
    </xf>
    <xf numFmtId="0" fontId="11" fillId="0" borderId="2" xfId="6" applyFont="1"/>
    <xf numFmtId="0" fontId="16" fillId="0" borderId="2" xfId="6" applyFont="1"/>
  </cellXfs>
  <cellStyles count="7">
    <cellStyle name="Comma 100 3" xfId="4" xr:uid="{00000000-0005-0000-0000-000000000000}"/>
    <cellStyle name="Normal" xfId="0" builtinId="0"/>
    <cellStyle name="Normal 12" xfId="3" xr:uid="{00000000-0005-0000-0000-000002000000}"/>
    <cellStyle name="Normal 2" xfId="1" xr:uid="{00000000-0005-0000-0000-000003000000}"/>
    <cellStyle name="Normal 26" xfId="5" xr:uid="{00000000-0005-0000-0000-000004000000}"/>
    <cellStyle name="Normal 3" xfId="2" xr:uid="{00000000-0005-0000-0000-000005000000}"/>
    <cellStyle name="Normal 4" xfId="6" xr:uid="{00000000-0005-0000-0000-000006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49"/>
  <sheetViews>
    <sheetView topLeftCell="A146" zoomScale="85" zoomScaleNormal="85" zoomScaleSheetLayoutView="100" workbookViewId="0">
      <selection activeCell="B153" sqref="B153"/>
    </sheetView>
  </sheetViews>
  <sheetFormatPr defaultColWidth="10.140625" defaultRowHeight="15" customHeight="1" x14ac:dyDescent="0.2"/>
  <cols>
    <col min="1" max="1" width="13.140625" style="44" customWidth="1"/>
    <col min="2" max="2" width="21" style="44" customWidth="1"/>
    <col min="3" max="3" width="5.5703125" style="44" customWidth="1"/>
    <col min="4" max="4" width="0.85546875" style="44" customWidth="1"/>
    <col min="5" max="5" width="13.7109375" style="44" customWidth="1"/>
    <col min="6" max="6" width="0.85546875" style="44" customWidth="1"/>
    <col min="7" max="7" width="13.7109375" style="44" customWidth="1"/>
    <col min="8" max="8" width="0.85546875" style="44" customWidth="1"/>
    <col min="9" max="9" width="13.7109375" style="44" customWidth="1"/>
    <col min="10" max="10" width="0.85546875" style="44" customWidth="1"/>
    <col min="11" max="11" width="13.7109375" style="44" customWidth="1"/>
    <col min="12" max="16384" width="10.140625" style="44"/>
  </cols>
  <sheetData>
    <row r="1" spans="1:11" ht="16.5" customHeight="1" x14ac:dyDescent="0.2">
      <c r="A1" s="1" t="s">
        <v>0</v>
      </c>
      <c r="B1" s="1"/>
      <c r="C1" s="43"/>
      <c r="D1" s="2"/>
      <c r="E1" s="3"/>
      <c r="F1" s="4"/>
      <c r="G1" s="5"/>
      <c r="H1" s="5"/>
      <c r="I1" s="5"/>
      <c r="J1" s="5"/>
      <c r="K1" s="5"/>
    </row>
    <row r="2" spans="1:11" ht="16.5" customHeight="1" x14ac:dyDescent="0.2">
      <c r="A2" s="1" t="s">
        <v>1</v>
      </c>
      <c r="B2" s="1"/>
      <c r="C2" s="43"/>
      <c r="D2" s="2"/>
      <c r="E2" s="3"/>
      <c r="F2" s="4"/>
      <c r="G2" s="5"/>
      <c r="H2" s="5"/>
      <c r="I2" s="5"/>
      <c r="J2" s="5"/>
      <c r="K2" s="5"/>
    </row>
    <row r="3" spans="1:11" ht="16.5" customHeight="1" x14ac:dyDescent="0.2">
      <c r="A3" s="6" t="s">
        <v>202</v>
      </c>
      <c r="B3" s="6"/>
      <c r="C3" s="7"/>
      <c r="D3" s="8"/>
      <c r="E3" s="9"/>
      <c r="F3" s="10"/>
      <c r="G3" s="11"/>
      <c r="H3" s="11"/>
      <c r="I3" s="11"/>
      <c r="J3" s="11"/>
      <c r="K3" s="11"/>
    </row>
    <row r="4" spans="1:11" ht="16.5" customHeight="1" x14ac:dyDescent="0.2">
      <c r="A4" s="2"/>
      <c r="B4" s="2"/>
      <c r="C4" s="43"/>
      <c r="D4" s="2"/>
      <c r="E4" s="3"/>
      <c r="F4" s="4"/>
      <c r="G4" s="5"/>
      <c r="H4" s="5"/>
      <c r="I4" s="5"/>
      <c r="J4" s="5"/>
      <c r="K4" s="5"/>
    </row>
    <row r="5" spans="1:11" ht="16.5" customHeight="1" x14ac:dyDescent="0.2">
      <c r="A5" s="2"/>
      <c r="B5" s="2"/>
      <c r="C5" s="43"/>
      <c r="D5" s="2"/>
      <c r="E5" s="12"/>
      <c r="F5" s="4"/>
      <c r="G5" s="13"/>
      <c r="H5" s="5"/>
      <c r="I5" s="56"/>
      <c r="J5" s="5"/>
      <c r="K5" s="13"/>
    </row>
    <row r="6" spans="1:11" ht="16.5" customHeight="1" x14ac:dyDescent="0.2">
      <c r="A6" s="2"/>
      <c r="B6" s="2"/>
      <c r="C6" s="43"/>
      <c r="D6" s="2"/>
      <c r="E6" s="148" t="s">
        <v>2</v>
      </c>
      <c r="F6" s="145"/>
      <c r="G6" s="145"/>
      <c r="H6" s="5"/>
      <c r="I6" s="148" t="s">
        <v>3</v>
      </c>
      <c r="J6" s="145"/>
      <c r="K6" s="145"/>
    </row>
    <row r="7" spans="1:11" ht="16.5" customHeight="1" x14ac:dyDescent="0.2">
      <c r="A7" s="2"/>
      <c r="B7" s="2"/>
      <c r="C7" s="43"/>
      <c r="D7" s="2"/>
      <c r="E7" s="149" t="s">
        <v>4</v>
      </c>
      <c r="F7" s="147"/>
      <c r="G7" s="147"/>
      <c r="H7" s="14"/>
      <c r="I7" s="149" t="s">
        <v>4</v>
      </c>
      <c r="J7" s="147"/>
      <c r="K7" s="147"/>
    </row>
    <row r="8" spans="1:11" ht="16.5" customHeight="1" x14ac:dyDescent="0.2">
      <c r="A8" s="2"/>
      <c r="B8" s="2"/>
      <c r="C8" s="43"/>
      <c r="D8" s="2"/>
      <c r="E8" s="13" t="s">
        <v>5</v>
      </c>
      <c r="F8" s="4"/>
      <c r="G8" s="13" t="s">
        <v>6</v>
      </c>
      <c r="H8" s="13"/>
      <c r="I8" s="13" t="s">
        <v>5</v>
      </c>
      <c r="J8" s="4"/>
      <c r="K8" s="13" t="s">
        <v>6</v>
      </c>
    </row>
    <row r="9" spans="1:11" ht="16.5" customHeight="1" x14ac:dyDescent="0.2">
      <c r="A9" s="2"/>
      <c r="B9" s="2"/>
      <c r="C9" s="43"/>
      <c r="D9" s="2"/>
      <c r="E9" s="15" t="s">
        <v>175</v>
      </c>
      <c r="F9" s="4"/>
      <c r="G9" s="15" t="s">
        <v>7</v>
      </c>
      <c r="H9" s="13"/>
      <c r="I9" s="15" t="s">
        <v>175</v>
      </c>
      <c r="J9" s="4"/>
      <c r="K9" s="15" t="s">
        <v>7</v>
      </c>
    </row>
    <row r="10" spans="1:11" ht="16.5" customHeight="1" x14ac:dyDescent="0.2">
      <c r="A10" s="2"/>
      <c r="B10" s="2"/>
      <c r="C10" s="16"/>
      <c r="D10" s="1"/>
      <c r="E10" s="15" t="s">
        <v>171</v>
      </c>
      <c r="F10" s="17"/>
      <c r="G10" s="15" t="s">
        <v>8</v>
      </c>
      <c r="H10" s="13"/>
      <c r="I10" s="15" t="s">
        <v>171</v>
      </c>
      <c r="J10" s="17"/>
      <c r="K10" s="15" t="s">
        <v>8</v>
      </c>
    </row>
    <row r="11" spans="1:11" ht="16.5" customHeight="1" x14ac:dyDescent="0.2">
      <c r="A11" s="2"/>
      <c r="B11" s="2"/>
      <c r="C11" s="18" t="s">
        <v>9</v>
      </c>
      <c r="D11" s="19"/>
      <c r="E11" s="20" t="s">
        <v>10</v>
      </c>
      <c r="F11" s="13"/>
      <c r="G11" s="20" t="s">
        <v>10</v>
      </c>
      <c r="H11" s="13"/>
      <c r="I11" s="20" t="s">
        <v>10</v>
      </c>
      <c r="J11" s="13"/>
      <c r="K11" s="20" t="s">
        <v>10</v>
      </c>
    </row>
    <row r="12" spans="1:11" ht="11.25" customHeight="1" x14ac:dyDescent="0.2">
      <c r="A12" s="2"/>
      <c r="B12" s="2"/>
      <c r="C12" s="16"/>
      <c r="D12" s="19"/>
      <c r="E12" s="21"/>
      <c r="F12" s="13"/>
      <c r="G12" s="13"/>
      <c r="H12" s="13"/>
      <c r="I12" s="21"/>
      <c r="J12" s="13"/>
      <c r="K12" s="13"/>
    </row>
    <row r="13" spans="1:11" ht="16.5" customHeight="1" x14ac:dyDescent="0.2">
      <c r="A13" s="1" t="s">
        <v>11</v>
      </c>
      <c r="B13" s="1"/>
      <c r="C13" s="43"/>
      <c r="D13" s="2"/>
      <c r="E13" s="22"/>
      <c r="F13" s="4"/>
      <c r="G13" s="5"/>
      <c r="H13" s="5"/>
      <c r="I13" s="22"/>
      <c r="J13" s="5"/>
      <c r="K13" s="5"/>
    </row>
    <row r="14" spans="1:11" ht="16.5" customHeight="1" x14ac:dyDescent="0.2">
      <c r="A14" s="1"/>
      <c r="B14" s="1"/>
      <c r="C14" s="43"/>
      <c r="D14" s="2"/>
      <c r="E14" s="22"/>
      <c r="F14" s="4"/>
      <c r="G14" s="5"/>
      <c r="H14" s="5"/>
      <c r="I14" s="22"/>
      <c r="J14" s="5"/>
      <c r="K14" s="5"/>
    </row>
    <row r="15" spans="1:11" ht="16.5" customHeight="1" x14ac:dyDescent="0.2">
      <c r="A15" s="1" t="s">
        <v>12</v>
      </c>
      <c r="B15" s="1"/>
      <c r="C15" s="43"/>
      <c r="D15" s="2"/>
      <c r="E15" s="22"/>
      <c r="F15" s="4"/>
      <c r="G15" s="5"/>
      <c r="H15" s="5"/>
      <c r="I15" s="22"/>
      <c r="J15" s="5"/>
      <c r="K15" s="5"/>
    </row>
    <row r="16" spans="1:11" ht="16.5" customHeight="1" x14ac:dyDescent="0.2">
      <c r="A16" s="1"/>
      <c r="B16" s="1"/>
      <c r="C16" s="43"/>
      <c r="D16" s="2"/>
      <c r="E16" s="22"/>
      <c r="F16" s="4"/>
      <c r="G16" s="5"/>
      <c r="H16" s="5"/>
      <c r="I16" s="22"/>
      <c r="J16" s="5"/>
      <c r="K16" s="5"/>
    </row>
    <row r="17" spans="1:11" ht="16.5" customHeight="1" x14ac:dyDescent="0.2">
      <c r="A17" s="2" t="s">
        <v>13</v>
      </c>
      <c r="B17" s="2"/>
      <c r="C17" s="43"/>
      <c r="D17" s="2"/>
      <c r="E17" s="22">
        <v>932720660</v>
      </c>
      <c r="F17" s="4"/>
      <c r="G17" s="45">
        <v>964083665</v>
      </c>
      <c r="H17" s="5"/>
      <c r="I17" s="22">
        <v>836732191</v>
      </c>
      <c r="J17" s="4"/>
      <c r="K17" s="45">
        <v>869326822</v>
      </c>
    </row>
    <row r="18" spans="1:11" ht="16.5" customHeight="1" x14ac:dyDescent="0.2">
      <c r="A18" s="2" t="s">
        <v>14</v>
      </c>
      <c r="B18" s="2"/>
      <c r="C18" s="43"/>
      <c r="D18" s="2"/>
      <c r="E18" s="22"/>
      <c r="F18" s="4"/>
      <c r="G18" s="5"/>
      <c r="H18" s="5"/>
      <c r="I18" s="22"/>
      <c r="J18" s="4"/>
      <c r="K18" s="5"/>
    </row>
    <row r="19" spans="1:11" ht="16.5" customHeight="1" x14ac:dyDescent="0.2">
      <c r="A19" s="2" t="s">
        <v>15</v>
      </c>
      <c r="B19" s="2"/>
      <c r="C19" s="43" t="s">
        <v>210</v>
      </c>
      <c r="D19" s="2"/>
      <c r="E19" s="22">
        <v>93089067</v>
      </c>
      <c r="F19" s="4"/>
      <c r="G19" s="45">
        <v>85381423</v>
      </c>
      <c r="H19" s="5"/>
      <c r="I19" s="22">
        <v>0</v>
      </c>
      <c r="J19" s="4"/>
      <c r="K19" s="5">
        <v>0</v>
      </c>
    </row>
    <row r="20" spans="1:11" ht="16.5" customHeight="1" x14ac:dyDescent="0.2">
      <c r="A20" s="2" t="s">
        <v>204</v>
      </c>
      <c r="B20" s="2"/>
      <c r="C20" s="43"/>
      <c r="D20" s="2"/>
      <c r="E20" s="22"/>
      <c r="F20" s="4"/>
      <c r="G20" s="5"/>
      <c r="H20" s="5"/>
      <c r="I20" s="22"/>
      <c r="J20" s="4"/>
      <c r="K20" s="5"/>
    </row>
    <row r="21" spans="1:11" ht="16.5" customHeight="1" x14ac:dyDescent="0.2">
      <c r="A21" s="2" t="s">
        <v>16</v>
      </c>
      <c r="B21" s="2"/>
      <c r="C21" s="43"/>
      <c r="D21" s="2"/>
      <c r="E21" s="22">
        <v>30288749</v>
      </c>
      <c r="F21" s="4"/>
      <c r="G21" s="46">
        <v>30288749</v>
      </c>
      <c r="H21" s="5"/>
      <c r="I21" s="22">
        <v>30288749</v>
      </c>
      <c r="J21" s="4"/>
      <c r="K21" s="45">
        <v>30288749</v>
      </c>
    </row>
    <row r="22" spans="1:11" ht="16.5" customHeight="1" x14ac:dyDescent="0.2">
      <c r="A22" s="2" t="s">
        <v>17</v>
      </c>
      <c r="B22" s="2"/>
      <c r="C22" s="43">
        <v>8</v>
      </c>
      <c r="D22" s="2"/>
      <c r="E22" s="22">
        <v>442255239</v>
      </c>
      <c r="F22" s="4"/>
      <c r="G22" s="45">
        <v>510885455</v>
      </c>
      <c r="H22" s="5"/>
      <c r="I22" s="22">
        <v>442781871</v>
      </c>
      <c r="J22" s="4"/>
      <c r="K22" s="45">
        <v>511321303</v>
      </c>
    </row>
    <row r="23" spans="1:11" ht="16.5" customHeight="1" x14ac:dyDescent="0.2">
      <c r="A23" s="2" t="s">
        <v>18</v>
      </c>
      <c r="B23" s="2"/>
      <c r="C23" s="43">
        <v>10</v>
      </c>
      <c r="D23" s="2"/>
      <c r="E23" s="22">
        <v>653615538</v>
      </c>
      <c r="F23" s="4"/>
      <c r="G23" s="45">
        <v>691148564</v>
      </c>
      <c r="H23" s="5"/>
      <c r="I23" s="22">
        <v>650114297</v>
      </c>
      <c r="J23" s="4"/>
      <c r="K23" s="45">
        <v>687522604</v>
      </c>
    </row>
    <row r="24" spans="1:11" ht="16.5" customHeight="1" x14ac:dyDescent="0.2">
      <c r="A24" s="2" t="s">
        <v>19</v>
      </c>
      <c r="B24" s="2"/>
      <c r="C24" s="43"/>
      <c r="D24" s="2"/>
      <c r="E24" s="42">
        <v>18253411</v>
      </c>
      <c r="F24" s="4"/>
      <c r="G24" s="47">
        <v>15879066</v>
      </c>
      <c r="H24" s="5"/>
      <c r="I24" s="42">
        <v>14647806</v>
      </c>
      <c r="J24" s="4"/>
      <c r="K24" s="47">
        <v>12367861</v>
      </c>
    </row>
    <row r="25" spans="1:11" ht="16.5" customHeight="1" x14ac:dyDescent="0.2">
      <c r="A25" s="2"/>
      <c r="B25" s="2"/>
      <c r="C25" s="43"/>
      <c r="D25" s="2"/>
      <c r="E25" s="22"/>
      <c r="F25" s="4"/>
      <c r="G25" s="5"/>
      <c r="H25" s="5"/>
      <c r="I25" s="22"/>
      <c r="J25" s="5"/>
      <c r="K25" s="48"/>
    </row>
    <row r="26" spans="1:11" ht="16.5" customHeight="1" x14ac:dyDescent="0.2">
      <c r="A26" s="2" t="s">
        <v>20</v>
      </c>
      <c r="B26" s="1"/>
      <c r="C26" s="43"/>
      <c r="D26" s="2"/>
      <c r="E26" s="23">
        <f>SUM(E17:E24)</f>
        <v>2170222664</v>
      </c>
      <c r="F26" s="4"/>
      <c r="G26" s="11">
        <f>SUM(G17:G24)</f>
        <v>2297666922</v>
      </c>
      <c r="H26" s="5"/>
      <c r="I26" s="23">
        <f>SUM(I17:I24)</f>
        <v>1974564914</v>
      </c>
      <c r="J26" s="5"/>
      <c r="K26" s="11">
        <f>SUM(K17:K24)</f>
        <v>2110827339</v>
      </c>
    </row>
    <row r="27" spans="1:11" ht="16.5" customHeight="1" x14ac:dyDescent="0.2">
      <c r="A27" s="2"/>
      <c r="B27" s="2"/>
      <c r="C27" s="43"/>
      <c r="D27" s="2"/>
      <c r="E27" s="22"/>
      <c r="F27" s="5"/>
      <c r="G27" s="5"/>
      <c r="H27" s="5"/>
      <c r="I27" s="22"/>
      <c r="J27" s="5"/>
      <c r="K27" s="5"/>
    </row>
    <row r="28" spans="1:11" ht="16.5" customHeight="1" x14ac:dyDescent="0.2">
      <c r="A28" s="1" t="s">
        <v>21</v>
      </c>
      <c r="B28" s="1"/>
      <c r="C28" s="43"/>
      <c r="D28" s="2"/>
      <c r="E28" s="22"/>
      <c r="F28" s="4"/>
      <c r="G28" s="5"/>
      <c r="H28" s="5"/>
      <c r="I28" s="22"/>
      <c r="J28" s="5"/>
      <c r="K28" s="5"/>
    </row>
    <row r="29" spans="1:11" ht="16.5" customHeight="1" x14ac:dyDescent="0.2">
      <c r="A29" s="1"/>
      <c r="B29" s="1"/>
      <c r="C29" s="43"/>
      <c r="D29" s="2"/>
      <c r="E29" s="22"/>
      <c r="F29" s="4"/>
      <c r="G29" s="5"/>
      <c r="H29" s="5"/>
      <c r="I29" s="22"/>
      <c r="J29" s="5"/>
      <c r="K29" s="5"/>
    </row>
    <row r="30" spans="1:11" ht="16.5" customHeight="1" x14ac:dyDescent="0.2">
      <c r="A30" s="2" t="s">
        <v>22</v>
      </c>
      <c r="B30" s="1"/>
      <c r="C30" s="2"/>
      <c r="D30" s="2"/>
      <c r="E30" s="24"/>
      <c r="F30" s="2"/>
      <c r="G30" s="2"/>
      <c r="H30" s="2"/>
      <c r="I30" s="24"/>
      <c r="J30" s="2"/>
      <c r="K30" s="2"/>
    </row>
    <row r="31" spans="1:11" ht="16.5" customHeight="1" x14ac:dyDescent="0.2">
      <c r="A31" s="2" t="s">
        <v>23</v>
      </c>
      <c r="B31" s="1"/>
      <c r="C31" s="43" t="s">
        <v>210</v>
      </c>
      <c r="D31" s="2"/>
      <c r="E31" s="22">
        <v>20643553</v>
      </c>
      <c r="F31" s="4"/>
      <c r="G31" s="45">
        <v>22364584</v>
      </c>
      <c r="H31" s="5"/>
      <c r="I31" s="22">
        <v>0</v>
      </c>
      <c r="J31" s="4"/>
      <c r="K31" s="45">
        <v>0</v>
      </c>
    </row>
    <row r="32" spans="1:11" ht="16.5" customHeight="1" x14ac:dyDescent="0.2">
      <c r="A32" s="2" t="s">
        <v>24</v>
      </c>
      <c r="B32" s="1"/>
      <c r="C32" s="43">
        <v>12</v>
      </c>
      <c r="D32" s="2"/>
      <c r="E32" s="22">
        <v>0</v>
      </c>
      <c r="F32" s="4"/>
      <c r="G32" s="45">
        <v>0</v>
      </c>
      <c r="H32" s="5"/>
      <c r="I32" s="25">
        <v>512255214</v>
      </c>
      <c r="J32" s="4"/>
      <c r="K32" s="49">
        <v>512255214</v>
      </c>
    </row>
    <row r="33" spans="1:11" ht="16.5" customHeight="1" x14ac:dyDescent="0.2">
      <c r="A33" s="2" t="s">
        <v>25</v>
      </c>
      <c r="B33" s="1"/>
      <c r="C33" s="43"/>
      <c r="D33" s="2"/>
      <c r="E33" s="22">
        <v>1185442</v>
      </c>
      <c r="F33" s="4"/>
      <c r="G33" s="45">
        <v>1185248</v>
      </c>
      <c r="H33" s="5"/>
      <c r="I33" s="22">
        <v>1161000</v>
      </c>
      <c r="J33" s="4"/>
      <c r="K33" s="45">
        <v>1161000</v>
      </c>
    </row>
    <row r="34" spans="1:11" ht="16.5" customHeight="1" x14ac:dyDescent="0.2">
      <c r="A34" s="2" t="s">
        <v>26</v>
      </c>
      <c r="B34" s="1"/>
      <c r="C34" s="43"/>
      <c r="D34" s="2"/>
      <c r="E34" s="22">
        <v>241594964</v>
      </c>
      <c r="F34" s="4"/>
      <c r="G34" s="45">
        <v>224963372</v>
      </c>
      <c r="H34" s="5"/>
      <c r="I34" s="22">
        <v>0</v>
      </c>
      <c r="J34" s="4"/>
      <c r="K34" s="45">
        <v>0</v>
      </c>
    </row>
    <row r="35" spans="1:11" ht="16.5" customHeight="1" x14ac:dyDescent="0.2">
      <c r="A35" s="2" t="s">
        <v>27</v>
      </c>
      <c r="B35" s="2"/>
      <c r="C35" s="43">
        <v>13</v>
      </c>
      <c r="D35" s="2"/>
      <c r="E35" s="22">
        <v>1492116546</v>
      </c>
      <c r="F35" s="4"/>
      <c r="G35" s="45">
        <v>1504561330</v>
      </c>
      <c r="H35" s="5"/>
      <c r="I35" s="22">
        <v>1492116546</v>
      </c>
      <c r="J35" s="4"/>
      <c r="K35" s="45">
        <v>1504561330</v>
      </c>
    </row>
    <row r="36" spans="1:11" ht="16.5" customHeight="1" x14ac:dyDescent="0.2">
      <c r="A36" s="2" t="s">
        <v>28</v>
      </c>
      <c r="B36" s="2"/>
      <c r="C36" s="43">
        <v>13</v>
      </c>
      <c r="D36" s="2"/>
      <c r="E36" s="22">
        <v>734890</v>
      </c>
      <c r="F36" s="4"/>
      <c r="G36" s="45">
        <v>918806</v>
      </c>
      <c r="H36" s="5"/>
      <c r="I36" s="22">
        <v>730308</v>
      </c>
      <c r="J36" s="4"/>
      <c r="K36" s="45">
        <v>911497</v>
      </c>
    </row>
    <row r="37" spans="1:11" ht="16.5" customHeight="1" x14ac:dyDescent="0.2">
      <c r="A37" s="2" t="s">
        <v>29</v>
      </c>
      <c r="B37" s="2"/>
      <c r="C37" s="43"/>
      <c r="D37" s="2"/>
      <c r="E37" s="22">
        <v>39800627</v>
      </c>
      <c r="F37" s="4"/>
      <c r="G37" s="45">
        <v>38751035</v>
      </c>
      <c r="H37" s="5"/>
      <c r="I37" s="22">
        <v>37250366</v>
      </c>
      <c r="J37" s="4"/>
      <c r="K37" s="45">
        <v>36200773</v>
      </c>
    </row>
    <row r="38" spans="1:11" ht="16.5" customHeight="1" x14ac:dyDescent="0.2">
      <c r="A38" s="2" t="s">
        <v>170</v>
      </c>
      <c r="B38" s="2"/>
      <c r="C38" s="43"/>
      <c r="D38" s="2"/>
      <c r="E38" s="42">
        <v>1198359</v>
      </c>
      <c r="F38" s="4"/>
      <c r="G38" s="50">
        <v>1256592</v>
      </c>
      <c r="H38" s="5"/>
      <c r="I38" s="42">
        <v>1049212</v>
      </c>
      <c r="J38" s="4"/>
      <c r="K38" s="47">
        <v>1117712</v>
      </c>
    </row>
    <row r="39" spans="1:11" ht="16.5" customHeight="1" x14ac:dyDescent="0.2">
      <c r="A39" s="2"/>
      <c r="B39" s="2"/>
      <c r="C39" s="43"/>
      <c r="D39" s="2"/>
      <c r="E39" s="22"/>
      <c r="F39" s="4"/>
      <c r="G39" s="5"/>
      <c r="H39" s="5"/>
      <c r="I39" s="22"/>
      <c r="J39" s="5"/>
      <c r="K39" s="5"/>
    </row>
    <row r="40" spans="1:11" ht="16.5" customHeight="1" x14ac:dyDescent="0.2">
      <c r="A40" s="2" t="s">
        <v>30</v>
      </c>
      <c r="B40" s="1"/>
      <c r="C40" s="43"/>
      <c r="D40" s="2"/>
      <c r="E40" s="23">
        <f>SUM(E31:E39)</f>
        <v>1797274381</v>
      </c>
      <c r="F40" s="4"/>
      <c r="G40" s="11">
        <f>SUM(G31:G39)</f>
        <v>1794000967</v>
      </c>
      <c r="H40" s="5"/>
      <c r="I40" s="23">
        <f>SUM(I31:I39)</f>
        <v>2044562646</v>
      </c>
      <c r="J40" s="5"/>
      <c r="K40" s="11">
        <f>SUM(K31:K39)</f>
        <v>2056207526</v>
      </c>
    </row>
    <row r="41" spans="1:11" ht="16.5" customHeight="1" x14ac:dyDescent="0.2">
      <c r="A41" s="2"/>
      <c r="B41" s="1"/>
      <c r="C41" s="43"/>
      <c r="D41" s="2"/>
      <c r="E41" s="22"/>
      <c r="F41" s="5"/>
      <c r="G41" s="5"/>
      <c r="H41" s="5"/>
      <c r="I41" s="22"/>
      <c r="J41" s="5"/>
      <c r="K41" s="5"/>
    </row>
    <row r="42" spans="1:11" ht="16.5" customHeight="1" x14ac:dyDescent="0.2">
      <c r="A42" s="2"/>
      <c r="B42" s="1"/>
      <c r="C42" s="43"/>
      <c r="D42" s="2"/>
      <c r="E42" s="23"/>
      <c r="F42" s="4"/>
      <c r="G42" s="11"/>
      <c r="H42" s="5"/>
      <c r="I42" s="23"/>
      <c r="J42" s="5"/>
      <c r="K42" s="11"/>
    </row>
    <row r="43" spans="1:11" ht="16.5" customHeight="1" x14ac:dyDescent="0.2">
      <c r="A43" s="2"/>
      <c r="B43" s="2"/>
      <c r="C43" s="43"/>
      <c r="D43" s="2"/>
      <c r="E43" s="22"/>
      <c r="F43" s="4"/>
      <c r="G43" s="5"/>
      <c r="H43" s="5"/>
      <c r="I43" s="22"/>
      <c r="J43" s="5"/>
      <c r="K43" s="5"/>
    </row>
    <row r="44" spans="1:11" ht="16.5" customHeight="1" x14ac:dyDescent="0.2">
      <c r="A44" s="1" t="s">
        <v>31</v>
      </c>
      <c r="B44" s="1"/>
      <c r="C44" s="43"/>
      <c r="D44" s="2"/>
      <c r="E44" s="26">
        <f>SUM(E40,E26)</f>
        <v>3967497045</v>
      </c>
      <c r="F44" s="4"/>
      <c r="G44" s="27">
        <f>SUM(G40,G26)</f>
        <v>4091667889</v>
      </c>
      <c r="H44" s="5"/>
      <c r="I44" s="26">
        <f>+I40+I26</f>
        <v>4019127560</v>
      </c>
      <c r="J44" s="5"/>
      <c r="K44" s="27">
        <f>+K40+K26</f>
        <v>4167034865</v>
      </c>
    </row>
    <row r="45" spans="1:11" ht="16.5" customHeight="1" x14ac:dyDescent="0.2">
      <c r="A45" s="2"/>
      <c r="B45" s="2"/>
      <c r="C45" s="43"/>
      <c r="D45" s="2"/>
      <c r="E45" s="3"/>
      <c r="F45" s="3"/>
      <c r="G45" s="3"/>
      <c r="H45" s="3"/>
      <c r="I45" s="3"/>
      <c r="J45" s="3"/>
      <c r="K45" s="3"/>
    </row>
    <row r="46" spans="1:11" ht="16.5" customHeight="1" x14ac:dyDescent="0.2">
      <c r="A46" s="2"/>
      <c r="B46" s="2"/>
      <c r="C46" s="43"/>
      <c r="D46" s="2"/>
      <c r="E46" s="3"/>
      <c r="F46" s="3"/>
      <c r="G46" s="3"/>
      <c r="H46" s="3"/>
      <c r="I46" s="3"/>
      <c r="J46" s="3"/>
      <c r="K46" s="3"/>
    </row>
    <row r="47" spans="1:11" ht="12.75" customHeight="1" x14ac:dyDescent="0.2">
      <c r="A47" s="2"/>
      <c r="B47" s="2"/>
      <c r="C47" s="43"/>
      <c r="D47" s="2"/>
      <c r="E47" s="3"/>
      <c r="F47" s="3"/>
      <c r="G47" s="3"/>
      <c r="H47" s="3"/>
      <c r="I47" s="3"/>
      <c r="J47" s="3"/>
      <c r="K47" s="3"/>
    </row>
    <row r="48" spans="1:11" ht="16.5" customHeight="1" x14ac:dyDescent="0.2">
      <c r="A48" s="144" t="s">
        <v>32</v>
      </c>
      <c r="B48" s="145"/>
      <c r="C48" s="145"/>
      <c r="D48" s="145"/>
      <c r="E48" s="145"/>
      <c r="F48" s="145"/>
      <c r="G48" s="145"/>
      <c r="H48" s="145"/>
      <c r="I48" s="145"/>
      <c r="J48" s="145"/>
      <c r="K48" s="145"/>
    </row>
    <row r="49" spans="1:11" ht="8.25" customHeight="1" x14ac:dyDescent="0.2">
      <c r="A49" s="144"/>
      <c r="B49" s="145"/>
      <c r="C49" s="145"/>
      <c r="D49" s="145"/>
      <c r="E49" s="145"/>
      <c r="F49" s="145"/>
      <c r="G49" s="145"/>
      <c r="H49" s="145"/>
      <c r="I49" s="145"/>
      <c r="J49" s="145"/>
      <c r="K49" s="145"/>
    </row>
    <row r="50" spans="1:11" ht="22.15" customHeight="1" x14ac:dyDescent="0.2">
      <c r="A50" s="146" t="s">
        <v>208</v>
      </c>
      <c r="B50" s="147"/>
      <c r="C50" s="147"/>
      <c r="D50" s="147"/>
      <c r="E50" s="147"/>
      <c r="F50" s="147"/>
      <c r="G50" s="147"/>
      <c r="H50" s="147"/>
      <c r="I50" s="147"/>
      <c r="J50" s="147"/>
      <c r="K50" s="147"/>
    </row>
    <row r="51" spans="1:11" ht="16.5" customHeight="1" x14ac:dyDescent="0.2">
      <c r="A51" s="1" t="str">
        <f>+A1</f>
        <v>Hwa Fong Rubber (Thailand) Public Company Limited</v>
      </c>
      <c r="B51" s="1"/>
      <c r="C51" s="43"/>
      <c r="D51" s="2"/>
      <c r="E51" s="3"/>
      <c r="F51" s="4"/>
      <c r="G51" s="5"/>
      <c r="H51" s="5"/>
      <c r="I51" s="5"/>
      <c r="J51" s="5"/>
      <c r="K51" s="5"/>
    </row>
    <row r="52" spans="1:11" ht="16.5" customHeight="1" x14ac:dyDescent="0.2">
      <c r="A52" s="1" t="str">
        <f t="shared" ref="A52:A53" si="0">A2</f>
        <v xml:space="preserve">Statements of Financial Position </v>
      </c>
      <c r="B52" s="1"/>
      <c r="C52" s="43"/>
      <c r="D52" s="2"/>
      <c r="E52" s="3"/>
      <c r="F52" s="4"/>
      <c r="G52" s="5"/>
      <c r="H52" s="5"/>
      <c r="I52" s="5"/>
      <c r="J52" s="5"/>
      <c r="K52" s="5"/>
    </row>
    <row r="53" spans="1:11" ht="16.5" customHeight="1" x14ac:dyDescent="0.2">
      <c r="A53" s="6" t="str">
        <f t="shared" si="0"/>
        <v>As at 30 June 2023</v>
      </c>
      <c r="B53" s="6"/>
      <c r="C53" s="7"/>
      <c r="D53" s="8"/>
      <c r="E53" s="9"/>
      <c r="F53" s="10"/>
      <c r="G53" s="11"/>
      <c r="H53" s="11"/>
      <c r="I53" s="11"/>
      <c r="J53" s="11"/>
      <c r="K53" s="11"/>
    </row>
    <row r="54" spans="1:11" ht="16.5" customHeight="1" x14ac:dyDescent="0.2">
      <c r="A54" s="2"/>
      <c r="B54" s="2"/>
      <c r="C54" s="43"/>
      <c r="D54" s="2"/>
      <c r="E54" s="3"/>
      <c r="F54" s="4"/>
      <c r="G54" s="5"/>
      <c r="H54" s="5"/>
      <c r="I54" s="5"/>
      <c r="J54" s="5"/>
      <c r="K54" s="5"/>
    </row>
    <row r="55" spans="1:11" ht="16.5" customHeight="1" x14ac:dyDescent="0.2">
      <c r="A55" s="28"/>
      <c r="B55" s="28"/>
      <c r="C55" s="29"/>
      <c r="D55" s="28"/>
      <c r="E55" s="3"/>
      <c r="F55" s="30"/>
      <c r="G55" s="3"/>
      <c r="H55" s="3"/>
      <c r="I55" s="3"/>
      <c r="J55" s="3"/>
      <c r="K55" s="3"/>
    </row>
    <row r="56" spans="1:11" ht="16.5" customHeight="1" x14ac:dyDescent="0.2">
      <c r="A56" s="2"/>
      <c r="B56" s="2"/>
      <c r="C56" s="43"/>
      <c r="D56" s="2"/>
      <c r="E56" s="148" t="s">
        <v>2</v>
      </c>
      <c r="F56" s="145"/>
      <c r="G56" s="145"/>
      <c r="H56" s="5"/>
      <c r="I56" s="148" t="s">
        <v>3</v>
      </c>
      <c r="J56" s="145"/>
      <c r="K56" s="145"/>
    </row>
    <row r="57" spans="1:11" ht="16.5" customHeight="1" x14ac:dyDescent="0.2">
      <c r="A57" s="2"/>
      <c r="B57" s="2"/>
      <c r="C57" s="43"/>
      <c r="D57" s="2"/>
      <c r="E57" s="149" t="s">
        <v>4</v>
      </c>
      <c r="F57" s="147"/>
      <c r="G57" s="147"/>
      <c r="H57" s="14"/>
      <c r="I57" s="149" t="s">
        <v>4</v>
      </c>
      <c r="J57" s="147"/>
      <c r="K57" s="147"/>
    </row>
    <row r="58" spans="1:11" ht="16.5" customHeight="1" x14ac:dyDescent="0.2">
      <c r="A58" s="2"/>
      <c r="B58" s="2"/>
      <c r="C58" s="43"/>
      <c r="D58" s="2"/>
      <c r="E58" s="13" t="s">
        <v>5</v>
      </c>
      <c r="F58" s="4"/>
      <c r="G58" s="13" t="s">
        <v>6</v>
      </c>
      <c r="H58" s="13"/>
      <c r="I58" s="13" t="s">
        <v>5</v>
      </c>
      <c r="J58" s="4"/>
      <c r="K58" s="13" t="s">
        <v>6</v>
      </c>
    </row>
    <row r="59" spans="1:11" ht="16.5" customHeight="1" x14ac:dyDescent="0.2">
      <c r="A59" s="2"/>
      <c r="B59" s="2"/>
      <c r="C59" s="43"/>
      <c r="D59" s="2"/>
      <c r="E59" s="15" t="s">
        <v>175</v>
      </c>
      <c r="F59" s="4"/>
      <c r="G59" s="15" t="s">
        <v>7</v>
      </c>
      <c r="H59" s="13"/>
      <c r="I59" s="15" t="s">
        <v>175</v>
      </c>
      <c r="J59" s="4"/>
      <c r="K59" s="15" t="s">
        <v>7</v>
      </c>
    </row>
    <row r="60" spans="1:11" ht="16.5" customHeight="1" x14ac:dyDescent="0.2">
      <c r="A60" s="2"/>
      <c r="B60" s="2"/>
      <c r="C60" s="16"/>
      <c r="D60" s="1"/>
      <c r="E60" s="15" t="s">
        <v>171</v>
      </c>
      <c r="F60" s="17"/>
      <c r="G60" s="15" t="s">
        <v>8</v>
      </c>
      <c r="H60" s="13"/>
      <c r="I60" s="15" t="s">
        <v>171</v>
      </c>
      <c r="J60" s="17"/>
      <c r="K60" s="15" t="s">
        <v>8</v>
      </c>
    </row>
    <row r="61" spans="1:11" ht="16.5" customHeight="1" x14ac:dyDescent="0.2">
      <c r="A61" s="2"/>
      <c r="B61" s="2"/>
      <c r="C61" s="18" t="s">
        <v>60</v>
      </c>
      <c r="D61" s="19"/>
      <c r="E61" s="20" t="s">
        <v>10</v>
      </c>
      <c r="F61" s="13"/>
      <c r="G61" s="20" t="s">
        <v>10</v>
      </c>
      <c r="H61" s="13"/>
      <c r="I61" s="20" t="s">
        <v>10</v>
      </c>
      <c r="J61" s="13"/>
      <c r="K61" s="20" t="s">
        <v>10</v>
      </c>
    </row>
    <row r="62" spans="1:11" ht="13.7" customHeight="1" x14ac:dyDescent="0.2">
      <c r="A62" s="2"/>
      <c r="B62" s="2"/>
      <c r="C62" s="16"/>
      <c r="D62" s="19"/>
      <c r="E62" s="21"/>
      <c r="F62" s="13"/>
      <c r="G62" s="13"/>
      <c r="H62" s="13"/>
      <c r="I62" s="21"/>
      <c r="J62" s="13"/>
      <c r="K62" s="13"/>
    </row>
    <row r="63" spans="1:11" ht="16.5" customHeight="1" x14ac:dyDescent="0.2">
      <c r="A63" s="1" t="s">
        <v>33</v>
      </c>
      <c r="B63" s="31"/>
      <c r="C63" s="43"/>
      <c r="D63" s="2"/>
      <c r="E63" s="22"/>
      <c r="F63" s="4"/>
      <c r="G63" s="5"/>
      <c r="H63" s="5"/>
      <c r="I63" s="22"/>
      <c r="J63" s="5"/>
      <c r="K63" s="5"/>
    </row>
    <row r="64" spans="1:11" ht="16.5" customHeight="1" x14ac:dyDescent="0.2">
      <c r="A64" s="1"/>
      <c r="B64" s="1"/>
      <c r="C64" s="43"/>
      <c r="D64" s="2"/>
      <c r="E64" s="22"/>
      <c r="F64" s="4"/>
      <c r="G64" s="5"/>
      <c r="H64" s="5"/>
      <c r="I64" s="22"/>
      <c r="J64" s="5"/>
      <c r="K64" s="5"/>
    </row>
    <row r="65" spans="1:11" ht="16.5" customHeight="1" x14ac:dyDescent="0.2">
      <c r="A65" s="1" t="s">
        <v>34</v>
      </c>
      <c r="B65" s="1"/>
      <c r="C65" s="43"/>
      <c r="D65" s="2"/>
      <c r="E65" s="22"/>
      <c r="F65" s="4"/>
      <c r="G65" s="5"/>
      <c r="H65" s="5"/>
      <c r="I65" s="22"/>
      <c r="J65" s="5"/>
      <c r="K65" s="5"/>
    </row>
    <row r="66" spans="1:11" ht="16.5" customHeight="1" x14ac:dyDescent="0.2">
      <c r="A66" s="1"/>
      <c r="B66" s="1"/>
      <c r="C66" s="43"/>
      <c r="D66" s="2"/>
      <c r="E66" s="32"/>
      <c r="F66" s="4"/>
      <c r="G66" s="5"/>
      <c r="H66" s="5"/>
      <c r="I66" s="22"/>
      <c r="J66" s="5"/>
      <c r="K66" s="5"/>
    </row>
    <row r="67" spans="1:11" ht="16.5" customHeight="1" x14ac:dyDescent="0.2">
      <c r="A67" s="2" t="s">
        <v>35</v>
      </c>
      <c r="B67" s="2"/>
      <c r="C67" s="43">
        <v>14</v>
      </c>
      <c r="D67" s="2"/>
      <c r="E67" s="22">
        <v>373371047</v>
      </c>
      <c r="F67" s="5"/>
      <c r="G67" s="45">
        <v>339897827</v>
      </c>
      <c r="H67" s="5"/>
      <c r="I67" s="22">
        <v>372687665</v>
      </c>
      <c r="J67" s="5"/>
      <c r="K67" s="45">
        <v>339013212</v>
      </c>
    </row>
    <row r="68" spans="1:11" ht="16.5" customHeight="1" x14ac:dyDescent="0.2">
      <c r="A68" s="2" t="s">
        <v>36</v>
      </c>
      <c r="B68" s="2"/>
      <c r="C68" s="43"/>
      <c r="D68" s="2"/>
      <c r="E68" s="32">
        <v>42951493</v>
      </c>
      <c r="F68" s="5"/>
      <c r="G68" s="51">
        <v>64035021</v>
      </c>
      <c r="H68" s="5"/>
      <c r="I68" s="22">
        <v>42951493</v>
      </c>
      <c r="J68" s="4"/>
      <c r="K68" s="51">
        <v>64035021</v>
      </c>
    </row>
    <row r="69" spans="1:11" ht="16.5" customHeight="1" x14ac:dyDescent="0.2">
      <c r="A69" s="2" t="s">
        <v>37</v>
      </c>
      <c r="B69" s="33"/>
      <c r="C69" s="33"/>
      <c r="D69" s="2"/>
      <c r="E69" s="32">
        <v>177133</v>
      </c>
      <c r="F69" s="5"/>
      <c r="G69" s="45">
        <v>383520</v>
      </c>
      <c r="H69" s="5"/>
      <c r="I69" s="22">
        <v>177133</v>
      </c>
      <c r="J69" s="4"/>
      <c r="K69" s="52">
        <v>383520</v>
      </c>
    </row>
    <row r="70" spans="1:11" ht="16.350000000000001" customHeight="1" x14ac:dyDescent="0.2">
      <c r="A70" s="2" t="s">
        <v>38</v>
      </c>
      <c r="B70" s="2"/>
      <c r="C70" s="43"/>
      <c r="D70" s="2"/>
      <c r="E70" s="32">
        <v>17370263</v>
      </c>
      <c r="F70" s="5"/>
      <c r="G70" s="45">
        <v>24091923</v>
      </c>
      <c r="H70" s="5"/>
      <c r="I70" s="22">
        <v>17370263</v>
      </c>
      <c r="J70" s="5"/>
      <c r="K70" s="45">
        <v>24030101</v>
      </c>
    </row>
    <row r="71" spans="1:11" ht="16.5" customHeight="1" x14ac:dyDescent="0.2">
      <c r="A71" s="2" t="s">
        <v>39</v>
      </c>
      <c r="B71" s="2"/>
      <c r="C71" s="43"/>
      <c r="D71" s="2"/>
      <c r="E71" s="34">
        <v>1579821</v>
      </c>
      <c r="F71" s="5"/>
      <c r="G71" s="55">
        <v>1719540</v>
      </c>
      <c r="H71" s="5"/>
      <c r="I71" s="23">
        <v>1579821</v>
      </c>
      <c r="J71" s="4"/>
      <c r="K71" s="55">
        <v>1718442</v>
      </c>
    </row>
    <row r="72" spans="1:11" ht="16.5" customHeight="1" x14ac:dyDescent="0.2">
      <c r="A72" s="2"/>
      <c r="B72" s="2"/>
      <c r="C72" s="43"/>
      <c r="D72" s="2"/>
      <c r="E72" s="22"/>
      <c r="F72" s="4"/>
      <c r="G72" s="5"/>
      <c r="H72" s="5"/>
      <c r="I72" s="22"/>
      <c r="J72" s="5"/>
      <c r="K72" s="5"/>
    </row>
    <row r="73" spans="1:11" ht="16.5" customHeight="1" x14ac:dyDescent="0.2">
      <c r="A73" s="2" t="s">
        <v>40</v>
      </c>
      <c r="B73" s="1"/>
      <c r="C73" s="43"/>
      <c r="D73" s="2"/>
      <c r="E73" s="23">
        <f>SUM(E67:E72)</f>
        <v>435449757</v>
      </c>
      <c r="F73" s="4"/>
      <c r="G73" s="11">
        <f>SUM(G67:G72)</f>
        <v>430127831</v>
      </c>
      <c r="H73" s="5"/>
      <c r="I73" s="23">
        <f>SUM(I67:I72)</f>
        <v>434766375</v>
      </c>
      <c r="J73" s="5"/>
      <c r="K73" s="11">
        <f>SUM(K67:K72)</f>
        <v>429180296</v>
      </c>
    </row>
    <row r="74" spans="1:11" ht="16.5" customHeight="1" x14ac:dyDescent="0.2">
      <c r="A74" s="2"/>
      <c r="B74" s="2"/>
      <c r="C74" s="43"/>
      <c r="D74" s="2"/>
      <c r="E74" s="22"/>
      <c r="F74" s="4"/>
      <c r="G74" s="5"/>
      <c r="H74" s="5"/>
      <c r="I74" s="22"/>
      <c r="J74" s="5"/>
      <c r="K74" s="5"/>
    </row>
    <row r="75" spans="1:11" ht="16.5" customHeight="1" x14ac:dyDescent="0.2">
      <c r="A75" s="1" t="s">
        <v>173</v>
      </c>
      <c r="B75" s="2"/>
      <c r="C75" s="43"/>
      <c r="D75" s="2"/>
      <c r="E75" s="22"/>
      <c r="F75" s="4"/>
      <c r="G75" s="5"/>
      <c r="H75" s="5"/>
      <c r="I75" s="22"/>
      <c r="J75" s="5"/>
      <c r="K75" s="5"/>
    </row>
    <row r="76" spans="1:11" ht="16.5" customHeight="1" x14ac:dyDescent="0.2">
      <c r="A76" s="2"/>
      <c r="B76" s="2"/>
      <c r="C76" s="43"/>
      <c r="D76" s="2"/>
      <c r="E76" s="22"/>
      <c r="F76" s="4"/>
      <c r="G76" s="5"/>
      <c r="H76" s="5"/>
      <c r="I76" s="22"/>
      <c r="J76" s="5"/>
      <c r="K76" s="5"/>
    </row>
    <row r="77" spans="1:11" ht="16.5" customHeight="1" x14ac:dyDescent="0.2">
      <c r="A77" s="2" t="s">
        <v>41</v>
      </c>
      <c r="B77" s="2"/>
      <c r="C77" s="43"/>
      <c r="D77" s="2"/>
      <c r="E77" s="34">
        <v>48844374</v>
      </c>
      <c r="F77" s="14"/>
      <c r="G77" s="53">
        <v>49603154</v>
      </c>
      <c r="H77" s="5"/>
      <c r="I77" s="23">
        <v>48844374</v>
      </c>
      <c r="J77" s="4"/>
      <c r="K77" s="53">
        <v>49603154</v>
      </c>
    </row>
    <row r="78" spans="1:11" ht="16.5" customHeight="1" x14ac:dyDescent="0.2">
      <c r="A78" s="2"/>
      <c r="B78" s="2"/>
      <c r="C78" s="43"/>
      <c r="D78" s="2"/>
      <c r="E78" s="22"/>
      <c r="F78" s="4"/>
      <c r="G78" s="5"/>
      <c r="H78" s="5"/>
      <c r="I78" s="22"/>
      <c r="J78" s="5"/>
      <c r="K78" s="5"/>
    </row>
    <row r="79" spans="1:11" ht="16.5" customHeight="1" x14ac:dyDescent="0.2">
      <c r="A79" s="2" t="s">
        <v>174</v>
      </c>
      <c r="B79" s="2"/>
      <c r="C79" s="43"/>
      <c r="D79" s="2"/>
      <c r="E79" s="23">
        <f>SUM(E77:E78)</f>
        <v>48844374</v>
      </c>
      <c r="F79" s="4"/>
      <c r="G79" s="11">
        <f>SUM(G77:G78)</f>
        <v>49603154</v>
      </c>
      <c r="H79" s="5"/>
      <c r="I79" s="23">
        <f>SUM(I77:I78)</f>
        <v>48844374</v>
      </c>
      <c r="J79" s="5"/>
      <c r="K79" s="11">
        <f>SUM(K77:K78)</f>
        <v>49603154</v>
      </c>
    </row>
    <row r="80" spans="1:11" ht="16.5" customHeight="1" x14ac:dyDescent="0.2">
      <c r="A80" s="2"/>
      <c r="B80" s="2"/>
      <c r="C80" s="43"/>
      <c r="D80" s="2"/>
      <c r="E80" s="22"/>
      <c r="F80" s="4"/>
      <c r="G80" s="5"/>
      <c r="H80" s="5"/>
      <c r="I80" s="22"/>
      <c r="J80" s="5"/>
      <c r="K80" s="5"/>
    </row>
    <row r="81" spans="1:11" ht="16.5" customHeight="1" x14ac:dyDescent="0.2">
      <c r="A81" s="1" t="s">
        <v>42</v>
      </c>
      <c r="B81" s="1"/>
      <c r="C81" s="16"/>
      <c r="D81" s="1"/>
      <c r="E81" s="23">
        <f>SUM(E73,E79)</f>
        <v>484294131</v>
      </c>
      <c r="F81" s="17"/>
      <c r="G81" s="11">
        <f>SUM(G73,G79)</f>
        <v>479730985</v>
      </c>
      <c r="H81" s="5"/>
      <c r="I81" s="23">
        <f>SUM(I73,I79)</f>
        <v>483610749</v>
      </c>
      <c r="J81" s="5"/>
      <c r="K81" s="11">
        <f>SUM(K73,K79)</f>
        <v>478783450</v>
      </c>
    </row>
    <row r="82" spans="1:11" ht="16.5" customHeight="1" x14ac:dyDescent="0.2">
      <c r="A82" s="2"/>
      <c r="B82" s="2"/>
      <c r="C82" s="43"/>
      <c r="D82" s="2"/>
      <c r="E82" s="5"/>
      <c r="F82" s="4"/>
      <c r="G82" s="5"/>
      <c r="H82" s="5"/>
      <c r="I82" s="5"/>
      <c r="J82" s="5"/>
      <c r="K82" s="5"/>
    </row>
    <row r="83" spans="1:11" ht="16.5" customHeight="1" x14ac:dyDescent="0.2">
      <c r="A83" s="2"/>
      <c r="B83" s="2"/>
      <c r="C83" s="43"/>
      <c r="D83" s="2"/>
      <c r="E83" s="5"/>
      <c r="F83" s="4"/>
      <c r="G83" s="5"/>
      <c r="H83" s="5"/>
      <c r="I83" s="5"/>
      <c r="J83" s="5"/>
      <c r="K83" s="5"/>
    </row>
    <row r="84" spans="1:11" ht="16.5" customHeight="1" x14ac:dyDescent="0.2">
      <c r="A84" s="2"/>
      <c r="B84" s="2"/>
      <c r="C84" s="43"/>
      <c r="D84" s="2"/>
      <c r="E84" s="5"/>
      <c r="F84" s="4"/>
      <c r="G84" s="5"/>
      <c r="H84" s="5"/>
      <c r="I84" s="5"/>
      <c r="J84" s="5"/>
      <c r="K84" s="5"/>
    </row>
    <row r="85" spans="1:11" ht="16.5" customHeight="1" x14ac:dyDescent="0.2">
      <c r="A85" s="2"/>
      <c r="B85" s="2"/>
      <c r="C85" s="43"/>
      <c r="D85" s="2"/>
      <c r="E85" s="3"/>
      <c r="F85" s="4"/>
      <c r="G85" s="5"/>
      <c r="H85" s="5"/>
      <c r="I85" s="5"/>
      <c r="J85" s="5"/>
      <c r="K85" s="5"/>
    </row>
    <row r="86" spans="1:11" ht="16.5" customHeight="1" x14ac:dyDescent="0.2">
      <c r="A86" s="2"/>
      <c r="B86" s="2"/>
      <c r="C86" s="43"/>
      <c r="D86" s="2"/>
      <c r="E86" s="3"/>
      <c r="F86" s="4"/>
      <c r="G86" s="5"/>
      <c r="H86" s="5"/>
      <c r="I86" s="5"/>
      <c r="J86" s="5"/>
      <c r="K86" s="5"/>
    </row>
    <row r="87" spans="1:11" ht="16.5" customHeight="1" x14ac:dyDescent="0.2">
      <c r="A87" s="2"/>
      <c r="B87" s="2"/>
      <c r="C87" s="43"/>
      <c r="D87" s="2"/>
      <c r="E87" s="3"/>
      <c r="F87" s="4"/>
      <c r="G87" s="5"/>
      <c r="H87" s="5"/>
      <c r="I87" s="5"/>
      <c r="J87" s="5"/>
      <c r="K87" s="5"/>
    </row>
    <row r="88" spans="1:11" ht="16.5" customHeight="1" x14ac:dyDescent="0.2">
      <c r="A88" s="2"/>
      <c r="B88" s="2"/>
      <c r="C88" s="43"/>
      <c r="D88" s="2"/>
      <c r="E88" s="3"/>
      <c r="F88" s="4"/>
      <c r="G88" s="5"/>
      <c r="H88" s="5"/>
      <c r="I88" s="5"/>
      <c r="J88" s="5"/>
      <c r="K88" s="5"/>
    </row>
    <row r="89" spans="1:11" ht="16.5" customHeight="1" x14ac:dyDescent="0.2">
      <c r="A89" s="2"/>
      <c r="B89" s="2"/>
      <c r="C89" s="43"/>
      <c r="D89" s="2"/>
      <c r="E89" s="3"/>
      <c r="F89" s="4"/>
      <c r="G89" s="5"/>
      <c r="H89" s="5"/>
      <c r="I89" s="5"/>
      <c r="J89" s="5"/>
      <c r="K89" s="5"/>
    </row>
    <row r="90" spans="1:11" ht="16.5" customHeight="1" x14ac:dyDescent="0.2">
      <c r="A90" s="2"/>
      <c r="B90" s="2"/>
      <c r="C90" s="43"/>
      <c r="D90" s="2"/>
      <c r="E90" s="3"/>
      <c r="F90" s="4"/>
      <c r="G90" s="5"/>
      <c r="H90" s="5"/>
      <c r="I90" s="5"/>
      <c r="J90" s="5"/>
      <c r="K90" s="5"/>
    </row>
    <row r="91" spans="1:11" ht="16.5" customHeight="1" x14ac:dyDescent="0.2">
      <c r="A91" s="2"/>
      <c r="B91" s="2"/>
      <c r="C91" s="43"/>
      <c r="D91" s="2"/>
      <c r="E91" s="3"/>
      <c r="F91" s="4"/>
      <c r="G91" s="5"/>
      <c r="H91" s="5"/>
      <c r="I91" s="5"/>
      <c r="J91" s="5"/>
      <c r="K91" s="5"/>
    </row>
    <row r="92" spans="1:11" ht="16.5" customHeight="1" x14ac:dyDescent="0.2">
      <c r="A92" s="2"/>
      <c r="B92" s="2"/>
      <c r="C92" s="43"/>
      <c r="D92" s="2"/>
      <c r="E92" s="3"/>
      <c r="F92" s="4"/>
      <c r="G92" s="5"/>
      <c r="H92" s="5"/>
      <c r="I92" s="5"/>
      <c r="J92" s="5"/>
      <c r="K92" s="5"/>
    </row>
    <row r="93" spans="1:11" ht="16.5" customHeight="1" x14ac:dyDescent="0.2">
      <c r="A93" s="2"/>
      <c r="B93" s="2"/>
      <c r="C93" s="43"/>
      <c r="D93" s="2"/>
      <c r="E93" s="3"/>
      <c r="F93" s="4"/>
      <c r="G93" s="5"/>
      <c r="H93" s="5"/>
      <c r="I93" s="5"/>
      <c r="J93" s="5"/>
      <c r="K93" s="5"/>
    </row>
    <row r="94" spans="1:11" ht="16.5" customHeight="1" x14ac:dyDescent="0.2">
      <c r="A94" s="2"/>
      <c r="B94" s="2"/>
      <c r="C94" s="43"/>
      <c r="D94" s="2"/>
      <c r="E94" s="3"/>
      <c r="F94" s="4"/>
      <c r="G94" s="5"/>
      <c r="H94" s="5"/>
      <c r="I94" s="5"/>
      <c r="J94" s="5"/>
      <c r="K94" s="5"/>
    </row>
    <row r="95" spans="1:11" ht="12" x14ac:dyDescent="0.2">
      <c r="A95" s="2"/>
      <c r="B95" s="2"/>
      <c r="C95" s="43"/>
      <c r="D95" s="2"/>
      <c r="E95" s="3"/>
      <c r="F95" s="4"/>
      <c r="G95" s="5"/>
      <c r="H95" s="5"/>
      <c r="I95" s="5"/>
      <c r="J95" s="5"/>
      <c r="K95" s="5"/>
    </row>
    <row r="96" spans="1:11" ht="16.5" customHeight="1" x14ac:dyDescent="0.2">
      <c r="A96" s="144" t="s">
        <v>32</v>
      </c>
      <c r="B96" s="145"/>
      <c r="C96" s="145"/>
      <c r="D96" s="145"/>
      <c r="E96" s="145"/>
      <c r="F96" s="145"/>
      <c r="G96" s="145"/>
      <c r="H96" s="145"/>
      <c r="I96" s="145"/>
      <c r="J96" s="145"/>
      <c r="K96" s="145"/>
    </row>
    <row r="97" spans="1:11" ht="15" customHeight="1" x14ac:dyDescent="0.2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</row>
    <row r="98" spans="1:11" ht="15" customHeight="1" x14ac:dyDescent="0.2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</row>
    <row r="99" spans="1:11" ht="11.25" customHeight="1" x14ac:dyDescent="0.2">
      <c r="A99" s="144"/>
      <c r="B99" s="145"/>
      <c r="C99" s="145"/>
      <c r="D99" s="145"/>
      <c r="E99" s="145"/>
      <c r="F99" s="145"/>
      <c r="G99" s="145"/>
      <c r="H99" s="145"/>
      <c r="I99" s="145"/>
      <c r="J99" s="145"/>
      <c r="K99" s="145"/>
    </row>
    <row r="100" spans="1:11" ht="22.15" customHeight="1" x14ac:dyDescent="0.2">
      <c r="A100" s="8" t="str">
        <f>+A50</f>
        <v>The accompanying notes on pages 13 to 22 are an integral part of the interim financial information.</v>
      </c>
      <c r="B100" s="8"/>
      <c r="C100" s="7"/>
      <c r="D100" s="8"/>
      <c r="E100" s="9"/>
      <c r="F100" s="10"/>
      <c r="G100" s="11"/>
      <c r="H100" s="11"/>
      <c r="I100" s="11"/>
      <c r="J100" s="11"/>
      <c r="K100" s="11"/>
    </row>
    <row r="101" spans="1:11" ht="16.5" customHeight="1" x14ac:dyDescent="0.2">
      <c r="A101" s="1" t="str">
        <f>+A1</f>
        <v>Hwa Fong Rubber (Thailand) Public Company Limited</v>
      </c>
      <c r="B101" s="1"/>
      <c r="C101" s="43"/>
      <c r="D101" s="2"/>
      <c r="E101" s="3"/>
      <c r="F101" s="4"/>
      <c r="G101" s="5"/>
      <c r="H101" s="5"/>
      <c r="I101" s="5"/>
      <c r="J101" s="5"/>
      <c r="K101" s="5"/>
    </row>
    <row r="102" spans="1:11" ht="16.5" customHeight="1" x14ac:dyDescent="0.2">
      <c r="A102" s="1" t="str">
        <f>A2</f>
        <v xml:space="preserve">Statements of Financial Position </v>
      </c>
      <c r="B102" s="1"/>
      <c r="C102" s="43"/>
      <c r="D102" s="2"/>
      <c r="E102" s="3"/>
      <c r="F102" s="4"/>
      <c r="G102" s="5"/>
      <c r="H102" s="5"/>
      <c r="I102" s="5"/>
      <c r="J102" s="5"/>
      <c r="K102" s="5"/>
    </row>
    <row r="103" spans="1:11" ht="16.5" customHeight="1" x14ac:dyDescent="0.2">
      <c r="A103" s="6" t="str">
        <f>+A3</f>
        <v>As at 30 June 2023</v>
      </c>
      <c r="B103" s="6"/>
      <c r="C103" s="7"/>
      <c r="D103" s="8"/>
      <c r="E103" s="9"/>
      <c r="F103" s="10"/>
      <c r="G103" s="11"/>
      <c r="H103" s="11"/>
      <c r="I103" s="11"/>
      <c r="J103" s="11"/>
      <c r="K103" s="11"/>
    </row>
    <row r="104" spans="1:11" ht="16.5" customHeight="1" x14ac:dyDescent="0.2">
      <c r="A104" s="2"/>
      <c r="B104" s="2"/>
      <c r="C104" s="43"/>
      <c r="D104" s="2"/>
      <c r="E104" s="3"/>
      <c r="F104" s="4"/>
      <c r="G104" s="5"/>
      <c r="H104" s="5"/>
      <c r="I104" s="5"/>
      <c r="J104" s="5"/>
      <c r="K104" s="5"/>
    </row>
    <row r="105" spans="1:11" ht="16.5" customHeight="1" x14ac:dyDescent="0.2">
      <c r="A105" s="2"/>
      <c r="B105" s="2"/>
      <c r="C105" s="43"/>
      <c r="D105" s="2"/>
      <c r="E105" s="3"/>
      <c r="F105" s="4"/>
      <c r="G105" s="5"/>
      <c r="H105" s="5"/>
      <c r="I105" s="5"/>
      <c r="J105" s="5"/>
      <c r="K105" s="5"/>
    </row>
    <row r="106" spans="1:11" ht="16.149999999999999" customHeight="1" x14ac:dyDescent="0.2">
      <c r="A106" s="2"/>
      <c r="B106" s="2"/>
      <c r="C106" s="43"/>
      <c r="D106" s="2"/>
      <c r="E106" s="148" t="s">
        <v>2</v>
      </c>
      <c r="F106" s="145"/>
      <c r="G106" s="145"/>
      <c r="H106" s="5"/>
      <c r="I106" s="148" t="s">
        <v>3</v>
      </c>
      <c r="J106" s="145"/>
      <c r="K106" s="145"/>
    </row>
    <row r="107" spans="1:11" ht="16.149999999999999" customHeight="1" x14ac:dyDescent="0.2">
      <c r="A107" s="2"/>
      <c r="B107" s="2"/>
      <c r="C107" s="43"/>
      <c r="D107" s="2"/>
      <c r="E107" s="149" t="s">
        <v>4</v>
      </c>
      <c r="F107" s="147"/>
      <c r="G107" s="147"/>
      <c r="H107" s="14"/>
      <c r="I107" s="149" t="s">
        <v>4</v>
      </c>
      <c r="J107" s="147"/>
      <c r="K107" s="147"/>
    </row>
    <row r="108" spans="1:11" ht="16.149999999999999" customHeight="1" x14ac:dyDescent="0.2">
      <c r="A108" s="2"/>
      <c r="B108" s="2"/>
      <c r="C108" s="43"/>
      <c r="D108" s="2"/>
      <c r="E108" s="13" t="s">
        <v>5</v>
      </c>
      <c r="F108" s="4"/>
      <c r="G108" s="13" t="s">
        <v>6</v>
      </c>
      <c r="H108" s="13"/>
      <c r="I108" s="13" t="s">
        <v>5</v>
      </c>
      <c r="J108" s="4"/>
      <c r="K108" s="13" t="s">
        <v>6</v>
      </c>
    </row>
    <row r="109" spans="1:11" ht="16.149999999999999" customHeight="1" x14ac:dyDescent="0.2">
      <c r="A109" s="2"/>
      <c r="B109" s="2"/>
      <c r="C109" s="43"/>
      <c r="D109" s="2"/>
      <c r="E109" s="15" t="s">
        <v>175</v>
      </c>
      <c r="F109" s="4"/>
      <c r="G109" s="15" t="s">
        <v>7</v>
      </c>
      <c r="H109" s="13"/>
      <c r="I109" s="15" t="s">
        <v>175</v>
      </c>
      <c r="J109" s="4"/>
      <c r="K109" s="15" t="s">
        <v>7</v>
      </c>
    </row>
    <row r="110" spans="1:11" ht="16.149999999999999" customHeight="1" x14ac:dyDescent="0.2">
      <c r="A110" s="2"/>
      <c r="B110" s="2"/>
      <c r="C110" s="16"/>
      <c r="D110" s="1"/>
      <c r="E110" s="15" t="s">
        <v>171</v>
      </c>
      <c r="F110" s="17"/>
      <c r="G110" s="15" t="s">
        <v>8</v>
      </c>
      <c r="H110" s="13"/>
      <c r="I110" s="15" t="s">
        <v>171</v>
      </c>
      <c r="J110" s="17"/>
      <c r="K110" s="15" t="s">
        <v>8</v>
      </c>
    </row>
    <row r="111" spans="1:11" ht="16.149999999999999" customHeight="1" x14ac:dyDescent="0.2">
      <c r="A111" s="2"/>
      <c r="B111" s="2"/>
      <c r="C111" s="16"/>
      <c r="D111" s="19"/>
      <c r="E111" s="20" t="s">
        <v>10</v>
      </c>
      <c r="F111" s="13"/>
      <c r="G111" s="20" t="s">
        <v>10</v>
      </c>
      <c r="H111" s="13"/>
      <c r="I111" s="20" t="s">
        <v>10</v>
      </c>
      <c r="J111" s="13"/>
      <c r="K111" s="20" t="s">
        <v>10</v>
      </c>
    </row>
    <row r="112" spans="1:11" ht="13.7" customHeight="1" x14ac:dyDescent="0.2">
      <c r="A112" s="2"/>
      <c r="B112" s="2"/>
      <c r="C112" s="16"/>
      <c r="D112" s="19"/>
      <c r="E112" s="21"/>
      <c r="F112" s="13"/>
      <c r="G112" s="13"/>
      <c r="H112" s="13"/>
      <c r="I112" s="21"/>
      <c r="J112" s="13"/>
      <c r="K112" s="13"/>
    </row>
    <row r="113" spans="1:11" ht="16.149999999999999" customHeight="1" x14ac:dyDescent="0.2">
      <c r="A113" s="1" t="s">
        <v>167</v>
      </c>
      <c r="B113" s="31"/>
      <c r="C113" s="43"/>
      <c r="D113" s="2"/>
      <c r="E113" s="22"/>
      <c r="F113" s="4"/>
      <c r="G113" s="5"/>
      <c r="H113" s="5"/>
      <c r="I113" s="22"/>
      <c r="J113" s="5"/>
      <c r="K113" s="5"/>
    </row>
    <row r="114" spans="1:11" ht="16.149999999999999" customHeight="1" x14ac:dyDescent="0.2">
      <c r="A114" s="2"/>
      <c r="B114" s="2"/>
      <c r="C114" s="43"/>
      <c r="D114" s="2"/>
      <c r="E114" s="22"/>
      <c r="F114" s="4"/>
      <c r="G114" s="5"/>
      <c r="H114" s="5"/>
      <c r="I114" s="22"/>
      <c r="J114" s="5"/>
      <c r="K114" s="5"/>
    </row>
    <row r="115" spans="1:11" ht="16.149999999999999" customHeight="1" x14ac:dyDescent="0.2">
      <c r="A115" s="1" t="s">
        <v>43</v>
      </c>
      <c r="B115" s="1"/>
      <c r="C115" s="43"/>
      <c r="D115" s="2"/>
      <c r="E115" s="22"/>
      <c r="F115" s="4"/>
      <c r="G115" s="5"/>
      <c r="H115" s="5"/>
      <c r="I115" s="22"/>
      <c r="J115" s="5"/>
      <c r="K115" s="5"/>
    </row>
    <row r="116" spans="1:11" ht="16.149999999999999" customHeight="1" x14ac:dyDescent="0.2">
      <c r="A116" s="1"/>
      <c r="B116" s="1"/>
      <c r="C116" s="43"/>
      <c r="D116" s="2"/>
      <c r="E116" s="22"/>
      <c r="F116" s="4"/>
      <c r="G116" s="5"/>
      <c r="H116" s="5"/>
      <c r="I116" s="22"/>
      <c r="J116" s="5"/>
      <c r="K116" s="5"/>
    </row>
    <row r="117" spans="1:11" ht="16.149999999999999" customHeight="1" x14ac:dyDescent="0.2">
      <c r="A117" s="2" t="s">
        <v>44</v>
      </c>
      <c r="B117" s="2"/>
      <c r="C117" s="43"/>
      <c r="D117" s="2"/>
      <c r="E117" s="22"/>
      <c r="F117" s="4"/>
      <c r="G117" s="5"/>
      <c r="H117" s="5"/>
      <c r="I117" s="22"/>
      <c r="J117" s="5"/>
      <c r="K117" s="5"/>
    </row>
    <row r="118" spans="1:11" ht="16.149999999999999" customHeight="1" x14ac:dyDescent="0.2">
      <c r="A118" s="2" t="s">
        <v>45</v>
      </c>
      <c r="B118" s="2"/>
      <c r="C118" s="43"/>
      <c r="D118" s="2"/>
      <c r="E118" s="22"/>
      <c r="F118" s="4"/>
      <c r="G118" s="5"/>
      <c r="H118" s="5"/>
      <c r="I118" s="22"/>
      <c r="J118" s="5"/>
      <c r="K118" s="5"/>
    </row>
    <row r="119" spans="1:11" ht="16.149999999999999" customHeight="1" x14ac:dyDescent="0.2">
      <c r="A119" s="2" t="s">
        <v>46</v>
      </c>
      <c r="B119" s="2"/>
      <c r="C119" s="43"/>
      <c r="D119" s="2"/>
      <c r="E119" s="35"/>
      <c r="F119" s="4"/>
      <c r="G119" s="4"/>
      <c r="H119" s="4"/>
      <c r="I119" s="35"/>
      <c r="J119" s="4"/>
      <c r="K119" s="4"/>
    </row>
    <row r="120" spans="1:11" ht="16.149999999999999" customHeight="1" x14ac:dyDescent="0.2">
      <c r="A120" s="2" t="s">
        <v>47</v>
      </c>
      <c r="B120" s="2"/>
      <c r="C120" s="43"/>
      <c r="D120" s="2"/>
      <c r="E120" s="26">
        <v>658434300</v>
      </c>
      <c r="F120" s="4"/>
      <c r="G120" s="54">
        <v>658434300</v>
      </c>
      <c r="H120" s="5"/>
      <c r="I120" s="26">
        <v>658434300</v>
      </c>
      <c r="J120" s="4"/>
      <c r="K120" s="54">
        <v>658434300</v>
      </c>
    </row>
    <row r="121" spans="1:11" ht="16.149999999999999" customHeight="1" x14ac:dyDescent="0.2">
      <c r="A121" s="2"/>
      <c r="B121" s="2"/>
      <c r="C121" s="43"/>
      <c r="D121" s="2"/>
      <c r="E121" s="22"/>
      <c r="F121" s="4"/>
      <c r="G121" s="5"/>
      <c r="H121" s="5"/>
      <c r="I121" s="22"/>
      <c r="J121" s="5"/>
      <c r="K121" s="5"/>
    </row>
    <row r="122" spans="1:11" ht="16.149999999999999" customHeight="1" x14ac:dyDescent="0.2">
      <c r="A122" s="2" t="s">
        <v>48</v>
      </c>
      <c r="B122" s="2"/>
      <c r="C122" s="43"/>
      <c r="D122" s="2"/>
      <c r="E122" s="22"/>
      <c r="F122" s="4"/>
      <c r="G122" s="5"/>
      <c r="H122" s="5"/>
      <c r="I122" s="22"/>
      <c r="J122" s="5"/>
      <c r="K122" s="5"/>
    </row>
    <row r="123" spans="1:11" ht="16.149999999999999" customHeight="1" x14ac:dyDescent="0.2">
      <c r="A123" s="2" t="s">
        <v>46</v>
      </c>
      <c r="B123" s="2"/>
      <c r="C123" s="43"/>
      <c r="D123" s="2"/>
      <c r="E123" s="22"/>
      <c r="F123" s="4"/>
      <c r="G123" s="4"/>
      <c r="H123" s="4"/>
      <c r="I123" s="35"/>
      <c r="J123" s="4"/>
      <c r="K123" s="4"/>
    </row>
    <row r="124" spans="1:11" ht="16.149999999999999" customHeight="1" x14ac:dyDescent="0.2">
      <c r="A124" s="2" t="s">
        <v>47</v>
      </c>
      <c r="B124" s="2"/>
      <c r="C124" s="43"/>
      <c r="D124" s="2"/>
      <c r="E124" s="22">
        <v>658434300</v>
      </c>
      <c r="F124" s="5"/>
      <c r="G124" s="51">
        <v>658434300</v>
      </c>
      <c r="H124" s="5"/>
      <c r="I124" s="22">
        <v>658434300</v>
      </c>
      <c r="J124" s="4"/>
      <c r="K124" s="51">
        <v>658434300</v>
      </c>
    </row>
    <row r="125" spans="1:11" ht="16.149999999999999" customHeight="1" x14ac:dyDescent="0.2">
      <c r="A125" s="2" t="s">
        <v>49</v>
      </c>
      <c r="B125" s="2"/>
      <c r="C125" s="43"/>
      <c r="D125" s="2"/>
      <c r="E125" s="22">
        <v>222105000</v>
      </c>
      <c r="F125" s="5"/>
      <c r="G125" s="51">
        <v>222105000</v>
      </c>
      <c r="H125" s="5"/>
      <c r="I125" s="22">
        <v>222105000</v>
      </c>
      <c r="J125" s="5"/>
      <c r="K125" s="51">
        <v>222105000</v>
      </c>
    </row>
    <row r="126" spans="1:11" ht="16.149999999999999" customHeight="1" x14ac:dyDescent="0.2">
      <c r="A126" s="2" t="s">
        <v>50</v>
      </c>
      <c r="B126" s="2"/>
      <c r="C126" s="43"/>
      <c r="D126" s="2"/>
      <c r="E126" s="22">
        <v>7429904</v>
      </c>
      <c r="F126" s="5"/>
      <c r="G126" s="51">
        <v>7429904</v>
      </c>
      <c r="H126" s="5"/>
      <c r="I126" s="22">
        <v>7429904</v>
      </c>
      <c r="J126" s="4"/>
      <c r="K126" s="51">
        <v>7429904</v>
      </c>
    </row>
    <row r="127" spans="1:11" ht="16.149999999999999" customHeight="1" x14ac:dyDescent="0.2">
      <c r="A127" s="2" t="s">
        <v>51</v>
      </c>
      <c r="B127" s="2"/>
      <c r="C127" s="43"/>
      <c r="D127" s="2"/>
      <c r="E127" s="22"/>
      <c r="F127" s="4"/>
      <c r="G127" s="5"/>
      <c r="H127" s="5"/>
      <c r="I127" s="22"/>
      <c r="J127" s="5"/>
      <c r="K127" s="5"/>
    </row>
    <row r="128" spans="1:11" ht="16.149999999999999" customHeight="1" x14ac:dyDescent="0.2">
      <c r="A128" s="2" t="s">
        <v>52</v>
      </c>
      <c r="B128" s="2"/>
      <c r="C128" s="43"/>
      <c r="D128" s="2"/>
      <c r="E128" s="22">
        <v>65843430</v>
      </c>
      <c r="F128" s="5"/>
      <c r="G128" s="51">
        <v>65843430</v>
      </c>
      <c r="H128" s="5"/>
      <c r="I128" s="22">
        <v>65843430</v>
      </c>
      <c r="J128" s="4"/>
      <c r="K128" s="51">
        <v>65843430</v>
      </c>
    </row>
    <row r="129" spans="1:11" ht="16.149999999999999" customHeight="1" x14ac:dyDescent="0.2">
      <c r="A129" s="2" t="s">
        <v>53</v>
      </c>
      <c r="B129" s="2"/>
      <c r="C129" s="43"/>
      <c r="D129" s="2"/>
      <c r="E129" s="22">
        <v>2586324798</v>
      </c>
      <c r="F129" s="5"/>
      <c r="G129" s="48">
        <v>2735249044</v>
      </c>
      <c r="H129" s="5"/>
      <c r="I129" s="22">
        <v>2584329988</v>
      </c>
      <c r="J129" s="5"/>
      <c r="K129" s="48">
        <v>2737064592</v>
      </c>
    </row>
    <row r="130" spans="1:11" ht="16.149999999999999" customHeight="1" x14ac:dyDescent="0.2">
      <c r="A130" s="2" t="s">
        <v>54</v>
      </c>
      <c r="B130" s="2"/>
      <c r="C130" s="43"/>
      <c r="D130" s="2"/>
      <c r="E130" s="23">
        <v>-56934518</v>
      </c>
      <c r="F130" s="5"/>
      <c r="G130" s="50">
        <v>-77124774</v>
      </c>
      <c r="H130" s="5"/>
      <c r="I130" s="23">
        <v>-2625811</v>
      </c>
      <c r="J130" s="5"/>
      <c r="K130" s="50">
        <v>-2625811</v>
      </c>
    </row>
    <row r="131" spans="1:11" ht="16.149999999999999" customHeight="1" x14ac:dyDescent="0.2">
      <c r="A131" s="2"/>
      <c r="B131" s="2"/>
      <c r="C131" s="43"/>
      <c r="D131" s="2"/>
      <c r="E131" s="22"/>
      <c r="F131" s="4"/>
      <c r="G131" s="5"/>
      <c r="H131" s="5"/>
      <c r="I131" s="22"/>
      <c r="J131" s="5"/>
      <c r="K131" s="5"/>
    </row>
    <row r="132" spans="1:11" ht="16.149999999999999" customHeight="1" x14ac:dyDescent="0.2">
      <c r="A132" s="1" t="s">
        <v>55</v>
      </c>
      <c r="B132" s="1"/>
      <c r="C132" s="43"/>
      <c r="D132" s="2"/>
      <c r="E132" s="35"/>
      <c r="F132" s="4"/>
      <c r="G132" s="4"/>
      <c r="H132" s="4"/>
      <c r="I132" s="35"/>
      <c r="J132" s="4"/>
      <c r="K132" s="4"/>
    </row>
    <row r="133" spans="1:11" ht="16.149999999999999" customHeight="1" x14ac:dyDescent="0.2">
      <c r="A133" s="1" t="s">
        <v>56</v>
      </c>
      <c r="B133" s="1"/>
      <c r="C133" s="43"/>
      <c r="D133" s="2"/>
      <c r="E133" s="22">
        <f>SUM(E123:E130)</f>
        <v>3483202914</v>
      </c>
      <c r="F133" s="4"/>
      <c r="G133" s="5">
        <f>SUM(G124:G130)</f>
        <v>3611936904</v>
      </c>
      <c r="H133" s="5"/>
      <c r="I133" s="22">
        <f>SUM(I123:I130)</f>
        <v>3535516811</v>
      </c>
      <c r="J133" s="5"/>
      <c r="K133" s="5">
        <f>SUM(K124:K130)</f>
        <v>3688251415</v>
      </c>
    </row>
    <row r="134" spans="1:11" ht="16.149999999999999" customHeight="1" x14ac:dyDescent="0.2">
      <c r="A134" s="2" t="s">
        <v>57</v>
      </c>
      <c r="B134" s="2"/>
      <c r="C134" s="43"/>
      <c r="D134" s="2"/>
      <c r="E134" s="23">
        <v>0</v>
      </c>
      <c r="F134" s="4"/>
      <c r="G134" s="11">
        <v>0</v>
      </c>
      <c r="H134" s="4"/>
      <c r="I134" s="23">
        <v>0</v>
      </c>
      <c r="J134" s="5"/>
      <c r="K134" s="11">
        <v>0</v>
      </c>
    </row>
    <row r="135" spans="1:11" ht="16.149999999999999" customHeight="1" x14ac:dyDescent="0.2">
      <c r="A135" s="2"/>
      <c r="B135" s="2"/>
      <c r="C135" s="43"/>
      <c r="D135" s="2"/>
      <c r="E135" s="22"/>
      <c r="F135" s="4"/>
      <c r="G135" s="5"/>
      <c r="H135" s="5"/>
      <c r="I135" s="22"/>
      <c r="J135" s="5"/>
      <c r="K135" s="5"/>
    </row>
    <row r="136" spans="1:11" ht="16.149999999999999" customHeight="1" x14ac:dyDescent="0.2">
      <c r="A136" s="1" t="s">
        <v>58</v>
      </c>
      <c r="B136" s="1"/>
      <c r="C136" s="43"/>
      <c r="D136" s="2"/>
      <c r="E136" s="23">
        <f>SUM(E133:E134)</f>
        <v>3483202914</v>
      </c>
      <c r="F136" s="4"/>
      <c r="G136" s="11">
        <f>SUM(G133:G134)</f>
        <v>3611936904</v>
      </c>
      <c r="H136" s="5"/>
      <c r="I136" s="23">
        <f>SUM(I133:I134)</f>
        <v>3535516811</v>
      </c>
      <c r="J136" s="5"/>
      <c r="K136" s="11">
        <f>SUM(K133:K134)</f>
        <v>3688251415</v>
      </c>
    </row>
    <row r="137" spans="1:11" ht="16.149999999999999" customHeight="1" x14ac:dyDescent="0.2">
      <c r="A137" s="1"/>
      <c r="B137" s="1"/>
      <c r="C137" s="43"/>
      <c r="D137" s="2"/>
      <c r="E137" s="22"/>
      <c r="F137" s="4"/>
      <c r="G137" s="5"/>
      <c r="H137" s="5"/>
      <c r="I137" s="22"/>
      <c r="J137" s="5"/>
      <c r="K137" s="5"/>
    </row>
    <row r="138" spans="1:11" ht="16.149999999999999" customHeight="1" x14ac:dyDescent="0.2">
      <c r="A138" s="1"/>
      <c r="B138" s="1"/>
      <c r="C138" s="43"/>
      <c r="D138" s="2"/>
      <c r="E138" s="23"/>
      <c r="F138" s="4"/>
      <c r="G138" s="11"/>
      <c r="H138" s="5"/>
      <c r="I138" s="23"/>
      <c r="J138" s="5"/>
      <c r="K138" s="11"/>
    </row>
    <row r="139" spans="1:11" ht="16.149999999999999" customHeight="1" x14ac:dyDescent="0.2">
      <c r="A139" s="1"/>
      <c r="B139" s="1"/>
      <c r="C139" s="43"/>
      <c r="D139" s="2"/>
      <c r="E139" s="22"/>
      <c r="F139" s="4"/>
      <c r="G139" s="5"/>
      <c r="H139" s="5"/>
      <c r="I139" s="22"/>
      <c r="J139" s="5"/>
      <c r="K139" s="5"/>
    </row>
    <row r="140" spans="1:11" ht="16.149999999999999" customHeight="1" x14ac:dyDescent="0.2">
      <c r="A140" s="1" t="s">
        <v>59</v>
      </c>
      <c r="B140" s="1"/>
      <c r="C140" s="43"/>
      <c r="D140" s="2"/>
      <c r="E140" s="26">
        <f>SUM(E81+E136)</f>
        <v>3967497045</v>
      </c>
      <c r="F140" s="4"/>
      <c r="G140" s="27">
        <f>G81+G136</f>
        <v>4091667889</v>
      </c>
      <c r="H140" s="5"/>
      <c r="I140" s="26">
        <f>I81+I136</f>
        <v>4019127560</v>
      </c>
      <c r="J140" s="5"/>
      <c r="K140" s="27">
        <f>K81+K136</f>
        <v>4167034865</v>
      </c>
    </row>
    <row r="141" spans="1:11" ht="16.149999999999999" customHeight="1" x14ac:dyDescent="0.2">
      <c r="A141" s="36"/>
      <c r="B141" s="36"/>
      <c r="C141" s="37"/>
      <c r="D141" s="38"/>
      <c r="E141" s="39"/>
      <c r="F141" s="40"/>
      <c r="G141" s="39"/>
      <c r="H141" s="41"/>
      <c r="I141" s="39"/>
      <c r="J141" s="41"/>
      <c r="K141" s="39"/>
    </row>
    <row r="142" spans="1:11" ht="16.149999999999999" customHeight="1" x14ac:dyDescent="0.2">
      <c r="A142" s="1"/>
      <c r="B142" s="1"/>
      <c r="C142" s="43"/>
      <c r="D142" s="2"/>
      <c r="E142" s="3"/>
      <c r="F142" s="4"/>
      <c r="G142" s="5"/>
      <c r="H142" s="5"/>
      <c r="I142" s="5"/>
      <c r="J142" s="5"/>
      <c r="K142" s="5"/>
    </row>
    <row r="143" spans="1:11" ht="20.25" customHeight="1" x14ac:dyDescent="0.2">
      <c r="A143" s="1"/>
      <c r="B143" s="1"/>
      <c r="C143" s="43"/>
      <c r="D143" s="2"/>
      <c r="E143" s="3"/>
      <c r="F143" s="4"/>
      <c r="G143" s="3"/>
      <c r="H143" s="5"/>
      <c r="I143" s="3"/>
      <c r="J143" s="5"/>
      <c r="K143" s="3"/>
    </row>
    <row r="144" spans="1:11" ht="19.899999999999999" customHeight="1" x14ac:dyDescent="0.2">
      <c r="A144" s="1"/>
      <c r="B144" s="1"/>
      <c r="C144" s="43"/>
      <c r="D144" s="2"/>
      <c r="E144" s="3"/>
      <c r="F144" s="4"/>
      <c r="G144" s="5"/>
      <c r="H144" s="5"/>
      <c r="I144" s="5"/>
      <c r="J144" s="5"/>
      <c r="K144" s="5"/>
    </row>
    <row r="145" spans="1:11" ht="21.75" customHeight="1" x14ac:dyDescent="0.2">
      <c r="A145" s="1"/>
      <c r="B145" s="1"/>
      <c r="C145" s="43"/>
      <c r="D145" s="2"/>
      <c r="E145" s="3"/>
      <c r="F145" s="4"/>
      <c r="G145" s="5"/>
      <c r="H145" s="5"/>
      <c r="I145" s="5"/>
      <c r="J145" s="5"/>
      <c r="K145" s="5"/>
    </row>
    <row r="146" spans="1:11" ht="18" customHeight="1" x14ac:dyDescent="0.2">
      <c r="A146" s="144" t="s">
        <v>32</v>
      </c>
      <c r="B146" s="145"/>
      <c r="C146" s="145"/>
      <c r="D146" s="145"/>
      <c r="E146" s="145"/>
      <c r="F146" s="145"/>
      <c r="G146" s="145"/>
      <c r="H146" s="145"/>
      <c r="I146" s="145"/>
      <c r="J146" s="145"/>
      <c r="K146" s="145"/>
    </row>
    <row r="147" spans="1:11" ht="18" customHeight="1" x14ac:dyDescent="0.2">
      <c r="A147" s="43"/>
    </row>
    <row r="148" spans="1:11" ht="18" customHeight="1" x14ac:dyDescent="0.2">
      <c r="A148" s="43"/>
    </row>
    <row r="149" spans="1:11" ht="22.15" customHeight="1" x14ac:dyDescent="0.2">
      <c r="A149" s="146" t="str">
        <f>A50</f>
        <v>The accompanying notes on pages 13 to 22 are an integral part of the interim financial information.</v>
      </c>
      <c r="B149" s="147"/>
      <c r="C149" s="147"/>
      <c r="D149" s="147"/>
      <c r="E149" s="147"/>
      <c r="F149" s="147"/>
      <c r="G149" s="147"/>
      <c r="H149" s="147"/>
      <c r="I149" s="147"/>
      <c r="J149" s="147"/>
      <c r="K149" s="147"/>
    </row>
  </sheetData>
  <mergeCells count="19">
    <mergeCell ref="E6:G6"/>
    <mergeCell ref="I6:K6"/>
    <mergeCell ref="E7:G7"/>
    <mergeCell ref="I7:K7"/>
    <mergeCell ref="A48:K48"/>
    <mergeCell ref="A49:K49"/>
    <mergeCell ref="A50:K50"/>
    <mergeCell ref="E106:G106"/>
    <mergeCell ref="E107:G107"/>
    <mergeCell ref="I107:K107"/>
    <mergeCell ref="A146:K146"/>
    <mergeCell ref="A149:K149"/>
    <mergeCell ref="E56:G56"/>
    <mergeCell ref="I56:K56"/>
    <mergeCell ref="E57:G57"/>
    <mergeCell ref="I57:K57"/>
    <mergeCell ref="A96:K96"/>
    <mergeCell ref="A99:K99"/>
    <mergeCell ref="I106:K106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0" man="1"/>
    <brk id="100" max="10" man="1"/>
  </rowBreaks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3"/>
  <sheetViews>
    <sheetView topLeftCell="A103" zoomScale="85" zoomScaleNormal="85" zoomScaleSheetLayoutView="90" workbookViewId="0">
      <selection activeCell="B128" sqref="B128:B129"/>
    </sheetView>
  </sheetViews>
  <sheetFormatPr defaultColWidth="10.140625" defaultRowHeight="15" customHeight="1" x14ac:dyDescent="0.2"/>
  <cols>
    <col min="1" max="1" width="1.140625" style="61" customWidth="1"/>
    <col min="2" max="2" width="41" style="61" customWidth="1"/>
    <col min="3" max="3" width="4.5703125" style="61" customWidth="1"/>
    <col min="4" max="4" width="0.5703125" style="61" customWidth="1"/>
    <col min="5" max="5" width="12.7109375" style="61" customWidth="1"/>
    <col min="6" max="6" width="0.5703125" style="61" customWidth="1"/>
    <col min="7" max="7" width="12.7109375" style="61" customWidth="1"/>
    <col min="8" max="8" width="0.5703125" style="61" customWidth="1"/>
    <col min="9" max="9" width="12.7109375" style="61" customWidth="1"/>
    <col min="10" max="10" width="0.5703125" style="61" customWidth="1"/>
    <col min="11" max="11" width="12.7109375" style="61" customWidth="1"/>
    <col min="12" max="16384" width="10.140625" style="61"/>
  </cols>
  <sheetData>
    <row r="1" spans="1:11" ht="16.5" customHeight="1" x14ac:dyDescent="0.2">
      <c r="A1" s="57" t="s">
        <v>0</v>
      </c>
      <c r="B1" s="57"/>
      <c r="C1" s="58"/>
      <c r="D1" s="59"/>
      <c r="E1" s="60"/>
      <c r="F1" s="60"/>
      <c r="G1" s="60"/>
      <c r="H1" s="60"/>
      <c r="I1" s="60"/>
      <c r="J1" s="60"/>
      <c r="K1" s="60"/>
    </row>
    <row r="2" spans="1:11" ht="16.5" customHeight="1" x14ac:dyDescent="0.2">
      <c r="A2" s="62" t="s">
        <v>168</v>
      </c>
      <c r="B2" s="62"/>
      <c r="C2" s="58"/>
      <c r="D2" s="59"/>
      <c r="E2" s="60"/>
      <c r="F2" s="60"/>
      <c r="G2" s="60"/>
      <c r="H2" s="60"/>
      <c r="I2" s="60"/>
      <c r="J2" s="60"/>
      <c r="K2" s="60"/>
    </row>
    <row r="3" spans="1:11" ht="16.5" customHeight="1" x14ac:dyDescent="0.2">
      <c r="A3" s="63" t="s">
        <v>201</v>
      </c>
      <c r="B3" s="63"/>
      <c r="C3" s="64"/>
      <c r="D3" s="65"/>
      <c r="E3" s="66"/>
      <c r="F3" s="66"/>
      <c r="G3" s="66"/>
      <c r="H3" s="66"/>
      <c r="I3" s="66"/>
      <c r="J3" s="66"/>
      <c r="K3" s="66"/>
    </row>
    <row r="4" spans="1:11" ht="15" customHeight="1" x14ac:dyDescent="0.2">
      <c r="A4" s="59"/>
      <c r="B4" s="59"/>
      <c r="C4" s="58"/>
      <c r="D4" s="59"/>
      <c r="E4" s="60"/>
      <c r="F4" s="60"/>
      <c r="G4" s="60"/>
      <c r="H4" s="60"/>
      <c r="I4" s="60"/>
      <c r="J4" s="60"/>
      <c r="K4" s="60"/>
    </row>
    <row r="5" spans="1:11" ht="15" customHeight="1" x14ac:dyDescent="0.2">
      <c r="A5" s="59"/>
      <c r="B5" s="59"/>
      <c r="C5" s="58"/>
      <c r="D5" s="59"/>
      <c r="E5" s="60"/>
      <c r="F5" s="60"/>
      <c r="G5" s="60"/>
      <c r="H5" s="60"/>
      <c r="I5" s="60"/>
      <c r="J5" s="60"/>
      <c r="K5" s="60"/>
    </row>
    <row r="6" spans="1:11" ht="15" customHeight="1" x14ac:dyDescent="0.2">
      <c r="A6" s="59"/>
      <c r="B6" s="59"/>
      <c r="C6" s="58"/>
      <c r="D6" s="59"/>
      <c r="E6" s="154" t="s">
        <v>2</v>
      </c>
      <c r="F6" s="153"/>
      <c r="G6" s="153"/>
      <c r="H6" s="67"/>
      <c r="I6" s="154" t="s">
        <v>3</v>
      </c>
      <c r="J6" s="153"/>
      <c r="K6" s="153"/>
    </row>
    <row r="7" spans="1:11" ht="15" customHeight="1" x14ac:dyDescent="0.2">
      <c r="A7" s="59"/>
      <c r="B7" s="59"/>
      <c r="C7" s="58"/>
      <c r="D7" s="59"/>
      <c r="E7" s="150" t="s">
        <v>4</v>
      </c>
      <c r="F7" s="151"/>
      <c r="G7" s="151"/>
      <c r="H7" s="67"/>
      <c r="I7" s="150" t="s">
        <v>4</v>
      </c>
      <c r="J7" s="151"/>
      <c r="K7" s="151"/>
    </row>
    <row r="8" spans="1:11" ht="15" customHeight="1" x14ac:dyDescent="0.2">
      <c r="A8" s="59"/>
      <c r="B8" s="59"/>
      <c r="C8" s="58"/>
      <c r="D8" s="59"/>
      <c r="E8" s="68" t="s">
        <v>5</v>
      </c>
      <c r="F8" s="69"/>
      <c r="G8" s="68" t="s">
        <v>5</v>
      </c>
      <c r="H8" s="60"/>
      <c r="I8" s="68" t="s">
        <v>5</v>
      </c>
      <c r="J8" s="60"/>
      <c r="K8" s="68" t="s">
        <v>5</v>
      </c>
    </row>
    <row r="9" spans="1:11" ht="15" customHeight="1" x14ac:dyDescent="0.2">
      <c r="A9" s="59"/>
      <c r="B9" s="59"/>
      <c r="C9" s="58"/>
      <c r="D9" s="59"/>
      <c r="E9" s="68" t="s">
        <v>175</v>
      </c>
      <c r="F9" s="60"/>
      <c r="G9" s="68" t="s">
        <v>175</v>
      </c>
      <c r="H9" s="70"/>
      <c r="I9" s="68" t="s">
        <v>175</v>
      </c>
      <c r="J9" s="70"/>
      <c r="K9" s="68" t="s">
        <v>175</v>
      </c>
    </row>
    <row r="10" spans="1:11" ht="15" customHeight="1" x14ac:dyDescent="0.2">
      <c r="A10" s="59"/>
      <c r="B10" s="59"/>
      <c r="C10" s="71"/>
      <c r="D10" s="57"/>
      <c r="E10" s="68" t="s">
        <v>171</v>
      </c>
      <c r="F10" s="72"/>
      <c r="G10" s="68" t="s">
        <v>8</v>
      </c>
      <c r="H10" s="70"/>
      <c r="I10" s="68" t="s">
        <v>171</v>
      </c>
      <c r="J10" s="72"/>
      <c r="K10" s="68" t="s">
        <v>8</v>
      </c>
    </row>
    <row r="11" spans="1:11" ht="15" customHeight="1" x14ac:dyDescent="0.2">
      <c r="A11" s="59"/>
      <c r="B11" s="59"/>
      <c r="C11" s="73" t="s">
        <v>60</v>
      </c>
      <c r="D11" s="74"/>
      <c r="E11" s="75" t="s">
        <v>10</v>
      </c>
      <c r="F11" s="70"/>
      <c r="G11" s="75" t="s">
        <v>10</v>
      </c>
      <c r="H11" s="70"/>
      <c r="I11" s="75" t="s">
        <v>10</v>
      </c>
      <c r="J11" s="70"/>
      <c r="K11" s="75" t="s">
        <v>10</v>
      </c>
    </row>
    <row r="12" spans="1:11" ht="6" customHeight="1" x14ac:dyDescent="0.2">
      <c r="A12" s="57"/>
      <c r="B12" s="57"/>
      <c r="C12" s="58"/>
      <c r="D12" s="59"/>
      <c r="E12" s="76"/>
      <c r="F12" s="60"/>
      <c r="G12" s="60"/>
      <c r="H12" s="60"/>
      <c r="I12" s="76"/>
      <c r="J12" s="60"/>
      <c r="K12" s="60"/>
    </row>
    <row r="13" spans="1:11" ht="15" customHeight="1" x14ac:dyDescent="0.2">
      <c r="A13" s="59" t="s">
        <v>61</v>
      </c>
      <c r="B13" s="59"/>
      <c r="C13" s="77"/>
      <c r="D13" s="59"/>
      <c r="E13" s="78">
        <v>634107432</v>
      </c>
      <c r="F13" s="60"/>
      <c r="G13" s="67">
        <v>907622287</v>
      </c>
      <c r="H13" s="60"/>
      <c r="I13" s="78">
        <v>634059308</v>
      </c>
      <c r="J13" s="67"/>
      <c r="K13" s="67">
        <v>906826861</v>
      </c>
    </row>
    <row r="14" spans="1:11" ht="15" customHeight="1" x14ac:dyDescent="0.2">
      <c r="A14" s="59" t="s">
        <v>62</v>
      </c>
      <c r="B14" s="59"/>
      <c r="C14" s="58"/>
      <c r="D14" s="59"/>
      <c r="E14" s="79">
        <v>-544011274</v>
      </c>
      <c r="F14" s="60"/>
      <c r="G14" s="80">
        <v>-746559123</v>
      </c>
      <c r="H14" s="60"/>
      <c r="I14" s="79">
        <v>-543969632</v>
      </c>
      <c r="J14" s="67"/>
      <c r="K14" s="80">
        <v>-745863872</v>
      </c>
    </row>
    <row r="15" spans="1:11" ht="6" customHeight="1" x14ac:dyDescent="0.2">
      <c r="A15" s="59"/>
      <c r="B15" s="59"/>
      <c r="C15" s="58"/>
      <c r="D15" s="59"/>
      <c r="E15" s="78"/>
      <c r="F15" s="60"/>
      <c r="G15" s="67"/>
      <c r="H15" s="67"/>
      <c r="I15" s="78"/>
      <c r="J15" s="67"/>
      <c r="K15" s="67"/>
    </row>
    <row r="16" spans="1:11" ht="15" customHeight="1" x14ac:dyDescent="0.2">
      <c r="A16" s="57" t="s">
        <v>63</v>
      </c>
      <c r="B16" s="57"/>
      <c r="C16" s="58"/>
      <c r="D16" s="59"/>
      <c r="E16" s="78">
        <f>SUM(E13:E15)</f>
        <v>90096158</v>
      </c>
      <c r="F16" s="60"/>
      <c r="G16" s="67">
        <f>SUM(G13:G15)</f>
        <v>161063164</v>
      </c>
      <c r="H16" s="67"/>
      <c r="I16" s="78">
        <f>SUM(I13:I15)</f>
        <v>90089676</v>
      </c>
      <c r="J16" s="67"/>
      <c r="K16" s="67">
        <f>SUM(K13:K15)</f>
        <v>160962989</v>
      </c>
    </row>
    <row r="17" spans="1:11" ht="15" customHeight="1" x14ac:dyDescent="0.2">
      <c r="A17" s="59" t="s">
        <v>64</v>
      </c>
      <c r="B17" s="59"/>
      <c r="C17" s="77"/>
      <c r="D17" s="59"/>
      <c r="E17" s="79">
        <v>6426696</v>
      </c>
      <c r="F17" s="60"/>
      <c r="G17" s="80">
        <v>6045383</v>
      </c>
      <c r="H17" s="60"/>
      <c r="I17" s="79">
        <v>6408992</v>
      </c>
      <c r="J17" s="67"/>
      <c r="K17" s="80">
        <v>6049633</v>
      </c>
    </row>
    <row r="18" spans="1:11" ht="6" customHeight="1" x14ac:dyDescent="0.2">
      <c r="A18" s="59"/>
      <c r="B18" s="59"/>
      <c r="C18" s="77"/>
      <c r="D18" s="59"/>
      <c r="E18" s="78"/>
      <c r="F18" s="60"/>
      <c r="G18" s="67"/>
      <c r="H18" s="67"/>
      <c r="I18" s="78"/>
      <c r="J18" s="67"/>
      <c r="K18" s="67"/>
    </row>
    <row r="19" spans="1:11" ht="15" customHeight="1" x14ac:dyDescent="0.2">
      <c r="A19" s="57" t="s">
        <v>65</v>
      </c>
      <c r="B19" s="57"/>
      <c r="C19" s="77"/>
      <c r="D19" s="59"/>
      <c r="E19" s="78">
        <f>SUM(E16:E17)</f>
        <v>96522854</v>
      </c>
      <c r="F19" s="60"/>
      <c r="G19" s="67">
        <f>SUM(G16:G17)</f>
        <v>167108547</v>
      </c>
      <c r="H19" s="67"/>
      <c r="I19" s="78">
        <f>SUM(I16:I17)</f>
        <v>96498668</v>
      </c>
      <c r="J19" s="67"/>
      <c r="K19" s="67">
        <f>SUM(K16:K17)</f>
        <v>167012622</v>
      </c>
    </row>
    <row r="20" spans="1:11" ht="15" customHeight="1" x14ac:dyDescent="0.2">
      <c r="A20" s="59" t="s">
        <v>66</v>
      </c>
      <c r="B20" s="59"/>
      <c r="C20" s="77"/>
      <c r="D20" s="59"/>
      <c r="E20" s="78">
        <v>-28942915</v>
      </c>
      <c r="F20" s="60"/>
      <c r="G20" s="67">
        <v>-23834510</v>
      </c>
      <c r="H20" s="60"/>
      <c r="I20" s="78">
        <v>-28941090</v>
      </c>
      <c r="J20" s="67"/>
      <c r="K20" s="67">
        <v>-23827613</v>
      </c>
    </row>
    <row r="21" spans="1:11" ht="15" customHeight="1" x14ac:dyDescent="0.2">
      <c r="A21" s="59" t="s">
        <v>67</v>
      </c>
      <c r="B21" s="59"/>
      <c r="C21" s="77"/>
      <c r="D21" s="59"/>
      <c r="E21" s="78">
        <v>-12149446</v>
      </c>
      <c r="F21" s="60"/>
      <c r="G21" s="67">
        <v>-19646594</v>
      </c>
      <c r="H21" s="60"/>
      <c r="I21" s="78">
        <v>-11749585</v>
      </c>
      <c r="J21" s="67"/>
      <c r="K21" s="67">
        <v>-19006057</v>
      </c>
    </row>
    <row r="22" spans="1:11" ht="15" customHeight="1" x14ac:dyDescent="0.2">
      <c r="A22" s="59" t="s">
        <v>209</v>
      </c>
      <c r="B22" s="59"/>
      <c r="C22" s="77"/>
      <c r="D22" s="59"/>
      <c r="E22" s="78"/>
      <c r="F22" s="60"/>
      <c r="G22" s="67"/>
      <c r="H22" s="60"/>
      <c r="I22" s="78"/>
      <c r="J22" s="67"/>
      <c r="K22" s="67"/>
    </row>
    <row r="23" spans="1:11" ht="15" customHeight="1" x14ac:dyDescent="0.2">
      <c r="A23" s="59"/>
      <c r="B23" s="59" t="s">
        <v>68</v>
      </c>
      <c r="C23" s="58"/>
      <c r="D23" s="59"/>
      <c r="E23" s="78">
        <v>2051933</v>
      </c>
      <c r="F23" s="60"/>
      <c r="G23" s="67">
        <v>-16099106</v>
      </c>
      <c r="H23" s="60"/>
      <c r="I23" s="78">
        <v>0</v>
      </c>
      <c r="J23" s="67"/>
      <c r="K23" s="67">
        <v>0</v>
      </c>
    </row>
    <row r="24" spans="1:11" ht="15" customHeight="1" x14ac:dyDescent="0.2">
      <c r="A24" s="59" t="s">
        <v>176</v>
      </c>
      <c r="B24" s="59"/>
      <c r="C24" s="58"/>
      <c r="D24" s="59"/>
      <c r="E24" s="78"/>
      <c r="F24" s="60"/>
      <c r="G24" s="67"/>
      <c r="H24" s="60"/>
      <c r="I24" s="78"/>
      <c r="J24" s="67"/>
      <c r="K24" s="67"/>
    </row>
    <row r="25" spans="1:11" ht="15" customHeight="1" x14ac:dyDescent="0.2">
      <c r="A25" s="59"/>
      <c r="B25" s="59" t="s">
        <v>68</v>
      </c>
      <c r="C25" s="58"/>
      <c r="D25" s="59"/>
      <c r="E25" s="78">
        <v>0</v>
      </c>
      <c r="F25" s="60"/>
      <c r="G25" s="67">
        <v>25500</v>
      </c>
      <c r="H25" s="60"/>
      <c r="I25" s="78">
        <v>0</v>
      </c>
      <c r="J25" s="67"/>
      <c r="K25" s="67">
        <v>0</v>
      </c>
    </row>
    <row r="26" spans="1:11" ht="15" customHeight="1" x14ac:dyDescent="0.2">
      <c r="A26" s="59" t="s">
        <v>177</v>
      </c>
      <c r="B26" s="59"/>
      <c r="C26" s="77"/>
      <c r="D26" s="59"/>
      <c r="E26" s="78">
        <v>28400061</v>
      </c>
      <c r="F26" s="60"/>
      <c r="G26" s="67">
        <v>40910817</v>
      </c>
      <c r="H26" s="60"/>
      <c r="I26" s="78">
        <v>28561650</v>
      </c>
      <c r="J26" s="67"/>
      <c r="K26" s="67">
        <v>38241687</v>
      </c>
    </row>
    <row r="27" spans="1:11" ht="15" customHeight="1" x14ac:dyDescent="0.2">
      <c r="A27" s="59" t="s">
        <v>69</v>
      </c>
      <c r="B27" s="59"/>
      <c r="C27" s="77"/>
      <c r="D27" s="59"/>
      <c r="E27" s="78">
        <v>-3977</v>
      </c>
      <c r="F27" s="60"/>
      <c r="G27" s="67">
        <v>-275814</v>
      </c>
      <c r="H27" s="60"/>
      <c r="I27" s="78">
        <v>-3977</v>
      </c>
      <c r="J27" s="67"/>
      <c r="K27" s="67">
        <v>-275814</v>
      </c>
    </row>
    <row r="28" spans="1:11" ht="15" customHeight="1" x14ac:dyDescent="0.2">
      <c r="A28" s="59" t="s">
        <v>178</v>
      </c>
      <c r="B28" s="59"/>
      <c r="C28" s="58"/>
      <c r="D28" s="59"/>
      <c r="E28" s="79">
        <v>194</v>
      </c>
      <c r="F28" s="60"/>
      <c r="G28" s="80">
        <v>63</v>
      </c>
      <c r="H28" s="60"/>
      <c r="I28" s="79">
        <v>0</v>
      </c>
      <c r="J28" s="67"/>
      <c r="K28" s="80">
        <v>0</v>
      </c>
    </row>
    <row r="29" spans="1:11" ht="6" customHeight="1" x14ac:dyDescent="0.2">
      <c r="A29" s="59"/>
      <c r="B29" s="59"/>
      <c r="C29" s="77"/>
      <c r="D29" s="59"/>
      <c r="E29" s="78"/>
      <c r="F29" s="60"/>
      <c r="G29" s="67"/>
      <c r="H29" s="59"/>
      <c r="I29" s="81"/>
      <c r="J29" s="59"/>
      <c r="K29" s="59"/>
    </row>
    <row r="30" spans="1:11" ht="15" customHeight="1" x14ac:dyDescent="0.2">
      <c r="A30" s="57" t="s">
        <v>70</v>
      </c>
      <c r="B30" s="57"/>
      <c r="C30" s="77"/>
      <c r="D30" s="59"/>
      <c r="E30" s="79">
        <f>SUM(E20:E28)</f>
        <v>-10644150</v>
      </c>
      <c r="F30" s="60"/>
      <c r="G30" s="80">
        <f>SUM(G20:G28)</f>
        <v>-18919644</v>
      </c>
      <c r="H30" s="67"/>
      <c r="I30" s="79">
        <f>SUM(I20:I28)</f>
        <v>-12133002</v>
      </c>
      <c r="J30" s="67"/>
      <c r="K30" s="80">
        <f>SUM(K20:K28)</f>
        <v>-4867797</v>
      </c>
    </row>
    <row r="31" spans="1:11" ht="6" customHeight="1" x14ac:dyDescent="0.2">
      <c r="A31" s="59"/>
      <c r="B31" s="59"/>
      <c r="C31" s="58"/>
      <c r="D31" s="59"/>
      <c r="E31" s="78"/>
      <c r="F31" s="60"/>
      <c r="G31" s="67"/>
      <c r="H31" s="67"/>
      <c r="I31" s="78"/>
      <c r="J31" s="67"/>
      <c r="K31" s="67"/>
    </row>
    <row r="32" spans="1:11" ht="15" customHeight="1" x14ac:dyDescent="0.2">
      <c r="A32" s="57" t="s">
        <v>71</v>
      </c>
      <c r="B32" s="57"/>
      <c r="C32" s="58"/>
      <c r="D32" s="59"/>
      <c r="E32" s="76">
        <f>SUM(E19,E30)</f>
        <v>85878704</v>
      </c>
      <c r="F32" s="60"/>
      <c r="G32" s="60">
        <f>SUM(G19,G30)</f>
        <v>148188903</v>
      </c>
      <c r="H32" s="67"/>
      <c r="I32" s="76">
        <f>SUM(I19,I30)</f>
        <v>84365666</v>
      </c>
      <c r="J32" s="67"/>
      <c r="K32" s="60">
        <f>SUM(K19,K30)</f>
        <v>162144825</v>
      </c>
    </row>
    <row r="33" spans="1:11" ht="15" customHeight="1" x14ac:dyDescent="0.2">
      <c r="A33" s="59" t="s">
        <v>72</v>
      </c>
      <c r="B33" s="59"/>
      <c r="C33" s="58">
        <v>15</v>
      </c>
      <c r="D33" s="59"/>
      <c r="E33" s="82">
        <v>-13042966</v>
      </c>
      <c r="F33" s="60"/>
      <c r="G33" s="83">
        <v>-29133300</v>
      </c>
      <c r="H33" s="60"/>
      <c r="I33" s="82">
        <v>-13042966</v>
      </c>
      <c r="J33" s="67"/>
      <c r="K33" s="83">
        <v>-29133300</v>
      </c>
    </row>
    <row r="34" spans="1:11" ht="6" customHeight="1" x14ac:dyDescent="0.2">
      <c r="A34" s="59"/>
      <c r="B34" s="59"/>
      <c r="C34" s="58"/>
      <c r="D34" s="59"/>
      <c r="E34" s="78"/>
      <c r="F34" s="60"/>
      <c r="G34" s="67"/>
      <c r="H34" s="67"/>
      <c r="I34" s="78"/>
      <c r="J34" s="67"/>
      <c r="K34" s="67"/>
    </row>
    <row r="35" spans="1:11" ht="15" customHeight="1" x14ac:dyDescent="0.2">
      <c r="A35" s="62" t="s">
        <v>73</v>
      </c>
      <c r="B35" s="62"/>
      <c r="C35" s="84"/>
      <c r="D35" s="84"/>
      <c r="E35" s="79">
        <f>SUM(E32:E34)</f>
        <v>72835738</v>
      </c>
      <c r="F35" s="67"/>
      <c r="G35" s="80">
        <f>SUM(G32:G34)</f>
        <v>119055603</v>
      </c>
      <c r="H35" s="67"/>
      <c r="I35" s="79">
        <f>SUM(I32:I33)</f>
        <v>71322700</v>
      </c>
      <c r="J35" s="67"/>
      <c r="K35" s="80">
        <f>SUM(K32:K33)</f>
        <v>133011525</v>
      </c>
    </row>
    <row r="36" spans="1:11" ht="7.5" customHeight="1" x14ac:dyDescent="0.2">
      <c r="A36" s="59"/>
      <c r="B36" s="59"/>
      <c r="C36" s="58"/>
      <c r="D36" s="59"/>
      <c r="E36" s="78"/>
      <c r="F36" s="60"/>
      <c r="G36" s="67"/>
      <c r="H36" s="67"/>
      <c r="I36" s="78"/>
      <c r="J36" s="67"/>
      <c r="K36" s="67"/>
    </row>
    <row r="37" spans="1:11" ht="15" customHeight="1" x14ac:dyDescent="0.2">
      <c r="A37" s="57" t="s">
        <v>74</v>
      </c>
      <c r="B37" s="57"/>
      <c r="C37" s="77"/>
      <c r="D37" s="59"/>
      <c r="E37" s="78"/>
      <c r="F37" s="60"/>
      <c r="G37" s="67"/>
      <c r="H37" s="67"/>
      <c r="I37" s="78"/>
      <c r="J37" s="67"/>
      <c r="K37" s="67"/>
    </row>
    <row r="38" spans="1:11" ht="6" customHeight="1" x14ac:dyDescent="0.2">
      <c r="A38" s="57"/>
      <c r="B38" s="57"/>
      <c r="C38" s="77"/>
      <c r="D38" s="59"/>
      <c r="E38" s="78"/>
      <c r="F38" s="60"/>
      <c r="G38" s="67"/>
      <c r="H38" s="67"/>
      <c r="I38" s="78"/>
      <c r="J38" s="67"/>
      <c r="K38" s="67"/>
    </row>
    <row r="39" spans="1:11" ht="15" customHeight="1" x14ac:dyDescent="0.2">
      <c r="A39" s="59"/>
      <c r="B39" s="57" t="s">
        <v>75</v>
      </c>
      <c r="C39" s="77"/>
      <c r="D39" s="59"/>
      <c r="E39" s="76"/>
      <c r="F39" s="60"/>
      <c r="G39" s="60"/>
      <c r="H39" s="60"/>
      <c r="I39" s="76"/>
      <c r="J39" s="60"/>
      <c r="K39" s="60"/>
    </row>
    <row r="40" spans="1:11" ht="15" customHeight="1" x14ac:dyDescent="0.2">
      <c r="A40" s="57"/>
      <c r="B40" s="57" t="s">
        <v>76</v>
      </c>
      <c r="C40" s="77"/>
      <c r="D40" s="59"/>
      <c r="E40" s="76"/>
      <c r="F40" s="60"/>
      <c r="G40" s="60"/>
      <c r="H40" s="60"/>
      <c r="I40" s="76"/>
      <c r="J40" s="60"/>
      <c r="K40" s="60"/>
    </row>
    <row r="41" spans="1:11" ht="15" customHeight="1" x14ac:dyDescent="0.2">
      <c r="A41" s="59"/>
      <c r="B41" s="59" t="s">
        <v>77</v>
      </c>
      <c r="C41" s="77"/>
      <c r="D41" s="59"/>
      <c r="E41" s="79">
        <v>13616238</v>
      </c>
      <c r="F41" s="60"/>
      <c r="G41" s="80">
        <v>7059908</v>
      </c>
      <c r="H41" s="60"/>
      <c r="I41" s="79">
        <v>0</v>
      </c>
      <c r="J41" s="67"/>
      <c r="K41" s="80">
        <v>0</v>
      </c>
    </row>
    <row r="42" spans="1:11" ht="6" customHeight="1" x14ac:dyDescent="0.2">
      <c r="A42" s="57"/>
      <c r="B42" s="57"/>
      <c r="C42" s="77"/>
      <c r="D42" s="59"/>
      <c r="E42" s="78"/>
      <c r="F42" s="60"/>
      <c r="G42" s="67"/>
      <c r="H42" s="67"/>
      <c r="I42" s="78"/>
      <c r="J42" s="67"/>
      <c r="K42" s="67"/>
    </row>
    <row r="43" spans="1:11" ht="15" customHeight="1" x14ac:dyDescent="0.2">
      <c r="A43" s="59"/>
      <c r="B43" s="57" t="s">
        <v>78</v>
      </c>
      <c r="C43" s="77"/>
      <c r="D43" s="59"/>
      <c r="E43" s="76"/>
      <c r="F43" s="60"/>
      <c r="G43" s="60"/>
      <c r="H43" s="60"/>
      <c r="I43" s="76"/>
      <c r="J43" s="60"/>
      <c r="K43" s="60"/>
    </row>
    <row r="44" spans="1:11" ht="15" customHeight="1" x14ac:dyDescent="0.2">
      <c r="A44" s="59"/>
      <c r="B44" s="57" t="s">
        <v>79</v>
      </c>
      <c r="C44" s="77"/>
      <c r="D44" s="59"/>
      <c r="E44" s="85">
        <f>SUM(E41)</f>
        <v>13616238</v>
      </c>
      <c r="F44" s="60"/>
      <c r="G44" s="66">
        <f>SUM(G41)</f>
        <v>7059908</v>
      </c>
      <c r="H44" s="60"/>
      <c r="I44" s="85">
        <f>SUM(I41)</f>
        <v>0</v>
      </c>
      <c r="J44" s="60"/>
      <c r="K44" s="66">
        <f>SUM(K41)</f>
        <v>0</v>
      </c>
    </row>
    <row r="45" spans="1:11" ht="6" customHeight="1" x14ac:dyDescent="0.2">
      <c r="A45" s="57"/>
      <c r="B45" s="57"/>
      <c r="C45" s="77"/>
      <c r="D45" s="59"/>
      <c r="E45" s="78"/>
      <c r="F45" s="60"/>
      <c r="G45" s="67"/>
      <c r="H45" s="67"/>
      <c r="I45" s="78"/>
      <c r="J45" s="67"/>
      <c r="K45" s="67"/>
    </row>
    <row r="46" spans="1:11" ht="15" customHeight="1" x14ac:dyDescent="0.2">
      <c r="A46" s="59"/>
      <c r="B46" s="57" t="s">
        <v>179</v>
      </c>
      <c r="C46" s="77"/>
      <c r="D46" s="59"/>
      <c r="E46" s="76"/>
      <c r="F46" s="60"/>
      <c r="G46" s="60"/>
      <c r="H46" s="60"/>
      <c r="I46" s="76"/>
      <c r="J46" s="60"/>
      <c r="K46" s="60"/>
    </row>
    <row r="47" spans="1:11" ht="15" customHeight="1" x14ac:dyDescent="0.2">
      <c r="A47" s="57"/>
      <c r="B47" s="57" t="s">
        <v>76</v>
      </c>
      <c r="C47" s="77"/>
      <c r="D47" s="59"/>
      <c r="E47" s="76"/>
      <c r="F47" s="60"/>
      <c r="G47" s="60"/>
      <c r="H47" s="60"/>
      <c r="I47" s="76"/>
      <c r="J47" s="60"/>
      <c r="K47" s="60"/>
    </row>
    <row r="48" spans="1:11" ht="15" customHeight="1" x14ac:dyDescent="0.2">
      <c r="A48" s="57"/>
      <c r="B48" s="59" t="s">
        <v>80</v>
      </c>
      <c r="C48" s="77"/>
      <c r="D48" s="59"/>
      <c r="E48" s="76"/>
      <c r="F48" s="60"/>
      <c r="G48" s="60"/>
      <c r="H48" s="60"/>
      <c r="I48" s="76"/>
      <c r="J48" s="60"/>
      <c r="K48" s="60"/>
    </row>
    <row r="49" spans="1:11" ht="15" customHeight="1" x14ac:dyDescent="0.2">
      <c r="A49" s="57"/>
      <c r="B49" s="59" t="s">
        <v>81</v>
      </c>
      <c r="C49" s="77"/>
      <c r="D49" s="59"/>
      <c r="E49" s="76"/>
      <c r="F49" s="60"/>
      <c r="G49" s="60"/>
      <c r="H49" s="60"/>
      <c r="I49" s="76"/>
      <c r="J49" s="60"/>
      <c r="K49" s="60"/>
    </row>
    <row r="50" spans="1:11" ht="15" customHeight="1" x14ac:dyDescent="0.2">
      <c r="A50" s="57"/>
      <c r="B50" s="59" t="s">
        <v>82</v>
      </c>
      <c r="C50" s="58"/>
      <c r="D50" s="59"/>
      <c r="E50" s="79">
        <v>-1374121</v>
      </c>
      <c r="F50" s="60"/>
      <c r="G50" s="80">
        <v>-503513</v>
      </c>
      <c r="H50" s="60"/>
      <c r="I50" s="79">
        <v>0</v>
      </c>
      <c r="J50" s="60"/>
      <c r="K50" s="80">
        <v>0</v>
      </c>
    </row>
    <row r="51" spans="1:11" ht="6" customHeight="1" x14ac:dyDescent="0.2">
      <c r="A51" s="57"/>
      <c r="B51" s="59"/>
      <c r="C51" s="77"/>
      <c r="D51" s="59"/>
      <c r="E51" s="78"/>
      <c r="F51" s="60"/>
      <c r="G51" s="67"/>
      <c r="H51" s="60"/>
      <c r="I51" s="86"/>
      <c r="J51" s="60"/>
      <c r="K51" s="69"/>
    </row>
    <row r="52" spans="1:11" ht="15" customHeight="1" x14ac:dyDescent="0.2">
      <c r="A52" s="57"/>
      <c r="B52" s="57" t="s">
        <v>83</v>
      </c>
      <c r="C52" s="77"/>
      <c r="D52" s="59"/>
      <c r="E52" s="78"/>
      <c r="F52" s="60"/>
      <c r="G52" s="67"/>
      <c r="H52" s="60"/>
      <c r="I52" s="86"/>
      <c r="J52" s="60"/>
      <c r="K52" s="69"/>
    </row>
    <row r="53" spans="1:11" ht="15" customHeight="1" x14ac:dyDescent="0.2">
      <c r="A53" s="57"/>
      <c r="B53" s="57" t="s">
        <v>79</v>
      </c>
      <c r="C53" s="77"/>
      <c r="D53" s="59"/>
      <c r="E53" s="79">
        <f>SUM(E50:E52)</f>
        <v>-1374121</v>
      </c>
      <c r="F53" s="60"/>
      <c r="G53" s="80">
        <f>SUM(G50:G52)</f>
        <v>-503513</v>
      </c>
      <c r="H53" s="60"/>
      <c r="I53" s="82">
        <f>SUM(I50:I52)</f>
        <v>0</v>
      </c>
      <c r="J53" s="60"/>
      <c r="K53" s="83">
        <f>SUM(K50:K52)</f>
        <v>0</v>
      </c>
    </row>
    <row r="54" spans="1:11" ht="6" customHeight="1" x14ac:dyDescent="0.2">
      <c r="A54" s="57"/>
      <c r="B54" s="57"/>
      <c r="C54" s="77"/>
      <c r="D54" s="59"/>
      <c r="E54" s="78"/>
      <c r="F54" s="60"/>
      <c r="G54" s="67"/>
      <c r="H54" s="67"/>
      <c r="I54" s="78"/>
      <c r="J54" s="67"/>
      <c r="K54" s="67"/>
    </row>
    <row r="55" spans="1:11" ht="15" customHeight="1" x14ac:dyDescent="0.2">
      <c r="A55" s="57" t="s">
        <v>84</v>
      </c>
      <c r="B55" s="57"/>
      <c r="C55" s="77"/>
      <c r="D55" s="59"/>
      <c r="E55" s="85">
        <f>SUM(E44,E53)</f>
        <v>12242117</v>
      </c>
      <c r="F55" s="60"/>
      <c r="G55" s="66">
        <f>SUM(G44,G53)</f>
        <v>6556395</v>
      </c>
      <c r="H55" s="60"/>
      <c r="I55" s="85">
        <f>SUM(I44,I53)</f>
        <v>0</v>
      </c>
      <c r="J55" s="60"/>
      <c r="K55" s="66">
        <f>SUM(K44,K53)</f>
        <v>0</v>
      </c>
    </row>
    <row r="56" spans="1:11" ht="6" customHeight="1" x14ac:dyDescent="0.2">
      <c r="A56" s="57"/>
      <c r="B56" s="57"/>
      <c r="C56" s="77"/>
      <c r="D56" s="59"/>
      <c r="E56" s="78"/>
      <c r="F56" s="60"/>
      <c r="G56" s="67"/>
      <c r="H56" s="67"/>
      <c r="I56" s="78"/>
      <c r="J56" s="67"/>
      <c r="K56" s="67"/>
    </row>
    <row r="57" spans="1:11" ht="15" customHeight="1" thickBot="1" x14ac:dyDescent="0.25">
      <c r="A57" s="57" t="s">
        <v>85</v>
      </c>
      <c r="B57" s="57"/>
      <c r="C57" s="77"/>
      <c r="D57" s="59"/>
      <c r="E57" s="87">
        <f>SUM(E35,E55)</f>
        <v>85077855</v>
      </c>
      <c r="F57" s="60"/>
      <c r="G57" s="88">
        <f>SUM(G35,G55)</f>
        <v>125611998</v>
      </c>
      <c r="H57" s="60"/>
      <c r="I57" s="87">
        <f>SUM(I35,I55)</f>
        <v>71322700</v>
      </c>
      <c r="J57" s="60"/>
      <c r="K57" s="88">
        <f>SUM(K35,K55)</f>
        <v>133011525</v>
      </c>
    </row>
    <row r="58" spans="1:11" ht="15" customHeight="1" thickTop="1" x14ac:dyDescent="0.2">
      <c r="A58" s="57"/>
      <c r="B58" s="57"/>
      <c r="C58" s="77"/>
      <c r="D58" s="59"/>
      <c r="E58" s="60"/>
      <c r="F58" s="60"/>
      <c r="G58" s="60"/>
      <c r="H58" s="60"/>
      <c r="I58" s="60"/>
      <c r="J58" s="60"/>
      <c r="K58" s="60"/>
    </row>
    <row r="59" spans="1:11" ht="15" customHeight="1" x14ac:dyDescent="0.2">
      <c r="A59" s="57"/>
      <c r="B59" s="57"/>
      <c r="C59" s="77"/>
      <c r="D59" s="59"/>
      <c r="E59" s="60"/>
      <c r="F59" s="60"/>
      <c r="G59" s="60"/>
      <c r="H59" s="60"/>
      <c r="I59" s="60"/>
      <c r="J59" s="60"/>
      <c r="K59" s="60"/>
    </row>
    <row r="60" spans="1:11" ht="11.25" customHeight="1" x14ac:dyDescent="0.2">
      <c r="A60" s="57"/>
      <c r="B60" s="57"/>
      <c r="C60" s="77"/>
      <c r="D60" s="59"/>
      <c r="E60" s="60"/>
      <c r="F60" s="60"/>
      <c r="G60" s="60"/>
      <c r="H60" s="60"/>
      <c r="I60" s="60"/>
      <c r="J60" s="60"/>
      <c r="K60" s="60"/>
    </row>
    <row r="61" spans="1:11" ht="15" customHeight="1" x14ac:dyDescent="0.2">
      <c r="A61" s="152" t="s">
        <v>32</v>
      </c>
      <c r="B61" s="153"/>
      <c r="C61" s="153"/>
      <c r="D61" s="153"/>
      <c r="E61" s="153"/>
      <c r="F61" s="153"/>
      <c r="G61" s="153"/>
      <c r="H61" s="153"/>
      <c r="I61" s="153"/>
      <c r="J61" s="153"/>
      <c r="K61" s="153"/>
    </row>
    <row r="62" spans="1:11" ht="12" customHeight="1" x14ac:dyDescent="0.2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1:11" ht="21.95" customHeight="1" x14ac:dyDescent="0.2">
      <c r="A63" s="89" t="s">
        <v>208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</row>
    <row r="64" spans="1:11" ht="16.5" customHeight="1" x14ac:dyDescent="0.2">
      <c r="A64" s="57" t="str">
        <f t="shared" ref="A64:A65" si="0">A1</f>
        <v>Hwa Fong Rubber (Thailand) Public Company Limited</v>
      </c>
      <c r="B64" s="57"/>
      <c r="C64" s="71"/>
      <c r="D64" s="57"/>
      <c r="E64" s="72"/>
      <c r="F64" s="72"/>
      <c r="G64" s="72"/>
      <c r="H64" s="72"/>
      <c r="I64" s="72"/>
      <c r="J64" s="72"/>
      <c r="K64" s="72"/>
    </row>
    <row r="65" spans="1:11" ht="16.5" customHeight="1" x14ac:dyDescent="0.2">
      <c r="A65" s="62" t="str">
        <f t="shared" si="0"/>
        <v xml:space="preserve">Statements of Comprehensive Income </v>
      </c>
      <c r="B65" s="57"/>
      <c r="C65" s="71"/>
      <c r="D65" s="57"/>
      <c r="E65" s="72"/>
      <c r="F65" s="72"/>
      <c r="G65" s="72"/>
      <c r="H65" s="72"/>
      <c r="I65" s="72"/>
      <c r="J65" s="72"/>
      <c r="K65" s="72"/>
    </row>
    <row r="66" spans="1:11" ht="16.5" customHeight="1" x14ac:dyDescent="0.2">
      <c r="A66" s="90" t="str">
        <f>+A3</f>
        <v>For the three-month period ended 30 June 2023</v>
      </c>
      <c r="B66" s="90"/>
      <c r="C66" s="73"/>
      <c r="D66" s="90"/>
      <c r="E66" s="91"/>
      <c r="F66" s="91"/>
      <c r="G66" s="91"/>
      <c r="H66" s="91"/>
      <c r="I66" s="91"/>
      <c r="J66" s="91"/>
      <c r="K66" s="91"/>
    </row>
    <row r="67" spans="1:11" ht="16.5" customHeight="1" x14ac:dyDescent="0.2">
      <c r="A67" s="59"/>
      <c r="B67" s="59"/>
      <c r="C67" s="58"/>
      <c r="D67" s="59"/>
      <c r="E67" s="60"/>
      <c r="F67" s="60"/>
      <c r="G67" s="60"/>
      <c r="H67" s="60"/>
      <c r="I67" s="60"/>
      <c r="J67" s="60"/>
      <c r="K67" s="60"/>
    </row>
    <row r="68" spans="1:11" ht="16.5" customHeight="1" x14ac:dyDescent="0.2">
      <c r="A68" s="59"/>
      <c r="B68" s="59"/>
      <c r="C68" s="58"/>
      <c r="D68" s="59"/>
      <c r="E68" s="60"/>
      <c r="F68" s="60"/>
      <c r="G68" s="60"/>
      <c r="H68" s="60"/>
      <c r="I68" s="60"/>
      <c r="J68" s="60"/>
      <c r="K68" s="60"/>
    </row>
    <row r="69" spans="1:11" ht="13.7" customHeight="1" x14ac:dyDescent="0.2">
      <c r="A69" s="59"/>
      <c r="B69" s="59"/>
      <c r="C69" s="58"/>
      <c r="D69" s="59"/>
      <c r="E69" s="154" t="s">
        <v>2</v>
      </c>
      <c r="F69" s="153"/>
      <c r="G69" s="153"/>
      <c r="H69" s="67"/>
      <c r="I69" s="154" t="s">
        <v>3</v>
      </c>
      <c r="J69" s="153"/>
      <c r="K69" s="153"/>
    </row>
    <row r="70" spans="1:11" ht="13.7" customHeight="1" x14ac:dyDescent="0.2">
      <c r="A70" s="59"/>
      <c r="B70" s="59"/>
      <c r="C70" s="58"/>
      <c r="D70" s="59"/>
      <c r="E70" s="150" t="s">
        <v>4</v>
      </c>
      <c r="F70" s="151"/>
      <c r="G70" s="151"/>
      <c r="H70" s="67"/>
      <c r="I70" s="150" t="s">
        <v>4</v>
      </c>
      <c r="J70" s="151"/>
      <c r="K70" s="151"/>
    </row>
    <row r="71" spans="1:11" ht="13.7" customHeight="1" x14ac:dyDescent="0.2">
      <c r="A71" s="59"/>
      <c r="B71" s="59"/>
      <c r="C71" s="59"/>
      <c r="D71" s="58"/>
      <c r="E71" s="68" t="s">
        <v>5</v>
      </c>
      <c r="F71" s="69"/>
      <c r="G71" s="68" t="s">
        <v>5</v>
      </c>
      <c r="H71" s="60"/>
      <c r="I71" s="68" t="s">
        <v>5</v>
      </c>
      <c r="J71" s="60"/>
      <c r="K71" s="68" t="s">
        <v>5</v>
      </c>
    </row>
    <row r="72" spans="1:11" ht="13.7" customHeight="1" x14ac:dyDescent="0.2">
      <c r="A72" s="59"/>
      <c r="B72" s="59"/>
      <c r="C72" s="58"/>
      <c r="D72" s="59"/>
      <c r="E72" s="68" t="s">
        <v>175</v>
      </c>
      <c r="F72" s="60"/>
      <c r="G72" s="68" t="s">
        <v>175</v>
      </c>
      <c r="H72" s="70"/>
      <c r="I72" s="68" t="s">
        <v>175</v>
      </c>
      <c r="J72" s="70"/>
      <c r="K72" s="68" t="s">
        <v>175</v>
      </c>
    </row>
    <row r="73" spans="1:11" ht="13.7" customHeight="1" x14ac:dyDescent="0.2">
      <c r="A73" s="59"/>
      <c r="B73" s="59"/>
      <c r="C73" s="71"/>
      <c r="D73" s="57"/>
      <c r="E73" s="68" t="s">
        <v>171</v>
      </c>
      <c r="F73" s="72"/>
      <c r="G73" s="68" t="s">
        <v>8</v>
      </c>
      <c r="H73" s="70"/>
      <c r="I73" s="68" t="s">
        <v>171</v>
      </c>
      <c r="J73" s="72"/>
      <c r="K73" s="68" t="s">
        <v>8</v>
      </c>
    </row>
    <row r="74" spans="1:11" ht="16.5" customHeight="1" x14ac:dyDescent="0.2">
      <c r="A74" s="59"/>
      <c r="B74" s="59"/>
      <c r="C74" s="71"/>
      <c r="D74" s="74"/>
      <c r="E74" s="75" t="s">
        <v>10</v>
      </c>
      <c r="F74" s="70"/>
      <c r="G74" s="75" t="s">
        <v>10</v>
      </c>
      <c r="H74" s="70"/>
      <c r="I74" s="75" t="s">
        <v>10</v>
      </c>
      <c r="J74" s="70"/>
      <c r="K74" s="75" t="s">
        <v>10</v>
      </c>
    </row>
    <row r="75" spans="1:11" ht="16.5" customHeight="1" x14ac:dyDescent="0.2">
      <c r="A75" s="59"/>
      <c r="B75" s="59"/>
      <c r="C75" s="58"/>
      <c r="D75" s="59"/>
      <c r="E75" s="76"/>
      <c r="F75" s="60"/>
      <c r="G75" s="60"/>
      <c r="H75" s="60"/>
      <c r="I75" s="76"/>
      <c r="J75" s="60"/>
      <c r="K75" s="60"/>
    </row>
    <row r="76" spans="1:11" ht="16.5" customHeight="1" x14ac:dyDescent="0.2">
      <c r="A76" s="57" t="s">
        <v>86</v>
      </c>
      <c r="B76" s="57"/>
      <c r="C76" s="77"/>
      <c r="D76" s="59"/>
      <c r="E76" s="78"/>
      <c r="F76" s="60"/>
      <c r="G76" s="67"/>
      <c r="H76" s="67"/>
      <c r="I76" s="78"/>
      <c r="J76" s="67"/>
      <c r="K76" s="67"/>
    </row>
    <row r="77" spans="1:11" ht="16.5" customHeight="1" x14ac:dyDescent="0.2">
      <c r="A77" s="59" t="s">
        <v>87</v>
      </c>
      <c r="B77" s="59"/>
      <c r="C77" s="77"/>
      <c r="D77" s="59"/>
      <c r="E77" s="76">
        <v>72835738</v>
      </c>
      <c r="F77" s="60"/>
      <c r="G77" s="60">
        <v>119055603</v>
      </c>
      <c r="H77" s="60"/>
      <c r="I77" s="76">
        <v>71322700</v>
      </c>
      <c r="J77" s="60"/>
      <c r="K77" s="60">
        <v>133011525</v>
      </c>
    </row>
    <row r="78" spans="1:11" ht="16.5" customHeight="1" x14ac:dyDescent="0.2">
      <c r="A78" s="59" t="s">
        <v>57</v>
      </c>
      <c r="B78" s="59"/>
      <c r="C78" s="77"/>
      <c r="D78" s="59"/>
      <c r="E78" s="79">
        <v>0</v>
      </c>
      <c r="F78" s="60"/>
      <c r="G78" s="80">
        <v>0</v>
      </c>
      <c r="H78" s="67"/>
      <c r="I78" s="79">
        <v>0</v>
      </c>
      <c r="J78" s="67"/>
      <c r="K78" s="80">
        <v>0</v>
      </c>
    </row>
    <row r="79" spans="1:11" ht="16.5" customHeight="1" x14ac:dyDescent="0.2">
      <c r="A79" s="57"/>
      <c r="B79" s="57"/>
      <c r="C79" s="77"/>
      <c r="D79" s="59"/>
      <c r="E79" s="78"/>
      <c r="F79" s="60"/>
      <c r="G79" s="67"/>
      <c r="H79" s="67"/>
      <c r="I79" s="78"/>
      <c r="J79" s="67"/>
      <c r="K79" s="67"/>
    </row>
    <row r="80" spans="1:11" ht="16.5" customHeight="1" thickBot="1" x14ac:dyDescent="0.25">
      <c r="A80" s="57"/>
      <c r="B80" s="57"/>
      <c r="C80" s="77"/>
      <c r="D80" s="59"/>
      <c r="E80" s="92">
        <f>SUM(E77:E79)</f>
        <v>72835738</v>
      </c>
      <c r="F80" s="60"/>
      <c r="G80" s="93">
        <f>SUM(G77:G79)</f>
        <v>119055603</v>
      </c>
      <c r="H80" s="67"/>
      <c r="I80" s="92">
        <f>SUM(I77:I79)</f>
        <v>71322700</v>
      </c>
      <c r="J80" s="67"/>
      <c r="K80" s="93">
        <f>SUM(K77:K79)</f>
        <v>133011525</v>
      </c>
    </row>
    <row r="81" spans="1:11" ht="16.5" customHeight="1" thickTop="1" x14ac:dyDescent="0.2">
      <c r="A81" s="57"/>
      <c r="B81" s="57"/>
      <c r="C81" s="77"/>
      <c r="D81" s="59"/>
      <c r="E81" s="78"/>
      <c r="F81" s="60"/>
      <c r="G81" s="67"/>
      <c r="H81" s="67"/>
      <c r="I81" s="78"/>
      <c r="J81" s="67"/>
      <c r="K81" s="67"/>
    </row>
    <row r="82" spans="1:11" ht="16.5" customHeight="1" x14ac:dyDescent="0.2">
      <c r="A82" s="57" t="s">
        <v>88</v>
      </c>
      <c r="B82" s="57"/>
      <c r="C82" s="58"/>
      <c r="D82" s="59"/>
      <c r="E82" s="78"/>
      <c r="F82" s="60"/>
      <c r="G82" s="67"/>
      <c r="H82" s="67"/>
      <c r="I82" s="78"/>
      <c r="J82" s="67"/>
      <c r="K82" s="67"/>
    </row>
    <row r="83" spans="1:11" ht="16.5" customHeight="1" x14ac:dyDescent="0.2">
      <c r="A83" s="57" t="s">
        <v>89</v>
      </c>
      <c r="B83" s="57"/>
      <c r="C83" s="58"/>
      <c r="D83" s="59"/>
      <c r="E83" s="78"/>
      <c r="F83" s="60"/>
      <c r="G83" s="67"/>
      <c r="H83" s="67"/>
      <c r="I83" s="78"/>
      <c r="J83" s="67"/>
      <c r="K83" s="67"/>
    </row>
    <row r="84" spans="1:11" ht="16.5" customHeight="1" x14ac:dyDescent="0.2">
      <c r="A84" s="59" t="s">
        <v>87</v>
      </c>
      <c r="B84" s="59"/>
      <c r="C84" s="58"/>
      <c r="D84" s="59"/>
      <c r="E84" s="76">
        <v>85077855</v>
      </c>
      <c r="F84" s="60"/>
      <c r="G84" s="60">
        <v>125611998</v>
      </c>
      <c r="H84" s="67"/>
      <c r="I84" s="76">
        <v>71322700</v>
      </c>
      <c r="J84" s="67"/>
      <c r="K84" s="60">
        <v>133011525</v>
      </c>
    </row>
    <row r="85" spans="1:11" ht="16.5" customHeight="1" x14ac:dyDescent="0.2">
      <c r="A85" s="59" t="s">
        <v>57</v>
      </c>
      <c r="B85" s="59"/>
      <c r="C85" s="58"/>
      <c r="D85" s="59"/>
      <c r="E85" s="79">
        <v>0</v>
      </c>
      <c r="F85" s="60"/>
      <c r="G85" s="80">
        <v>0</v>
      </c>
      <c r="H85" s="67"/>
      <c r="I85" s="79">
        <v>0</v>
      </c>
      <c r="J85" s="67"/>
      <c r="K85" s="80">
        <v>0</v>
      </c>
    </row>
    <row r="86" spans="1:11" ht="16.5" customHeight="1" x14ac:dyDescent="0.2">
      <c r="A86" s="59"/>
      <c r="B86" s="59"/>
      <c r="C86" s="58"/>
      <c r="D86" s="59"/>
      <c r="E86" s="78"/>
      <c r="F86" s="60"/>
      <c r="G86" s="67"/>
      <c r="H86" s="67"/>
      <c r="I86" s="78"/>
      <c r="J86" s="67"/>
      <c r="K86" s="67"/>
    </row>
    <row r="87" spans="1:11" ht="16.5" customHeight="1" thickBot="1" x14ac:dyDescent="0.25">
      <c r="A87" s="59"/>
      <c r="B87" s="59"/>
      <c r="C87" s="58"/>
      <c r="D87" s="59"/>
      <c r="E87" s="92">
        <f>SUM(E84:E86)</f>
        <v>85077855</v>
      </c>
      <c r="F87" s="60"/>
      <c r="G87" s="93">
        <f>SUM(G84:G86)</f>
        <v>125611998</v>
      </c>
      <c r="H87" s="67"/>
      <c r="I87" s="92">
        <f>SUM(I84:I86)</f>
        <v>71322700</v>
      </c>
      <c r="J87" s="67"/>
      <c r="K87" s="93">
        <f>SUM(K84:K86)</f>
        <v>133011525</v>
      </c>
    </row>
    <row r="88" spans="1:11" ht="16.5" customHeight="1" thickTop="1" x14ac:dyDescent="0.2">
      <c r="A88" s="59"/>
      <c r="B88" s="59"/>
      <c r="C88" s="58"/>
      <c r="D88" s="59"/>
      <c r="E88" s="78"/>
      <c r="F88" s="60"/>
      <c r="G88" s="67"/>
      <c r="H88" s="67"/>
      <c r="I88" s="78"/>
      <c r="J88" s="67"/>
      <c r="K88" s="67"/>
    </row>
    <row r="89" spans="1:11" ht="16.5" customHeight="1" x14ac:dyDescent="0.2">
      <c r="A89" s="57" t="s">
        <v>90</v>
      </c>
      <c r="B89" s="57"/>
      <c r="C89" s="58"/>
      <c r="D89" s="59"/>
      <c r="E89" s="78"/>
      <c r="F89" s="60"/>
      <c r="G89" s="67"/>
      <c r="H89" s="67"/>
      <c r="I89" s="78"/>
      <c r="J89" s="67"/>
      <c r="K89" s="67"/>
    </row>
    <row r="90" spans="1:11" ht="16.5" customHeight="1" x14ac:dyDescent="0.2">
      <c r="A90" s="57" t="s">
        <v>91</v>
      </c>
      <c r="B90" s="57"/>
      <c r="C90" s="58"/>
      <c r="D90" s="59"/>
      <c r="E90" s="76"/>
      <c r="F90" s="60"/>
      <c r="G90" s="60"/>
      <c r="H90" s="60"/>
      <c r="I90" s="76"/>
      <c r="J90" s="60"/>
      <c r="K90" s="60"/>
    </row>
    <row r="91" spans="1:11" ht="16.5" customHeight="1" thickBot="1" x14ac:dyDescent="0.25">
      <c r="A91" s="59" t="s">
        <v>92</v>
      </c>
      <c r="B91" s="59"/>
      <c r="C91" s="58"/>
      <c r="D91" s="59"/>
      <c r="E91" s="94">
        <f>+E80/658434300</f>
        <v>0.11061959864484582</v>
      </c>
      <c r="F91" s="95"/>
      <c r="G91" s="96">
        <f>+G80/658434300</f>
        <v>0.18081622266640726</v>
      </c>
      <c r="H91" s="97"/>
      <c r="I91" s="98">
        <f>+I80/658434300</f>
        <v>0.10832166550254141</v>
      </c>
      <c r="J91" s="97"/>
      <c r="K91" s="99">
        <f>+K80/658434300</f>
        <v>0.20201184081691978</v>
      </c>
    </row>
    <row r="92" spans="1:11" ht="16.5" customHeight="1" thickTop="1" x14ac:dyDescent="0.2">
      <c r="A92" s="59"/>
      <c r="B92" s="59"/>
      <c r="C92" s="58"/>
      <c r="D92" s="59"/>
      <c r="E92" s="60"/>
      <c r="F92" s="60"/>
      <c r="G92" s="60"/>
      <c r="H92" s="60"/>
      <c r="I92" s="60"/>
      <c r="J92" s="60"/>
      <c r="K92" s="60"/>
    </row>
    <row r="93" spans="1:11" ht="18.75" customHeight="1" x14ac:dyDescent="0.2">
      <c r="A93" s="59"/>
      <c r="B93" s="59"/>
      <c r="C93" s="58"/>
      <c r="D93" s="59"/>
      <c r="E93" s="60"/>
      <c r="F93" s="60"/>
      <c r="G93" s="60"/>
      <c r="H93" s="60"/>
      <c r="I93" s="60"/>
      <c r="J93" s="60"/>
      <c r="K93" s="60"/>
    </row>
    <row r="94" spans="1:11" ht="16.5" customHeight="1" x14ac:dyDescent="0.2">
      <c r="A94" s="59"/>
      <c r="B94" s="59"/>
      <c r="C94" s="58"/>
      <c r="D94" s="59"/>
      <c r="E94" s="60"/>
      <c r="F94" s="60"/>
      <c r="G94" s="60"/>
      <c r="H94" s="60"/>
      <c r="I94" s="60"/>
      <c r="J94" s="60"/>
      <c r="K94" s="60"/>
    </row>
    <row r="95" spans="1:11" ht="16.5" customHeight="1" x14ac:dyDescent="0.2">
      <c r="A95" s="59"/>
      <c r="B95" s="59"/>
      <c r="C95" s="58"/>
      <c r="D95" s="59"/>
      <c r="E95" s="60"/>
      <c r="F95" s="60"/>
      <c r="G95" s="60"/>
      <c r="H95" s="60"/>
      <c r="I95" s="60"/>
      <c r="J95" s="60"/>
      <c r="K95" s="60"/>
    </row>
    <row r="96" spans="1:11" ht="16.5" customHeight="1" x14ac:dyDescent="0.2">
      <c r="A96" s="59"/>
      <c r="B96" s="59"/>
      <c r="C96" s="58"/>
      <c r="D96" s="59"/>
      <c r="E96" s="60"/>
      <c r="F96" s="60"/>
      <c r="G96" s="60"/>
      <c r="H96" s="60"/>
      <c r="I96" s="60"/>
      <c r="J96" s="60"/>
      <c r="K96" s="60"/>
    </row>
    <row r="97" spans="1:11" ht="16.5" customHeight="1" x14ac:dyDescent="0.2">
      <c r="A97" s="59"/>
      <c r="B97" s="59"/>
      <c r="C97" s="58"/>
      <c r="D97" s="59"/>
      <c r="E97" s="60"/>
      <c r="F97" s="60"/>
      <c r="G97" s="60"/>
      <c r="H97" s="60"/>
      <c r="I97" s="60"/>
      <c r="J97" s="60"/>
      <c r="K97" s="60"/>
    </row>
    <row r="98" spans="1:11" ht="16.5" customHeight="1" x14ac:dyDescent="0.2">
      <c r="A98" s="59"/>
      <c r="B98" s="59"/>
      <c r="C98" s="58"/>
      <c r="D98" s="59"/>
      <c r="E98" s="60"/>
      <c r="F98" s="60"/>
      <c r="G98" s="60"/>
      <c r="H98" s="60"/>
      <c r="I98" s="60"/>
      <c r="J98" s="60"/>
      <c r="K98" s="60"/>
    </row>
    <row r="99" spans="1:11" ht="16.5" customHeight="1" x14ac:dyDescent="0.2">
      <c r="A99" s="59"/>
      <c r="B99" s="59"/>
      <c r="C99" s="58"/>
      <c r="D99" s="59"/>
      <c r="E99" s="60"/>
      <c r="F99" s="60"/>
      <c r="G99" s="60"/>
      <c r="H99" s="60"/>
      <c r="I99" s="60"/>
      <c r="J99" s="60"/>
      <c r="K99" s="60"/>
    </row>
    <row r="100" spans="1:11" ht="16.5" customHeight="1" x14ac:dyDescent="0.2">
      <c r="A100" s="59"/>
      <c r="B100" s="59"/>
      <c r="C100" s="58"/>
      <c r="D100" s="59"/>
      <c r="E100" s="60"/>
      <c r="F100" s="60"/>
      <c r="G100" s="60"/>
      <c r="H100" s="60"/>
      <c r="I100" s="60"/>
      <c r="J100" s="60"/>
      <c r="K100" s="60"/>
    </row>
    <row r="101" spans="1:11" ht="16.5" customHeight="1" x14ac:dyDescent="0.2">
      <c r="A101" s="59"/>
      <c r="B101" s="59"/>
      <c r="C101" s="58"/>
      <c r="D101" s="59"/>
      <c r="E101" s="60"/>
      <c r="F101" s="60"/>
      <c r="G101" s="60"/>
      <c r="H101" s="60"/>
      <c r="I101" s="60"/>
      <c r="J101" s="60"/>
      <c r="K101" s="60"/>
    </row>
    <row r="102" spans="1:11" ht="16.5" customHeight="1" x14ac:dyDescent="0.2">
      <c r="A102" s="59"/>
      <c r="B102" s="59"/>
      <c r="C102" s="58"/>
      <c r="D102" s="59"/>
      <c r="E102" s="60"/>
      <c r="F102" s="60"/>
      <c r="G102" s="60"/>
      <c r="H102" s="60"/>
      <c r="I102" s="60"/>
      <c r="J102" s="60"/>
      <c r="K102" s="60"/>
    </row>
    <row r="103" spans="1:11" ht="22.5" customHeight="1" x14ac:dyDescent="0.2">
      <c r="A103" s="59"/>
      <c r="B103" s="59"/>
      <c r="C103" s="58"/>
      <c r="D103" s="59"/>
      <c r="E103" s="60"/>
      <c r="F103" s="60"/>
      <c r="G103" s="60"/>
      <c r="H103" s="60"/>
      <c r="I103" s="60"/>
      <c r="J103" s="60"/>
      <c r="K103" s="60"/>
    </row>
    <row r="104" spans="1:11" ht="16.5" customHeight="1" x14ac:dyDescent="0.2">
      <c r="A104" s="59"/>
      <c r="B104" s="59"/>
      <c r="C104" s="58"/>
      <c r="D104" s="59"/>
      <c r="E104" s="60"/>
      <c r="F104" s="60"/>
      <c r="G104" s="60"/>
      <c r="H104" s="60"/>
      <c r="I104" s="60"/>
      <c r="J104" s="60"/>
      <c r="K104" s="60"/>
    </row>
    <row r="105" spans="1:11" ht="16.5" customHeight="1" x14ac:dyDescent="0.2">
      <c r="A105" s="59"/>
      <c r="B105" s="59"/>
      <c r="C105" s="58"/>
      <c r="D105" s="59"/>
      <c r="E105" s="60"/>
      <c r="F105" s="60"/>
      <c r="G105" s="60"/>
      <c r="H105" s="60"/>
      <c r="I105" s="60"/>
      <c r="J105" s="60"/>
      <c r="K105" s="60"/>
    </row>
    <row r="106" spans="1:11" ht="20.25" customHeight="1" x14ac:dyDescent="0.2">
      <c r="A106" s="59"/>
      <c r="B106" s="59"/>
      <c r="C106" s="58"/>
      <c r="D106" s="59"/>
      <c r="E106" s="60"/>
      <c r="F106" s="60"/>
      <c r="G106" s="60"/>
      <c r="H106" s="60"/>
      <c r="I106" s="60"/>
      <c r="J106" s="60"/>
      <c r="K106" s="60"/>
    </row>
    <row r="107" spans="1:11" ht="16.5" customHeight="1" x14ac:dyDescent="0.2">
      <c r="A107" s="59"/>
      <c r="B107" s="59"/>
      <c r="C107" s="58"/>
      <c r="D107" s="59"/>
      <c r="E107" s="60"/>
      <c r="F107" s="60"/>
      <c r="G107" s="60"/>
      <c r="H107" s="60"/>
      <c r="I107" s="60"/>
      <c r="J107" s="60"/>
      <c r="K107" s="60"/>
    </row>
    <row r="108" spans="1:11" ht="16.5" customHeight="1" x14ac:dyDescent="0.2">
      <c r="A108" s="152" t="s">
        <v>32</v>
      </c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</row>
    <row r="109" spans="1:11" ht="16.5" customHeight="1" x14ac:dyDescent="0.2">
      <c r="A109" s="59"/>
      <c r="B109" s="59"/>
      <c r="C109" s="58"/>
      <c r="D109" s="59"/>
      <c r="E109" s="60"/>
      <c r="F109" s="60"/>
      <c r="G109" s="60"/>
      <c r="H109" s="60"/>
      <c r="I109" s="60"/>
      <c r="J109" s="60"/>
      <c r="K109" s="60"/>
    </row>
    <row r="110" spans="1:11" ht="16.5" customHeight="1" x14ac:dyDescent="0.2">
      <c r="A110" s="59"/>
      <c r="B110" s="59"/>
      <c r="C110" s="58"/>
      <c r="D110" s="59"/>
      <c r="E110" s="60"/>
      <c r="F110" s="60"/>
      <c r="G110" s="60"/>
      <c r="H110" s="60"/>
      <c r="I110" s="60"/>
      <c r="J110" s="60"/>
      <c r="K110" s="60"/>
    </row>
    <row r="111" spans="1:11" ht="16.5" customHeight="1" x14ac:dyDescent="0.2">
      <c r="A111" s="59"/>
      <c r="B111" s="59"/>
      <c r="C111" s="58"/>
      <c r="D111" s="59"/>
      <c r="E111" s="60"/>
      <c r="F111" s="60"/>
      <c r="G111" s="60"/>
      <c r="H111" s="60"/>
      <c r="I111" s="60"/>
      <c r="J111" s="60"/>
      <c r="K111" s="60"/>
    </row>
    <row r="112" spans="1:11" ht="18" customHeight="1" x14ac:dyDescent="0.2">
      <c r="A112" s="59"/>
      <c r="B112" s="59"/>
      <c r="C112" s="58"/>
      <c r="D112" s="59"/>
      <c r="E112" s="60"/>
      <c r="F112" s="60"/>
      <c r="G112" s="60"/>
      <c r="H112" s="60"/>
      <c r="I112" s="60"/>
      <c r="J112" s="60"/>
      <c r="K112" s="60"/>
    </row>
    <row r="113" spans="1:11" ht="21.95" customHeight="1" x14ac:dyDescent="0.2">
      <c r="A113" s="65" t="s">
        <v>208</v>
      </c>
      <c r="B113" s="65"/>
      <c r="C113" s="64"/>
      <c r="D113" s="65"/>
      <c r="E113" s="66"/>
      <c r="F113" s="66"/>
      <c r="G113" s="66"/>
      <c r="H113" s="66"/>
      <c r="I113" s="66"/>
      <c r="J113" s="66"/>
      <c r="K113" s="66"/>
    </row>
  </sheetData>
  <mergeCells count="10">
    <mergeCell ref="E70:G70"/>
    <mergeCell ref="I70:K70"/>
    <mergeCell ref="A108:K108"/>
    <mergeCell ref="E6:G6"/>
    <mergeCell ref="I6:K6"/>
    <mergeCell ref="E7:G7"/>
    <mergeCell ref="I7:K7"/>
    <mergeCell ref="A61:K61"/>
    <mergeCell ref="E69:G69"/>
    <mergeCell ref="I69:K69"/>
  </mergeCells>
  <pageMargins left="0.8" right="0.5" top="0.5" bottom="0.6" header="0.49" footer="0.4"/>
  <pageSetup paperSize="9" scale="98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115"/>
  <sheetViews>
    <sheetView topLeftCell="A99" zoomScale="85" zoomScaleNormal="85" zoomScaleSheetLayoutView="90" workbookViewId="0">
      <selection activeCell="E125" sqref="E125"/>
    </sheetView>
  </sheetViews>
  <sheetFormatPr defaultColWidth="10.140625" defaultRowHeight="15" customHeight="1" x14ac:dyDescent="0.2"/>
  <cols>
    <col min="1" max="1" width="1.140625" style="61" customWidth="1"/>
    <col min="2" max="2" width="36.140625" style="61" customWidth="1"/>
    <col min="3" max="3" width="5" style="61" customWidth="1"/>
    <col min="4" max="4" width="0.5703125" style="61" customWidth="1"/>
    <col min="5" max="5" width="14.140625" style="61" customWidth="1"/>
    <col min="6" max="6" width="0.5703125" style="61" customWidth="1"/>
    <col min="7" max="7" width="14.140625" style="61" customWidth="1"/>
    <col min="8" max="8" width="0.5703125" style="61" customWidth="1"/>
    <col min="9" max="9" width="14.140625" style="61" customWidth="1"/>
    <col min="10" max="10" width="0.5703125" style="61" customWidth="1"/>
    <col min="11" max="11" width="14.140625" style="61" customWidth="1"/>
    <col min="12" max="16384" width="10.140625" style="61"/>
  </cols>
  <sheetData>
    <row r="1" spans="1:11" ht="16.5" customHeight="1" x14ac:dyDescent="0.2">
      <c r="A1" s="57" t="s">
        <v>0</v>
      </c>
      <c r="B1" s="57"/>
      <c r="C1" s="58"/>
      <c r="D1" s="59"/>
      <c r="E1" s="60"/>
      <c r="F1" s="60"/>
      <c r="G1" s="60"/>
      <c r="H1" s="60"/>
      <c r="I1" s="60"/>
      <c r="J1" s="60"/>
      <c r="K1" s="60"/>
    </row>
    <row r="2" spans="1:11" ht="16.5" customHeight="1" x14ac:dyDescent="0.2">
      <c r="A2" s="62" t="s">
        <v>168</v>
      </c>
      <c r="B2" s="62"/>
      <c r="C2" s="58"/>
      <c r="D2" s="59"/>
      <c r="E2" s="60"/>
      <c r="F2" s="60"/>
      <c r="G2" s="60"/>
      <c r="H2" s="60"/>
      <c r="I2" s="60"/>
      <c r="J2" s="60"/>
      <c r="K2" s="60"/>
    </row>
    <row r="3" spans="1:11" ht="16.5" customHeight="1" x14ac:dyDescent="0.2">
      <c r="A3" s="63" t="s">
        <v>200</v>
      </c>
      <c r="B3" s="63"/>
      <c r="C3" s="64"/>
      <c r="D3" s="65"/>
      <c r="E3" s="66"/>
      <c r="F3" s="66"/>
      <c r="G3" s="66"/>
      <c r="H3" s="66"/>
      <c r="I3" s="66"/>
      <c r="J3" s="66"/>
      <c r="K3" s="66"/>
    </row>
    <row r="4" spans="1:11" ht="12.4" customHeight="1" x14ac:dyDescent="0.2">
      <c r="A4" s="59"/>
      <c r="B4" s="59"/>
      <c r="C4" s="58"/>
      <c r="D4" s="59"/>
      <c r="E4" s="60"/>
      <c r="F4" s="60"/>
      <c r="G4" s="60"/>
      <c r="H4" s="60"/>
      <c r="I4" s="60"/>
      <c r="J4" s="60"/>
      <c r="K4" s="60"/>
    </row>
    <row r="5" spans="1:11" ht="12.4" customHeight="1" x14ac:dyDescent="0.2">
      <c r="A5" s="59"/>
      <c r="B5" s="59"/>
      <c r="C5" s="58"/>
      <c r="D5" s="59"/>
      <c r="E5" s="60"/>
      <c r="F5" s="60"/>
      <c r="G5" s="60"/>
      <c r="H5" s="60"/>
      <c r="I5" s="60"/>
      <c r="J5" s="60"/>
      <c r="K5" s="60"/>
    </row>
    <row r="6" spans="1:11" ht="15" customHeight="1" x14ac:dyDescent="0.2">
      <c r="A6" s="59"/>
      <c r="B6" s="59"/>
      <c r="C6" s="58"/>
      <c r="D6" s="59"/>
      <c r="E6" s="154" t="s">
        <v>2</v>
      </c>
      <c r="F6" s="153"/>
      <c r="G6" s="153"/>
      <c r="H6" s="67"/>
      <c r="I6" s="154" t="s">
        <v>3</v>
      </c>
      <c r="J6" s="153"/>
      <c r="K6" s="153"/>
    </row>
    <row r="7" spans="1:11" ht="15" customHeight="1" x14ac:dyDescent="0.2">
      <c r="A7" s="59"/>
      <c r="B7" s="59"/>
      <c r="C7" s="58"/>
      <c r="D7" s="59"/>
      <c r="E7" s="150" t="s">
        <v>4</v>
      </c>
      <c r="F7" s="151"/>
      <c r="G7" s="151"/>
      <c r="H7" s="67"/>
      <c r="I7" s="150" t="s">
        <v>4</v>
      </c>
      <c r="J7" s="151"/>
      <c r="K7" s="151"/>
    </row>
    <row r="8" spans="1:11" ht="15" customHeight="1" x14ac:dyDescent="0.2">
      <c r="A8" s="59"/>
      <c r="B8" s="59"/>
      <c r="C8" s="58"/>
      <c r="D8" s="59"/>
      <c r="E8" s="68" t="s">
        <v>5</v>
      </c>
      <c r="F8" s="69"/>
      <c r="G8" s="68" t="s">
        <v>5</v>
      </c>
      <c r="H8" s="60"/>
      <c r="I8" s="68" t="s">
        <v>5</v>
      </c>
      <c r="J8" s="60"/>
      <c r="K8" s="68" t="s">
        <v>5</v>
      </c>
    </row>
    <row r="9" spans="1:11" ht="15" customHeight="1" x14ac:dyDescent="0.2">
      <c r="A9" s="59"/>
      <c r="B9" s="59"/>
      <c r="C9" s="58"/>
      <c r="D9" s="59"/>
      <c r="E9" s="68" t="s">
        <v>175</v>
      </c>
      <c r="F9" s="60"/>
      <c r="G9" s="68" t="s">
        <v>175</v>
      </c>
      <c r="H9" s="70"/>
      <c r="I9" s="68" t="s">
        <v>175</v>
      </c>
      <c r="J9" s="70"/>
      <c r="K9" s="68" t="s">
        <v>175</v>
      </c>
    </row>
    <row r="10" spans="1:11" ht="15" customHeight="1" x14ac:dyDescent="0.2">
      <c r="A10" s="59"/>
      <c r="B10" s="59"/>
      <c r="C10" s="71"/>
      <c r="D10" s="57"/>
      <c r="E10" s="68" t="s">
        <v>171</v>
      </c>
      <c r="F10" s="72"/>
      <c r="G10" s="68" t="s">
        <v>8</v>
      </c>
      <c r="H10" s="70"/>
      <c r="I10" s="68" t="s">
        <v>171</v>
      </c>
      <c r="J10" s="72"/>
      <c r="K10" s="68" t="s">
        <v>8</v>
      </c>
    </row>
    <row r="11" spans="1:11" ht="15" customHeight="1" x14ac:dyDescent="0.2">
      <c r="A11" s="59"/>
      <c r="B11" s="59"/>
      <c r="C11" s="73" t="s">
        <v>9</v>
      </c>
      <c r="D11" s="74"/>
      <c r="E11" s="75" t="s">
        <v>10</v>
      </c>
      <c r="F11" s="70"/>
      <c r="G11" s="75" t="s">
        <v>10</v>
      </c>
      <c r="H11" s="70"/>
      <c r="I11" s="75" t="s">
        <v>10</v>
      </c>
      <c r="J11" s="70"/>
      <c r="K11" s="75" t="s">
        <v>10</v>
      </c>
    </row>
    <row r="12" spans="1:11" ht="6" customHeight="1" x14ac:dyDescent="0.2">
      <c r="A12" s="57"/>
      <c r="B12" s="57"/>
      <c r="C12" s="58"/>
      <c r="D12" s="59"/>
      <c r="E12" s="76"/>
      <c r="F12" s="60"/>
      <c r="G12" s="60"/>
      <c r="H12" s="60"/>
      <c r="I12" s="76"/>
      <c r="J12" s="60"/>
      <c r="K12" s="60"/>
    </row>
    <row r="13" spans="1:11" ht="15" customHeight="1" x14ac:dyDescent="0.2">
      <c r="A13" s="59" t="s">
        <v>61</v>
      </c>
      <c r="B13" s="59"/>
      <c r="C13" s="77"/>
      <c r="D13" s="59"/>
      <c r="E13" s="78">
        <v>1241549467</v>
      </c>
      <c r="F13" s="60"/>
      <c r="G13" s="67">
        <v>1832995140</v>
      </c>
      <c r="H13" s="60"/>
      <c r="I13" s="78">
        <v>1239825834</v>
      </c>
      <c r="J13" s="67"/>
      <c r="K13" s="67">
        <v>1830611553</v>
      </c>
    </row>
    <row r="14" spans="1:11" ht="15" customHeight="1" x14ac:dyDescent="0.2">
      <c r="A14" s="59" t="s">
        <v>62</v>
      </c>
      <c r="B14" s="59"/>
      <c r="C14" s="58"/>
      <c r="D14" s="59"/>
      <c r="E14" s="79">
        <v>-1075544918</v>
      </c>
      <c r="F14" s="60"/>
      <c r="G14" s="80">
        <v>-1520742326</v>
      </c>
      <c r="H14" s="60"/>
      <c r="I14" s="79">
        <v>-1074015219</v>
      </c>
      <c r="J14" s="67"/>
      <c r="K14" s="80">
        <v>-1518630930</v>
      </c>
    </row>
    <row r="15" spans="1:11" ht="6" customHeight="1" x14ac:dyDescent="0.2">
      <c r="A15" s="59"/>
      <c r="B15" s="59"/>
      <c r="C15" s="58"/>
      <c r="D15" s="59"/>
      <c r="E15" s="78"/>
      <c r="F15" s="60"/>
      <c r="G15" s="67"/>
      <c r="H15" s="67"/>
      <c r="I15" s="78"/>
      <c r="J15" s="67"/>
      <c r="K15" s="67"/>
    </row>
    <row r="16" spans="1:11" ht="15" customHeight="1" x14ac:dyDescent="0.2">
      <c r="A16" s="57" t="s">
        <v>63</v>
      </c>
      <c r="B16" s="57"/>
      <c r="C16" s="58"/>
      <c r="D16" s="59"/>
      <c r="E16" s="78">
        <f>SUM(E13:E15)</f>
        <v>166004549</v>
      </c>
      <c r="F16" s="60"/>
      <c r="G16" s="67">
        <f>SUM(G13:G15)</f>
        <v>312252814</v>
      </c>
      <c r="H16" s="67"/>
      <c r="I16" s="78">
        <f>SUM(I13:I15)</f>
        <v>165810615</v>
      </c>
      <c r="J16" s="67"/>
      <c r="K16" s="67">
        <f>SUM(K13:K15)</f>
        <v>311980623</v>
      </c>
    </row>
    <row r="17" spans="1:11" ht="15" customHeight="1" x14ac:dyDescent="0.2">
      <c r="A17" s="59" t="s">
        <v>64</v>
      </c>
      <c r="B17" s="59"/>
      <c r="C17" s="77"/>
      <c r="D17" s="59"/>
      <c r="E17" s="79">
        <v>9309477</v>
      </c>
      <c r="F17" s="60"/>
      <c r="G17" s="80">
        <v>9842531</v>
      </c>
      <c r="H17" s="60"/>
      <c r="I17" s="79">
        <v>9320172</v>
      </c>
      <c r="J17" s="67"/>
      <c r="K17" s="80">
        <v>9880108</v>
      </c>
    </row>
    <row r="18" spans="1:11" ht="6" customHeight="1" x14ac:dyDescent="0.2">
      <c r="A18" s="59"/>
      <c r="B18" s="59"/>
      <c r="C18" s="77"/>
      <c r="D18" s="59"/>
      <c r="E18" s="78"/>
      <c r="F18" s="60"/>
      <c r="G18" s="67"/>
      <c r="H18" s="67"/>
      <c r="I18" s="78"/>
      <c r="J18" s="67"/>
      <c r="K18" s="67"/>
    </row>
    <row r="19" spans="1:11" ht="15" customHeight="1" x14ac:dyDescent="0.2">
      <c r="A19" s="57" t="s">
        <v>65</v>
      </c>
      <c r="B19" s="57"/>
      <c r="C19" s="77"/>
      <c r="D19" s="59"/>
      <c r="E19" s="78">
        <f>SUM(E16:E17)</f>
        <v>175314026</v>
      </c>
      <c r="F19" s="60"/>
      <c r="G19" s="67">
        <f>SUM(G16:G17)</f>
        <v>322095345</v>
      </c>
      <c r="H19" s="67"/>
      <c r="I19" s="78">
        <f>SUM(I16:I17)</f>
        <v>175130787</v>
      </c>
      <c r="J19" s="67"/>
      <c r="K19" s="67">
        <f>SUM(K16:K17)</f>
        <v>321860731</v>
      </c>
    </row>
    <row r="20" spans="1:11" ht="15" customHeight="1" x14ac:dyDescent="0.2">
      <c r="A20" s="59" t="s">
        <v>66</v>
      </c>
      <c r="B20" s="59"/>
      <c r="C20" s="77"/>
      <c r="D20" s="59"/>
      <c r="E20" s="78">
        <v>-58478717</v>
      </c>
      <c r="F20" s="60"/>
      <c r="G20" s="67">
        <v>-50281876</v>
      </c>
      <c r="H20" s="60"/>
      <c r="I20" s="78">
        <v>-58469212</v>
      </c>
      <c r="J20" s="67"/>
      <c r="K20" s="67">
        <v>-50268830</v>
      </c>
    </row>
    <row r="21" spans="1:11" ht="15" customHeight="1" x14ac:dyDescent="0.2">
      <c r="A21" s="59" t="s">
        <v>67</v>
      </c>
      <c r="B21" s="59"/>
      <c r="C21" s="77"/>
      <c r="D21" s="59"/>
      <c r="E21" s="78">
        <v>-25760964</v>
      </c>
      <c r="F21" s="60"/>
      <c r="G21" s="67">
        <v>-31612402</v>
      </c>
      <c r="H21" s="60"/>
      <c r="I21" s="78">
        <v>-25037394</v>
      </c>
      <c r="J21" s="67"/>
      <c r="K21" s="67">
        <v>-30406170</v>
      </c>
    </row>
    <row r="22" spans="1:11" ht="15" customHeight="1" x14ac:dyDescent="0.2">
      <c r="A22" s="59" t="s">
        <v>209</v>
      </c>
      <c r="B22" s="59"/>
      <c r="C22" s="77"/>
      <c r="D22" s="59"/>
      <c r="E22" s="78"/>
      <c r="F22" s="60"/>
      <c r="G22" s="67"/>
      <c r="H22" s="60"/>
      <c r="I22" s="78"/>
      <c r="J22" s="67"/>
      <c r="K22" s="67"/>
    </row>
    <row r="23" spans="1:11" ht="15" customHeight="1" x14ac:dyDescent="0.2">
      <c r="A23" s="59"/>
      <c r="B23" s="59" t="s">
        <v>68</v>
      </c>
      <c r="C23" s="58">
        <v>11</v>
      </c>
      <c r="D23" s="59"/>
      <c r="E23" s="78">
        <v>7707644</v>
      </c>
      <c r="F23" s="60"/>
      <c r="G23" s="67">
        <v>-15960511</v>
      </c>
      <c r="H23" s="60"/>
      <c r="I23" s="78">
        <v>0</v>
      </c>
      <c r="J23" s="67"/>
      <c r="K23" s="67">
        <v>0</v>
      </c>
    </row>
    <row r="24" spans="1:11" ht="15" customHeight="1" x14ac:dyDescent="0.2">
      <c r="A24" s="59" t="s">
        <v>176</v>
      </c>
      <c r="B24" s="59"/>
      <c r="C24" s="58"/>
      <c r="D24" s="59"/>
      <c r="E24" s="78"/>
      <c r="F24" s="60"/>
      <c r="G24" s="67"/>
      <c r="H24" s="60"/>
      <c r="I24" s="78"/>
      <c r="J24" s="67"/>
      <c r="K24" s="67"/>
    </row>
    <row r="25" spans="1:11" ht="15" customHeight="1" x14ac:dyDescent="0.2">
      <c r="A25" s="59"/>
      <c r="B25" s="59" t="s">
        <v>68</v>
      </c>
      <c r="C25" s="58"/>
      <c r="D25" s="59"/>
      <c r="E25" s="78">
        <v>0</v>
      </c>
      <c r="F25" s="60"/>
      <c r="G25" s="67">
        <v>25500</v>
      </c>
      <c r="H25" s="60"/>
      <c r="I25" s="78">
        <v>0</v>
      </c>
      <c r="J25" s="67"/>
      <c r="K25" s="67">
        <v>0</v>
      </c>
    </row>
    <row r="26" spans="1:11" ht="15" customHeight="1" x14ac:dyDescent="0.2">
      <c r="A26" s="59" t="s">
        <v>177</v>
      </c>
      <c r="B26" s="59"/>
      <c r="C26" s="77"/>
      <c r="D26" s="59"/>
      <c r="E26" s="78">
        <v>19205450</v>
      </c>
      <c r="F26" s="60"/>
      <c r="G26" s="67">
        <v>45331797</v>
      </c>
      <c r="H26" s="60"/>
      <c r="I26" s="86">
        <v>22553094</v>
      </c>
      <c r="J26" s="67"/>
      <c r="K26" s="69">
        <v>43501641</v>
      </c>
    </row>
    <row r="27" spans="1:11" ht="15" customHeight="1" x14ac:dyDescent="0.2">
      <c r="A27" s="59" t="s">
        <v>69</v>
      </c>
      <c r="B27" s="59"/>
      <c r="C27" s="77"/>
      <c r="D27" s="59"/>
      <c r="E27" s="78">
        <v>-9613</v>
      </c>
      <c r="F27" s="60"/>
      <c r="G27" s="67">
        <v>-287828</v>
      </c>
      <c r="H27" s="60"/>
      <c r="I27" s="86">
        <v>-9613</v>
      </c>
      <c r="J27" s="67"/>
      <c r="K27" s="69">
        <v>-287828</v>
      </c>
    </row>
    <row r="28" spans="1:11" ht="15" customHeight="1" x14ac:dyDescent="0.2">
      <c r="A28" s="59" t="s">
        <v>178</v>
      </c>
      <c r="B28" s="59"/>
      <c r="C28" s="58"/>
      <c r="D28" s="59"/>
      <c r="E28" s="79">
        <v>194</v>
      </c>
      <c r="F28" s="60"/>
      <c r="G28" s="80">
        <v>63</v>
      </c>
      <c r="H28" s="60"/>
      <c r="I28" s="79">
        <v>0</v>
      </c>
      <c r="J28" s="67"/>
      <c r="K28" s="80">
        <v>0</v>
      </c>
    </row>
    <row r="29" spans="1:11" ht="6" customHeight="1" x14ac:dyDescent="0.2">
      <c r="A29" s="59"/>
      <c r="B29" s="59"/>
      <c r="C29" s="77"/>
      <c r="D29" s="59"/>
      <c r="E29" s="78"/>
      <c r="F29" s="60"/>
      <c r="G29" s="67"/>
      <c r="H29" s="59"/>
      <c r="I29" s="81"/>
      <c r="J29" s="59"/>
      <c r="K29" s="59"/>
    </row>
    <row r="30" spans="1:11" ht="15" customHeight="1" x14ac:dyDescent="0.2">
      <c r="A30" s="57" t="s">
        <v>70</v>
      </c>
      <c r="B30" s="57"/>
      <c r="C30" s="77"/>
      <c r="D30" s="59"/>
      <c r="E30" s="79">
        <f>SUM(E20:E28)</f>
        <v>-57336006</v>
      </c>
      <c r="F30" s="60"/>
      <c r="G30" s="80">
        <f>SUM(G20:G28)</f>
        <v>-52785257</v>
      </c>
      <c r="H30" s="67"/>
      <c r="I30" s="79">
        <f>SUM(I20:I28)</f>
        <v>-60963125</v>
      </c>
      <c r="J30" s="67"/>
      <c r="K30" s="80">
        <f>SUM(K20:K28)</f>
        <v>-37461187</v>
      </c>
    </row>
    <row r="31" spans="1:11" ht="6" customHeight="1" x14ac:dyDescent="0.2">
      <c r="A31" s="59"/>
      <c r="B31" s="59"/>
      <c r="C31" s="58"/>
      <c r="D31" s="59"/>
      <c r="E31" s="78"/>
      <c r="F31" s="60"/>
      <c r="G31" s="67"/>
      <c r="H31" s="67"/>
      <c r="I31" s="78"/>
      <c r="J31" s="67"/>
      <c r="K31" s="67"/>
    </row>
    <row r="32" spans="1:11" ht="15" customHeight="1" x14ac:dyDescent="0.2">
      <c r="A32" s="57" t="s">
        <v>71</v>
      </c>
      <c r="B32" s="57"/>
      <c r="C32" s="58"/>
      <c r="D32" s="59"/>
      <c r="E32" s="76">
        <f>SUM(E19,E30)</f>
        <v>117978020</v>
      </c>
      <c r="F32" s="60"/>
      <c r="G32" s="60">
        <f>SUM(G19,G30)</f>
        <v>269310088</v>
      </c>
      <c r="H32" s="67"/>
      <c r="I32" s="76">
        <f>SUM(I19,I30)</f>
        <v>114167662</v>
      </c>
      <c r="J32" s="67"/>
      <c r="K32" s="60">
        <f>SUM(K19,K30)</f>
        <v>284399544</v>
      </c>
    </row>
    <row r="33" spans="1:11" ht="15" customHeight="1" x14ac:dyDescent="0.2">
      <c r="A33" s="59" t="s">
        <v>72</v>
      </c>
      <c r="B33" s="59"/>
      <c r="C33" s="58">
        <v>15</v>
      </c>
      <c r="D33" s="59"/>
      <c r="E33" s="82">
        <v>-16697232</v>
      </c>
      <c r="F33" s="60"/>
      <c r="G33" s="83">
        <v>-51533404</v>
      </c>
      <c r="H33" s="60"/>
      <c r="I33" s="82">
        <v>-16697232</v>
      </c>
      <c r="J33" s="67"/>
      <c r="K33" s="83">
        <v>-51533404</v>
      </c>
    </row>
    <row r="34" spans="1:11" ht="6" customHeight="1" x14ac:dyDescent="0.2">
      <c r="A34" s="59"/>
      <c r="B34" s="59"/>
      <c r="C34" s="58"/>
      <c r="D34" s="59"/>
      <c r="E34" s="78"/>
      <c r="F34" s="60"/>
      <c r="G34" s="67"/>
      <c r="H34" s="67"/>
      <c r="I34" s="78"/>
      <c r="J34" s="67"/>
      <c r="K34" s="67"/>
    </row>
    <row r="35" spans="1:11" ht="15" customHeight="1" x14ac:dyDescent="0.2">
      <c r="A35" s="62" t="s">
        <v>73</v>
      </c>
      <c r="B35" s="62"/>
      <c r="C35" s="84"/>
      <c r="D35" s="84"/>
      <c r="E35" s="79">
        <f>SUM(E32:E34)</f>
        <v>101280788</v>
      </c>
      <c r="F35" s="67"/>
      <c r="G35" s="80">
        <f>SUM(G32:G34)</f>
        <v>217776684</v>
      </c>
      <c r="H35" s="67"/>
      <c r="I35" s="79">
        <f>SUM(I32:I33)</f>
        <v>97470430</v>
      </c>
      <c r="J35" s="67"/>
      <c r="K35" s="80">
        <f>SUM(K32:K33)</f>
        <v>232866140</v>
      </c>
    </row>
    <row r="36" spans="1:11" ht="7.5" customHeight="1" x14ac:dyDescent="0.2">
      <c r="A36" s="59"/>
      <c r="B36" s="59"/>
      <c r="C36" s="58"/>
      <c r="D36" s="59"/>
      <c r="E36" s="78"/>
      <c r="F36" s="60"/>
      <c r="G36" s="67"/>
      <c r="H36" s="67"/>
      <c r="I36" s="78"/>
      <c r="J36" s="67"/>
      <c r="K36" s="67"/>
    </row>
    <row r="37" spans="1:11" ht="15" customHeight="1" x14ac:dyDescent="0.2">
      <c r="A37" s="57" t="s">
        <v>74</v>
      </c>
      <c r="B37" s="57"/>
      <c r="C37" s="77"/>
      <c r="D37" s="59"/>
      <c r="E37" s="78"/>
      <c r="F37" s="60"/>
      <c r="G37" s="67"/>
      <c r="H37" s="67"/>
      <c r="I37" s="78"/>
      <c r="J37" s="67"/>
      <c r="K37" s="67"/>
    </row>
    <row r="38" spans="1:11" ht="6" customHeight="1" x14ac:dyDescent="0.2">
      <c r="A38" s="57"/>
      <c r="B38" s="57"/>
      <c r="C38" s="77"/>
      <c r="D38" s="59"/>
      <c r="E38" s="78"/>
      <c r="F38" s="60"/>
      <c r="G38" s="67"/>
      <c r="H38" s="67"/>
      <c r="I38" s="78"/>
      <c r="J38" s="67"/>
      <c r="K38" s="67"/>
    </row>
    <row r="39" spans="1:11" ht="15" customHeight="1" x14ac:dyDescent="0.2">
      <c r="A39" s="59"/>
      <c r="B39" s="57" t="s">
        <v>75</v>
      </c>
      <c r="C39" s="77"/>
      <c r="D39" s="59"/>
      <c r="E39" s="76"/>
      <c r="F39" s="60"/>
      <c r="G39" s="60"/>
      <c r="H39" s="60"/>
      <c r="I39" s="76"/>
      <c r="J39" s="60"/>
      <c r="K39" s="60"/>
    </row>
    <row r="40" spans="1:11" ht="15" customHeight="1" x14ac:dyDescent="0.2">
      <c r="A40" s="57"/>
      <c r="B40" s="57" t="s">
        <v>76</v>
      </c>
      <c r="C40" s="77"/>
      <c r="D40" s="59"/>
      <c r="E40" s="76"/>
      <c r="F40" s="60"/>
      <c r="G40" s="60"/>
      <c r="H40" s="60"/>
      <c r="I40" s="76"/>
      <c r="J40" s="60"/>
      <c r="K40" s="60"/>
    </row>
    <row r="41" spans="1:11" ht="15" customHeight="1" x14ac:dyDescent="0.2">
      <c r="A41" s="59"/>
      <c r="B41" s="59" t="s">
        <v>77</v>
      </c>
      <c r="C41" s="77"/>
      <c r="D41" s="59"/>
      <c r="E41" s="79">
        <v>21911287</v>
      </c>
      <c r="F41" s="60"/>
      <c r="G41" s="80">
        <v>3802926</v>
      </c>
      <c r="H41" s="60"/>
      <c r="I41" s="79">
        <v>0</v>
      </c>
      <c r="J41" s="67"/>
      <c r="K41" s="80">
        <v>0</v>
      </c>
    </row>
    <row r="42" spans="1:11" ht="6" customHeight="1" x14ac:dyDescent="0.2">
      <c r="A42" s="57"/>
      <c r="B42" s="57"/>
      <c r="C42" s="77"/>
      <c r="D42" s="59"/>
      <c r="E42" s="78"/>
      <c r="F42" s="60"/>
      <c r="G42" s="67"/>
      <c r="H42" s="67"/>
      <c r="I42" s="78"/>
      <c r="J42" s="67"/>
      <c r="K42" s="67"/>
    </row>
    <row r="43" spans="1:11" ht="15" customHeight="1" x14ac:dyDescent="0.2">
      <c r="A43" s="59"/>
      <c r="B43" s="57" t="s">
        <v>78</v>
      </c>
      <c r="C43" s="77"/>
      <c r="D43" s="59"/>
      <c r="E43" s="76"/>
      <c r="F43" s="60"/>
      <c r="G43" s="60"/>
      <c r="H43" s="60"/>
      <c r="I43" s="76"/>
      <c r="J43" s="60"/>
      <c r="K43" s="60"/>
    </row>
    <row r="44" spans="1:11" ht="15" customHeight="1" x14ac:dyDescent="0.2">
      <c r="A44" s="59"/>
      <c r="B44" s="57" t="s">
        <v>79</v>
      </c>
      <c r="C44" s="77"/>
      <c r="D44" s="59"/>
      <c r="E44" s="85">
        <f>SUM(E41)</f>
        <v>21911287</v>
      </c>
      <c r="F44" s="60"/>
      <c r="G44" s="66">
        <f>SUM(G41)</f>
        <v>3802926</v>
      </c>
      <c r="H44" s="60"/>
      <c r="I44" s="85">
        <f>SUM(I41)</f>
        <v>0</v>
      </c>
      <c r="J44" s="60"/>
      <c r="K44" s="66">
        <f>SUM(K41)</f>
        <v>0</v>
      </c>
    </row>
    <row r="45" spans="1:11" ht="6" customHeight="1" x14ac:dyDescent="0.2">
      <c r="A45" s="57"/>
      <c r="B45" s="57"/>
      <c r="C45" s="77"/>
      <c r="D45" s="59"/>
      <c r="E45" s="78"/>
      <c r="F45" s="60"/>
      <c r="G45" s="67"/>
      <c r="H45" s="67"/>
      <c r="I45" s="78"/>
      <c r="J45" s="67"/>
      <c r="K45" s="67"/>
    </row>
    <row r="46" spans="1:11" ht="15" customHeight="1" x14ac:dyDescent="0.2">
      <c r="A46" s="59"/>
      <c r="B46" s="57" t="s">
        <v>180</v>
      </c>
      <c r="C46" s="77"/>
      <c r="D46" s="59"/>
      <c r="E46" s="76"/>
      <c r="F46" s="60"/>
      <c r="G46" s="60"/>
      <c r="H46" s="60"/>
      <c r="I46" s="76"/>
      <c r="J46" s="60"/>
      <c r="K46" s="60"/>
    </row>
    <row r="47" spans="1:11" ht="15" customHeight="1" x14ac:dyDescent="0.2">
      <c r="A47" s="57"/>
      <c r="B47" s="57" t="s">
        <v>166</v>
      </c>
      <c r="C47" s="77"/>
      <c r="D47" s="59"/>
      <c r="E47" s="76"/>
      <c r="F47" s="60"/>
      <c r="G47" s="60"/>
      <c r="H47" s="60"/>
      <c r="I47" s="76"/>
      <c r="J47" s="60"/>
      <c r="K47" s="60"/>
    </row>
    <row r="48" spans="1:11" ht="15" customHeight="1" x14ac:dyDescent="0.2">
      <c r="A48" s="57"/>
      <c r="B48" s="59" t="s">
        <v>80</v>
      </c>
      <c r="C48" s="77"/>
      <c r="D48" s="59"/>
      <c r="E48" s="76"/>
      <c r="F48" s="60"/>
      <c r="G48" s="60"/>
      <c r="H48" s="60"/>
      <c r="I48" s="76"/>
      <c r="J48" s="60"/>
      <c r="K48" s="60"/>
    </row>
    <row r="49" spans="1:11" ht="15" customHeight="1" x14ac:dyDescent="0.2">
      <c r="A49" s="57"/>
      <c r="B49" s="59" t="s">
        <v>81</v>
      </c>
      <c r="C49" s="77"/>
      <c r="D49" s="59"/>
      <c r="E49" s="76"/>
      <c r="F49" s="60"/>
      <c r="G49" s="60"/>
      <c r="H49" s="60"/>
      <c r="I49" s="76"/>
      <c r="J49" s="60"/>
      <c r="K49" s="60"/>
    </row>
    <row r="50" spans="1:11" ht="15" customHeight="1" x14ac:dyDescent="0.2">
      <c r="A50" s="57"/>
      <c r="B50" s="59" t="s">
        <v>82</v>
      </c>
      <c r="C50" s="58">
        <v>11</v>
      </c>
      <c r="D50" s="59"/>
      <c r="E50" s="79">
        <v>-1721031</v>
      </c>
      <c r="F50" s="60"/>
      <c r="G50" s="80">
        <v>-3044160</v>
      </c>
      <c r="H50" s="60"/>
      <c r="I50" s="79">
        <v>0</v>
      </c>
      <c r="J50" s="60"/>
      <c r="K50" s="80">
        <v>0</v>
      </c>
    </row>
    <row r="51" spans="1:11" ht="6" customHeight="1" x14ac:dyDescent="0.2">
      <c r="A51" s="57"/>
      <c r="B51" s="59"/>
      <c r="C51" s="77"/>
      <c r="D51" s="59"/>
      <c r="E51" s="78"/>
      <c r="F51" s="60"/>
      <c r="G51" s="67"/>
      <c r="H51" s="60"/>
      <c r="I51" s="86"/>
      <c r="J51" s="60"/>
      <c r="K51" s="69"/>
    </row>
    <row r="52" spans="1:11" ht="15" customHeight="1" x14ac:dyDescent="0.2">
      <c r="A52" s="57"/>
      <c r="B52" s="57" t="s">
        <v>83</v>
      </c>
      <c r="C52" s="77"/>
      <c r="D52" s="59"/>
      <c r="E52" s="78"/>
      <c r="F52" s="60"/>
      <c r="G52" s="67"/>
      <c r="H52" s="60"/>
      <c r="I52" s="86"/>
      <c r="J52" s="60"/>
      <c r="K52" s="69"/>
    </row>
    <row r="53" spans="1:11" ht="15" customHeight="1" x14ac:dyDescent="0.2">
      <c r="A53" s="57"/>
      <c r="B53" s="57" t="s">
        <v>79</v>
      </c>
      <c r="C53" s="77"/>
      <c r="D53" s="59"/>
      <c r="E53" s="79">
        <f>SUM(E50:E52)</f>
        <v>-1721031</v>
      </c>
      <c r="F53" s="60"/>
      <c r="G53" s="80">
        <f>SUM(G50:G52)</f>
        <v>-3044160</v>
      </c>
      <c r="H53" s="60"/>
      <c r="I53" s="82">
        <f>SUM(I50:I52)</f>
        <v>0</v>
      </c>
      <c r="J53" s="60"/>
      <c r="K53" s="83">
        <f>SUM(K50:K52)</f>
        <v>0</v>
      </c>
    </row>
    <row r="54" spans="1:11" ht="6" customHeight="1" x14ac:dyDescent="0.2">
      <c r="A54" s="57"/>
      <c r="B54" s="57"/>
      <c r="C54" s="77"/>
      <c r="D54" s="59"/>
      <c r="E54" s="78"/>
      <c r="F54" s="60"/>
      <c r="G54" s="67"/>
      <c r="H54" s="67"/>
      <c r="I54" s="78"/>
      <c r="J54" s="67"/>
      <c r="K54" s="67"/>
    </row>
    <row r="55" spans="1:11" ht="15" customHeight="1" x14ac:dyDescent="0.2">
      <c r="A55" s="57" t="s">
        <v>84</v>
      </c>
      <c r="B55" s="57"/>
      <c r="C55" s="77"/>
      <c r="D55" s="59"/>
      <c r="E55" s="85">
        <f>SUM(E44,E53)</f>
        <v>20190256</v>
      </c>
      <c r="F55" s="60"/>
      <c r="G55" s="66">
        <f>SUM(G44,G53)</f>
        <v>758766</v>
      </c>
      <c r="H55" s="60"/>
      <c r="I55" s="85">
        <f>SUM(I44,I53)</f>
        <v>0</v>
      </c>
      <c r="J55" s="60"/>
      <c r="K55" s="66">
        <f>SUM(K44,K53)</f>
        <v>0</v>
      </c>
    </row>
    <row r="56" spans="1:11" ht="6" customHeight="1" x14ac:dyDescent="0.2">
      <c r="A56" s="57"/>
      <c r="B56" s="57"/>
      <c r="C56" s="77"/>
      <c r="D56" s="59"/>
      <c r="E56" s="78"/>
      <c r="F56" s="60"/>
      <c r="G56" s="67"/>
      <c r="H56" s="67"/>
      <c r="I56" s="78"/>
      <c r="J56" s="67"/>
      <c r="K56" s="67"/>
    </row>
    <row r="57" spans="1:11" ht="15" customHeight="1" thickBot="1" x14ac:dyDescent="0.25">
      <c r="A57" s="57" t="s">
        <v>85</v>
      </c>
      <c r="B57" s="57"/>
      <c r="C57" s="77"/>
      <c r="D57" s="59"/>
      <c r="E57" s="87">
        <f>SUM(E35,E55)</f>
        <v>121471044</v>
      </c>
      <c r="F57" s="60"/>
      <c r="G57" s="88">
        <f>SUM(G35,G55)</f>
        <v>218535450</v>
      </c>
      <c r="H57" s="60"/>
      <c r="I57" s="87">
        <f>SUM(I35,I55)</f>
        <v>97470430</v>
      </c>
      <c r="J57" s="60"/>
      <c r="K57" s="88">
        <f>SUM(K35,K55)</f>
        <v>232866140</v>
      </c>
    </row>
    <row r="58" spans="1:11" ht="15" customHeight="1" thickTop="1" x14ac:dyDescent="0.2">
      <c r="A58" s="57"/>
      <c r="B58" s="57"/>
      <c r="C58" s="77"/>
      <c r="D58" s="59"/>
      <c r="E58" s="60"/>
      <c r="F58" s="60"/>
      <c r="G58" s="60"/>
      <c r="H58" s="60"/>
      <c r="I58" s="60"/>
      <c r="J58" s="60"/>
      <c r="K58" s="60"/>
    </row>
    <row r="59" spans="1:11" ht="15" customHeight="1" x14ac:dyDescent="0.2">
      <c r="A59" s="57"/>
      <c r="B59" s="57"/>
      <c r="C59" s="77"/>
      <c r="D59" s="59"/>
      <c r="E59" s="60"/>
      <c r="F59" s="60"/>
      <c r="G59" s="60"/>
      <c r="H59" s="60"/>
      <c r="I59" s="60"/>
      <c r="J59" s="60"/>
      <c r="K59" s="60"/>
    </row>
    <row r="60" spans="1:11" ht="18" customHeight="1" x14ac:dyDescent="0.2">
      <c r="A60" s="57"/>
      <c r="B60" s="57"/>
      <c r="C60" s="77"/>
      <c r="D60" s="59"/>
      <c r="E60" s="60"/>
      <c r="F60" s="60"/>
      <c r="G60" s="60"/>
      <c r="H60" s="60"/>
      <c r="I60" s="60"/>
      <c r="J60" s="60"/>
      <c r="K60" s="60"/>
    </row>
    <row r="61" spans="1:11" ht="15" customHeight="1" x14ac:dyDescent="0.2">
      <c r="A61" s="152" t="s">
        <v>32</v>
      </c>
      <c r="B61" s="153"/>
      <c r="C61" s="153"/>
      <c r="D61" s="153"/>
      <c r="E61" s="153"/>
      <c r="F61" s="153"/>
      <c r="G61" s="153"/>
      <c r="H61" s="153"/>
      <c r="I61" s="153"/>
      <c r="J61" s="153"/>
      <c r="K61" s="153"/>
    </row>
    <row r="62" spans="1:11" ht="15" customHeight="1" x14ac:dyDescent="0.2">
      <c r="A62" s="58"/>
    </row>
    <row r="63" spans="1:11" ht="3" customHeight="1" x14ac:dyDescent="0.2">
      <c r="A63" s="57"/>
      <c r="B63" s="57"/>
      <c r="C63" s="77"/>
      <c r="D63" s="59"/>
      <c r="E63" s="60"/>
      <c r="F63" s="60"/>
      <c r="G63" s="60"/>
      <c r="H63" s="60"/>
      <c r="I63" s="60"/>
      <c r="J63" s="60"/>
      <c r="K63" s="60"/>
    </row>
    <row r="64" spans="1:11" ht="21.95" customHeight="1" x14ac:dyDescent="0.2">
      <c r="A64" s="89" t="s">
        <v>208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</row>
    <row r="65" spans="1:11" ht="16.5" customHeight="1" x14ac:dyDescent="0.2">
      <c r="A65" s="57" t="str">
        <f t="shared" ref="A65:A66" si="0">A1</f>
        <v>Hwa Fong Rubber (Thailand) Public Company Limited</v>
      </c>
      <c r="B65" s="57"/>
      <c r="C65" s="71"/>
      <c r="D65" s="57"/>
      <c r="E65" s="72"/>
      <c r="F65" s="72"/>
      <c r="G65" s="72"/>
      <c r="H65" s="72"/>
      <c r="I65" s="72"/>
      <c r="J65" s="72"/>
      <c r="K65" s="72"/>
    </row>
    <row r="66" spans="1:11" ht="16.5" customHeight="1" x14ac:dyDescent="0.2">
      <c r="A66" s="62" t="str">
        <f t="shared" si="0"/>
        <v xml:space="preserve">Statements of Comprehensive Income </v>
      </c>
      <c r="C66" s="71"/>
      <c r="D66" s="57"/>
      <c r="E66" s="72"/>
      <c r="F66" s="72"/>
      <c r="G66" s="72"/>
      <c r="H66" s="72"/>
      <c r="I66" s="72"/>
      <c r="J66" s="72"/>
      <c r="K66" s="72"/>
    </row>
    <row r="67" spans="1:11" ht="16.5" customHeight="1" x14ac:dyDescent="0.2">
      <c r="A67" s="90" t="str">
        <f>+A3</f>
        <v>For the six-month period ended 30 June 2023</v>
      </c>
      <c r="B67" s="90"/>
      <c r="C67" s="73"/>
      <c r="D67" s="90"/>
      <c r="E67" s="91"/>
      <c r="F67" s="91"/>
      <c r="G67" s="91"/>
      <c r="H67" s="91"/>
      <c r="I67" s="91"/>
      <c r="J67" s="91"/>
      <c r="K67" s="91"/>
    </row>
    <row r="68" spans="1:11" ht="16.5" customHeight="1" x14ac:dyDescent="0.2">
      <c r="A68" s="59"/>
      <c r="B68" s="59"/>
      <c r="C68" s="58"/>
      <c r="D68" s="59"/>
      <c r="E68" s="60"/>
      <c r="F68" s="60"/>
      <c r="G68" s="60"/>
      <c r="H68" s="60"/>
      <c r="I68" s="60"/>
      <c r="J68" s="60"/>
      <c r="K68" s="60"/>
    </row>
    <row r="69" spans="1:11" ht="16.5" customHeight="1" x14ac:dyDescent="0.2">
      <c r="A69" s="59"/>
      <c r="B69" s="59"/>
      <c r="C69" s="58"/>
      <c r="D69" s="59"/>
      <c r="E69" s="60"/>
      <c r="F69" s="60"/>
      <c r="G69" s="60"/>
      <c r="H69" s="60"/>
      <c r="I69" s="60"/>
      <c r="J69" s="60"/>
      <c r="K69" s="60"/>
    </row>
    <row r="70" spans="1:11" ht="13.7" customHeight="1" x14ac:dyDescent="0.2">
      <c r="A70" s="59"/>
      <c r="B70" s="59"/>
      <c r="C70" s="58"/>
      <c r="D70" s="59"/>
      <c r="E70" s="154" t="s">
        <v>2</v>
      </c>
      <c r="F70" s="153"/>
      <c r="G70" s="153"/>
      <c r="H70" s="67"/>
      <c r="I70" s="154" t="s">
        <v>3</v>
      </c>
      <c r="J70" s="153"/>
      <c r="K70" s="153"/>
    </row>
    <row r="71" spans="1:11" ht="13.7" customHeight="1" x14ac:dyDescent="0.2">
      <c r="A71" s="59"/>
      <c r="B71" s="59"/>
      <c r="C71" s="58"/>
      <c r="D71" s="59"/>
      <c r="E71" s="150" t="s">
        <v>4</v>
      </c>
      <c r="F71" s="151"/>
      <c r="G71" s="151"/>
      <c r="H71" s="67"/>
      <c r="I71" s="150" t="s">
        <v>4</v>
      </c>
      <c r="J71" s="151"/>
      <c r="K71" s="151"/>
    </row>
    <row r="72" spans="1:11" ht="13.7" customHeight="1" x14ac:dyDescent="0.2">
      <c r="A72" s="59"/>
      <c r="B72" s="59"/>
      <c r="C72" s="59"/>
      <c r="D72" s="58"/>
      <c r="E72" s="68" t="s">
        <v>5</v>
      </c>
      <c r="F72" s="69"/>
      <c r="G72" s="68" t="s">
        <v>5</v>
      </c>
      <c r="H72" s="60"/>
      <c r="I72" s="68" t="s">
        <v>5</v>
      </c>
      <c r="J72" s="60"/>
      <c r="K72" s="68" t="s">
        <v>5</v>
      </c>
    </row>
    <row r="73" spans="1:11" ht="13.7" customHeight="1" x14ac:dyDescent="0.2">
      <c r="A73" s="59"/>
      <c r="B73" s="59"/>
      <c r="C73" s="58"/>
      <c r="D73" s="59"/>
      <c r="E73" s="68" t="s">
        <v>175</v>
      </c>
      <c r="F73" s="60"/>
      <c r="G73" s="68" t="s">
        <v>175</v>
      </c>
      <c r="H73" s="70"/>
      <c r="I73" s="68" t="s">
        <v>175</v>
      </c>
      <c r="J73" s="70"/>
      <c r="K73" s="68" t="s">
        <v>175</v>
      </c>
    </row>
    <row r="74" spans="1:11" ht="13.7" customHeight="1" x14ac:dyDescent="0.2">
      <c r="A74" s="59"/>
      <c r="B74" s="59"/>
      <c r="C74" s="71"/>
      <c r="D74" s="57"/>
      <c r="E74" s="68" t="s">
        <v>171</v>
      </c>
      <c r="F74" s="72"/>
      <c r="G74" s="68" t="s">
        <v>8</v>
      </c>
      <c r="H74" s="70"/>
      <c r="I74" s="68" t="s">
        <v>171</v>
      </c>
      <c r="J74" s="72"/>
      <c r="K74" s="68" t="s">
        <v>8</v>
      </c>
    </row>
    <row r="75" spans="1:11" ht="16.5" customHeight="1" x14ac:dyDescent="0.2">
      <c r="A75" s="59"/>
      <c r="B75" s="59"/>
      <c r="C75" s="71"/>
      <c r="D75" s="74"/>
      <c r="E75" s="75" t="s">
        <v>10</v>
      </c>
      <c r="F75" s="70"/>
      <c r="G75" s="75" t="s">
        <v>10</v>
      </c>
      <c r="H75" s="70"/>
      <c r="I75" s="75" t="s">
        <v>10</v>
      </c>
      <c r="J75" s="70"/>
      <c r="K75" s="75" t="s">
        <v>10</v>
      </c>
    </row>
    <row r="76" spans="1:11" ht="16.5" customHeight="1" x14ac:dyDescent="0.2">
      <c r="A76" s="59"/>
      <c r="B76" s="59"/>
      <c r="C76" s="58"/>
      <c r="D76" s="59"/>
      <c r="E76" s="76"/>
      <c r="F76" s="60"/>
      <c r="G76" s="60"/>
      <c r="H76" s="60"/>
      <c r="I76" s="76"/>
      <c r="J76" s="60"/>
      <c r="K76" s="60"/>
    </row>
    <row r="77" spans="1:11" ht="16.5" customHeight="1" x14ac:dyDescent="0.2">
      <c r="A77" s="57" t="s">
        <v>86</v>
      </c>
      <c r="B77" s="57"/>
      <c r="C77" s="77"/>
      <c r="D77" s="59"/>
      <c r="E77" s="78"/>
      <c r="F77" s="60"/>
      <c r="G77" s="67"/>
      <c r="H77" s="67"/>
      <c r="I77" s="78"/>
      <c r="J77" s="67"/>
      <c r="K77" s="67"/>
    </row>
    <row r="78" spans="1:11" ht="16.5" customHeight="1" x14ac:dyDescent="0.2">
      <c r="A78" s="59" t="s">
        <v>87</v>
      </c>
      <c r="B78" s="59"/>
      <c r="C78" s="77"/>
      <c r="D78" s="59"/>
      <c r="E78" s="76">
        <f>+E35</f>
        <v>101280788</v>
      </c>
      <c r="F78" s="60"/>
      <c r="G78" s="60">
        <v>217776684</v>
      </c>
      <c r="H78" s="60"/>
      <c r="I78" s="76">
        <f>+I35</f>
        <v>97470430</v>
      </c>
      <c r="J78" s="60"/>
      <c r="K78" s="60">
        <v>232866140</v>
      </c>
    </row>
    <row r="79" spans="1:11" ht="16.5" customHeight="1" x14ac:dyDescent="0.2">
      <c r="A79" s="59" t="s">
        <v>57</v>
      </c>
      <c r="B79" s="59"/>
      <c r="C79" s="77"/>
      <c r="D79" s="59"/>
      <c r="E79" s="79">
        <v>0</v>
      </c>
      <c r="F79" s="60"/>
      <c r="G79" s="80">
        <v>0</v>
      </c>
      <c r="H79" s="67"/>
      <c r="I79" s="82">
        <v>0</v>
      </c>
      <c r="J79" s="67"/>
      <c r="K79" s="83">
        <v>0</v>
      </c>
    </row>
    <row r="80" spans="1:11" ht="16.5" customHeight="1" x14ac:dyDescent="0.2">
      <c r="A80" s="57"/>
      <c r="B80" s="57"/>
      <c r="C80" s="77"/>
      <c r="D80" s="59"/>
      <c r="E80" s="78"/>
      <c r="F80" s="60"/>
      <c r="G80" s="67"/>
      <c r="H80" s="67"/>
      <c r="I80" s="78"/>
      <c r="J80" s="67"/>
      <c r="K80" s="67"/>
    </row>
    <row r="81" spans="1:11" ht="16.5" customHeight="1" thickBot="1" x14ac:dyDescent="0.25">
      <c r="A81" s="57"/>
      <c r="B81" s="57"/>
      <c r="C81" s="77"/>
      <c r="D81" s="59"/>
      <c r="E81" s="92">
        <f>SUM(E78:E80)</f>
        <v>101280788</v>
      </c>
      <c r="F81" s="60"/>
      <c r="G81" s="93">
        <f>SUM(G78:G80)</f>
        <v>217776684</v>
      </c>
      <c r="H81" s="67"/>
      <c r="I81" s="92">
        <f>SUM(I78:I80)</f>
        <v>97470430</v>
      </c>
      <c r="J81" s="67"/>
      <c r="K81" s="93">
        <f>SUM(K78:K80)</f>
        <v>232866140</v>
      </c>
    </row>
    <row r="82" spans="1:11" ht="16.5" customHeight="1" thickTop="1" x14ac:dyDescent="0.2">
      <c r="A82" s="57"/>
      <c r="B82" s="57"/>
      <c r="C82" s="77"/>
      <c r="D82" s="59"/>
      <c r="E82" s="78"/>
      <c r="F82" s="60"/>
      <c r="G82" s="67"/>
      <c r="H82" s="67"/>
      <c r="I82" s="78"/>
      <c r="J82" s="67"/>
      <c r="K82" s="67"/>
    </row>
    <row r="83" spans="1:11" ht="16.5" customHeight="1" x14ac:dyDescent="0.2">
      <c r="A83" s="57" t="s">
        <v>88</v>
      </c>
      <c r="B83" s="57"/>
      <c r="C83" s="58"/>
      <c r="D83" s="59"/>
      <c r="E83" s="78"/>
      <c r="F83" s="60"/>
      <c r="G83" s="67"/>
      <c r="H83" s="67"/>
      <c r="I83" s="78"/>
      <c r="J83" s="67"/>
      <c r="K83" s="67"/>
    </row>
    <row r="84" spans="1:11" ht="16.5" customHeight="1" x14ac:dyDescent="0.2">
      <c r="A84" s="57" t="s">
        <v>89</v>
      </c>
      <c r="B84" s="57"/>
      <c r="C84" s="58"/>
      <c r="D84" s="59"/>
      <c r="E84" s="78"/>
      <c r="F84" s="60"/>
      <c r="G84" s="67"/>
      <c r="H84" s="67"/>
      <c r="I84" s="78"/>
      <c r="J84" s="67"/>
      <c r="K84" s="67"/>
    </row>
    <row r="85" spans="1:11" ht="16.5" customHeight="1" x14ac:dyDescent="0.2">
      <c r="A85" s="59" t="s">
        <v>87</v>
      </c>
      <c r="B85" s="59"/>
      <c r="C85" s="58"/>
      <c r="D85" s="59"/>
      <c r="E85" s="76">
        <f>+E57</f>
        <v>121471044</v>
      </c>
      <c r="F85" s="60"/>
      <c r="G85" s="60">
        <f>+G57</f>
        <v>218535450</v>
      </c>
      <c r="H85" s="67"/>
      <c r="I85" s="76">
        <f>+I57</f>
        <v>97470430</v>
      </c>
      <c r="J85" s="67"/>
      <c r="K85" s="60">
        <f>+K57</f>
        <v>232866140</v>
      </c>
    </row>
    <row r="86" spans="1:11" ht="16.5" customHeight="1" x14ac:dyDescent="0.2">
      <c r="A86" s="59" t="s">
        <v>57</v>
      </c>
      <c r="B86" s="59"/>
      <c r="C86" s="58"/>
      <c r="D86" s="59"/>
      <c r="E86" s="79">
        <v>0</v>
      </c>
      <c r="F86" s="60"/>
      <c r="G86" s="80">
        <v>0</v>
      </c>
      <c r="H86" s="67"/>
      <c r="I86" s="82">
        <v>0</v>
      </c>
      <c r="J86" s="67"/>
      <c r="K86" s="83">
        <v>0</v>
      </c>
    </row>
    <row r="87" spans="1:11" ht="16.5" customHeight="1" x14ac:dyDescent="0.2">
      <c r="A87" s="59"/>
      <c r="B87" s="59"/>
      <c r="C87" s="58"/>
      <c r="D87" s="59"/>
      <c r="E87" s="78"/>
      <c r="F87" s="60"/>
      <c r="G87" s="67"/>
      <c r="H87" s="67"/>
      <c r="I87" s="78"/>
      <c r="J87" s="67"/>
      <c r="K87" s="67"/>
    </row>
    <row r="88" spans="1:11" ht="16.5" customHeight="1" thickBot="1" x14ac:dyDescent="0.25">
      <c r="A88" s="59"/>
      <c r="B88" s="59"/>
      <c r="C88" s="58"/>
      <c r="D88" s="59"/>
      <c r="E88" s="92">
        <f>SUM(E85:E87)</f>
        <v>121471044</v>
      </c>
      <c r="F88" s="60"/>
      <c r="G88" s="93">
        <f>SUM(G85:G87)</f>
        <v>218535450</v>
      </c>
      <c r="H88" s="67"/>
      <c r="I88" s="92">
        <f>SUM(I85:I87)</f>
        <v>97470430</v>
      </c>
      <c r="J88" s="67"/>
      <c r="K88" s="93">
        <f>SUM(K85:K87)</f>
        <v>232866140</v>
      </c>
    </row>
    <row r="89" spans="1:11" ht="16.5" customHeight="1" thickTop="1" x14ac:dyDescent="0.2">
      <c r="A89" s="59"/>
      <c r="B89" s="59"/>
      <c r="C89" s="58"/>
      <c r="D89" s="59"/>
      <c r="E89" s="78"/>
      <c r="F89" s="60"/>
      <c r="G89" s="67"/>
      <c r="H89" s="67"/>
      <c r="I89" s="78"/>
      <c r="J89" s="67"/>
      <c r="K89" s="67"/>
    </row>
    <row r="90" spans="1:11" ht="16.5" customHeight="1" x14ac:dyDescent="0.2">
      <c r="A90" s="57" t="s">
        <v>90</v>
      </c>
      <c r="B90" s="57"/>
      <c r="C90" s="58"/>
      <c r="D90" s="59"/>
      <c r="E90" s="78"/>
      <c r="F90" s="60"/>
      <c r="G90" s="67"/>
      <c r="H90" s="67"/>
      <c r="I90" s="78"/>
      <c r="J90" s="67"/>
      <c r="K90" s="67"/>
    </row>
    <row r="91" spans="1:11" ht="16.5" customHeight="1" x14ac:dyDescent="0.2">
      <c r="A91" s="57" t="s">
        <v>91</v>
      </c>
      <c r="B91" s="57"/>
      <c r="C91" s="58"/>
      <c r="D91" s="59"/>
      <c r="E91" s="76"/>
      <c r="F91" s="60"/>
      <c r="G91" s="60"/>
      <c r="H91" s="60"/>
      <c r="I91" s="76"/>
      <c r="J91" s="60"/>
      <c r="K91" s="60"/>
    </row>
    <row r="92" spans="1:11" ht="16.5" customHeight="1" thickBot="1" x14ac:dyDescent="0.25">
      <c r="A92" s="59" t="s">
        <v>92</v>
      </c>
      <c r="B92" s="59"/>
      <c r="C92" s="58"/>
      <c r="D92" s="59"/>
      <c r="E92" s="94">
        <f>+E35/658434300</f>
        <v>0.15382064391238429</v>
      </c>
      <c r="F92" s="95"/>
      <c r="G92" s="96">
        <f>+G35/658434300</f>
        <v>0.33074930027187222</v>
      </c>
      <c r="H92" s="97"/>
      <c r="I92" s="98">
        <f>+I35/658434300</f>
        <v>0.14803364587780435</v>
      </c>
      <c r="J92" s="97"/>
      <c r="K92" s="99">
        <f>+K35/658434300</f>
        <v>0.35366647818924379</v>
      </c>
    </row>
    <row r="93" spans="1:11" ht="16.5" customHeight="1" thickTop="1" x14ac:dyDescent="0.2">
      <c r="A93" s="59"/>
      <c r="B93" s="59"/>
      <c r="C93" s="58"/>
      <c r="D93" s="59"/>
      <c r="E93" s="60"/>
      <c r="F93" s="60"/>
      <c r="G93" s="60"/>
      <c r="H93" s="60"/>
      <c r="I93" s="60"/>
      <c r="J93" s="60"/>
      <c r="K93" s="60"/>
    </row>
    <row r="94" spans="1:11" ht="18.75" customHeight="1" x14ac:dyDescent="0.2">
      <c r="A94" s="59"/>
      <c r="B94" s="59"/>
      <c r="C94" s="58"/>
      <c r="D94" s="59"/>
      <c r="E94" s="60"/>
      <c r="F94" s="60"/>
      <c r="G94" s="60"/>
      <c r="H94" s="60"/>
      <c r="I94" s="60"/>
      <c r="J94" s="60"/>
      <c r="K94" s="60"/>
    </row>
    <row r="95" spans="1:11" ht="18.75" customHeight="1" x14ac:dyDescent="0.2">
      <c r="A95" s="59"/>
      <c r="B95" s="59"/>
      <c r="C95" s="58"/>
      <c r="D95" s="59"/>
      <c r="E95" s="60"/>
      <c r="F95" s="60"/>
      <c r="G95" s="60"/>
      <c r="H95" s="60"/>
      <c r="I95" s="60"/>
      <c r="J95" s="60"/>
      <c r="K95" s="60"/>
    </row>
    <row r="96" spans="1:11" ht="16.5" customHeight="1" x14ac:dyDescent="0.2">
      <c r="A96" s="59"/>
      <c r="B96" s="59"/>
      <c r="C96" s="58"/>
      <c r="D96" s="59"/>
      <c r="E96" s="60"/>
      <c r="F96" s="60"/>
      <c r="G96" s="60"/>
      <c r="H96" s="60"/>
      <c r="I96" s="60"/>
      <c r="J96" s="60"/>
      <c r="K96" s="60"/>
    </row>
    <row r="97" spans="1:11" ht="16.5" customHeight="1" x14ac:dyDescent="0.2">
      <c r="A97" s="59"/>
      <c r="B97" s="59"/>
      <c r="C97" s="58"/>
      <c r="D97" s="59"/>
      <c r="E97" s="60"/>
      <c r="F97" s="60"/>
      <c r="G97" s="60"/>
      <c r="H97" s="60"/>
      <c r="I97" s="60"/>
      <c r="J97" s="60"/>
      <c r="K97" s="60"/>
    </row>
    <row r="98" spans="1:11" ht="16.5" customHeight="1" x14ac:dyDescent="0.2">
      <c r="A98" s="59"/>
      <c r="B98" s="59"/>
      <c r="C98" s="58"/>
      <c r="D98" s="59"/>
      <c r="E98" s="60"/>
      <c r="F98" s="60"/>
      <c r="G98" s="60"/>
      <c r="H98" s="60"/>
      <c r="I98" s="60"/>
      <c r="J98" s="60"/>
      <c r="K98" s="60"/>
    </row>
    <row r="99" spans="1:11" ht="16.5" customHeight="1" x14ac:dyDescent="0.2">
      <c r="A99" s="59"/>
      <c r="B99" s="59"/>
      <c r="C99" s="58"/>
      <c r="D99" s="59"/>
      <c r="E99" s="60"/>
      <c r="F99" s="60"/>
      <c r="G99" s="60"/>
      <c r="H99" s="60"/>
      <c r="I99" s="60"/>
      <c r="J99" s="60"/>
      <c r="K99" s="60"/>
    </row>
    <row r="100" spans="1:11" ht="16.5" customHeight="1" x14ac:dyDescent="0.2">
      <c r="A100" s="59"/>
      <c r="B100" s="59"/>
      <c r="C100" s="58"/>
      <c r="D100" s="59"/>
      <c r="E100" s="60"/>
      <c r="F100" s="60"/>
      <c r="G100" s="60"/>
      <c r="H100" s="60"/>
      <c r="I100" s="60"/>
      <c r="J100" s="60"/>
      <c r="K100" s="60"/>
    </row>
    <row r="101" spans="1:11" ht="14.25" customHeight="1" x14ac:dyDescent="0.2">
      <c r="A101" s="59"/>
      <c r="B101" s="59"/>
      <c r="C101" s="58"/>
      <c r="D101" s="59"/>
      <c r="E101" s="60"/>
      <c r="F101" s="60"/>
      <c r="G101" s="60"/>
      <c r="H101" s="60"/>
      <c r="I101" s="60"/>
      <c r="J101" s="60"/>
      <c r="K101" s="60"/>
    </row>
    <row r="102" spans="1:11" ht="16.5" customHeight="1" x14ac:dyDescent="0.2">
      <c r="A102" s="59"/>
      <c r="B102" s="59"/>
      <c r="C102" s="58"/>
      <c r="D102" s="59"/>
      <c r="E102" s="60"/>
      <c r="F102" s="60"/>
      <c r="G102" s="60"/>
      <c r="H102" s="60"/>
      <c r="I102" s="60"/>
      <c r="J102" s="60"/>
      <c r="K102" s="60"/>
    </row>
    <row r="103" spans="1:11" ht="16.5" customHeight="1" x14ac:dyDescent="0.2">
      <c r="A103" s="59"/>
      <c r="B103" s="59"/>
      <c r="C103" s="58"/>
      <c r="D103" s="59"/>
      <c r="E103" s="60"/>
      <c r="F103" s="60"/>
      <c r="G103" s="60"/>
      <c r="H103" s="60"/>
      <c r="I103" s="60"/>
      <c r="J103" s="60"/>
      <c r="K103" s="60"/>
    </row>
    <row r="104" spans="1:11" ht="16.5" customHeight="1" x14ac:dyDescent="0.2">
      <c r="A104" s="59"/>
      <c r="B104" s="59"/>
      <c r="C104" s="58"/>
      <c r="D104" s="59"/>
      <c r="E104" s="60"/>
      <c r="F104" s="60"/>
      <c r="G104" s="60"/>
      <c r="H104" s="60"/>
      <c r="I104" s="60"/>
      <c r="J104" s="60"/>
      <c r="K104" s="60"/>
    </row>
    <row r="105" spans="1:11" ht="16.5" customHeight="1" x14ac:dyDescent="0.2">
      <c r="A105" s="59"/>
      <c r="B105" s="59"/>
      <c r="C105" s="58"/>
      <c r="D105" s="59"/>
      <c r="E105" s="60"/>
      <c r="F105" s="60"/>
      <c r="G105" s="60"/>
      <c r="H105" s="60"/>
      <c r="I105" s="60"/>
      <c r="J105" s="60"/>
      <c r="K105" s="60"/>
    </row>
    <row r="106" spans="1:11" ht="16.5" customHeight="1" x14ac:dyDescent="0.2">
      <c r="A106" s="59"/>
      <c r="B106" s="59"/>
      <c r="C106" s="58"/>
      <c r="D106" s="59"/>
      <c r="E106" s="60"/>
      <c r="F106" s="60"/>
      <c r="G106" s="60"/>
      <c r="H106" s="60"/>
      <c r="I106" s="60"/>
      <c r="J106" s="60"/>
      <c r="K106" s="60"/>
    </row>
    <row r="107" spans="1:11" ht="20.25" customHeight="1" x14ac:dyDescent="0.2">
      <c r="A107" s="59"/>
      <c r="B107" s="59"/>
      <c r="C107" s="58"/>
      <c r="D107" s="59"/>
      <c r="E107" s="60"/>
      <c r="F107" s="60"/>
      <c r="G107" s="60"/>
      <c r="H107" s="60"/>
      <c r="I107" s="60"/>
      <c r="J107" s="60"/>
      <c r="K107" s="60"/>
    </row>
    <row r="108" spans="1:11" ht="16.5" customHeight="1" x14ac:dyDescent="0.2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</row>
    <row r="109" spans="1:11" ht="16.5" customHeight="1" x14ac:dyDescent="0.2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</row>
    <row r="110" spans="1:11" ht="16.5" customHeight="1" x14ac:dyDescent="0.2">
      <c r="A110" s="59"/>
      <c r="B110" s="59"/>
      <c r="C110" s="58"/>
      <c r="D110" s="59"/>
      <c r="E110" s="60"/>
      <c r="F110" s="60"/>
      <c r="G110" s="60"/>
      <c r="H110" s="60"/>
      <c r="I110" s="60"/>
      <c r="J110" s="60"/>
      <c r="K110" s="60"/>
    </row>
    <row r="111" spans="1:11" ht="16.5" customHeight="1" x14ac:dyDescent="0.2">
      <c r="A111" s="152" t="s">
        <v>32</v>
      </c>
      <c r="B111" s="153"/>
      <c r="C111" s="153"/>
      <c r="D111" s="153"/>
      <c r="E111" s="153"/>
      <c r="F111" s="153"/>
      <c r="G111" s="153"/>
      <c r="H111" s="153"/>
      <c r="I111" s="153"/>
      <c r="J111" s="153"/>
      <c r="K111" s="153"/>
    </row>
    <row r="112" spans="1:11" ht="16.5" customHeight="1" x14ac:dyDescent="0.2">
      <c r="A112" s="59"/>
      <c r="B112" s="59"/>
      <c r="C112" s="58"/>
      <c r="D112" s="59"/>
      <c r="E112" s="60"/>
      <c r="F112" s="60"/>
      <c r="G112" s="60"/>
      <c r="H112" s="60"/>
      <c r="I112" s="60"/>
      <c r="J112" s="60"/>
      <c r="K112" s="60"/>
    </row>
    <row r="113" spans="1:11" ht="16.5" customHeight="1" x14ac:dyDescent="0.2">
      <c r="A113" s="59"/>
      <c r="B113" s="59"/>
      <c r="C113" s="58"/>
      <c r="D113" s="59"/>
      <c r="E113" s="60"/>
      <c r="F113" s="60"/>
      <c r="G113" s="60"/>
      <c r="H113" s="60"/>
      <c r="I113" s="60"/>
      <c r="J113" s="60"/>
      <c r="K113" s="60"/>
    </row>
    <row r="114" spans="1:11" ht="16.5" customHeight="1" x14ac:dyDescent="0.2">
      <c r="A114" s="59"/>
      <c r="B114" s="59"/>
      <c r="C114" s="58"/>
      <c r="D114" s="59"/>
      <c r="E114" s="60"/>
      <c r="F114" s="60"/>
      <c r="G114" s="60"/>
      <c r="H114" s="60"/>
      <c r="I114" s="60"/>
      <c r="J114" s="60"/>
      <c r="K114" s="60"/>
    </row>
    <row r="115" spans="1:11" ht="21.95" customHeight="1" x14ac:dyDescent="0.2">
      <c r="A115" s="65" t="s">
        <v>208</v>
      </c>
      <c r="B115" s="65"/>
      <c r="C115" s="64"/>
      <c r="D115" s="65"/>
      <c r="E115" s="66"/>
      <c r="F115" s="66"/>
      <c r="G115" s="66"/>
      <c r="H115" s="66"/>
      <c r="I115" s="66"/>
      <c r="J115" s="66"/>
      <c r="K115" s="66"/>
    </row>
  </sheetData>
  <mergeCells count="10">
    <mergeCell ref="E71:G71"/>
    <mergeCell ref="I71:K71"/>
    <mergeCell ref="A111:K111"/>
    <mergeCell ref="E6:G6"/>
    <mergeCell ref="I6:K6"/>
    <mergeCell ref="E7:G7"/>
    <mergeCell ref="I7:K7"/>
    <mergeCell ref="A61:K61"/>
    <mergeCell ref="E70:G70"/>
    <mergeCell ref="I70:K70"/>
  </mergeCells>
  <pageMargins left="0.8" right="0.5" top="0.5" bottom="0.6" header="0.49" footer="0.4"/>
  <pageSetup paperSize="9" scale="97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6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Z47"/>
  <sheetViews>
    <sheetView topLeftCell="A37" zoomScaleNormal="100" workbookViewId="0">
      <selection activeCell="D55" sqref="D55"/>
    </sheetView>
  </sheetViews>
  <sheetFormatPr defaultColWidth="10.140625" defaultRowHeight="15" customHeight="1" x14ac:dyDescent="0.2"/>
  <cols>
    <col min="1" max="1" width="30.85546875" style="61" customWidth="1"/>
    <col min="2" max="2" width="4.140625" style="61" customWidth="1"/>
    <col min="3" max="3" width="0.7109375" style="61" customWidth="1"/>
    <col min="4" max="4" width="11.140625" style="61" customWidth="1"/>
    <col min="5" max="5" width="0.7109375" style="61" customWidth="1"/>
    <col min="6" max="6" width="12.5703125" style="61" customWidth="1"/>
    <col min="7" max="7" width="0.7109375" style="61" customWidth="1"/>
    <col min="8" max="8" width="12.85546875" style="61" customWidth="1"/>
    <col min="9" max="9" width="0.7109375" style="61" customWidth="1"/>
    <col min="10" max="10" width="11.28515625" style="61" customWidth="1"/>
    <col min="11" max="11" width="0.7109375" style="61" customWidth="1"/>
    <col min="12" max="12" width="12.42578125" style="61" customWidth="1"/>
    <col min="13" max="13" width="0.7109375" style="61" customWidth="1"/>
    <col min="14" max="14" width="10.28515625" style="61" customWidth="1"/>
    <col min="15" max="15" width="0.7109375" style="61" customWidth="1"/>
    <col min="16" max="16" width="15.7109375" style="61" customWidth="1"/>
    <col min="17" max="17" width="0.7109375" style="61" customWidth="1"/>
    <col min="18" max="18" width="18.7109375" style="61" customWidth="1"/>
    <col min="19" max="19" width="0.7109375" style="61" customWidth="1"/>
    <col min="20" max="20" width="11.42578125" style="61" customWidth="1"/>
    <col min="21" max="21" width="0.7109375" style="61" customWidth="1"/>
    <col min="22" max="22" width="11.85546875" style="61" customWidth="1"/>
    <col min="23" max="23" width="0.7109375" style="61" customWidth="1"/>
    <col min="24" max="24" width="12.7109375" style="61" customWidth="1"/>
    <col min="25" max="25" width="0.7109375" style="61" customWidth="1"/>
    <col min="26" max="26" width="12.140625" style="61" customWidth="1"/>
    <col min="27" max="16384" width="10.140625" style="61"/>
  </cols>
  <sheetData>
    <row r="1" spans="1:26" ht="16.5" customHeight="1" x14ac:dyDescent="0.2">
      <c r="A1" s="57" t="s">
        <v>0</v>
      </c>
      <c r="B1" s="71"/>
      <c r="C1" s="58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70"/>
    </row>
    <row r="2" spans="1:26" ht="16.5" customHeight="1" x14ac:dyDescent="0.2">
      <c r="A2" s="57" t="s">
        <v>93</v>
      </c>
      <c r="B2" s="71"/>
      <c r="C2" s="58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6.5" customHeight="1" x14ac:dyDescent="0.2">
      <c r="A3" s="90" t="s">
        <v>200</v>
      </c>
      <c r="B3" s="73"/>
      <c r="C3" s="64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</row>
    <row r="4" spans="1:26" ht="15" customHeight="1" x14ac:dyDescent="0.2">
      <c r="A4" s="100"/>
      <c r="B4" s="101"/>
      <c r="C4" s="10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spans="1:26" ht="15" customHeight="1" x14ac:dyDescent="0.2">
      <c r="A5" s="103"/>
      <c r="B5" s="100"/>
      <c r="C5" s="101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</row>
    <row r="6" spans="1:26" ht="15" customHeight="1" x14ac:dyDescent="0.2">
      <c r="A6" s="100"/>
      <c r="B6" s="101"/>
      <c r="C6" s="104"/>
      <c r="D6" s="155" t="s">
        <v>94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spans="1:26" ht="15" customHeight="1" x14ac:dyDescent="0.2">
      <c r="A7" s="100"/>
      <c r="B7" s="101"/>
      <c r="C7" s="104"/>
      <c r="D7" s="157" t="s">
        <v>95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06"/>
      <c r="X7" s="106"/>
      <c r="Y7" s="107"/>
      <c r="Z7" s="107"/>
    </row>
    <row r="8" spans="1:26" ht="15" customHeight="1" x14ac:dyDescent="0.2">
      <c r="A8" s="100"/>
      <c r="B8" s="101"/>
      <c r="C8" s="104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55" t="s">
        <v>54</v>
      </c>
      <c r="O8" s="156"/>
      <c r="P8" s="156"/>
      <c r="Q8" s="156"/>
      <c r="R8" s="156"/>
      <c r="S8" s="156"/>
      <c r="T8" s="156"/>
      <c r="U8" s="107"/>
      <c r="V8" s="107"/>
      <c r="W8" s="107"/>
      <c r="X8" s="107"/>
      <c r="Y8" s="107"/>
      <c r="Z8" s="107"/>
    </row>
    <row r="9" spans="1:26" ht="15" customHeight="1" x14ac:dyDescent="0.2">
      <c r="A9" s="100"/>
      <c r="B9" s="101"/>
      <c r="C9" s="108"/>
      <c r="D9" s="109"/>
      <c r="E9" s="107"/>
      <c r="F9" s="109"/>
      <c r="G9" s="107"/>
      <c r="H9" s="109"/>
      <c r="I9" s="107"/>
      <c r="J9" s="155" t="s">
        <v>51</v>
      </c>
      <c r="K9" s="156"/>
      <c r="L9" s="156"/>
      <c r="M9" s="107"/>
      <c r="N9" s="157" t="s">
        <v>96</v>
      </c>
      <c r="O9" s="157"/>
      <c r="P9" s="157"/>
      <c r="Q9" s="157"/>
      <c r="R9" s="157"/>
      <c r="S9" s="107"/>
      <c r="T9" s="102"/>
      <c r="U9" s="107"/>
      <c r="V9" s="102"/>
      <c r="W9" s="107"/>
      <c r="X9" s="107"/>
      <c r="Y9" s="102"/>
      <c r="Z9" s="102"/>
    </row>
    <row r="10" spans="1:26" ht="15" customHeight="1" x14ac:dyDescent="0.2">
      <c r="A10" s="100"/>
      <c r="B10" s="101"/>
      <c r="C10" s="108"/>
      <c r="D10" s="109"/>
      <c r="E10" s="107"/>
      <c r="F10" s="109"/>
      <c r="G10" s="107"/>
      <c r="H10" s="109"/>
      <c r="I10" s="107"/>
      <c r="J10" s="107"/>
      <c r="K10" s="107"/>
      <c r="L10" s="107"/>
      <c r="M10" s="107"/>
      <c r="N10" s="107"/>
      <c r="O10" s="107"/>
      <c r="P10" s="107"/>
      <c r="Q10" s="107"/>
      <c r="R10" s="110" t="s">
        <v>97</v>
      </c>
      <c r="S10" s="107"/>
      <c r="T10" s="102"/>
      <c r="U10" s="107"/>
      <c r="V10" s="102"/>
      <c r="W10" s="107"/>
      <c r="X10" s="107"/>
      <c r="Y10" s="102"/>
      <c r="Z10" s="102"/>
    </row>
    <row r="11" spans="1:26" ht="15" customHeight="1" x14ac:dyDescent="0.2">
      <c r="A11" s="100"/>
      <c r="B11" s="101"/>
      <c r="C11" s="108"/>
      <c r="D11" s="109"/>
      <c r="E11" s="107"/>
      <c r="F11" s="109"/>
      <c r="G11" s="107"/>
      <c r="H11" s="109"/>
      <c r="I11" s="107"/>
      <c r="J11" s="107"/>
      <c r="K11" s="107"/>
      <c r="L11" s="107"/>
      <c r="M11" s="107"/>
      <c r="N11" s="107"/>
      <c r="O11" s="107"/>
      <c r="P11" s="107"/>
      <c r="Q11" s="107"/>
      <c r="R11" s="109" t="s">
        <v>98</v>
      </c>
      <c r="S11" s="107"/>
      <c r="T11" s="102"/>
      <c r="U11" s="107"/>
      <c r="V11" s="102"/>
      <c r="W11" s="107"/>
      <c r="X11" s="107"/>
      <c r="Y11" s="102"/>
      <c r="Z11" s="102"/>
    </row>
    <row r="12" spans="1:26" ht="15" customHeight="1" x14ac:dyDescent="0.2">
      <c r="A12" s="100"/>
      <c r="B12" s="101"/>
      <c r="C12" s="108"/>
      <c r="D12" s="109" t="s">
        <v>99</v>
      </c>
      <c r="E12" s="109"/>
      <c r="F12" s="109" t="s">
        <v>100</v>
      </c>
      <c r="G12" s="109"/>
      <c r="H12" s="109"/>
      <c r="I12" s="109"/>
      <c r="J12" s="102"/>
      <c r="K12" s="102"/>
      <c r="L12" s="102"/>
      <c r="M12" s="102"/>
      <c r="N12" s="109" t="s">
        <v>101</v>
      </c>
      <c r="O12" s="109"/>
      <c r="P12" s="109" t="s">
        <v>102</v>
      </c>
      <c r="Q12" s="109"/>
      <c r="R12" s="109" t="s">
        <v>103</v>
      </c>
      <c r="S12" s="109"/>
      <c r="T12" s="109" t="s">
        <v>104</v>
      </c>
      <c r="U12" s="109"/>
      <c r="V12" s="109" t="s">
        <v>105</v>
      </c>
      <c r="W12" s="109"/>
      <c r="X12" s="106"/>
      <c r="Y12" s="109"/>
      <c r="Z12" s="109"/>
    </row>
    <row r="13" spans="1:26" ht="15" customHeight="1" x14ac:dyDescent="0.2">
      <c r="A13" s="100"/>
      <c r="B13" s="101"/>
      <c r="C13" s="108"/>
      <c r="D13" s="109" t="s">
        <v>106</v>
      </c>
      <c r="E13" s="109"/>
      <c r="F13" s="109" t="s">
        <v>106</v>
      </c>
      <c r="G13" s="109"/>
      <c r="H13" s="109" t="s">
        <v>107</v>
      </c>
      <c r="I13" s="109"/>
      <c r="J13" s="109" t="s">
        <v>108</v>
      </c>
      <c r="K13" s="109"/>
      <c r="L13" s="109"/>
      <c r="M13" s="109"/>
      <c r="N13" s="109" t="s">
        <v>109</v>
      </c>
      <c r="O13" s="109"/>
      <c r="P13" s="109" t="s">
        <v>110</v>
      </c>
      <c r="Q13" s="109"/>
      <c r="R13" s="109" t="s">
        <v>111</v>
      </c>
      <c r="S13" s="109"/>
      <c r="T13" s="109" t="s">
        <v>112</v>
      </c>
      <c r="U13" s="109"/>
      <c r="V13" s="109" t="s">
        <v>113</v>
      </c>
      <c r="W13" s="109"/>
      <c r="X13" s="109" t="s">
        <v>114</v>
      </c>
      <c r="Y13" s="109"/>
      <c r="Z13" s="109" t="s">
        <v>105</v>
      </c>
    </row>
    <row r="14" spans="1:26" ht="15" customHeight="1" x14ac:dyDescent="0.2">
      <c r="A14" s="100"/>
      <c r="B14" s="111" t="s">
        <v>60</v>
      </c>
      <c r="C14" s="108"/>
      <c r="D14" s="112" t="s">
        <v>115</v>
      </c>
      <c r="E14" s="109"/>
      <c r="F14" s="112" t="s">
        <v>116</v>
      </c>
      <c r="G14" s="109"/>
      <c r="H14" s="112" t="s">
        <v>117</v>
      </c>
      <c r="I14" s="109"/>
      <c r="J14" s="113" t="s">
        <v>118</v>
      </c>
      <c r="K14" s="109"/>
      <c r="L14" s="112" t="s">
        <v>119</v>
      </c>
      <c r="M14" s="109"/>
      <c r="N14" s="112" t="s">
        <v>120</v>
      </c>
      <c r="O14" s="109"/>
      <c r="P14" s="112" t="s">
        <v>121</v>
      </c>
      <c r="Q14" s="109"/>
      <c r="R14" s="112" t="s">
        <v>122</v>
      </c>
      <c r="S14" s="109"/>
      <c r="T14" s="112" t="s">
        <v>123</v>
      </c>
      <c r="U14" s="109"/>
      <c r="V14" s="112" t="s">
        <v>124</v>
      </c>
      <c r="W14" s="109"/>
      <c r="X14" s="112" t="s">
        <v>125</v>
      </c>
      <c r="Y14" s="109"/>
      <c r="Z14" s="112" t="s">
        <v>126</v>
      </c>
    </row>
    <row r="15" spans="1:26" ht="7.5" customHeight="1" x14ac:dyDescent="0.2">
      <c r="A15" s="100"/>
      <c r="B15" s="104"/>
      <c r="C15" s="108"/>
      <c r="D15" s="109"/>
      <c r="E15" s="109"/>
      <c r="F15" s="106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</row>
    <row r="16" spans="1:26" ht="15" customHeight="1" x14ac:dyDescent="0.2">
      <c r="A16" s="108" t="s">
        <v>129</v>
      </c>
      <c r="B16" s="101"/>
      <c r="C16" s="101"/>
      <c r="D16" s="114">
        <v>658434300</v>
      </c>
      <c r="E16" s="114"/>
      <c r="F16" s="114">
        <v>222105000</v>
      </c>
      <c r="G16" s="114"/>
      <c r="H16" s="114">
        <v>7429904</v>
      </c>
      <c r="I16" s="114"/>
      <c r="J16" s="114">
        <v>65843430</v>
      </c>
      <c r="K16" s="114"/>
      <c r="L16" s="114">
        <v>2653506256</v>
      </c>
      <c r="M16" s="114"/>
      <c r="N16" s="114">
        <v>-37802321</v>
      </c>
      <c r="O16" s="114"/>
      <c r="P16" s="114">
        <v>-19201569</v>
      </c>
      <c r="Q16" s="114"/>
      <c r="R16" s="114">
        <v>-11495036</v>
      </c>
      <c r="S16" s="102"/>
      <c r="T16" s="114">
        <f>SUM(N16:R16)</f>
        <v>-68498926</v>
      </c>
      <c r="U16" s="102"/>
      <c r="V16" s="114">
        <f>SUM(D16:L16)+T16</f>
        <v>3538819964</v>
      </c>
      <c r="W16" s="102"/>
      <c r="X16" s="114">
        <v>0</v>
      </c>
      <c r="Y16" s="102"/>
      <c r="Z16" s="114">
        <f>+V16+X16</f>
        <v>3538819964</v>
      </c>
    </row>
    <row r="17" spans="1:26" ht="15" customHeight="1" x14ac:dyDescent="0.2">
      <c r="A17" s="108" t="s">
        <v>181</v>
      </c>
      <c r="B17" s="115"/>
      <c r="C17" s="101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02"/>
      <c r="T17" s="114"/>
      <c r="U17" s="102"/>
      <c r="V17" s="114"/>
      <c r="W17" s="102"/>
      <c r="X17" s="114"/>
      <c r="Y17" s="102"/>
      <c r="Z17" s="114"/>
    </row>
    <row r="18" spans="1:26" ht="15" customHeight="1" x14ac:dyDescent="0.2">
      <c r="A18" s="108" t="s">
        <v>183</v>
      </c>
      <c r="B18" s="115"/>
      <c r="C18" s="101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</row>
    <row r="19" spans="1:26" ht="15" customHeight="1" x14ac:dyDescent="0.2">
      <c r="A19" s="100" t="s">
        <v>182</v>
      </c>
      <c r="B19" s="101">
        <v>16</v>
      </c>
      <c r="C19" s="101"/>
      <c r="D19" s="114">
        <v>0</v>
      </c>
      <c r="E19" s="114"/>
      <c r="F19" s="114">
        <v>0</v>
      </c>
      <c r="G19" s="114"/>
      <c r="H19" s="114">
        <v>0</v>
      </c>
      <c r="I19" s="114"/>
      <c r="J19" s="114">
        <v>0</v>
      </c>
      <c r="K19" s="114"/>
      <c r="L19" s="114">
        <v>-279834578</v>
      </c>
      <c r="M19" s="114"/>
      <c r="N19" s="114">
        <v>0</v>
      </c>
      <c r="O19" s="114"/>
      <c r="P19" s="114">
        <v>0</v>
      </c>
      <c r="Q19" s="114"/>
      <c r="R19" s="116">
        <v>0</v>
      </c>
      <c r="S19" s="114"/>
      <c r="T19" s="114">
        <f t="shared" ref="T19:T20" si="0">SUM(N19:R19)</f>
        <v>0</v>
      </c>
      <c r="U19" s="114"/>
      <c r="V19" s="114">
        <f t="shared" ref="V19:V20" si="1">SUM(D19:L19)+T19</f>
        <v>-279834578</v>
      </c>
      <c r="W19" s="114"/>
      <c r="X19" s="114">
        <v>0</v>
      </c>
      <c r="Y19" s="114"/>
      <c r="Z19" s="114">
        <f t="shared" ref="Z19:Z20" si="2">+V19+X19</f>
        <v>-279834578</v>
      </c>
    </row>
    <row r="20" spans="1:26" ht="15" customHeight="1" x14ac:dyDescent="0.2">
      <c r="A20" s="100" t="s">
        <v>73</v>
      </c>
      <c r="B20" s="101"/>
      <c r="C20" s="101"/>
      <c r="D20" s="102">
        <v>0</v>
      </c>
      <c r="E20" s="102"/>
      <c r="F20" s="102">
        <v>0</v>
      </c>
      <c r="G20" s="102"/>
      <c r="H20" s="102">
        <v>0</v>
      </c>
      <c r="I20" s="102"/>
      <c r="J20" s="102">
        <v>0</v>
      </c>
      <c r="K20" s="102"/>
      <c r="L20" s="102">
        <v>217776684</v>
      </c>
      <c r="M20" s="102"/>
      <c r="N20" s="102">
        <v>0</v>
      </c>
      <c r="O20" s="102"/>
      <c r="P20" s="102">
        <v>0</v>
      </c>
      <c r="Q20" s="102"/>
      <c r="R20" s="116">
        <v>0</v>
      </c>
      <c r="S20" s="102"/>
      <c r="T20" s="102">
        <f t="shared" si="0"/>
        <v>0</v>
      </c>
      <c r="U20" s="102"/>
      <c r="V20" s="102">
        <f t="shared" si="1"/>
        <v>217776684</v>
      </c>
      <c r="W20" s="102"/>
      <c r="X20" s="102">
        <v>0</v>
      </c>
      <c r="Y20" s="100"/>
      <c r="Z20" s="102">
        <f t="shared" si="2"/>
        <v>217776684</v>
      </c>
    </row>
    <row r="21" spans="1:26" ht="15" customHeight="1" x14ac:dyDescent="0.2">
      <c r="A21" s="100" t="s">
        <v>127</v>
      </c>
      <c r="B21" s="101"/>
      <c r="C21" s="101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14"/>
      <c r="Z21" s="100"/>
    </row>
    <row r="22" spans="1:26" ht="15" customHeight="1" x14ac:dyDescent="0.2">
      <c r="A22" s="100" t="s">
        <v>128</v>
      </c>
      <c r="B22" s="101"/>
      <c r="C22" s="101"/>
      <c r="D22" s="117">
        <v>0</v>
      </c>
      <c r="E22" s="102"/>
      <c r="F22" s="117">
        <v>0</v>
      </c>
      <c r="G22" s="102"/>
      <c r="H22" s="117">
        <v>0</v>
      </c>
      <c r="I22" s="102"/>
      <c r="J22" s="117">
        <v>0</v>
      </c>
      <c r="K22" s="114"/>
      <c r="L22" s="117">
        <v>0</v>
      </c>
      <c r="M22" s="116"/>
      <c r="N22" s="118">
        <v>3802926</v>
      </c>
      <c r="O22" s="114"/>
      <c r="P22" s="117">
        <v>0</v>
      </c>
      <c r="Q22" s="102"/>
      <c r="R22" s="117">
        <v>-3044160</v>
      </c>
      <c r="S22" s="114"/>
      <c r="T22" s="118">
        <f>SUM(N22:R22)</f>
        <v>758766</v>
      </c>
      <c r="U22" s="114"/>
      <c r="V22" s="117">
        <f>SUM(D22:L22)+T22</f>
        <v>758766</v>
      </c>
      <c r="W22" s="114"/>
      <c r="X22" s="118">
        <v>0</v>
      </c>
      <c r="Y22" s="102"/>
      <c r="Z22" s="118">
        <f>+V22+X22</f>
        <v>758766</v>
      </c>
    </row>
    <row r="23" spans="1:26" ht="7.5" customHeight="1" x14ac:dyDescent="0.2">
      <c r="A23" s="100"/>
      <c r="B23" s="101"/>
      <c r="C23" s="101"/>
      <c r="D23" s="116"/>
      <c r="E23" s="102"/>
      <c r="F23" s="116"/>
      <c r="G23" s="102"/>
      <c r="H23" s="116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14"/>
      <c r="Z23" s="102"/>
    </row>
    <row r="24" spans="1:26" ht="15" customHeight="1" thickBot="1" x14ac:dyDescent="0.25">
      <c r="A24" s="108" t="s">
        <v>184</v>
      </c>
      <c r="B24" s="101"/>
      <c r="C24" s="101"/>
      <c r="D24" s="119">
        <f>SUM(D16:D22)</f>
        <v>658434300</v>
      </c>
      <c r="E24" s="114"/>
      <c r="F24" s="119">
        <f>SUM(F16:F22)</f>
        <v>222105000</v>
      </c>
      <c r="G24" s="114"/>
      <c r="H24" s="119">
        <f>SUM(H16:H22)</f>
        <v>7429904</v>
      </c>
      <c r="I24" s="114"/>
      <c r="J24" s="119">
        <f>SUM(J16:J22)</f>
        <v>65843430</v>
      </c>
      <c r="K24" s="114"/>
      <c r="L24" s="119">
        <f>SUM(L16:L22)</f>
        <v>2591448362</v>
      </c>
      <c r="M24" s="114"/>
      <c r="N24" s="119">
        <f>SUM(N16:N22)</f>
        <v>-33999395</v>
      </c>
      <c r="O24" s="114"/>
      <c r="P24" s="119">
        <f>SUM(P16:P22)</f>
        <v>-19201569</v>
      </c>
      <c r="Q24" s="114"/>
      <c r="R24" s="119">
        <f>SUM(R16:R22)</f>
        <v>-14539196</v>
      </c>
      <c r="S24" s="114"/>
      <c r="T24" s="119">
        <f>SUM(T16:T22)</f>
        <v>-67740160</v>
      </c>
      <c r="U24" s="114"/>
      <c r="V24" s="119">
        <f>SUM(V16:V22)</f>
        <v>3477520836</v>
      </c>
      <c r="W24" s="114"/>
      <c r="X24" s="119">
        <f>SUM(X16:X22)</f>
        <v>0</v>
      </c>
      <c r="Y24" s="114"/>
      <c r="Z24" s="119">
        <f>SUM(Z16:Z22)</f>
        <v>3477520836</v>
      </c>
    </row>
    <row r="25" spans="1:26" ht="16.5" customHeight="1" thickTop="1" x14ac:dyDescent="0.2">
      <c r="A25" s="108"/>
      <c r="B25" s="101"/>
      <c r="C25" s="101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</row>
    <row r="26" spans="1:26" ht="16.5" customHeight="1" x14ac:dyDescent="0.2">
      <c r="A26" s="108"/>
      <c r="B26" s="101"/>
      <c r="C26" s="101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  <row r="27" spans="1:26" ht="15" customHeight="1" x14ac:dyDescent="0.2">
      <c r="A27" s="108" t="s">
        <v>172</v>
      </c>
      <c r="B27" s="101"/>
      <c r="C27" s="101"/>
      <c r="D27" s="120">
        <v>658434300</v>
      </c>
      <c r="E27" s="114"/>
      <c r="F27" s="120">
        <v>222105000</v>
      </c>
      <c r="G27" s="114"/>
      <c r="H27" s="120">
        <v>7429904</v>
      </c>
      <c r="I27" s="114"/>
      <c r="J27" s="120">
        <v>65843430</v>
      </c>
      <c r="K27" s="114"/>
      <c r="L27" s="120">
        <v>2735249044</v>
      </c>
      <c r="M27" s="114"/>
      <c r="N27" s="120">
        <v>-55743205</v>
      </c>
      <c r="O27" s="114"/>
      <c r="P27" s="120">
        <v>-2625811</v>
      </c>
      <c r="Q27" s="114"/>
      <c r="R27" s="120">
        <v>-18755758</v>
      </c>
      <c r="S27" s="102"/>
      <c r="T27" s="120">
        <f>SUM(N27:R27)</f>
        <v>-77124774</v>
      </c>
      <c r="U27" s="102"/>
      <c r="V27" s="120">
        <f>SUM(D27:L27)+T27</f>
        <v>3611936904</v>
      </c>
      <c r="W27" s="102"/>
      <c r="X27" s="120">
        <v>0</v>
      </c>
      <c r="Y27" s="102"/>
      <c r="Z27" s="120">
        <f>+V27+X27</f>
        <v>3611936904</v>
      </c>
    </row>
    <row r="28" spans="1:26" ht="15" customHeight="1" x14ac:dyDescent="0.2">
      <c r="A28" s="108" t="s">
        <v>181</v>
      </c>
      <c r="B28" s="115"/>
      <c r="C28" s="101"/>
      <c r="D28" s="120"/>
      <c r="E28" s="114"/>
      <c r="F28" s="120"/>
      <c r="G28" s="114"/>
      <c r="H28" s="120"/>
      <c r="I28" s="114"/>
      <c r="J28" s="120"/>
      <c r="K28" s="114"/>
      <c r="L28" s="120"/>
      <c r="M28" s="114"/>
      <c r="N28" s="120"/>
      <c r="O28" s="114"/>
      <c r="P28" s="120"/>
      <c r="Q28" s="114"/>
      <c r="R28" s="120"/>
      <c r="S28" s="102"/>
      <c r="T28" s="120"/>
      <c r="U28" s="102"/>
      <c r="V28" s="120"/>
      <c r="W28" s="102"/>
      <c r="X28" s="120"/>
      <c r="Y28" s="102"/>
      <c r="Z28" s="120"/>
    </row>
    <row r="29" spans="1:26" ht="15" customHeight="1" x14ac:dyDescent="0.2">
      <c r="A29" s="108" t="s">
        <v>198</v>
      </c>
      <c r="B29" s="115"/>
      <c r="C29" s="101"/>
      <c r="D29" s="120"/>
      <c r="E29" s="114"/>
      <c r="F29" s="120"/>
      <c r="G29" s="114"/>
      <c r="H29" s="120"/>
      <c r="I29" s="114"/>
      <c r="J29" s="120"/>
      <c r="K29" s="114"/>
      <c r="L29" s="120"/>
      <c r="M29" s="114"/>
      <c r="N29" s="120"/>
      <c r="O29" s="114"/>
      <c r="P29" s="120"/>
      <c r="Q29" s="114"/>
      <c r="R29" s="120"/>
      <c r="S29" s="114"/>
      <c r="T29" s="120"/>
      <c r="U29" s="114"/>
      <c r="V29" s="120"/>
      <c r="W29" s="114"/>
      <c r="X29" s="120"/>
      <c r="Y29" s="114"/>
      <c r="Z29" s="120"/>
    </row>
    <row r="30" spans="1:26" ht="15" customHeight="1" x14ac:dyDescent="0.2">
      <c r="A30" s="100" t="s">
        <v>182</v>
      </c>
      <c r="B30" s="101">
        <v>16</v>
      </c>
      <c r="C30" s="101"/>
      <c r="D30" s="120">
        <v>0</v>
      </c>
      <c r="E30" s="114"/>
      <c r="F30" s="120">
        <v>0</v>
      </c>
      <c r="G30" s="114">
        <v>0</v>
      </c>
      <c r="H30" s="120">
        <v>0</v>
      </c>
      <c r="I30" s="114">
        <v>0</v>
      </c>
      <c r="J30" s="120">
        <v>0</v>
      </c>
      <c r="K30" s="114"/>
      <c r="L30" s="120">
        <v>-250205034</v>
      </c>
      <c r="M30" s="114"/>
      <c r="N30" s="120">
        <v>0</v>
      </c>
      <c r="O30" s="114"/>
      <c r="P30" s="120">
        <v>0</v>
      </c>
      <c r="Q30" s="114"/>
      <c r="R30" s="120">
        <v>0</v>
      </c>
      <c r="S30" s="114"/>
      <c r="T30" s="120">
        <f t="shared" ref="T30:T31" si="3">SUM(N30:R30)</f>
        <v>0</v>
      </c>
      <c r="U30" s="114"/>
      <c r="V30" s="120">
        <f t="shared" ref="V30:V31" si="4">SUM(D30:L30)+T30</f>
        <v>-250205034</v>
      </c>
      <c r="W30" s="114"/>
      <c r="X30" s="120">
        <v>0</v>
      </c>
      <c r="Y30" s="114"/>
      <c r="Z30" s="120">
        <f t="shared" ref="Z30:Z31" si="5">+V30+X30</f>
        <v>-250205034</v>
      </c>
    </row>
    <row r="31" spans="1:26" ht="15" customHeight="1" x14ac:dyDescent="0.2">
      <c r="A31" s="100" t="s">
        <v>73</v>
      </c>
      <c r="B31" s="101"/>
      <c r="C31" s="101"/>
      <c r="D31" s="122">
        <v>0</v>
      </c>
      <c r="E31" s="102"/>
      <c r="F31" s="122">
        <v>0</v>
      </c>
      <c r="G31" s="102">
        <v>0</v>
      </c>
      <c r="H31" s="122">
        <v>0</v>
      </c>
      <c r="I31" s="102">
        <v>0</v>
      </c>
      <c r="J31" s="122">
        <v>0</v>
      </c>
      <c r="K31" s="102"/>
      <c r="L31" s="122">
        <v>101280788</v>
      </c>
      <c r="M31" s="102"/>
      <c r="N31" s="122">
        <v>0</v>
      </c>
      <c r="O31" s="102"/>
      <c r="P31" s="122">
        <v>0</v>
      </c>
      <c r="Q31" s="102"/>
      <c r="R31" s="122">
        <v>0</v>
      </c>
      <c r="S31" s="102"/>
      <c r="T31" s="122">
        <f t="shared" si="3"/>
        <v>0</v>
      </c>
      <c r="U31" s="102"/>
      <c r="V31" s="122">
        <f t="shared" si="4"/>
        <v>101280788</v>
      </c>
      <c r="W31" s="102"/>
      <c r="X31" s="122">
        <v>0</v>
      </c>
      <c r="Y31" s="100"/>
      <c r="Z31" s="122">
        <f t="shared" si="5"/>
        <v>101280788</v>
      </c>
    </row>
    <row r="32" spans="1:26" ht="15" customHeight="1" x14ac:dyDescent="0.2">
      <c r="A32" s="100" t="s">
        <v>127</v>
      </c>
      <c r="B32" s="101"/>
      <c r="C32" s="101"/>
      <c r="D32" s="123"/>
      <c r="E32" s="100"/>
      <c r="F32" s="123"/>
      <c r="G32" s="100"/>
      <c r="H32" s="123"/>
      <c r="I32" s="100"/>
      <c r="J32" s="123"/>
      <c r="K32" s="100"/>
      <c r="L32" s="123"/>
      <c r="M32" s="100"/>
      <c r="N32" s="123"/>
      <c r="O32" s="100"/>
      <c r="P32" s="123"/>
      <c r="Q32" s="100"/>
      <c r="R32" s="123"/>
      <c r="S32" s="100"/>
      <c r="T32" s="123"/>
      <c r="U32" s="100"/>
      <c r="V32" s="123"/>
      <c r="W32" s="100"/>
      <c r="X32" s="123"/>
      <c r="Y32" s="114"/>
      <c r="Z32" s="123"/>
    </row>
    <row r="33" spans="1:26" ht="15" customHeight="1" x14ac:dyDescent="0.2">
      <c r="A33" s="100" t="s">
        <v>128</v>
      </c>
      <c r="B33" s="101"/>
      <c r="C33" s="101"/>
      <c r="D33" s="124">
        <v>0</v>
      </c>
      <c r="E33" s="102"/>
      <c r="F33" s="124">
        <v>0</v>
      </c>
      <c r="G33" s="116">
        <v>0</v>
      </c>
      <c r="H33" s="124">
        <v>0</v>
      </c>
      <c r="I33" s="116">
        <v>0</v>
      </c>
      <c r="J33" s="124">
        <v>0</v>
      </c>
      <c r="K33" s="114"/>
      <c r="L33" s="124">
        <v>0</v>
      </c>
      <c r="M33" s="116"/>
      <c r="N33" s="125">
        <f>+'7-8 (6M)'!E41</f>
        <v>21911287</v>
      </c>
      <c r="O33" s="114"/>
      <c r="P33" s="124">
        <v>0</v>
      </c>
      <c r="Q33" s="102"/>
      <c r="R33" s="124">
        <f>+'7-8 (6M)'!E50</f>
        <v>-1721031</v>
      </c>
      <c r="S33" s="114"/>
      <c r="T33" s="125">
        <f>SUM(N33:R33)</f>
        <v>20190256</v>
      </c>
      <c r="U33" s="114"/>
      <c r="V33" s="124">
        <f>SUM(D33:L33)+T33</f>
        <v>20190256</v>
      </c>
      <c r="W33" s="114"/>
      <c r="X33" s="125">
        <v>0</v>
      </c>
      <c r="Y33" s="102"/>
      <c r="Z33" s="125">
        <f>+V33+X33</f>
        <v>20190256</v>
      </c>
    </row>
    <row r="34" spans="1:26" ht="7.5" customHeight="1" x14ac:dyDescent="0.2">
      <c r="A34" s="100"/>
      <c r="B34" s="101"/>
      <c r="C34" s="101"/>
      <c r="D34" s="121"/>
      <c r="E34" s="102"/>
      <c r="F34" s="121"/>
      <c r="G34" s="102"/>
      <c r="H34" s="121"/>
      <c r="I34" s="102"/>
      <c r="J34" s="122"/>
      <c r="K34" s="102"/>
      <c r="L34" s="122"/>
      <c r="M34" s="102"/>
      <c r="N34" s="122"/>
      <c r="O34" s="102"/>
      <c r="P34" s="122"/>
      <c r="Q34" s="102"/>
      <c r="R34" s="122"/>
      <c r="S34" s="102"/>
      <c r="T34" s="122"/>
      <c r="U34" s="102"/>
      <c r="V34" s="122"/>
      <c r="W34" s="102"/>
      <c r="X34" s="122"/>
      <c r="Y34" s="114"/>
      <c r="Z34" s="122"/>
    </row>
    <row r="35" spans="1:26" ht="15" customHeight="1" thickBot="1" x14ac:dyDescent="0.25">
      <c r="A35" s="108" t="s">
        <v>199</v>
      </c>
      <c r="B35" s="101"/>
      <c r="C35" s="101"/>
      <c r="D35" s="126">
        <f>SUM(D27:D33)</f>
        <v>658434300</v>
      </c>
      <c r="E35" s="114"/>
      <c r="F35" s="126">
        <f>SUM(F27:F33)</f>
        <v>222105000</v>
      </c>
      <c r="G35" s="114"/>
      <c r="H35" s="126">
        <f>SUM(H27:H33)</f>
        <v>7429904</v>
      </c>
      <c r="I35" s="114"/>
      <c r="J35" s="126">
        <f>SUM(J27:J33)</f>
        <v>65843430</v>
      </c>
      <c r="K35" s="114"/>
      <c r="L35" s="126">
        <f>SUM(L27:L33)</f>
        <v>2586324798</v>
      </c>
      <c r="M35" s="114"/>
      <c r="N35" s="126">
        <f>SUM(N27:N33)</f>
        <v>-33831918</v>
      </c>
      <c r="O35" s="114"/>
      <c r="P35" s="126">
        <f>SUM(P27:P33)</f>
        <v>-2625811</v>
      </c>
      <c r="Q35" s="114"/>
      <c r="R35" s="126">
        <f>SUM(R27:R33)</f>
        <v>-20476789</v>
      </c>
      <c r="S35" s="114"/>
      <c r="T35" s="126">
        <f>SUM(T27:T33)</f>
        <v>-56934518</v>
      </c>
      <c r="U35" s="114"/>
      <c r="V35" s="126">
        <f>SUM(V27:V33)</f>
        <v>3483202914</v>
      </c>
      <c r="W35" s="114"/>
      <c r="X35" s="126">
        <f>SUM(X27:X33)</f>
        <v>0</v>
      </c>
      <c r="Y35" s="114"/>
      <c r="Z35" s="126">
        <f>SUM(Z27:Z33)</f>
        <v>3483202914</v>
      </c>
    </row>
    <row r="36" spans="1:26" ht="16.5" customHeight="1" thickTop="1" x14ac:dyDescent="0.2">
      <c r="A36" s="108"/>
      <c r="B36" s="101"/>
      <c r="C36" s="101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</row>
    <row r="37" spans="1:26" ht="16.5" customHeight="1" x14ac:dyDescent="0.2">
      <c r="A37" s="108"/>
      <c r="B37" s="101"/>
      <c r="C37" s="101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</row>
    <row r="38" spans="1:26" ht="16.5" customHeight="1" x14ac:dyDescent="0.2">
      <c r="A38" s="108"/>
      <c r="B38" s="101"/>
      <c r="C38" s="101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</row>
    <row r="39" spans="1:26" ht="16.5" customHeight="1" x14ac:dyDescent="0.2">
      <c r="A39" s="108"/>
      <c r="B39" s="101"/>
      <c r="C39" s="101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</row>
    <row r="40" spans="1:26" ht="13.5" customHeight="1" x14ac:dyDescent="0.2">
      <c r="A40" s="57"/>
      <c r="B40" s="58"/>
      <c r="C40" s="58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6.5" customHeight="1" x14ac:dyDescent="0.2">
      <c r="A41" s="57"/>
      <c r="B41" s="58"/>
      <c r="C41" s="58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5" customHeight="1" x14ac:dyDescent="0.2">
      <c r="A42" s="57"/>
      <c r="B42" s="58"/>
      <c r="C42" s="58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</row>
    <row r="43" spans="1:26" ht="16.5" customHeight="1" x14ac:dyDescent="0.2">
      <c r="A43" s="152" t="s">
        <v>32</v>
      </c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  <c r="Z43" s="153"/>
    </row>
    <row r="44" spans="1:26" ht="16.5" customHeight="1" x14ac:dyDescent="0.2">
      <c r="A44" s="58"/>
    </row>
    <row r="45" spans="1:26" ht="16.5" customHeight="1" x14ac:dyDescent="0.2">
      <c r="A45" s="59"/>
      <c r="B45" s="58"/>
      <c r="C45" s="58"/>
      <c r="D45" s="69"/>
      <c r="E45" s="69"/>
      <c r="F45" s="69"/>
      <c r="G45" s="69"/>
      <c r="H45" s="69"/>
      <c r="I45" s="69"/>
      <c r="J45" s="69"/>
      <c r="K45" s="67"/>
      <c r="L45" s="67"/>
      <c r="M45" s="67"/>
      <c r="N45" s="69"/>
      <c r="O45" s="67"/>
      <c r="P45" s="69"/>
      <c r="Q45" s="67"/>
      <c r="R45" s="69"/>
      <c r="S45" s="67"/>
      <c r="T45" s="69"/>
      <c r="U45" s="67"/>
      <c r="V45" s="67"/>
      <c r="W45" s="67"/>
      <c r="X45" s="67"/>
      <c r="Y45" s="67"/>
      <c r="Z45" s="67"/>
    </row>
    <row r="46" spans="1:26" ht="10.5" customHeight="1" x14ac:dyDescent="0.2">
      <c r="A46" s="59"/>
      <c r="B46" s="58"/>
      <c r="C46" s="58"/>
      <c r="D46" s="69"/>
      <c r="E46" s="69"/>
      <c r="F46" s="69"/>
      <c r="G46" s="69"/>
      <c r="H46" s="69"/>
      <c r="I46" s="69"/>
      <c r="J46" s="69"/>
      <c r="K46" s="67"/>
      <c r="L46" s="67"/>
      <c r="M46" s="67"/>
      <c r="N46" s="69"/>
      <c r="O46" s="67"/>
      <c r="P46" s="69"/>
      <c r="Q46" s="67"/>
      <c r="R46" s="69"/>
      <c r="S46" s="67"/>
      <c r="T46" s="69"/>
      <c r="U46" s="67"/>
      <c r="V46" s="67"/>
      <c r="W46" s="67"/>
      <c r="X46" s="67"/>
      <c r="Y46" s="67"/>
      <c r="Z46" s="67"/>
    </row>
    <row r="47" spans="1:26" ht="21.95" customHeight="1" x14ac:dyDescent="0.2">
      <c r="A47" s="65" t="s">
        <v>208</v>
      </c>
      <c r="B47" s="64"/>
      <c r="C47" s="64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</row>
  </sheetData>
  <mergeCells count="6">
    <mergeCell ref="A43:Z43"/>
    <mergeCell ref="D6:Z6"/>
    <mergeCell ref="D7:V7"/>
    <mergeCell ref="N8:T8"/>
    <mergeCell ref="J9:L9"/>
    <mergeCell ref="N9:R9"/>
  </mergeCells>
  <pageMargins left="0.4" right="0.4" top="0.5" bottom="0.6" header="0.49" footer="0.4"/>
  <pageSetup paperSize="9" scale="78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R37"/>
  <sheetViews>
    <sheetView topLeftCell="A24" zoomScale="85" zoomScaleNormal="85" workbookViewId="0">
      <selection activeCell="B30" sqref="B30"/>
    </sheetView>
  </sheetViews>
  <sheetFormatPr defaultColWidth="10.140625" defaultRowHeight="15" customHeight="1" x14ac:dyDescent="0.2"/>
  <cols>
    <col min="1" max="1" width="35.5703125" style="103" customWidth="1"/>
    <col min="2" max="2" width="5.28515625" style="103" customWidth="1"/>
    <col min="3" max="3" width="0.85546875" style="103" customWidth="1"/>
    <col min="4" max="4" width="12.7109375" style="103" customWidth="1"/>
    <col min="5" max="5" width="0.85546875" style="103" customWidth="1"/>
    <col min="6" max="6" width="13.140625" style="103" customWidth="1"/>
    <col min="7" max="7" width="0.85546875" style="103" customWidth="1"/>
    <col min="8" max="8" width="14.5703125" style="103" customWidth="1"/>
    <col min="9" max="9" width="0.85546875" style="103" customWidth="1"/>
    <col min="10" max="10" width="13" style="103" customWidth="1"/>
    <col min="11" max="11" width="0.85546875" style="103" customWidth="1"/>
    <col min="12" max="12" width="14.140625" style="103" customWidth="1"/>
    <col min="13" max="13" width="0.85546875" style="103" customWidth="1"/>
    <col min="14" max="14" width="17.7109375" style="103" customWidth="1"/>
    <col min="15" max="15" width="0.85546875" style="103" customWidth="1"/>
    <col min="16" max="16" width="12.140625" style="103" customWidth="1"/>
    <col min="17" max="17" width="0.85546875" style="103" customWidth="1"/>
    <col min="18" max="18" width="13.140625" style="103" customWidth="1"/>
    <col min="19" max="16384" width="10.140625" style="103"/>
  </cols>
  <sheetData>
    <row r="1" spans="1:18" ht="15.95" customHeight="1" x14ac:dyDescent="0.2">
      <c r="A1" s="57" t="s">
        <v>0</v>
      </c>
      <c r="B1" s="104"/>
      <c r="C1" s="101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9"/>
    </row>
    <row r="2" spans="1:18" ht="15.95" customHeight="1" x14ac:dyDescent="0.2">
      <c r="A2" s="57" t="s">
        <v>130</v>
      </c>
      <c r="B2" s="104"/>
      <c r="C2" s="101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15.95" customHeight="1" x14ac:dyDescent="0.2">
      <c r="A3" s="90" t="s">
        <v>200</v>
      </c>
      <c r="B3" s="111"/>
      <c r="C3" s="127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15.95" customHeight="1" x14ac:dyDescent="0.2">
      <c r="A4" s="100"/>
      <c r="B4" s="101"/>
      <c r="C4" s="10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</row>
    <row r="5" spans="1:18" ht="15.95" customHeight="1" x14ac:dyDescent="0.2">
      <c r="A5" s="100"/>
      <c r="B5" s="101"/>
      <c r="C5" s="101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18" ht="15.95" customHeight="1" x14ac:dyDescent="0.2">
      <c r="A6" s="100"/>
      <c r="B6" s="101"/>
      <c r="C6" s="104"/>
      <c r="D6" s="155" t="s">
        <v>131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</row>
    <row r="7" spans="1:18" ht="15.95" customHeight="1" x14ac:dyDescent="0.2">
      <c r="A7" s="100"/>
      <c r="B7" s="101"/>
      <c r="C7" s="104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55" t="s">
        <v>54</v>
      </c>
      <c r="O7" s="156"/>
      <c r="P7" s="156"/>
      <c r="Q7" s="107"/>
      <c r="R7" s="107"/>
    </row>
    <row r="8" spans="1:18" ht="15.95" customHeight="1" x14ac:dyDescent="0.2">
      <c r="A8" s="100"/>
      <c r="B8" s="101"/>
      <c r="C8" s="104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9" t="s">
        <v>132</v>
      </c>
      <c r="O8" s="107"/>
      <c r="P8" s="107"/>
      <c r="Q8" s="107"/>
      <c r="R8" s="107"/>
    </row>
    <row r="9" spans="1:18" ht="15.95" customHeight="1" x14ac:dyDescent="0.2">
      <c r="A9" s="100"/>
      <c r="B9" s="101"/>
      <c r="C9" s="104"/>
      <c r="D9" s="107"/>
      <c r="E9" s="107"/>
      <c r="F9" s="107"/>
      <c r="G9" s="107"/>
      <c r="H9" s="107"/>
      <c r="I9" s="107"/>
      <c r="J9" s="155" t="s">
        <v>51</v>
      </c>
      <c r="K9" s="156"/>
      <c r="L9" s="156"/>
      <c r="M9" s="107"/>
      <c r="N9" s="112" t="s">
        <v>133</v>
      </c>
      <c r="O9" s="107"/>
      <c r="P9" s="102"/>
      <c r="Q9" s="107"/>
      <c r="R9" s="107"/>
    </row>
    <row r="10" spans="1:18" ht="15.95" customHeight="1" x14ac:dyDescent="0.2">
      <c r="A10" s="100"/>
      <c r="B10" s="101"/>
      <c r="C10" s="108"/>
      <c r="D10" s="109" t="s">
        <v>99</v>
      </c>
      <c r="E10" s="109"/>
      <c r="F10" s="109" t="s">
        <v>100</v>
      </c>
      <c r="G10" s="109"/>
      <c r="H10" s="109"/>
      <c r="I10" s="102"/>
      <c r="J10" s="102"/>
      <c r="K10" s="102"/>
      <c r="L10" s="102"/>
      <c r="M10" s="106"/>
      <c r="N10" s="109" t="s">
        <v>102</v>
      </c>
      <c r="O10" s="109"/>
      <c r="P10" s="109" t="s">
        <v>104</v>
      </c>
      <c r="Q10" s="109"/>
      <c r="R10" s="109"/>
    </row>
    <row r="11" spans="1:18" ht="15.95" customHeight="1" x14ac:dyDescent="0.2">
      <c r="A11" s="100"/>
      <c r="B11" s="101"/>
      <c r="C11" s="108"/>
      <c r="D11" s="109" t="s">
        <v>106</v>
      </c>
      <c r="E11" s="109"/>
      <c r="F11" s="109" t="s">
        <v>106</v>
      </c>
      <c r="G11" s="109"/>
      <c r="H11" s="109" t="s">
        <v>107</v>
      </c>
      <c r="I11" s="109"/>
      <c r="J11" s="109" t="s">
        <v>108</v>
      </c>
      <c r="K11" s="109"/>
      <c r="L11" s="109"/>
      <c r="M11" s="109"/>
      <c r="N11" s="109" t="s">
        <v>110</v>
      </c>
      <c r="O11" s="109"/>
      <c r="P11" s="109" t="s">
        <v>134</v>
      </c>
      <c r="Q11" s="109"/>
      <c r="R11" s="109" t="s">
        <v>105</v>
      </c>
    </row>
    <row r="12" spans="1:18" ht="15.95" customHeight="1" x14ac:dyDescent="0.2">
      <c r="A12" s="100"/>
      <c r="B12" s="105" t="s">
        <v>60</v>
      </c>
      <c r="C12" s="108"/>
      <c r="D12" s="112" t="s">
        <v>115</v>
      </c>
      <c r="E12" s="109"/>
      <c r="F12" s="112" t="s">
        <v>116</v>
      </c>
      <c r="G12" s="109"/>
      <c r="H12" s="112" t="s">
        <v>117</v>
      </c>
      <c r="I12" s="109"/>
      <c r="J12" s="113" t="s">
        <v>118</v>
      </c>
      <c r="K12" s="109"/>
      <c r="L12" s="112" t="s">
        <v>119</v>
      </c>
      <c r="M12" s="109"/>
      <c r="N12" s="112" t="s">
        <v>121</v>
      </c>
      <c r="O12" s="109"/>
      <c r="P12" s="112" t="s">
        <v>123</v>
      </c>
      <c r="Q12" s="109"/>
      <c r="R12" s="112" t="s">
        <v>126</v>
      </c>
    </row>
    <row r="13" spans="1:18" ht="6" customHeight="1" x14ac:dyDescent="0.2">
      <c r="A13" s="100"/>
      <c r="B13" s="101"/>
      <c r="C13" s="100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</row>
    <row r="14" spans="1:18" ht="15.95" customHeight="1" x14ac:dyDescent="0.2">
      <c r="A14" s="108" t="s">
        <v>129</v>
      </c>
      <c r="B14" s="104"/>
      <c r="C14" s="100"/>
      <c r="D14" s="114">
        <v>658434300</v>
      </c>
      <c r="E14" s="114"/>
      <c r="F14" s="114">
        <v>222105000</v>
      </c>
      <c r="G14" s="114"/>
      <c r="H14" s="114">
        <v>7429904</v>
      </c>
      <c r="I14" s="114"/>
      <c r="J14" s="114">
        <v>65843430</v>
      </c>
      <c r="K14" s="114"/>
      <c r="L14" s="114">
        <v>2651312973</v>
      </c>
      <c r="M14" s="114"/>
      <c r="N14" s="114">
        <v>-19201569</v>
      </c>
      <c r="O14" s="114"/>
      <c r="P14" s="114">
        <f>+N14</f>
        <v>-19201569</v>
      </c>
      <c r="Q14" s="114"/>
      <c r="R14" s="114">
        <f>+SUM(D14:N14)</f>
        <v>3585924038</v>
      </c>
    </row>
    <row r="15" spans="1:18" ht="15.95" customHeight="1" x14ac:dyDescent="0.2">
      <c r="A15" s="108" t="s">
        <v>181</v>
      </c>
      <c r="B15" s="101"/>
      <c r="C15" s="100"/>
      <c r="D15" s="116"/>
      <c r="E15" s="114"/>
      <c r="F15" s="116"/>
      <c r="G15" s="114"/>
      <c r="H15" s="116"/>
      <c r="I15" s="114"/>
      <c r="J15" s="116"/>
      <c r="K15" s="114"/>
      <c r="L15" s="114"/>
      <c r="M15" s="114"/>
      <c r="N15" s="116"/>
      <c r="O15" s="114"/>
      <c r="P15" s="116"/>
      <c r="Q15" s="114"/>
      <c r="R15" s="114"/>
    </row>
    <row r="16" spans="1:18" ht="15.95" customHeight="1" x14ac:dyDescent="0.2">
      <c r="A16" s="108" t="s">
        <v>183</v>
      </c>
      <c r="B16" s="101"/>
      <c r="C16" s="100"/>
      <c r="D16" s="116"/>
      <c r="E16" s="114"/>
      <c r="F16" s="116"/>
      <c r="G16" s="114"/>
      <c r="H16" s="116"/>
      <c r="I16" s="114"/>
      <c r="J16" s="116"/>
      <c r="K16" s="114"/>
      <c r="L16" s="114"/>
      <c r="M16" s="114"/>
      <c r="N16" s="116"/>
      <c r="O16" s="114"/>
      <c r="P16" s="116"/>
      <c r="Q16" s="114"/>
      <c r="R16" s="114"/>
    </row>
    <row r="17" spans="1:18" ht="15.95" customHeight="1" x14ac:dyDescent="0.2">
      <c r="A17" s="100" t="s">
        <v>182</v>
      </c>
      <c r="B17" s="101">
        <v>16</v>
      </c>
      <c r="C17" s="100"/>
      <c r="D17" s="116">
        <v>0</v>
      </c>
      <c r="E17" s="114"/>
      <c r="F17" s="116">
        <v>0</v>
      </c>
      <c r="G17" s="114"/>
      <c r="H17" s="116">
        <v>0</v>
      </c>
      <c r="I17" s="114"/>
      <c r="J17" s="116">
        <v>0</v>
      </c>
      <c r="K17" s="114"/>
      <c r="L17" s="114">
        <v>-279834578</v>
      </c>
      <c r="M17" s="114"/>
      <c r="N17" s="116">
        <v>0</v>
      </c>
      <c r="O17" s="114"/>
      <c r="P17" s="114">
        <f>+N17</f>
        <v>0</v>
      </c>
      <c r="Q17" s="114"/>
      <c r="R17" s="114">
        <f t="shared" ref="R17:R18" si="0">+SUM(D17:N17)</f>
        <v>-279834578</v>
      </c>
    </row>
    <row r="18" spans="1:18" ht="15.95" customHeight="1" x14ac:dyDescent="0.2">
      <c r="A18" s="100" t="s">
        <v>73</v>
      </c>
      <c r="B18" s="101"/>
      <c r="C18" s="100"/>
      <c r="D18" s="117">
        <v>0</v>
      </c>
      <c r="E18" s="114"/>
      <c r="F18" s="117">
        <v>0</v>
      </c>
      <c r="G18" s="114"/>
      <c r="H18" s="117">
        <v>0</v>
      </c>
      <c r="I18" s="114"/>
      <c r="J18" s="117">
        <v>0</v>
      </c>
      <c r="K18" s="114"/>
      <c r="L18" s="118">
        <v>232866140</v>
      </c>
      <c r="M18" s="114"/>
      <c r="N18" s="117">
        <v>0</v>
      </c>
      <c r="O18" s="114"/>
      <c r="P18" s="142">
        <f>+N18</f>
        <v>0</v>
      </c>
      <c r="Q18" s="114"/>
      <c r="R18" s="118">
        <f t="shared" si="0"/>
        <v>232866140</v>
      </c>
    </row>
    <row r="19" spans="1:18" ht="6" customHeight="1" x14ac:dyDescent="0.2">
      <c r="A19" s="100"/>
      <c r="B19" s="104"/>
      <c r="C19" s="100"/>
      <c r="D19" s="102"/>
      <c r="E19" s="102"/>
      <c r="F19" s="116"/>
      <c r="G19" s="102"/>
      <c r="H19" s="116"/>
      <c r="I19" s="102"/>
      <c r="J19" s="102"/>
      <c r="K19" s="102"/>
      <c r="L19" s="102"/>
      <c r="M19" s="102"/>
      <c r="N19" s="102"/>
      <c r="O19" s="102"/>
      <c r="P19" s="102"/>
      <c r="Q19" s="102"/>
      <c r="R19" s="102"/>
    </row>
    <row r="20" spans="1:18" ht="15.95" customHeight="1" thickBot="1" x14ac:dyDescent="0.25">
      <c r="A20" s="108" t="s">
        <v>184</v>
      </c>
      <c r="B20" s="104"/>
      <c r="C20" s="100"/>
      <c r="D20" s="119">
        <f>SUM(D14:D19)</f>
        <v>658434300</v>
      </c>
      <c r="E20" s="114"/>
      <c r="F20" s="119">
        <f>SUM(F14:F18)</f>
        <v>222105000</v>
      </c>
      <c r="G20" s="114"/>
      <c r="H20" s="119">
        <f>SUM(H14:H18)</f>
        <v>7429904</v>
      </c>
      <c r="I20" s="114"/>
      <c r="J20" s="119">
        <f>SUM(J14:J19)</f>
        <v>65843430</v>
      </c>
      <c r="K20" s="114"/>
      <c r="L20" s="119">
        <f>SUM(L14:L19)</f>
        <v>2604344535</v>
      </c>
      <c r="M20" s="114"/>
      <c r="N20" s="119">
        <f>SUM(N14:N19)</f>
        <v>-19201569</v>
      </c>
      <c r="O20" s="114"/>
      <c r="P20" s="119">
        <f>SUM(P14:P19)</f>
        <v>-19201569</v>
      </c>
      <c r="Q20" s="114"/>
      <c r="R20" s="119">
        <f>SUM(R14:R19)</f>
        <v>3538955600</v>
      </c>
    </row>
    <row r="21" spans="1:18" ht="15.95" customHeight="1" thickTop="1" x14ac:dyDescent="0.2">
      <c r="A21" s="108"/>
      <c r="B21" s="104"/>
      <c r="C21" s="100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</row>
    <row r="22" spans="1:18" ht="18" customHeight="1" x14ac:dyDescent="0.2">
      <c r="A22" s="108"/>
      <c r="B22" s="104"/>
      <c r="C22" s="100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</row>
    <row r="23" spans="1:18" ht="18.75" customHeight="1" x14ac:dyDescent="0.2">
      <c r="A23" s="108" t="s">
        <v>172</v>
      </c>
      <c r="B23" s="104"/>
      <c r="C23" s="100"/>
      <c r="D23" s="120">
        <v>658434300</v>
      </c>
      <c r="E23" s="114"/>
      <c r="F23" s="120">
        <v>222105000</v>
      </c>
      <c r="G23" s="114"/>
      <c r="H23" s="120">
        <v>7429904</v>
      </c>
      <c r="I23" s="114"/>
      <c r="J23" s="120">
        <v>65843430</v>
      </c>
      <c r="K23" s="114"/>
      <c r="L23" s="120">
        <v>2737064592</v>
      </c>
      <c r="M23" s="114"/>
      <c r="N23" s="120">
        <v>-2625811</v>
      </c>
      <c r="O23" s="114"/>
      <c r="P23" s="120">
        <f>+N23</f>
        <v>-2625811</v>
      </c>
      <c r="Q23" s="114"/>
      <c r="R23" s="120">
        <f>+SUM(D23:N23)</f>
        <v>3688251415</v>
      </c>
    </row>
    <row r="24" spans="1:18" ht="15.95" customHeight="1" x14ac:dyDescent="0.2">
      <c r="A24" s="108" t="s">
        <v>181</v>
      </c>
      <c r="B24" s="101"/>
      <c r="C24" s="100"/>
      <c r="D24" s="121"/>
      <c r="E24" s="114"/>
      <c r="F24" s="121"/>
      <c r="G24" s="114"/>
      <c r="H24" s="121"/>
      <c r="I24" s="114"/>
      <c r="J24" s="121"/>
      <c r="K24" s="114"/>
      <c r="L24" s="120"/>
      <c r="M24" s="114"/>
      <c r="N24" s="121"/>
      <c r="O24" s="114"/>
      <c r="P24" s="121"/>
      <c r="Q24" s="114"/>
      <c r="R24" s="120"/>
    </row>
    <row r="25" spans="1:18" ht="15.95" customHeight="1" x14ac:dyDescent="0.2">
      <c r="A25" s="108" t="s">
        <v>198</v>
      </c>
      <c r="B25" s="101"/>
      <c r="C25" s="100"/>
      <c r="D25" s="121"/>
      <c r="E25" s="114"/>
      <c r="F25" s="121"/>
      <c r="G25" s="114"/>
      <c r="H25" s="121"/>
      <c r="I25" s="114"/>
      <c r="J25" s="121"/>
      <c r="K25" s="114"/>
      <c r="L25" s="120"/>
      <c r="M25" s="114"/>
      <c r="N25" s="121"/>
      <c r="O25" s="114"/>
      <c r="P25" s="121"/>
      <c r="Q25" s="114"/>
      <c r="R25" s="120"/>
    </row>
    <row r="26" spans="1:18" ht="15.95" customHeight="1" x14ac:dyDescent="0.2">
      <c r="A26" s="100" t="s">
        <v>182</v>
      </c>
      <c r="B26" s="101">
        <v>16</v>
      </c>
      <c r="C26" s="100"/>
      <c r="D26" s="121">
        <v>0</v>
      </c>
      <c r="E26" s="114"/>
      <c r="F26" s="121">
        <v>0</v>
      </c>
      <c r="G26" s="114"/>
      <c r="H26" s="121">
        <v>0</v>
      </c>
      <c r="I26" s="114"/>
      <c r="J26" s="121">
        <v>0</v>
      </c>
      <c r="K26" s="114"/>
      <c r="L26" s="120">
        <v>-250205034</v>
      </c>
      <c r="M26" s="114"/>
      <c r="N26" s="121">
        <v>0</v>
      </c>
      <c r="O26" s="114"/>
      <c r="P26" s="120">
        <f>+N26</f>
        <v>0</v>
      </c>
      <c r="Q26" s="114"/>
      <c r="R26" s="120">
        <f t="shared" ref="R26:R27" si="1">+SUM(D26:N26)</f>
        <v>-250205034</v>
      </c>
    </row>
    <row r="27" spans="1:18" ht="15.95" customHeight="1" x14ac:dyDescent="0.2">
      <c r="A27" s="100" t="s">
        <v>73</v>
      </c>
      <c r="B27" s="101"/>
      <c r="C27" s="100"/>
      <c r="D27" s="124">
        <v>0</v>
      </c>
      <c r="E27" s="114"/>
      <c r="F27" s="124">
        <v>0</v>
      </c>
      <c r="G27" s="114"/>
      <c r="H27" s="124">
        <v>0</v>
      </c>
      <c r="I27" s="114"/>
      <c r="J27" s="124">
        <v>0</v>
      </c>
      <c r="K27" s="114"/>
      <c r="L27" s="125">
        <f>+'7-8 (6M)'!I35</f>
        <v>97470430</v>
      </c>
      <c r="M27" s="114"/>
      <c r="N27" s="124">
        <v>0</v>
      </c>
      <c r="O27" s="114"/>
      <c r="P27" s="143">
        <f>+N27</f>
        <v>0</v>
      </c>
      <c r="Q27" s="114"/>
      <c r="R27" s="125">
        <f t="shared" si="1"/>
        <v>97470430</v>
      </c>
    </row>
    <row r="28" spans="1:18" ht="6" customHeight="1" x14ac:dyDescent="0.2">
      <c r="A28" s="100"/>
      <c r="B28" s="104"/>
      <c r="C28" s="100"/>
      <c r="D28" s="122"/>
      <c r="E28" s="102"/>
      <c r="F28" s="121"/>
      <c r="G28" s="102"/>
      <c r="H28" s="121"/>
      <c r="I28" s="102"/>
      <c r="J28" s="122"/>
      <c r="K28" s="102"/>
      <c r="L28" s="122"/>
      <c r="M28" s="102"/>
      <c r="N28" s="122"/>
      <c r="O28" s="102"/>
      <c r="P28" s="122"/>
      <c r="Q28" s="102"/>
      <c r="R28" s="122"/>
    </row>
    <row r="29" spans="1:18" ht="15.95" customHeight="1" thickBot="1" x14ac:dyDescent="0.25">
      <c r="A29" s="108" t="s">
        <v>199</v>
      </c>
      <c r="B29" s="104"/>
      <c r="C29" s="100"/>
      <c r="D29" s="126">
        <f>SUM(D23:D28)</f>
        <v>658434300</v>
      </c>
      <c r="E29" s="114"/>
      <c r="F29" s="126">
        <f>SUM(F23:F27)</f>
        <v>222105000</v>
      </c>
      <c r="G29" s="114"/>
      <c r="H29" s="126">
        <f>SUM(H23:H27)</f>
        <v>7429904</v>
      </c>
      <c r="I29" s="114"/>
      <c r="J29" s="126">
        <f>SUM(J23:J28)</f>
        <v>65843430</v>
      </c>
      <c r="K29" s="114"/>
      <c r="L29" s="126">
        <f>SUM(L23:L28)</f>
        <v>2584329988</v>
      </c>
      <c r="M29" s="114"/>
      <c r="N29" s="126">
        <f>SUM(N23:N28)</f>
        <v>-2625811</v>
      </c>
      <c r="O29" s="114"/>
      <c r="P29" s="126">
        <f>SUM(P23:P28)</f>
        <v>-2625811</v>
      </c>
      <c r="Q29" s="114"/>
      <c r="R29" s="126">
        <f>SUM(R23:R28)</f>
        <v>3535516811</v>
      </c>
    </row>
    <row r="30" spans="1:18" ht="15.95" customHeight="1" thickTop="1" x14ac:dyDescent="0.2">
      <c r="A30" s="108"/>
      <c r="B30" s="104"/>
      <c r="C30" s="100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</row>
    <row r="31" spans="1:18" ht="15.95" customHeight="1" x14ac:dyDescent="0.2">
      <c r="A31" s="108"/>
      <c r="B31" s="104"/>
      <c r="C31" s="100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</row>
    <row r="32" spans="1:18" ht="12" customHeight="1" x14ac:dyDescent="0.2">
      <c r="A32" s="108"/>
      <c r="B32" s="104"/>
      <c r="C32" s="100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</row>
    <row r="33" spans="1:18" ht="15.95" customHeight="1" x14ac:dyDescent="0.2">
      <c r="A33" s="108"/>
      <c r="B33" s="104"/>
      <c r="C33" s="100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</row>
    <row r="34" spans="1:18" ht="15.95" customHeight="1" x14ac:dyDescent="0.2">
      <c r="A34" s="108"/>
      <c r="B34" s="104"/>
      <c r="C34" s="100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</row>
    <row r="35" spans="1:18" ht="15.95" customHeight="1" x14ac:dyDescent="0.2">
      <c r="A35" s="152" t="s">
        <v>32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</row>
    <row r="36" spans="1:18" ht="15.95" customHeight="1" x14ac:dyDescent="0.2">
      <c r="A36" s="152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</row>
    <row r="37" spans="1:18" ht="21.95" customHeight="1" x14ac:dyDescent="0.2">
      <c r="A37" s="65" t="s">
        <v>208</v>
      </c>
      <c r="B37" s="64"/>
      <c r="C37" s="64"/>
      <c r="D37" s="66"/>
      <c r="E37" s="66"/>
      <c r="F37" s="83"/>
      <c r="G37" s="66"/>
      <c r="H37" s="83"/>
      <c r="I37" s="66"/>
      <c r="J37" s="66"/>
      <c r="K37" s="66"/>
      <c r="L37" s="66"/>
      <c r="M37" s="66"/>
      <c r="N37" s="66"/>
      <c r="O37" s="66"/>
      <c r="P37" s="66"/>
      <c r="Q37" s="66"/>
      <c r="R37" s="66"/>
    </row>
  </sheetData>
  <mergeCells count="5">
    <mergeCell ref="D6:R6"/>
    <mergeCell ref="N7:P7"/>
    <mergeCell ref="J9:L9"/>
    <mergeCell ref="A35:R35"/>
    <mergeCell ref="A36:R36"/>
  </mergeCells>
  <pageMargins left="0.4" right="0.4" top="0.5" bottom="0.6" header="0.49" footer="0.4"/>
  <pageSetup paperSize="9" scale="97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05"/>
  <sheetViews>
    <sheetView tabSelected="1" topLeftCell="A91" zoomScaleNormal="100" zoomScaleSheetLayoutView="80" workbookViewId="0">
      <selection activeCell="E112" sqref="E112"/>
    </sheetView>
  </sheetViews>
  <sheetFormatPr defaultColWidth="10.140625" defaultRowHeight="15" customHeight="1" x14ac:dyDescent="0.25"/>
  <cols>
    <col min="1" max="4" width="1.140625" style="129" customWidth="1"/>
    <col min="5" max="5" width="40.5703125" style="129" customWidth="1"/>
    <col min="6" max="6" width="5.140625" style="129" customWidth="1"/>
    <col min="7" max="7" width="0.7109375" style="129" customWidth="1"/>
    <col min="8" max="8" width="11.7109375" style="129" customWidth="1"/>
    <col min="9" max="9" width="0.7109375" style="129" customWidth="1"/>
    <col min="10" max="10" width="11.7109375" style="129" customWidth="1"/>
    <col min="11" max="11" width="0.7109375" style="129" customWidth="1"/>
    <col min="12" max="12" width="11.7109375" style="129" customWidth="1"/>
    <col min="13" max="13" width="0.7109375" style="129" customWidth="1"/>
    <col min="14" max="14" width="11.7109375" style="129" customWidth="1"/>
    <col min="15" max="16" width="9.140625" style="129" customWidth="1"/>
    <col min="17" max="16384" width="10.140625" style="129"/>
  </cols>
  <sheetData>
    <row r="1" spans="1:14" ht="16.5" customHeight="1" x14ac:dyDescent="0.25">
      <c r="A1" s="57" t="s">
        <v>0</v>
      </c>
      <c r="B1" s="57"/>
      <c r="C1" s="57"/>
      <c r="D1" s="108"/>
      <c r="E1" s="108"/>
      <c r="F1" s="101"/>
      <c r="G1" s="100"/>
      <c r="H1" s="102"/>
      <c r="I1" s="102"/>
      <c r="J1" s="102"/>
      <c r="K1" s="102"/>
      <c r="L1" s="102"/>
      <c r="M1" s="102"/>
      <c r="N1" s="102"/>
    </row>
    <row r="2" spans="1:14" ht="16.5" customHeight="1" x14ac:dyDescent="0.25">
      <c r="A2" s="62" t="s">
        <v>185</v>
      </c>
      <c r="B2" s="57"/>
      <c r="C2" s="57"/>
      <c r="D2" s="108"/>
      <c r="E2" s="108"/>
      <c r="F2" s="101"/>
      <c r="G2" s="100"/>
      <c r="H2" s="102"/>
      <c r="I2" s="102"/>
      <c r="J2" s="102"/>
      <c r="K2" s="102"/>
      <c r="L2" s="102"/>
      <c r="M2" s="102"/>
      <c r="N2" s="102"/>
    </row>
    <row r="3" spans="1:14" ht="16.5" customHeight="1" x14ac:dyDescent="0.25">
      <c r="A3" s="90" t="s">
        <v>200</v>
      </c>
      <c r="B3" s="90"/>
      <c r="C3" s="90"/>
      <c r="D3" s="130"/>
      <c r="E3" s="130"/>
      <c r="F3" s="127"/>
      <c r="G3" s="131"/>
      <c r="H3" s="128"/>
      <c r="I3" s="128"/>
      <c r="J3" s="128"/>
      <c r="K3" s="128"/>
      <c r="L3" s="128"/>
      <c r="M3" s="128"/>
      <c r="N3" s="128"/>
    </row>
    <row r="4" spans="1:14" ht="16.5" customHeight="1" x14ac:dyDescent="0.25">
      <c r="A4" s="100"/>
      <c r="B4" s="100"/>
      <c r="C4" s="100"/>
      <c r="D4" s="100"/>
      <c r="E4" s="100"/>
      <c r="F4" s="101"/>
      <c r="G4" s="100"/>
      <c r="H4" s="102"/>
      <c r="I4" s="102"/>
      <c r="J4" s="102"/>
      <c r="K4" s="102"/>
      <c r="L4" s="102"/>
      <c r="M4" s="102"/>
      <c r="N4" s="102"/>
    </row>
    <row r="5" spans="1:14" ht="16.5" customHeight="1" x14ac:dyDescent="0.25">
      <c r="A5" s="100"/>
      <c r="B5" s="100"/>
      <c r="C5" s="100"/>
      <c r="D5" s="100"/>
      <c r="E5" s="100"/>
      <c r="F5" s="101"/>
      <c r="G5" s="100"/>
      <c r="H5" s="102"/>
      <c r="I5" s="102"/>
      <c r="J5" s="102"/>
      <c r="K5" s="102"/>
      <c r="L5" s="102"/>
      <c r="M5" s="102"/>
      <c r="N5" s="102"/>
    </row>
    <row r="6" spans="1:14" ht="16.5" customHeight="1" x14ac:dyDescent="0.25">
      <c r="A6" s="100"/>
      <c r="B6" s="100"/>
      <c r="C6" s="100"/>
      <c r="D6" s="100"/>
      <c r="E6" s="100"/>
      <c r="F6" s="101"/>
      <c r="G6" s="100"/>
      <c r="H6" s="161" t="s">
        <v>2</v>
      </c>
      <c r="I6" s="162"/>
      <c r="J6" s="162"/>
      <c r="K6" s="114"/>
      <c r="L6" s="161" t="s">
        <v>3</v>
      </c>
      <c r="M6" s="162"/>
      <c r="N6" s="162"/>
    </row>
    <row r="7" spans="1:14" ht="16.5" customHeight="1" x14ac:dyDescent="0.25">
      <c r="A7" s="100"/>
      <c r="B7" s="100"/>
      <c r="C7" s="100"/>
      <c r="D7" s="100"/>
      <c r="E7" s="100"/>
      <c r="F7" s="101"/>
      <c r="G7" s="100"/>
      <c r="H7" s="155" t="s">
        <v>4</v>
      </c>
      <c r="I7" s="156"/>
      <c r="J7" s="156"/>
      <c r="K7" s="114"/>
      <c r="L7" s="155" t="s">
        <v>4</v>
      </c>
      <c r="M7" s="156"/>
      <c r="N7" s="156"/>
    </row>
    <row r="8" spans="1:14" ht="16.5" customHeight="1" x14ac:dyDescent="0.25">
      <c r="A8" s="100"/>
      <c r="B8" s="100"/>
      <c r="C8" s="100"/>
      <c r="D8" s="100"/>
      <c r="E8" s="100"/>
      <c r="F8" s="101"/>
      <c r="G8" s="100"/>
      <c r="H8" s="132" t="s">
        <v>5</v>
      </c>
      <c r="I8" s="107"/>
      <c r="J8" s="132" t="s">
        <v>5</v>
      </c>
      <c r="K8" s="114"/>
      <c r="L8" s="132" t="s">
        <v>5</v>
      </c>
      <c r="M8" s="107"/>
      <c r="N8" s="132" t="s">
        <v>5</v>
      </c>
    </row>
    <row r="9" spans="1:14" ht="16.5" customHeight="1" x14ac:dyDescent="0.25">
      <c r="A9" s="100"/>
      <c r="B9" s="100"/>
      <c r="C9" s="100"/>
      <c r="D9" s="100"/>
      <c r="E9" s="100"/>
      <c r="F9" s="101"/>
      <c r="G9" s="100"/>
      <c r="H9" s="132" t="s">
        <v>175</v>
      </c>
      <c r="I9" s="102"/>
      <c r="J9" s="132" t="s">
        <v>175</v>
      </c>
      <c r="K9" s="109"/>
      <c r="L9" s="132" t="s">
        <v>175</v>
      </c>
      <c r="M9" s="109"/>
      <c r="N9" s="132" t="s">
        <v>175</v>
      </c>
    </row>
    <row r="10" spans="1:14" ht="16.5" customHeight="1" x14ac:dyDescent="0.25">
      <c r="A10" s="100"/>
      <c r="B10" s="100"/>
      <c r="C10" s="100"/>
      <c r="D10" s="100"/>
      <c r="E10" s="100"/>
      <c r="F10" s="101"/>
      <c r="G10" s="100"/>
      <c r="H10" s="132" t="s">
        <v>171</v>
      </c>
      <c r="I10" s="106"/>
      <c r="J10" s="132" t="s">
        <v>8</v>
      </c>
      <c r="K10" s="109"/>
      <c r="L10" s="132" t="s">
        <v>171</v>
      </c>
      <c r="M10" s="106"/>
      <c r="N10" s="132" t="s">
        <v>8</v>
      </c>
    </row>
    <row r="11" spans="1:14" ht="16.5" customHeight="1" x14ac:dyDescent="0.25">
      <c r="A11" s="100"/>
      <c r="B11" s="100"/>
      <c r="C11" s="100"/>
      <c r="D11" s="100"/>
      <c r="E11" s="100"/>
      <c r="F11" s="111" t="s">
        <v>60</v>
      </c>
      <c r="G11" s="133"/>
      <c r="H11" s="112" t="s">
        <v>10</v>
      </c>
      <c r="I11" s="109"/>
      <c r="J11" s="112" t="s">
        <v>10</v>
      </c>
      <c r="K11" s="109"/>
      <c r="L11" s="112" t="s">
        <v>10</v>
      </c>
      <c r="M11" s="109"/>
      <c r="N11" s="112" t="s">
        <v>10</v>
      </c>
    </row>
    <row r="12" spans="1:14" ht="16.5" customHeight="1" x14ac:dyDescent="0.25">
      <c r="A12" s="108" t="s">
        <v>135</v>
      </c>
      <c r="B12" s="100"/>
      <c r="C12" s="100"/>
      <c r="D12" s="100"/>
      <c r="E12" s="100"/>
      <c r="F12" s="104"/>
      <c r="G12" s="133"/>
      <c r="H12" s="122"/>
      <c r="I12" s="109"/>
      <c r="J12" s="102"/>
      <c r="K12" s="102"/>
      <c r="L12" s="122"/>
      <c r="M12" s="102"/>
      <c r="N12" s="102"/>
    </row>
    <row r="13" spans="1:14" ht="16.5" customHeight="1" x14ac:dyDescent="0.25">
      <c r="A13" s="100" t="s">
        <v>71</v>
      </c>
      <c r="B13" s="100"/>
      <c r="C13" s="100"/>
      <c r="D13" s="100"/>
      <c r="E13" s="100"/>
      <c r="F13" s="104"/>
      <c r="G13" s="133"/>
      <c r="H13" s="120">
        <f>+'7-8 (6M)'!E32</f>
        <v>117978020</v>
      </c>
      <c r="I13" s="109"/>
      <c r="J13" s="114">
        <v>269310088</v>
      </c>
      <c r="K13" s="109"/>
      <c r="L13" s="120">
        <f>+'7-8 (6M)'!I32</f>
        <v>114167662</v>
      </c>
      <c r="M13" s="102"/>
      <c r="N13" s="114">
        <v>284399544</v>
      </c>
    </row>
    <row r="14" spans="1:14" ht="16.5" customHeight="1" x14ac:dyDescent="0.25">
      <c r="A14" s="100" t="s">
        <v>136</v>
      </c>
      <c r="B14" s="100"/>
      <c r="C14" s="108"/>
      <c r="D14" s="108"/>
      <c r="E14" s="108"/>
      <c r="F14" s="101"/>
      <c r="G14" s="100"/>
      <c r="H14" s="122"/>
      <c r="I14" s="102"/>
      <c r="J14" s="102"/>
      <c r="K14" s="114"/>
      <c r="L14" s="120"/>
      <c r="M14" s="114"/>
      <c r="N14" s="114"/>
    </row>
    <row r="15" spans="1:14" ht="16.5" customHeight="1" x14ac:dyDescent="0.25">
      <c r="A15" s="100"/>
      <c r="B15" s="100" t="s">
        <v>137</v>
      </c>
      <c r="C15" s="108"/>
      <c r="D15" s="108"/>
      <c r="E15" s="108"/>
      <c r="F15" s="101"/>
      <c r="G15" s="100"/>
      <c r="H15" s="120">
        <v>56049329</v>
      </c>
      <c r="I15" s="102"/>
      <c r="J15" s="114">
        <v>61097415</v>
      </c>
      <c r="K15" s="114"/>
      <c r="L15" s="120">
        <v>56046602</v>
      </c>
      <c r="M15" s="114"/>
      <c r="N15" s="114">
        <v>61094688</v>
      </c>
    </row>
    <row r="16" spans="1:14" ht="16.5" customHeight="1" x14ac:dyDescent="0.25">
      <c r="A16" s="100"/>
      <c r="B16" s="100" t="s">
        <v>138</v>
      </c>
      <c r="C16" s="108"/>
      <c r="D16" s="108"/>
      <c r="E16" s="108"/>
      <c r="F16" s="101"/>
      <c r="G16" s="100"/>
      <c r="H16" s="120">
        <v>491169</v>
      </c>
      <c r="I16" s="102"/>
      <c r="J16" s="114">
        <v>-432588</v>
      </c>
      <c r="K16" s="114"/>
      <c r="L16" s="120">
        <v>491169</v>
      </c>
      <c r="M16" s="114"/>
      <c r="N16" s="114">
        <v>-432588</v>
      </c>
    </row>
    <row r="17" spans="1:14" ht="16.5" customHeight="1" x14ac:dyDescent="0.25">
      <c r="A17" s="100"/>
      <c r="B17" s="100" t="s">
        <v>206</v>
      </c>
      <c r="C17" s="100"/>
      <c r="D17" s="108"/>
      <c r="E17" s="108"/>
      <c r="F17" s="101"/>
      <c r="G17" s="100"/>
      <c r="H17" s="122"/>
      <c r="I17" s="102"/>
      <c r="J17" s="102"/>
      <c r="K17" s="102"/>
      <c r="L17" s="120"/>
      <c r="M17" s="102"/>
      <c r="N17" s="114"/>
    </row>
    <row r="18" spans="1:14" ht="16.5" customHeight="1" x14ac:dyDescent="0.25">
      <c r="A18" s="100"/>
      <c r="B18" s="100"/>
      <c r="C18" s="100" t="s">
        <v>139</v>
      </c>
      <c r="D18" s="108"/>
      <c r="E18" s="108"/>
      <c r="F18" s="101"/>
      <c r="G18" s="100"/>
      <c r="H18" s="120">
        <v>-702150</v>
      </c>
      <c r="I18" s="102"/>
      <c r="J18" s="114">
        <v>214835</v>
      </c>
      <c r="K18" s="114"/>
      <c r="L18" s="120">
        <v>-702150</v>
      </c>
      <c r="M18" s="114"/>
      <c r="N18" s="114">
        <v>214835</v>
      </c>
    </row>
    <row r="19" spans="1:14" ht="16.5" customHeight="1" x14ac:dyDescent="0.25">
      <c r="A19" s="100"/>
      <c r="B19" s="100" t="s">
        <v>140</v>
      </c>
      <c r="C19" s="100"/>
      <c r="D19" s="108"/>
      <c r="E19" s="108"/>
      <c r="F19" s="101"/>
      <c r="G19" s="100"/>
      <c r="H19" s="120">
        <v>11843610</v>
      </c>
      <c r="I19" s="102"/>
      <c r="J19" s="114">
        <v>3733330</v>
      </c>
      <c r="K19" s="114"/>
      <c r="L19" s="120">
        <v>11843610</v>
      </c>
      <c r="M19" s="114"/>
      <c r="N19" s="114">
        <v>3733330</v>
      </c>
    </row>
    <row r="20" spans="1:14" ht="16.5" customHeight="1" x14ac:dyDescent="0.25">
      <c r="A20" s="100"/>
      <c r="B20" s="100" t="s">
        <v>186</v>
      </c>
      <c r="C20" s="108"/>
      <c r="D20" s="108"/>
      <c r="E20" s="108"/>
      <c r="F20" s="101"/>
      <c r="G20" s="100"/>
      <c r="H20" s="120">
        <v>-168425</v>
      </c>
      <c r="I20" s="102"/>
      <c r="J20" s="114">
        <v>-195040</v>
      </c>
      <c r="K20" s="114"/>
      <c r="L20" s="120">
        <v>-168425</v>
      </c>
      <c r="M20" s="114"/>
      <c r="N20" s="114">
        <v>-195040</v>
      </c>
    </row>
    <row r="21" spans="1:14" ht="16.5" customHeight="1" x14ac:dyDescent="0.25">
      <c r="A21" s="100"/>
      <c r="B21" s="100" t="s">
        <v>207</v>
      </c>
      <c r="C21" s="100"/>
      <c r="D21" s="100"/>
      <c r="E21" s="100"/>
      <c r="F21" s="101"/>
      <c r="G21" s="100"/>
      <c r="H21" s="120"/>
      <c r="I21" s="102"/>
      <c r="J21" s="114"/>
      <c r="K21" s="114"/>
      <c r="L21" s="120"/>
      <c r="M21" s="114"/>
      <c r="N21" s="114"/>
    </row>
    <row r="22" spans="1:14" ht="16.5" customHeight="1" x14ac:dyDescent="0.25">
      <c r="A22" s="100"/>
      <c r="B22" s="100"/>
      <c r="C22" s="100" t="s">
        <v>68</v>
      </c>
      <c r="D22" s="100"/>
      <c r="E22" s="100"/>
      <c r="F22" s="101">
        <v>11</v>
      </c>
      <c r="G22" s="100"/>
      <c r="H22" s="120">
        <v>-7707644</v>
      </c>
      <c r="I22" s="102"/>
      <c r="J22" s="114">
        <v>15960511</v>
      </c>
      <c r="K22" s="114"/>
      <c r="L22" s="120">
        <v>0</v>
      </c>
      <c r="M22" s="114"/>
      <c r="N22" s="114">
        <v>0</v>
      </c>
    </row>
    <row r="23" spans="1:14" ht="16.5" customHeight="1" x14ac:dyDescent="0.25">
      <c r="A23" s="100"/>
      <c r="B23" s="100" t="s">
        <v>187</v>
      </c>
      <c r="C23" s="100"/>
      <c r="D23" s="100"/>
      <c r="E23" s="100"/>
      <c r="F23" s="101"/>
      <c r="G23" s="100"/>
      <c r="H23" s="120"/>
      <c r="I23" s="102"/>
      <c r="J23" s="114"/>
      <c r="K23" s="114"/>
      <c r="L23" s="120"/>
      <c r="M23" s="114"/>
      <c r="N23" s="114"/>
    </row>
    <row r="24" spans="1:14" ht="16.350000000000001" customHeight="1" x14ac:dyDescent="0.25">
      <c r="A24" s="100"/>
      <c r="B24" s="100"/>
      <c r="C24" s="100" t="s">
        <v>188</v>
      </c>
      <c r="D24" s="100"/>
      <c r="E24" s="100"/>
      <c r="F24" s="101"/>
      <c r="G24" s="100"/>
      <c r="H24" s="120">
        <v>0</v>
      </c>
      <c r="I24" s="102"/>
      <c r="J24" s="114">
        <v>-25500</v>
      </c>
      <c r="K24" s="114"/>
      <c r="L24" s="120">
        <v>0</v>
      </c>
      <c r="M24" s="114"/>
      <c r="N24" s="114">
        <v>0</v>
      </c>
    </row>
    <row r="25" spans="1:14" ht="16.5" customHeight="1" x14ac:dyDescent="0.25">
      <c r="A25" s="100"/>
      <c r="B25" s="100" t="s">
        <v>178</v>
      </c>
      <c r="C25" s="100"/>
      <c r="D25" s="108"/>
      <c r="E25" s="108"/>
      <c r="F25" s="101"/>
      <c r="G25" s="100"/>
      <c r="H25" s="121">
        <v>-194</v>
      </c>
      <c r="I25" s="102"/>
      <c r="J25" s="116">
        <v>-63</v>
      </c>
      <c r="K25" s="114"/>
      <c r="L25" s="121">
        <v>0</v>
      </c>
      <c r="M25" s="114"/>
      <c r="N25" s="116">
        <v>0</v>
      </c>
    </row>
    <row r="26" spans="1:14" ht="16.5" customHeight="1" x14ac:dyDescent="0.25">
      <c r="A26" s="100"/>
      <c r="B26" s="100" t="s">
        <v>189</v>
      </c>
      <c r="C26" s="108"/>
      <c r="D26" s="108"/>
      <c r="E26" s="108"/>
      <c r="F26" s="101"/>
      <c r="G26" s="100"/>
      <c r="H26" s="120">
        <v>-14941193</v>
      </c>
      <c r="I26" s="102"/>
      <c r="J26" s="114">
        <v>-19553125</v>
      </c>
      <c r="K26" s="114"/>
      <c r="L26" s="121">
        <v>-14638419</v>
      </c>
      <c r="M26" s="114"/>
      <c r="N26" s="116">
        <v>-17859042</v>
      </c>
    </row>
    <row r="27" spans="1:14" ht="16.5" customHeight="1" x14ac:dyDescent="0.25">
      <c r="A27" s="100"/>
      <c r="B27" s="100" t="s">
        <v>41</v>
      </c>
      <c r="C27" s="108"/>
      <c r="D27" s="108"/>
      <c r="E27" s="108"/>
      <c r="F27" s="101"/>
      <c r="G27" s="100"/>
      <c r="H27" s="121">
        <v>2352413</v>
      </c>
      <c r="I27" s="102"/>
      <c r="J27" s="116">
        <v>3024689</v>
      </c>
      <c r="K27" s="114"/>
      <c r="L27" s="121">
        <v>2352413</v>
      </c>
      <c r="M27" s="114"/>
      <c r="N27" s="116">
        <v>3024689</v>
      </c>
    </row>
    <row r="28" spans="1:14" ht="16.5" customHeight="1" x14ac:dyDescent="0.25">
      <c r="A28" s="100"/>
      <c r="B28" s="100" t="s">
        <v>141</v>
      </c>
      <c r="C28" s="108"/>
      <c r="D28" s="108"/>
      <c r="E28" s="108"/>
      <c r="F28" s="101"/>
      <c r="G28" s="100"/>
      <c r="H28" s="120">
        <v>-4848542</v>
      </c>
      <c r="I28" s="102"/>
      <c r="J28" s="114">
        <v>-1056436</v>
      </c>
      <c r="K28" s="114"/>
      <c r="L28" s="120">
        <v>-4786791</v>
      </c>
      <c r="M28" s="114"/>
      <c r="N28" s="114">
        <v>-1006038</v>
      </c>
    </row>
    <row r="29" spans="1:14" ht="16.5" customHeight="1" x14ac:dyDescent="0.25">
      <c r="A29" s="100"/>
      <c r="B29" s="100" t="s">
        <v>69</v>
      </c>
      <c r="C29" s="108"/>
      <c r="D29" s="108"/>
      <c r="E29" s="108"/>
      <c r="F29" s="101"/>
      <c r="G29" s="100"/>
      <c r="H29" s="120">
        <v>9613</v>
      </c>
      <c r="I29" s="102"/>
      <c r="J29" s="114">
        <v>287828</v>
      </c>
      <c r="K29" s="114"/>
      <c r="L29" s="120">
        <v>9613</v>
      </c>
      <c r="M29" s="114"/>
      <c r="N29" s="114">
        <v>287828</v>
      </c>
    </row>
    <row r="30" spans="1:14" ht="16.5" customHeight="1" x14ac:dyDescent="0.25">
      <c r="A30" s="108" t="s">
        <v>142</v>
      </c>
      <c r="B30" s="100"/>
      <c r="C30" s="108"/>
      <c r="D30" s="108"/>
      <c r="E30" s="108"/>
      <c r="F30" s="101"/>
      <c r="G30" s="100"/>
      <c r="H30" s="122"/>
      <c r="I30" s="102"/>
      <c r="J30" s="102"/>
      <c r="K30" s="102"/>
      <c r="L30" s="120"/>
      <c r="M30" s="102"/>
      <c r="N30" s="114"/>
    </row>
    <row r="31" spans="1:14" ht="16.5" customHeight="1" x14ac:dyDescent="0.25">
      <c r="A31" s="100"/>
      <c r="B31" s="100" t="s">
        <v>143</v>
      </c>
      <c r="C31" s="108"/>
      <c r="D31" s="108"/>
      <c r="E31" s="108"/>
      <c r="F31" s="101"/>
      <c r="G31" s="100"/>
      <c r="H31" s="120">
        <v>76739786</v>
      </c>
      <c r="I31" s="102"/>
      <c r="J31" s="114">
        <v>-25935722</v>
      </c>
      <c r="K31" s="102"/>
      <c r="L31" s="120">
        <v>76475949</v>
      </c>
      <c r="M31" s="114"/>
      <c r="N31" s="114">
        <v>-26690998</v>
      </c>
    </row>
    <row r="32" spans="1:14" ht="16.5" customHeight="1" x14ac:dyDescent="0.25">
      <c r="A32" s="100"/>
      <c r="B32" s="100" t="s">
        <v>144</v>
      </c>
      <c r="C32" s="108"/>
      <c r="D32" s="108"/>
      <c r="E32" s="108"/>
      <c r="F32" s="101"/>
      <c r="G32" s="100"/>
      <c r="H32" s="120">
        <v>26391566</v>
      </c>
      <c r="I32" s="102"/>
      <c r="J32" s="114">
        <v>-41408554</v>
      </c>
      <c r="K32" s="102"/>
      <c r="L32" s="120">
        <v>26266847</v>
      </c>
      <c r="M32" s="114"/>
      <c r="N32" s="114">
        <v>-41755310</v>
      </c>
    </row>
    <row r="33" spans="1:14" ht="16.5" customHeight="1" x14ac:dyDescent="0.25">
      <c r="A33" s="100"/>
      <c r="B33" s="100" t="s">
        <v>145</v>
      </c>
      <c r="C33" s="108"/>
      <c r="D33" s="108"/>
      <c r="E33" s="108"/>
      <c r="F33" s="101"/>
      <c r="G33" s="100"/>
      <c r="H33" s="120">
        <v>-2434758</v>
      </c>
      <c r="I33" s="102"/>
      <c r="J33" s="114">
        <v>1580129</v>
      </c>
      <c r="K33" s="102"/>
      <c r="L33" s="120">
        <v>-2340660</v>
      </c>
      <c r="M33" s="114"/>
      <c r="N33" s="114">
        <v>1673031</v>
      </c>
    </row>
    <row r="34" spans="1:14" ht="16.5" customHeight="1" x14ac:dyDescent="0.25">
      <c r="A34" s="100"/>
      <c r="B34" s="100" t="s">
        <v>203</v>
      </c>
      <c r="C34" s="108"/>
      <c r="D34" s="108"/>
      <c r="E34" s="108"/>
      <c r="F34" s="101"/>
      <c r="G34" s="100"/>
      <c r="H34" s="120">
        <v>60000</v>
      </c>
      <c r="I34" s="102"/>
      <c r="J34" s="114">
        <v>0</v>
      </c>
      <c r="K34" s="102"/>
      <c r="L34" s="120">
        <v>60000</v>
      </c>
      <c r="M34" s="114"/>
      <c r="N34" s="114">
        <v>0</v>
      </c>
    </row>
    <row r="35" spans="1:14" ht="16.5" customHeight="1" x14ac:dyDescent="0.25">
      <c r="A35" s="100"/>
      <c r="B35" s="100" t="s">
        <v>35</v>
      </c>
      <c r="C35" s="108"/>
      <c r="D35" s="108"/>
      <c r="E35" s="108"/>
      <c r="F35" s="101"/>
      <c r="G35" s="100"/>
      <c r="H35" s="120">
        <v>24275951</v>
      </c>
      <c r="I35" s="102"/>
      <c r="J35" s="114">
        <v>-138333558</v>
      </c>
      <c r="K35" s="102"/>
      <c r="L35" s="120">
        <v>24539295</v>
      </c>
      <c r="M35" s="114"/>
      <c r="N35" s="114">
        <v>-138230087</v>
      </c>
    </row>
    <row r="36" spans="1:14" ht="16.5" customHeight="1" x14ac:dyDescent="0.25">
      <c r="A36" s="100"/>
      <c r="B36" s="100" t="s">
        <v>36</v>
      </c>
      <c r="C36" s="108"/>
      <c r="D36" s="108"/>
      <c r="E36" s="108"/>
      <c r="F36" s="101"/>
      <c r="G36" s="100"/>
      <c r="H36" s="120">
        <v>-21083528</v>
      </c>
      <c r="I36" s="102"/>
      <c r="J36" s="114">
        <v>990121</v>
      </c>
      <c r="K36" s="102"/>
      <c r="L36" s="120">
        <v>-21083528</v>
      </c>
      <c r="M36" s="114"/>
      <c r="N36" s="114">
        <v>990121</v>
      </c>
    </row>
    <row r="37" spans="1:14" ht="16.5" customHeight="1" x14ac:dyDescent="0.25">
      <c r="A37" s="100"/>
      <c r="B37" s="100" t="s">
        <v>146</v>
      </c>
      <c r="C37" s="108"/>
      <c r="D37" s="108"/>
      <c r="E37" s="108"/>
      <c r="F37" s="101"/>
      <c r="G37" s="100"/>
      <c r="H37" s="120">
        <v>-139221</v>
      </c>
      <c r="I37" s="102"/>
      <c r="J37" s="114">
        <v>-1595986</v>
      </c>
      <c r="K37" s="102"/>
      <c r="L37" s="120">
        <v>-138621</v>
      </c>
      <c r="M37" s="114"/>
      <c r="N37" s="114">
        <v>-1599124</v>
      </c>
    </row>
    <row r="38" spans="1:14" ht="16.5" customHeight="1" x14ac:dyDescent="0.25">
      <c r="A38" s="100"/>
      <c r="B38" s="100" t="s">
        <v>147</v>
      </c>
      <c r="C38" s="108"/>
      <c r="D38" s="108"/>
      <c r="E38" s="108"/>
      <c r="F38" s="101"/>
      <c r="G38" s="100"/>
      <c r="H38" s="125">
        <v>-3111193</v>
      </c>
      <c r="I38" s="102"/>
      <c r="J38" s="118">
        <v>0</v>
      </c>
      <c r="K38" s="102"/>
      <c r="L38" s="125">
        <v>-3111193</v>
      </c>
      <c r="M38" s="114"/>
      <c r="N38" s="118">
        <v>0</v>
      </c>
    </row>
    <row r="39" spans="1:14" ht="16.5" customHeight="1" x14ac:dyDescent="0.25">
      <c r="A39" s="100"/>
      <c r="B39" s="100"/>
      <c r="C39" s="100"/>
      <c r="D39" s="108"/>
      <c r="E39" s="108"/>
      <c r="F39" s="101"/>
      <c r="G39" s="100"/>
      <c r="H39" s="120"/>
      <c r="I39" s="102"/>
      <c r="J39" s="114"/>
      <c r="K39" s="114"/>
      <c r="L39" s="120"/>
      <c r="M39" s="114"/>
      <c r="N39" s="114"/>
    </row>
    <row r="40" spans="1:14" ht="16.5" customHeight="1" x14ac:dyDescent="0.25">
      <c r="A40" s="100" t="s">
        <v>190</v>
      </c>
      <c r="B40" s="100"/>
      <c r="C40" s="108"/>
      <c r="D40" s="108"/>
      <c r="E40" s="108"/>
      <c r="F40" s="101"/>
      <c r="G40" s="100"/>
      <c r="H40" s="120">
        <f>SUM(H13:H38)</f>
        <v>261054609</v>
      </c>
      <c r="I40" s="102"/>
      <c r="J40" s="114">
        <f>SUM(J13:J38)</f>
        <v>127662374</v>
      </c>
      <c r="K40" s="102"/>
      <c r="L40" s="120">
        <f>SUM(L13:L38)</f>
        <v>265283373</v>
      </c>
      <c r="M40" s="114"/>
      <c r="N40" s="114">
        <f>SUM(N13:N38)</f>
        <v>127649839</v>
      </c>
    </row>
    <row r="41" spans="1:14" ht="16.5" customHeight="1" x14ac:dyDescent="0.25">
      <c r="A41" s="100"/>
      <c r="B41" s="100" t="s">
        <v>148</v>
      </c>
      <c r="C41" s="100"/>
      <c r="D41" s="100"/>
      <c r="E41" s="100"/>
      <c r="F41" s="101"/>
      <c r="G41" s="100"/>
      <c r="H41" s="120">
        <v>-9613</v>
      </c>
      <c r="I41" s="102"/>
      <c r="J41" s="114">
        <v>-287828</v>
      </c>
      <c r="K41" s="102"/>
      <c r="L41" s="120">
        <v>-9613</v>
      </c>
      <c r="M41" s="114"/>
      <c r="N41" s="114">
        <v>-287828</v>
      </c>
    </row>
    <row r="42" spans="1:14" ht="16.5" customHeight="1" x14ac:dyDescent="0.25">
      <c r="A42" s="100"/>
      <c r="B42" s="100" t="s">
        <v>149</v>
      </c>
      <c r="C42" s="108"/>
      <c r="D42" s="108"/>
      <c r="E42" s="108"/>
      <c r="F42" s="101"/>
      <c r="G42" s="100"/>
      <c r="H42" s="125">
        <v>-24470199</v>
      </c>
      <c r="I42" s="102"/>
      <c r="J42" s="118">
        <v>-48483698</v>
      </c>
      <c r="K42" s="102"/>
      <c r="L42" s="125">
        <v>-24406663</v>
      </c>
      <c r="M42" s="114"/>
      <c r="N42" s="118">
        <v>-48483698</v>
      </c>
    </row>
    <row r="43" spans="1:14" ht="16.5" customHeight="1" x14ac:dyDescent="0.25">
      <c r="A43" s="100"/>
      <c r="B43" s="100"/>
      <c r="C43" s="108"/>
      <c r="D43" s="108"/>
      <c r="E43" s="108"/>
      <c r="F43" s="101"/>
      <c r="G43" s="100"/>
      <c r="H43" s="120"/>
      <c r="I43" s="102"/>
      <c r="J43" s="114"/>
      <c r="K43" s="114"/>
      <c r="L43" s="120"/>
      <c r="M43" s="114"/>
      <c r="N43" s="114"/>
    </row>
    <row r="44" spans="1:14" ht="16.5" customHeight="1" x14ac:dyDescent="0.25">
      <c r="A44" s="100" t="s">
        <v>191</v>
      </c>
      <c r="B44" s="100"/>
      <c r="C44" s="108"/>
      <c r="D44" s="108"/>
      <c r="E44" s="108"/>
      <c r="F44" s="101"/>
      <c r="G44" s="100"/>
      <c r="H44" s="125">
        <f>SUM(H40:H43)</f>
        <v>236574797</v>
      </c>
      <c r="I44" s="102"/>
      <c r="J44" s="118">
        <f>SUM(J40:J43)</f>
        <v>78890848</v>
      </c>
      <c r="K44" s="114"/>
      <c r="L44" s="125">
        <f>SUM(L40:L43)</f>
        <v>240867097</v>
      </c>
      <c r="M44" s="114"/>
      <c r="N44" s="118">
        <f>SUM(N40:N43)</f>
        <v>78878313</v>
      </c>
    </row>
    <row r="45" spans="1:14" ht="16.5" customHeight="1" x14ac:dyDescent="0.25">
      <c r="A45" s="100"/>
      <c r="B45" s="100"/>
      <c r="C45" s="108"/>
      <c r="D45" s="108"/>
      <c r="E45" s="108"/>
      <c r="F45" s="101"/>
      <c r="G45" s="100"/>
      <c r="H45" s="114"/>
      <c r="I45" s="102"/>
      <c r="J45" s="114"/>
      <c r="K45" s="114"/>
      <c r="L45" s="114"/>
      <c r="M45" s="114"/>
      <c r="N45" s="114"/>
    </row>
    <row r="46" spans="1:14" ht="16.5" customHeight="1" x14ac:dyDescent="0.25">
      <c r="A46" s="100"/>
      <c r="B46" s="100"/>
      <c r="C46" s="108"/>
      <c r="D46" s="108"/>
      <c r="E46" s="108"/>
      <c r="F46" s="101"/>
      <c r="G46" s="100"/>
      <c r="H46" s="114"/>
      <c r="I46" s="102"/>
      <c r="J46" s="114"/>
      <c r="K46" s="114"/>
      <c r="L46" s="114"/>
      <c r="M46" s="114"/>
      <c r="N46" s="114"/>
    </row>
    <row r="47" spans="1:14" ht="16.5" customHeight="1" x14ac:dyDescent="0.25">
      <c r="A47" s="100"/>
      <c r="B47" s="100"/>
      <c r="C47" s="108"/>
      <c r="D47" s="108"/>
      <c r="E47" s="108"/>
      <c r="F47" s="101"/>
      <c r="G47" s="100"/>
      <c r="H47" s="114"/>
      <c r="I47" s="102"/>
      <c r="J47" s="114"/>
      <c r="K47" s="114"/>
      <c r="L47" s="114"/>
      <c r="M47" s="114"/>
      <c r="N47" s="114"/>
    </row>
    <row r="48" spans="1:14" ht="16.5" customHeight="1" x14ac:dyDescent="0.25">
      <c r="A48" s="100"/>
      <c r="B48" s="100"/>
      <c r="C48" s="108"/>
      <c r="D48" s="108"/>
      <c r="E48" s="152" t="s">
        <v>32</v>
      </c>
      <c r="F48" s="163"/>
      <c r="G48" s="163"/>
      <c r="H48" s="163"/>
      <c r="I48" s="163"/>
      <c r="J48" s="163"/>
      <c r="K48" s="163"/>
      <c r="L48" s="163"/>
      <c r="M48" s="163"/>
      <c r="N48" s="163"/>
    </row>
    <row r="49" spans="1:14" ht="16.5" customHeight="1" x14ac:dyDescent="0.25">
      <c r="A49" s="100"/>
      <c r="B49" s="100"/>
      <c r="C49" s="108"/>
      <c r="D49" s="108"/>
      <c r="E49" s="58"/>
    </row>
    <row r="50" spans="1:14" ht="21.95" customHeight="1" x14ac:dyDescent="0.25">
      <c r="A50" s="159" t="str">
        <f>'5-6 (3M)'!A63</f>
        <v>The accompanying notes on pages 13 to 22 are an integral part of the interim financial information.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160"/>
      <c r="N50" s="160"/>
    </row>
    <row r="51" spans="1:14" ht="16.5" customHeight="1" x14ac:dyDescent="0.25">
      <c r="A51" s="57" t="str">
        <f>A1</f>
        <v>Hwa Fong Rubber (Thailand) Public Company Limited</v>
      </c>
      <c r="B51" s="57"/>
      <c r="C51" s="108"/>
      <c r="D51" s="108"/>
      <c r="E51" s="108"/>
      <c r="F51" s="101"/>
      <c r="G51" s="100"/>
      <c r="H51" s="102"/>
      <c r="I51" s="102"/>
      <c r="J51" s="102"/>
      <c r="K51" s="102"/>
      <c r="L51" s="102"/>
      <c r="M51" s="102"/>
      <c r="N51" s="102"/>
    </row>
    <row r="52" spans="1:14" ht="16.5" customHeight="1" x14ac:dyDescent="0.25">
      <c r="A52" s="62" t="str">
        <f>A2</f>
        <v xml:space="preserve">Statements of Cash Flows  </v>
      </c>
      <c r="B52" s="57"/>
      <c r="C52" s="108"/>
      <c r="D52" s="108"/>
      <c r="E52" s="108"/>
      <c r="F52" s="101"/>
      <c r="G52" s="100"/>
      <c r="H52" s="102"/>
      <c r="I52" s="102"/>
      <c r="J52" s="102"/>
      <c r="K52" s="102"/>
      <c r="L52" s="102"/>
      <c r="M52" s="102"/>
      <c r="N52" s="102"/>
    </row>
    <row r="53" spans="1:14" ht="16.5" customHeight="1" x14ac:dyDescent="0.25">
      <c r="A53" s="90" t="str">
        <f>A3</f>
        <v>For the six-month period ended 30 June 2023</v>
      </c>
      <c r="B53" s="90"/>
      <c r="C53" s="130"/>
      <c r="D53" s="130"/>
      <c r="E53" s="130"/>
      <c r="F53" s="127"/>
      <c r="G53" s="131"/>
      <c r="H53" s="128"/>
      <c r="I53" s="128"/>
      <c r="J53" s="128"/>
      <c r="K53" s="128"/>
      <c r="L53" s="128"/>
      <c r="M53" s="128"/>
      <c r="N53" s="128"/>
    </row>
    <row r="54" spans="1:14" ht="18.95" customHeight="1" x14ac:dyDescent="0.25">
      <c r="A54" s="100"/>
      <c r="B54" s="100"/>
      <c r="C54" s="100"/>
      <c r="D54" s="100"/>
      <c r="E54" s="100"/>
      <c r="F54" s="101"/>
      <c r="G54" s="100"/>
      <c r="H54" s="102"/>
      <c r="I54" s="102"/>
      <c r="J54" s="102"/>
      <c r="K54" s="102"/>
      <c r="L54" s="102"/>
      <c r="M54" s="102"/>
      <c r="N54" s="102"/>
    </row>
    <row r="55" spans="1:14" ht="18.95" customHeight="1" x14ac:dyDescent="0.25">
      <c r="A55" s="100"/>
      <c r="B55" s="100"/>
      <c r="C55" s="100"/>
      <c r="D55" s="100"/>
      <c r="E55" s="100"/>
      <c r="F55" s="101"/>
      <c r="G55" s="100"/>
      <c r="H55" s="102"/>
      <c r="I55" s="102"/>
      <c r="J55" s="102"/>
      <c r="K55" s="102"/>
      <c r="L55" s="102"/>
      <c r="M55" s="102"/>
      <c r="N55" s="102"/>
    </row>
    <row r="56" spans="1:14" ht="14.25" customHeight="1" x14ac:dyDescent="0.25">
      <c r="A56" s="100"/>
      <c r="B56" s="100"/>
      <c r="C56" s="100"/>
      <c r="D56" s="100"/>
      <c r="E56" s="100"/>
      <c r="F56" s="101"/>
      <c r="G56" s="100"/>
      <c r="H56" s="161" t="s">
        <v>2</v>
      </c>
      <c r="I56" s="162"/>
      <c r="J56" s="162"/>
      <c r="K56" s="114"/>
      <c r="L56" s="161" t="s">
        <v>3</v>
      </c>
      <c r="M56" s="162"/>
      <c r="N56" s="162"/>
    </row>
    <row r="57" spans="1:14" ht="14.25" customHeight="1" x14ac:dyDescent="0.25">
      <c r="A57" s="100"/>
      <c r="B57" s="100"/>
      <c r="C57" s="100"/>
      <c r="D57" s="100"/>
      <c r="E57" s="100"/>
      <c r="F57" s="101"/>
      <c r="G57" s="100"/>
      <c r="H57" s="155" t="s">
        <v>4</v>
      </c>
      <c r="I57" s="156"/>
      <c r="J57" s="156"/>
      <c r="K57" s="114"/>
      <c r="L57" s="155" t="s">
        <v>4</v>
      </c>
      <c r="M57" s="156"/>
      <c r="N57" s="156"/>
    </row>
    <row r="58" spans="1:14" ht="14.25" customHeight="1" x14ac:dyDescent="0.25">
      <c r="A58" s="100"/>
      <c r="B58" s="100"/>
      <c r="C58" s="100"/>
      <c r="D58" s="100"/>
      <c r="E58" s="100"/>
      <c r="F58" s="101"/>
      <c r="G58" s="100"/>
      <c r="H58" s="132" t="s">
        <v>5</v>
      </c>
      <c r="I58" s="107"/>
      <c r="J58" s="132" t="s">
        <v>5</v>
      </c>
      <c r="K58" s="114"/>
      <c r="L58" s="132" t="s">
        <v>5</v>
      </c>
      <c r="M58" s="107"/>
      <c r="N58" s="132" t="s">
        <v>5</v>
      </c>
    </row>
    <row r="59" spans="1:14" ht="14.25" customHeight="1" x14ac:dyDescent="0.25">
      <c r="A59" s="100"/>
      <c r="B59" s="100"/>
      <c r="C59" s="100"/>
      <c r="D59" s="100"/>
      <c r="E59" s="100"/>
      <c r="F59" s="101"/>
      <c r="G59" s="100"/>
      <c r="H59" s="132" t="s">
        <v>175</v>
      </c>
      <c r="I59" s="102"/>
      <c r="J59" s="132" t="s">
        <v>175</v>
      </c>
      <c r="K59" s="109"/>
      <c r="L59" s="132" t="s">
        <v>175</v>
      </c>
      <c r="M59" s="109"/>
      <c r="N59" s="132" t="s">
        <v>175</v>
      </c>
    </row>
    <row r="60" spans="1:14" ht="14.25" customHeight="1" x14ac:dyDescent="0.25">
      <c r="A60" s="100"/>
      <c r="B60" s="100"/>
      <c r="C60" s="100"/>
      <c r="D60" s="100"/>
      <c r="E60" s="100"/>
      <c r="F60" s="101"/>
      <c r="G60" s="100"/>
      <c r="H60" s="132" t="s">
        <v>171</v>
      </c>
      <c r="I60" s="106"/>
      <c r="J60" s="132" t="s">
        <v>8</v>
      </c>
      <c r="K60" s="109"/>
      <c r="L60" s="132" t="s">
        <v>171</v>
      </c>
      <c r="M60" s="106"/>
      <c r="N60" s="132" t="s">
        <v>8</v>
      </c>
    </row>
    <row r="61" spans="1:14" ht="14.25" customHeight="1" x14ac:dyDescent="0.25">
      <c r="A61" s="100"/>
      <c r="B61" s="100"/>
      <c r="C61" s="100"/>
      <c r="D61" s="100"/>
      <c r="E61" s="100"/>
      <c r="F61" s="111" t="s">
        <v>60</v>
      </c>
      <c r="G61" s="133"/>
      <c r="H61" s="112" t="s">
        <v>10</v>
      </c>
      <c r="I61" s="109"/>
      <c r="J61" s="112" t="s">
        <v>10</v>
      </c>
      <c r="K61" s="109"/>
      <c r="L61" s="112" t="s">
        <v>10</v>
      </c>
      <c r="M61" s="109"/>
      <c r="N61" s="112" t="s">
        <v>10</v>
      </c>
    </row>
    <row r="62" spans="1:14" ht="16.350000000000001" customHeight="1" x14ac:dyDescent="0.25">
      <c r="A62" s="108" t="s">
        <v>150</v>
      </c>
      <c r="B62" s="108"/>
      <c r="C62" s="108"/>
      <c r="D62" s="108"/>
      <c r="E62" s="108"/>
      <c r="F62" s="101"/>
      <c r="G62" s="100"/>
      <c r="H62" s="120"/>
      <c r="I62" s="102"/>
      <c r="J62" s="114"/>
      <c r="K62" s="114"/>
      <c r="L62" s="120"/>
      <c r="M62" s="114"/>
      <c r="N62" s="114"/>
    </row>
    <row r="63" spans="1:14" ht="16.350000000000001" customHeight="1" x14ac:dyDescent="0.25">
      <c r="A63" s="100" t="s">
        <v>205</v>
      </c>
      <c r="B63" s="100"/>
      <c r="C63" s="108"/>
      <c r="D63" s="108"/>
      <c r="E63" s="108"/>
      <c r="F63" s="101"/>
      <c r="G63" s="100"/>
      <c r="H63" s="120">
        <v>0</v>
      </c>
      <c r="I63" s="102"/>
      <c r="J63" s="114">
        <v>9905742</v>
      </c>
      <c r="K63" s="102"/>
      <c r="L63" s="120">
        <v>0</v>
      </c>
      <c r="M63" s="114"/>
      <c r="N63" s="114">
        <v>9905742</v>
      </c>
    </row>
    <row r="64" spans="1:14" ht="16.350000000000001" customHeight="1" x14ac:dyDescent="0.25">
      <c r="A64" s="100" t="s">
        <v>151</v>
      </c>
      <c r="B64" s="100"/>
      <c r="C64" s="108"/>
      <c r="D64" s="108"/>
      <c r="E64" s="108"/>
      <c r="F64" s="101">
        <v>12</v>
      </c>
      <c r="G64" s="100"/>
      <c r="H64" s="120">
        <v>0</v>
      </c>
      <c r="I64" s="102"/>
      <c r="J64" s="114">
        <v>0</v>
      </c>
      <c r="K64" s="102"/>
      <c r="L64" s="120">
        <v>0</v>
      </c>
      <c r="M64" s="114"/>
      <c r="N64" s="114">
        <v>-100000000</v>
      </c>
    </row>
    <row r="65" spans="1:14" ht="16.350000000000001" customHeight="1" x14ac:dyDescent="0.25">
      <c r="A65" s="100" t="s">
        <v>152</v>
      </c>
      <c r="B65" s="100"/>
      <c r="C65" s="108"/>
      <c r="D65" s="108"/>
      <c r="E65" s="108"/>
      <c r="F65" s="101"/>
      <c r="G65" s="100"/>
      <c r="H65" s="120"/>
      <c r="I65" s="102"/>
      <c r="J65" s="114"/>
      <c r="K65" s="102"/>
      <c r="L65" s="120"/>
      <c r="M65" s="114"/>
      <c r="N65" s="114"/>
    </row>
    <row r="66" spans="1:14" ht="16.350000000000001" customHeight="1" x14ac:dyDescent="0.25">
      <c r="A66" s="100"/>
      <c r="B66" s="100" t="s">
        <v>153</v>
      </c>
      <c r="C66" s="108"/>
      <c r="D66" s="108"/>
      <c r="E66" s="108"/>
      <c r="F66" s="101"/>
      <c r="G66" s="100"/>
      <c r="H66" s="120">
        <v>0</v>
      </c>
      <c r="I66" s="102"/>
      <c r="J66" s="114">
        <v>-98285729</v>
      </c>
      <c r="K66" s="102"/>
      <c r="L66" s="120">
        <v>0</v>
      </c>
      <c r="M66" s="114"/>
      <c r="N66" s="114">
        <v>0</v>
      </c>
    </row>
    <row r="67" spans="1:14" ht="16.350000000000001" customHeight="1" x14ac:dyDescent="0.25">
      <c r="A67" s="100" t="s">
        <v>192</v>
      </c>
      <c r="B67" s="100"/>
      <c r="C67" s="108"/>
      <c r="D67" s="108"/>
      <c r="E67" s="108"/>
      <c r="F67" s="101"/>
      <c r="G67" s="100"/>
      <c r="H67" s="120"/>
      <c r="I67" s="102"/>
      <c r="J67" s="114"/>
      <c r="K67" s="102"/>
      <c r="L67" s="120"/>
      <c r="M67" s="114"/>
      <c r="N67" s="114"/>
    </row>
    <row r="68" spans="1:14" ht="16.350000000000001" customHeight="1" x14ac:dyDescent="0.25">
      <c r="A68" s="103"/>
      <c r="B68" s="100" t="s">
        <v>153</v>
      </c>
      <c r="C68" s="108"/>
      <c r="D68" s="108"/>
      <c r="E68" s="108"/>
      <c r="F68" s="101"/>
      <c r="G68" s="100"/>
      <c r="H68" s="120">
        <v>0</v>
      </c>
      <c r="I68" s="102"/>
      <c r="J68" s="114">
        <v>178500</v>
      </c>
      <c r="K68" s="102"/>
      <c r="L68" s="120">
        <v>0</v>
      </c>
      <c r="M68" s="114"/>
      <c r="N68" s="114">
        <v>0</v>
      </c>
    </row>
    <row r="69" spans="1:14" ht="16.350000000000001" customHeight="1" x14ac:dyDescent="0.25">
      <c r="A69" s="100" t="s">
        <v>154</v>
      </c>
      <c r="B69" s="100"/>
      <c r="C69" s="100"/>
      <c r="D69" s="100"/>
      <c r="E69" s="100"/>
      <c r="F69" s="101"/>
      <c r="G69" s="100"/>
      <c r="H69" s="122">
        <v>-43218911</v>
      </c>
      <c r="I69" s="102"/>
      <c r="J69" s="102">
        <v>-37289573</v>
      </c>
      <c r="K69" s="102"/>
      <c r="L69" s="120">
        <v>-43218911</v>
      </c>
      <c r="M69" s="114"/>
      <c r="N69" s="114">
        <v>-37289573</v>
      </c>
    </row>
    <row r="70" spans="1:14" ht="16.350000000000001" customHeight="1" x14ac:dyDescent="0.25">
      <c r="A70" s="100" t="s">
        <v>155</v>
      </c>
      <c r="B70" s="100"/>
      <c r="C70" s="100"/>
      <c r="D70" s="100"/>
      <c r="E70" s="100"/>
      <c r="F70" s="101"/>
      <c r="G70" s="100"/>
      <c r="H70" s="120">
        <v>0</v>
      </c>
      <c r="I70" s="102"/>
      <c r="J70" s="114">
        <v>-127400</v>
      </c>
      <c r="K70" s="102"/>
      <c r="L70" s="120">
        <v>0</v>
      </c>
      <c r="M70" s="114"/>
      <c r="N70" s="114">
        <v>-127400</v>
      </c>
    </row>
    <row r="71" spans="1:14" ht="16.350000000000001" customHeight="1" x14ac:dyDescent="0.25">
      <c r="A71" s="100" t="s">
        <v>156</v>
      </c>
      <c r="B71" s="100"/>
      <c r="C71" s="100"/>
      <c r="D71" s="100"/>
      <c r="E71" s="100"/>
      <c r="F71" s="101"/>
      <c r="G71" s="100"/>
      <c r="H71" s="120">
        <v>2458734</v>
      </c>
      <c r="I71" s="102"/>
      <c r="J71" s="114">
        <v>217396</v>
      </c>
      <c r="K71" s="102"/>
      <c r="L71" s="120">
        <v>2458734</v>
      </c>
      <c r="M71" s="114"/>
      <c r="N71" s="114">
        <v>217396</v>
      </c>
    </row>
    <row r="72" spans="1:14" ht="16.350000000000001" customHeight="1" x14ac:dyDescent="0.25">
      <c r="A72" s="100" t="s">
        <v>157</v>
      </c>
      <c r="B72" s="100"/>
      <c r="C72" s="100"/>
      <c r="D72" s="100"/>
      <c r="E72" s="100"/>
      <c r="F72" s="101"/>
      <c r="G72" s="100"/>
      <c r="H72" s="124">
        <v>4562898</v>
      </c>
      <c r="I72" s="102"/>
      <c r="J72" s="117">
        <v>927449</v>
      </c>
      <c r="K72" s="102"/>
      <c r="L72" s="124">
        <v>4501147</v>
      </c>
      <c r="M72" s="102"/>
      <c r="N72" s="117">
        <v>877051</v>
      </c>
    </row>
    <row r="73" spans="1:14" ht="6" customHeight="1" x14ac:dyDescent="0.25">
      <c r="A73" s="100"/>
      <c r="B73" s="100"/>
      <c r="C73" s="100"/>
      <c r="D73" s="100"/>
      <c r="E73" s="100"/>
      <c r="F73" s="101"/>
      <c r="G73" s="100"/>
      <c r="H73" s="120"/>
      <c r="I73" s="102"/>
      <c r="J73" s="114"/>
      <c r="K73" s="114"/>
      <c r="L73" s="120"/>
      <c r="M73" s="114"/>
      <c r="N73" s="114"/>
    </row>
    <row r="74" spans="1:14" ht="16.350000000000001" customHeight="1" x14ac:dyDescent="0.25">
      <c r="A74" s="100" t="s">
        <v>158</v>
      </c>
      <c r="B74" s="100"/>
      <c r="C74" s="100"/>
      <c r="D74" s="100"/>
      <c r="E74" s="100"/>
      <c r="F74" s="101"/>
      <c r="G74" s="100"/>
      <c r="H74" s="125">
        <f>SUM(H63:H72)</f>
        <v>-36197279</v>
      </c>
      <c r="I74" s="102"/>
      <c r="J74" s="118">
        <f>SUM(J63:J72)</f>
        <v>-124473615</v>
      </c>
      <c r="K74" s="114"/>
      <c r="L74" s="125">
        <f>SUM(L63:L72)</f>
        <v>-36259030</v>
      </c>
      <c r="M74" s="114"/>
      <c r="N74" s="118">
        <f>SUM(N63:N72)</f>
        <v>-126416784</v>
      </c>
    </row>
    <row r="75" spans="1:14" ht="16.5" customHeight="1" x14ac:dyDescent="0.25">
      <c r="A75" s="100"/>
      <c r="B75" s="100"/>
      <c r="C75" s="100"/>
      <c r="D75" s="100"/>
      <c r="E75" s="100"/>
      <c r="F75" s="101"/>
      <c r="G75" s="100"/>
      <c r="H75" s="120"/>
      <c r="I75" s="102"/>
      <c r="J75" s="114"/>
      <c r="K75" s="114"/>
      <c r="L75" s="120"/>
      <c r="M75" s="114"/>
      <c r="N75" s="114"/>
    </row>
    <row r="76" spans="1:14" ht="16.350000000000001" customHeight="1" x14ac:dyDescent="0.25">
      <c r="A76" s="108" t="s">
        <v>159</v>
      </c>
      <c r="B76" s="108"/>
      <c r="C76" s="108"/>
      <c r="D76" s="108"/>
      <c r="E76" s="108"/>
      <c r="F76" s="101"/>
      <c r="G76" s="100"/>
      <c r="H76" s="120"/>
      <c r="I76" s="102"/>
      <c r="J76" s="114"/>
      <c r="K76" s="114"/>
      <c r="L76" s="120"/>
      <c r="M76" s="114"/>
      <c r="N76" s="114"/>
    </row>
    <row r="77" spans="1:14" ht="16.350000000000001" customHeight="1" x14ac:dyDescent="0.25">
      <c r="A77" s="100" t="s">
        <v>193</v>
      </c>
      <c r="B77" s="108"/>
      <c r="C77" s="108"/>
      <c r="D77" s="108"/>
      <c r="E77" s="108"/>
      <c r="F77" s="101"/>
      <c r="G77" s="100"/>
      <c r="H77" s="120">
        <v>-247433437.22</v>
      </c>
      <c r="I77" s="102"/>
      <c r="J77" s="114">
        <v>-273867722</v>
      </c>
      <c r="K77" s="102"/>
      <c r="L77" s="122">
        <v>-247433437</v>
      </c>
      <c r="M77" s="114"/>
      <c r="N77" s="102">
        <v>-273867722</v>
      </c>
    </row>
    <row r="78" spans="1:14" ht="16.350000000000001" customHeight="1" x14ac:dyDescent="0.25">
      <c r="A78" s="100" t="s">
        <v>160</v>
      </c>
      <c r="B78" s="108"/>
      <c r="C78" s="108"/>
      <c r="D78" s="108"/>
      <c r="E78" s="108"/>
      <c r="F78" s="101"/>
      <c r="G78" s="100"/>
      <c r="H78" s="120"/>
      <c r="I78" s="102"/>
      <c r="J78" s="114"/>
      <c r="K78" s="102"/>
      <c r="L78" s="122"/>
      <c r="M78" s="114"/>
      <c r="N78" s="102"/>
    </row>
    <row r="79" spans="1:14" ht="16.350000000000001" customHeight="1" x14ac:dyDescent="0.25">
      <c r="A79" s="100"/>
      <c r="B79" s="100" t="s">
        <v>161</v>
      </c>
      <c r="C79" s="108"/>
      <c r="D79" s="108"/>
      <c r="E79" s="108"/>
      <c r="F79" s="101"/>
      <c r="G79" s="100"/>
      <c r="H79" s="120">
        <v>0</v>
      </c>
      <c r="I79" s="102"/>
      <c r="J79" s="114">
        <v>96237056</v>
      </c>
      <c r="K79" s="102"/>
      <c r="L79" s="122">
        <v>0</v>
      </c>
      <c r="M79" s="114"/>
      <c r="N79" s="102">
        <v>96237056</v>
      </c>
    </row>
    <row r="80" spans="1:14" ht="16.350000000000001" customHeight="1" x14ac:dyDescent="0.25">
      <c r="A80" s="100" t="s">
        <v>194</v>
      </c>
      <c r="B80" s="100"/>
      <c r="C80" s="108"/>
      <c r="D80" s="108"/>
      <c r="E80" s="108"/>
      <c r="F80" s="101"/>
      <c r="G80" s="100"/>
      <c r="H80" s="120">
        <v>0</v>
      </c>
      <c r="I80" s="102"/>
      <c r="J80" s="114">
        <v>-24885632</v>
      </c>
      <c r="K80" s="102"/>
      <c r="L80" s="122">
        <v>0</v>
      </c>
      <c r="M80" s="114"/>
      <c r="N80" s="102">
        <v>-24885632</v>
      </c>
    </row>
    <row r="81" spans="1:14" ht="16.350000000000001" customHeight="1" x14ac:dyDescent="0.25">
      <c r="A81" s="100" t="s">
        <v>162</v>
      </c>
      <c r="B81" s="108"/>
      <c r="C81" s="108"/>
      <c r="D81" s="108"/>
      <c r="E81" s="108"/>
      <c r="F81" s="101"/>
      <c r="G81" s="100"/>
      <c r="H81" s="125">
        <v>-206386.83</v>
      </c>
      <c r="I81" s="102"/>
      <c r="J81" s="118">
        <v>-193528</v>
      </c>
      <c r="K81" s="102"/>
      <c r="L81" s="134">
        <v>-206387</v>
      </c>
      <c r="M81" s="114"/>
      <c r="N81" s="128">
        <v>-193528</v>
      </c>
    </row>
    <row r="82" spans="1:14" ht="6" customHeight="1" x14ac:dyDescent="0.25">
      <c r="A82" s="100"/>
      <c r="B82" s="100"/>
      <c r="C82" s="100"/>
      <c r="D82" s="100"/>
      <c r="E82" s="100"/>
      <c r="F82" s="101"/>
      <c r="G82" s="100"/>
      <c r="H82" s="120"/>
      <c r="I82" s="102"/>
      <c r="J82" s="114"/>
      <c r="K82" s="114"/>
      <c r="L82" s="120"/>
      <c r="M82" s="114"/>
      <c r="N82" s="114"/>
    </row>
    <row r="83" spans="1:14" ht="16.350000000000001" customHeight="1" x14ac:dyDescent="0.25">
      <c r="A83" s="100" t="s">
        <v>195</v>
      </c>
      <c r="B83" s="100"/>
      <c r="C83" s="100"/>
      <c r="D83" s="100"/>
      <c r="E83" s="100"/>
      <c r="F83" s="101"/>
      <c r="G83" s="100"/>
      <c r="H83" s="125">
        <f>SUM(H77:H81)</f>
        <v>-247639824.05000001</v>
      </c>
      <c r="I83" s="102"/>
      <c r="J83" s="118">
        <f>SUM(J77:J81)</f>
        <v>-202709826</v>
      </c>
      <c r="K83" s="114"/>
      <c r="L83" s="125">
        <f>SUM(L77:L81)</f>
        <v>-247639824</v>
      </c>
      <c r="M83" s="114"/>
      <c r="N83" s="118">
        <f>SUM(N77:N81)</f>
        <v>-202709826</v>
      </c>
    </row>
    <row r="84" spans="1:14" ht="16.5" customHeight="1" x14ac:dyDescent="0.25">
      <c r="A84" s="100"/>
      <c r="B84" s="100"/>
      <c r="C84" s="100"/>
      <c r="D84" s="100"/>
      <c r="E84" s="100"/>
      <c r="F84" s="101"/>
      <c r="G84" s="100"/>
      <c r="H84" s="120"/>
      <c r="I84" s="102"/>
      <c r="J84" s="114"/>
      <c r="K84" s="114"/>
      <c r="L84" s="120"/>
      <c r="M84" s="114"/>
      <c r="N84" s="114"/>
    </row>
    <row r="85" spans="1:14" ht="16.350000000000001" customHeight="1" x14ac:dyDescent="0.25">
      <c r="A85" s="108" t="s">
        <v>196</v>
      </c>
      <c r="B85" s="100"/>
      <c r="C85" s="100"/>
      <c r="D85" s="100"/>
      <c r="E85" s="100"/>
      <c r="F85" s="101"/>
      <c r="G85" s="100"/>
      <c r="H85" s="120">
        <f>+H83+H74+H44</f>
        <v>-47262306.050000012</v>
      </c>
      <c r="I85" s="102"/>
      <c r="J85" s="114">
        <f>+J83+J74+J44</f>
        <v>-248292593</v>
      </c>
      <c r="K85" s="114"/>
      <c r="L85" s="120">
        <f>+L83+L74+L44</f>
        <v>-43031757</v>
      </c>
      <c r="M85" s="114"/>
      <c r="N85" s="114">
        <f>+N83+N74+N44</f>
        <v>-250248297</v>
      </c>
    </row>
    <row r="86" spans="1:14" ht="16.350000000000001" customHeight="1" x14ac:dyDescent="0.25">
      <c r="A86" s="100" t="s">
        <v>163</v>
      </c>
      <c r="B86" s="100"/>
      <c r="C86" s="100"/>
      <c r="D86" s="100"/>
      <c r="E86" s="100"/>
      <c r="F86" s="101"/>
      <c r="G86" s="100"/>
      <c r="H86" s="120">
        <v>964083665</v>
      </c>
      <c r="I86" s="102"/>
      <c r="J86" s="114">
        <v>672848670</v>
      </c>
      <c r="K86" s="102"/>
      <c r="L86" s="120">
        <v>869326822</v>
      </c>
      <c r="M86" s="114"/>
      <c r="N86" s="114">
        <v>581261488</v>
      </c>
    </row>
    <row r="87" spans="1:14" ht="16.350000000000001" customHeight="1" x14ac:dyDescent="0.25">
      <c r="A87" s="100" t="s">
        <v>197</v>
      </c>
      <c r="B87" s="100"/>
      <c r="C87" s="100"/>
      <c r="D87" s="100"/>
      <c r="E87" s="100"/>
      <c r="F87" s="101"/>
      <c r="G87" s="100"/>
      <c r="H87" s="125">
        <v>15899301</v>
      </c>
      <c r="I87" s="102"/>
      <c r="J87" s="118">
        <v>8598557</v>
      </c>
      <c r="K87" s="102"/>
      <c r="L87" s="125">
        <v>10437126</v>
      </c>
      <c r="M87" s="114"/>
      <c r="N87" s="118">
        <v>5955458</v>
      </c>
    </row>
    <row r="88" spans="1:14" ht="6" customHeight="1" x14ac:dyDescent="0.25">
      <c r="A88" s="100"/>
      <c r="B88" s="100"/>
      <c r="C88" s="100"/>
      <c r="D88" s="100"/>
      <c r="E88" s="100"/>
      <c r="F88" s="101"/>
      <c r="G88" s="100"/>
      <c r="H88" s="120"/>
      <c r="I88" s="102"/>
      <c r="J88" s="114"/>
      <c r="K88" s="114"/>
      <c r="L88" s="120"/>
      <c r="M88" s="114"/>
      <c r="N88" s="114"/>
    </row>
    <row r="89" spans="1:14" ht="16.350000000000001" customHeight="1" thickBot="1" x14ac:dyDescent="0.3">
      <c r="A89" s="108" t="s">
        <v>164</v>
      </c>
      <c r="B89" s="108"/>
      <c r="C89" s="100"/>
      <c r="D89" s="100"/>
      <c r="E89" s="100"/>
      <c r="F89" s="101"/>
      <c r="G89" s="100"/>
      <c r="H89" s="126">
        <f>SUM(H85:H87)</f>
        <v>932720659.95000005</v>
      </c>
      <c r="I89" s="102"/>
      <c r="J89" s="119">
        <f>SUM(J85:J87)</f>
        <v>433154634</v>
      </c>
      <c r="K89" s="114"/>
      <c r="L89" s="126">
        <f>SUM(L85:L87)</f>
        <v>836732191</v>
      </c>
      <c r="M89" s="114"/>
      <c r="N89" s="119">
        <f>SUM(N85:N87)</f>
        <v>336968649</v>
      </c>
    </row>
    <row r="90" spans="1:14" ht="16.5" customHeight="1" thickTop="1" x14ac:dyDescent="0.25">
      <c r="A90" s="100"/>
      <c r="B90" s="100"/>
      <c r="C90" s="100"/>
      <c r="D90" s="100"/>
      <c r="E90" s="100"/>
      <c r="F90" s="101"/>
      <c r="G90" s="100"/>
      <c r="H90" s="120"/>
      <c r="I90" s="135"/>
      <c r="J90" s="114"/>
      <c r="K90" s="135"/>
      <c r="L90" s="120"/>
      <c r="M90" s="136"/>
      <c r="N90" s="114"/>
    </row>
    <row r="91" spans="1:14" ht="16.5" customHeight="1" x14ac:dyDescent="0.25">
      <c r="A91" s="108" t="s">
        <v>165</v>
      </c>
      <c r="B91" s="100"/>
      <c r="C91" s="100"/>
      <c r="D91" s="100"/>
      <c r="E91" s="100"/>
      <c r="F91" s="101"/>
      <c r="G91" s="100"/>
      <c r="H91" s="120"/>
      <c r="I91" s="137"/>
      <c r="J91" s="114"/>
      <c r="K91" s="137"/>
      <c r="L91" s="120"/>
      <c r="M91" s="102"/>
      <c r="N91" s="114"/>
    </row>
    <row r="92" spans="1:14" ht="6" customHeight="1" x14ac:dyDescent="0.25">
      <c r="A92" s="100"/>
      <c r="B92" s="100"/>
      <c r="C92" s="100"/>
      <c r="D92" s="100"/>
      <c r="E92" s="100"/>
      <c r="F92" s="101"/>
      <c r="G92" s="100"/>
      <c r="H92" s="120"/>
      <c r="I92" s="137"/>
      <c r="J92" s="114"/>
      <c r="K92" s="137"/>
      <c r="L92" s="120"/>
      <c r="M92" s="102"/>
      <c r="N92" s="114"/>
    </row>
    <row r="93" spans="1:14" ht="16.5" customHeight="1" thickBot="1" x14ac:dyDescent="0.3">
      <c r="A93" s="100" t="s">
        <v>169</v>
      </c>
      <c r="B93" s="100"/>
      <c r="C93" s="100"/>
      <c r="D93" s="100"/>
      <c r="E93" s="100"/>
      <c r="F93" s="101"/>
      <c r="G93" s="100"/>
      <c r="H93" s="126">
        <v>7313499</v>
      </c>
      <c r="I93" s="137"/>
      <c r="J93" s="119">
        <v>7813243</v>
      </c>
      <c r="K93" s="137"/>
      <c r="L93" s="126">
        <f>+H93</f>
        <v>7313499</v>
      </c>
      <c r="M93" s="102"/>
      <c r="N93" s="119">
        <v>7813243</v>
      </c>
    </row>
    <row r="94" spans="1:14" ht="9" customHeight="1" thickTop="1" x14ac:dyDescent="0.25">
      <c r="A94" s="100"/>
      <c r="B94" s="100"/>
      <c r="C94" s="100"/>
      <c r="D94" s="100"/>
      <c r="E94" s="100"/>
      <c r="F94" s="101"/>
      <c r="G94" s="100"/>
      <c r="H94" s="114"/>
      <c r="I94" s="137"/>
      <c r="J94" s="114"/>
      <c r="K94" s="137"/>
      <c r="L94" s="114"/>
      <c r="M94" s="102"/>
      <c r="N94" s="114"/>
    </row>
    <row r="95" spans="1:14" ht="14.25" customHeight="1" x14ac:dyDescent="0.25">
      <c r="A95" s="115"/>
      <c r="B95" s="108"/>
      <c r="C95" s="108"/>
      <c r="D95" s="138"/>
      <c r="E95" s="138"/>
      <c r="F95" s="139"/>
      <c r="G95" s="138"/>
      <c r="H95" s="141"/>
      <c r="I95" s="140"/>
      <c r="J95" s="141"/>
      <c r="K95" s="141"/>
      <c r="L95" s="141"/>
      <c r="M95" s="141"/>
      <c r="N95" s="141"/>
    </row>
    <row r="96" spans="1:14" ht="14.25" customHeight="1" x14ac:dyDescent="0.25">
      <c r="A96" s="115"/>
      <c r="B96" s="108"/>
      <c r="C96" s="108"/>
      <c r="D96" s="138"/>
      <c r="E96" s="138"/>
      <c r="F96" s="139"/>
      <c r="G96" s="138"/>
      <c r="H96" s="141"/>
      <c r="I96" s="140"/>
      <c r="J96" s="141"/>
      <c r="K96" s="141"/>
      <c r="L96" s="141"/>
      <c r="M96" s="141"/>
      <c r="N96" s="141"/>
    </row>
    <row r="97" spans="1:14" ht="14.25" customHeight="1" x14ac:dyDescent="0.25">
      <c r="A97" s="100"/>
      <c r="B97" s="108"/>
      <c r="C97" s="108"/>
      <c r="D97" s="138"/>
      <c r="E97" s="138"/>
      <c r="F97" s="139"/>
      <c r="G97" s="138"/>
      <c r="H97" s="114"/>
      <c r="I97" s="114"/>
      <c r="J97" s="114"/>
      <c r="K97" s="114"/>
      <c r="L97" s="114"/>
      <c r="M97" s="114"/>
      <c r="N97" s="114"/>
    </row>
    <row r="98" spans="1:14" ht="14.25" customHeight="1" x14ac:dyDescent="0.25">
      <c r="A98" s="100"/>
      <c r="B98" s="108"/>
      <c r="C98" s="108"/>
      <c r="D98" s="138"/>
      <c r="E98" s="138"/>
      <c r="F98" s="139"/>
      <c r="G98" s="138"/>
      <c r="H98" s="114"/>
      <c r="I98" s="114"/>
      <c r="J98" s="114"/>
      <c r="K98" s="114"/>
      <c r="L98" s="114"/>
      <c r="M98" s="114"/>
      <c r="N98" s="114"/>
    </row>
    <row r="99" spans="1:14" ht="13.9" customHeight="1" x14ac:dyDescent="0.25">
      <c r="A99" s="100"/>
      <c r="B99" s="108"/>
      <c r="C99" s="108"/>
      <c r="D99" s="138"/>
      <c r="E99" s="138"/>
      <c r="F99" s="139"/>
      <c r="G99" s="138"/>
      <c r="H99" s="114"/>
      <c r="I99" s="114"/>
      <c r="J99" s="114"/>
      <c r="K99" s="114"/>
      <c r="L99" s="114"/>
      <c r="M99" s="114"/>
      <c r="N99" s="114"/>
    </row>
    <row r="100" spans="1:14" ht="14.25" customHeight="1" x14ac:dyDescent="0.25">
      <c r="A100" s="100"/>
      <c r="B100" s="108"/>
      <c r="C100" s="108"/>
      <c r="D100" s="138"/>
      <c r="E100" s="138"/>
      <c r="F100" s="139"/>
      <c r="G100" s="138"/>
      <c r="H100" s="114"/>
      <c r="I100" s="114"/>
      <c r="J100" s="114"/>
      <c r="K100" s="114"/>
      <c r="L100" s="114"/>
      <c r="M100" s="114"/>
      <c r="N100" s="114"/>
    </row>
    <row r="101" spans="1:14" ht="14.25" customHeight="1" x14ac:dyDescent="0.25">
      <c r="A101" s="100"/>
      <c r="B101" s="108"/>
      <c r="C101" s="108"/>
      <c r="D101" s="138"/>
      <c r="E101" s="152" t="s">
        <v>32</v>
      </c>
      <c r="F101" s="163"/>
      <c r="G101" s="163"/>
      <c r="H101" s="163"/>
      <c r="I101" s="163"/>
      <c r="J101" s="163"/>
      <c r="K101" s="163"/>
      <c r="L101" s="163"/>
      <c r="M101" s="163"/>
      <c r="N101" s="163"/>
    </row>
    <row r="102" spans="1:14" ht="14.25" customHeight="1" x14ac:dyDescent="0.25">
      <c r="A102" s="100"/>
      <c r="B102" s="108"/>
      <c r="C102" s="108"/>
      <c r="D102" s="138"/>
      <c r="E102" s="138"/>
      <c r="F102" s="139"/>
      <c r="G102" s="138"/>
      <c r="H102" s="114"/>
      <c r="I102" s="114"/>
      <c r="J102" s="114"/>
      <c r="K102" s="114"/>
      <c r="L102" s="114"/>
      <c r="M102" s="114"/>
      <c r="N102" s="114"/>
    </row>
    <row r="103" spans="1:14" ht="14.25" customHeight="1" x14ac:dyDescent="0.25">
      <c r="A103" s="100"/>
      <c r="B103" s="108"/>
      <c r="C103" s="108"/>
      <c r="D103" s="138"/>
      <c r="E103" s="138"/>
      <c r="F103" s="139"/>
      <c r="G103" s="138"/>
      <c r="H103" s="114"/>
      <c r="I103" s="114"/>
      <c r="J103" s="114"/>
      <c r="K103" s="114"/>
      <c r="L103" s="114"/>
      <c r="M103" s="114"/>
      <c r="N103" s="114"/>
    </row>
    <row r="104" spans="1:14" ht="17.25" customHeight="1" x14ac:dyDescent="0.25">
      <c r="A104" s="100"/>
      <c r="B104" s="100"/>
      <c r="C104" s="108"/>
      <c r="D104" s="108"/>
    </row>
    <row r="105" spans="1:14" ht="21.95" customHeight="1" x14ac:dyDescent="0.25">
      <c r="A105" s="159" t="str">
        <f>'5-6 (3M)'!A63</f>
        <v>The accompanying notes on pages 13 to 22 are an integral part of the interim financial information.</v>
      </c>
      <c r="B105" s="160"/>
      <c r="C105" s="160"/>
      <c r="D105" s="160"/>
      <c r="E105" s="160"/>
      <c r="F105" s="160"/>
      <c r="G105" s="160"/>
      <c r="H105" s="160"/>
      <c r="I105" s="160"/>
      <c r="J105" s="160"/>
      <c r="K105" s="160"/>
      <c r="L105" s="160"/>
      <c r="M105" s="160"/>
      <c r="N105" s="160"/>
    </row>
  </sheetData>
  <mergeCells count="12">
    <mergeCell ref="A105:N105"/>
    <mergeCell ref="H6:J6"/>
    <mergeCell ref="L6:N6"/>
    <mergeCell ref="H7:J7"/>
    <mergeCell ref="L7:N7"/>
    <mergeCell ref="E48:N48"/>
    <mergeCell ref="A50:N50"/>
    <mergeCell ref="H56:J56"/>
    <mergeCell ref="L56:N56"/>
    <mergeCell ref="H57:J57"/>
    <mergeCell ref="L57:N57"/>
    <mergeCell ref="E101:N101"/>
  </mergeCells>
  <pageMargins left="0.8" right="0.5" top="0.5" bottom="0.6" header="0.49" footer="0.4"/>
  <pageSetup paperSize="9" scale="98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 (3M)</vt:lpstr>
      <vt:lpstr>7-8 (6M)</vt:lpstr>
      <vt:lpstr>9</vt:lpstr>
      <vt:lpstr>10</vt:lpstr>
      <vt:lpstr>11-12</vt:lpstr>
      <vt:lpstr>'11-12'!Print_Area</vt:lpstr>
      <vt:lpstr>'5-6 (3M)'!Print_Area</vt:lpstr>
      <vt:lpstr>'7-8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2023-08-07T03:37:32Z</cp:lastPrinted>
  <dcterms:created xsi:type="dcterms:W3CDTF">2001-07-25T07:39:56Z</dcterms:created>
  <dcterms:modified xsi:type="dcterms:W3CDTF">2023-08-07T03:37:35Z</dcterms:modified>
</cp:coreProperties>
</file>