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ithta\Downloads\"/>
    </mc:Choice>
  </mc:AlternateContent>
  <xr:revisionPtr revIDLastSave="0" documentId="13_ncr:1_{B660BCE0-4195-40E9-9C69-6717CA77BFF6}" xr6:coauthVersionLast="47" xr6:coauthVersionMax="47" xr10:uidLastSave="{00000000-0000-0000-0000-000000000000}"/>
  <bookViews>
    <workbookView xWindow="-110" yWindow="-110" windowWidth="22620" windowHeight="13500" tabRatio="836" xr2:uid="{00000000-000D-0000-FFFF-FFFF00000000}"/>
  </bookViews>
  <sheets>
    <sheet name="FINANCIAL POSITION" sheetId="5" r:id="rId1"/>
    <sheet name="COMPREHENSIVE INCOME " sheetId="18" r:id="rId2"/>
    <sheet name="COMPREHENSIVE INCOME 6 M" sheetId="19" r:id="rId3"/>
    <sheet name="SHAREHOLDERS' EQUITY_CONSO" sheetId="16" r:id="rId4"/>
    <sheet name="SHAREHOLDERS' EQUITY_SEPARATE" sheetId="17" r:id="rId5"/>
    <sheet name="CASH FLOWS" sheetId="6" r:id="rId6"/>
  </sheets>
  <definedNames>
    <definedName name="_xlnm.Print_Area" localSheetId="5">'CASH FLOWS'!$A$1:$O$102</definedName>
    <definedName name="_xlnm.Print_Area" localSheetId="1">'COMPREHENSIVE INCOME '!$A$1:$N$53</definedName>
    <definedName name="_xlnm.Print_Area" localSheetId="2">'COMPREHENSIVE INCOME 6 M'!$A$1:$N$53</definedName>
    <definedName name="_xlnm.Print_Area" localSheetId="0">'FINANCIAL POSITION'!$A$1:$N$153</definedName>
    <definedName name="_xlnm.Print_Area" localSheetId="3">'SHAREHOLDERS'' EQUITY_CONSO'!$A$1:$Q$62</definedName>
    <definedName name="_xlnm.Print_Area" localSheetId="4">'SHAREHOLDERS'' EQUITY_SEPARATE'!$A$1:$Q$62</definedName>
  </definedNames>
  <calcPr calcId="191029"/>
</workbook>
</file>

<file path=xl/calcChain.xml><?xml version="1.0" encoding="utf-8"?>
<calcChain xmlns="http://schemas.openxmlformats.org/spreadsheetml/2006/main">
  <c r="K76" i="6" l="1"/>
  <c r="N17" i="19"/>
  <c r="L17" i="19"/>
  <c r="J17" i="19"/>
  <c r="H17" i="19"/>
  <c r="N11" i="19"/>
  <c r="L11" i="19"/>
  <c r="J11" i="19"/>
  <c r="H11" i="19"/>
  <c r="H19" i="19" l="1"/>
  <c r="H21" i="19" s="1"/>
  <c r="H23" i="19" s="1"/>
  <c r="L19" i="19"/>
  <c r="L21" i="19" s="1"/>
  <c r="L23" i="19" s="1"/>
  <c r="N19" i="19"/>
  <c r="N21" i="19" s="1"/>
  <c r="N23" i="19" s="1"/>
  <c r="J19" i="19"/>
  <c r="J21" i="19" s="1"/>
  <c r="J23" i="19" s="1"/>
  <c r="L26" i="19" l="1"/>
  <c r="H26" i="19"/>
  <c r="H34" i="19" s="1"/>
  <c r="H36" i="19" s="1"/>
  <c r="H29" i="19"/>
  <c r="H31" i="19" s="1"/>
  <c r="J29" i="19"/>
  <c r="J31" i="19" s="1"/>
  <c r="N26" i="19"/>
  <c r="J26" i="19"/>
  <c r="J34" i="19" s="1"/>
  <c r="J36" i="19" s="1"/>
  <c r="O23" i="17" l="1"/>
  <c r="K23" i="17"/>
  <c r="I23" i="17"/>
  <c r="G23" i="17"/>
  <c r="O16" i="17"/>
  <c r="K16" i="17"/>
  <c r="I16" i="17"/>
  <c r="G16" i="17"/>
  <c r="O23" i="16"/>
  <c r="K23" i="16"/>
  <c r="I23" i="16"/>
  <c r="G23" i="16"/>
  <c r="J16" i="16"/>
  <c r="K16" i="16"/>
  <c r="L16" i="16"/>
  <c r="N16" i="16"/>
  <c r="P16" i="16"/>
  <c r="I16" i="16"/>
  <c r="G16" i="16"/>
  <c r="M66" i="6" l="1"/>
  <c r="I25" i="6" l="1"/>
  <c r="G24" i="17"/>
  <c r="I24" i="17"/>
  <c r="K24" i="17"/>
  <c r="O24" i="17"/>
  <c r="O24" i="16"/>
  <c r="K24" i="16"/>
  <c r="I24" i="16"/>
  <c r="G24" i="16"/>
  <c r="Q19" i="16"/>
  <c r="J123" i="5" l="1"/>
  <c r="J16" i="5"/>
  <c r="O25" i="6"/>
  <c r="Q19" i="17"/>
  <c r="O16" i="16"/>
  <c r="K17" i="16"/>
  <c r="I17" i="16"/>
  <c r="G17" i="16"/>
  <c r="J80" i="5"/>
  <c r="H73" i="5"/>
  <c r="J73" i="5"/>
  <c r="N26" i="5"/>
  <c r="J26" i="5"/>
  <c r="H17" i="18" l="1"/>
  <c r="N17" i="18"/>
  <c r="L17" i="18"/>
  <c r="J17" i="18"/>
  <c r="O76" i="6"/>
  <c r="M76" i="6"/>
  <c r="I76" i="6"/>
  <c r="O66" i="6"/>
  <c r="N11" i="18" l="1"/>
  <c r="N19" i="18" s="1"/>
  <c r="L11" i="18"/>
  <c r="L19" i="18" s="1"/>
  <c r="L21" i="18" s="1"/>
  <c r="M25" i="6" s="1"/>
  <c r="J11" i="18"/>
  <c r="H11" i="18"/>
  <c r="H19" i="18" s="1"/>
  <c r="H21" i="18" s="1"/>
  <c r="J19" i="18" l="1"/>
  <c r="J21" i="18" s="1"/>
  <c r="J23" i="18" s="1"/>
  <c r="L23" i="18"/>
  <c r="H23" i="18"/>
  <c r="N21" i="18"/>
  <c r="N23" i="18" s="1"/>
  <c r="J29" i="18" l="1"/>
  <c r="J31" i="18" s="1"/>
  <c r="M16" i="17"/>
  <c r="H29" i="18"/>
  <c r="H31" i="18" s="1"/>
  <c r="L26" i="18"/>
  <c r="N26" i="18"/>
  <c r="J26" i="18"/>
  <c r="H26" i="18"/>
  <c r="M24" i="17" l="1"/>
  <c r="M23" i="17"/>
  <c r="M24" i="16"/>
  <c r="M23" i="16"/>
  <c r="M16" i="16"/>
  <c r="M17" i="16"/>
  <c r="J34" i="18"/>
  <c r="J36" i="18" s="1"/>
  <c r="H34" i="18"/>
  <c r="H36" i="18" s="1"/>
  <c r="O17" i="16" l="1"/>
  <c r="Q22" i="16"/>
  <c r="Q22" i="17" l="1"/>
  <c r="O17" i="17"/>
  <c r="K17" i="17"/>
  <c r="I17" i="17"/>
  <c r="G17" i="17"/>
  <c r="Q15" i="17"/>
  <c r="Q12" i="17"/>
  <c r="Q15" i="16"/>
  <c r="Q12" i="16"/>
  <c r="H16" i="5" l="1"/>
  <c r="I66" i="6" l="1"/>
  <c r="L26" i="5" l="1"/>
  <c r="L80" i="5"/>
  <c r="N80" i="5"/>
  <c r="N73" i="5"/>
  <c r="L73" i="5"/>
  <c r="N16" i="5"/>
  <c r="N28" i="5" s="1"/>
  <c r="L16" i="5"/>
  <c r="K66" i="6"/>
  <c r="K25" i="6"/>
  <c r="H80" i="5"/>
  <c r="H82" i="5" s="1"/>
  <c r="H26" i="5"/>
  <c r="N82" i="5" l="1"/>
  <c r="M35" i="6"/>
  <c r="M38" i="6" s="1"/>
  <c r="O35" i="6"/>
  <c r="O38" i="6" s="1"/>
  <c r="O78" i="6" s="1"/>
  <c r="K35" i="6"/>
  <c r="K38" i="6" s="1"/>
  <c r="I35" i="6"/>
  <c r="I38" i="6" s="1"/>
  <c r="L28" i="5"/>
  <c r="L82" i="5"/>
  <c r="H28" i="5"/>
  <c r="J28" i="5"/>
  <c r="J82" i="5"/>
  <c r="M78" i="6" l="1"/>
  <c r="Q14" i="17"/>
  <c r="M17" i="17"/>
  <c r="Q17" i="17" l="1"/>
  <c r="Q16" i="17"/>
  <c r="I78" i="6"/>
  <c r="K78" i="6"/>
  <c r="Q21" i="17"/>
  <c r="Q21" i="16"/>
  <c r="Q14" i="16"/>
  <c r="Q16" i="16" s="1"/>
  <c r="Q24" i="17" l="1"/>
  <c r="Q23" i="17"/>
  <c r="Q24" i="16"/>
  <c r="Q23" i="16"/>
  <c r="O80" i="6"/>
  <c r="K80" i="6"/>
  <c r="M80" i="6"/>
  <c r="N123" i="5"/>
  <c r="Q17" i="16"/>
  <c r="L123" i="5"/>
  <c r="N125" i="5" l="1"/>
  <c r="L125" i="5"/>
  <c r="H123" i="5"/>
  <c r="J125" i="5"/>
  <c r="I80" i="6" l="1"/>
  <c r="J127" i="5"/>
  <c r="L127" i="5"/>
  <c r="H125" i="5"/>
  <c r="H127" i="5" s="1"/>
  <c r="N127" i="5"/>
</calcChain>
</file>

<file path=xl/sharedStrings.xml><?xml version="1.0" encoding="utf-8"?>
<sst xmlns="http://schemas.openxmlformats.org/spreadsheetml/2006/main" count="325" uniqueCount="193">
  <si>
    <t xml:space="preserve"> </t>
  </si>
  <si>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</si>
  <si>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</si>
  <si>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</si>
  <si>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</si>
  <si>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</si>
  <si>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December 31, 2022</t>
  </si>
  <si>
    <t>Note</t>
  </si>
  <si>
    <t>ASSETS</t>
  </si>
  <si>
    <t>CURRENT ASSETS</t>
  </si>
  <si>
    <t>Cash and cash equivalents</t>
  </si>
  <si>
    <t>Trade accounts and other current receivable - net</t>
  </si>
  <si>
    <t>Inventories - net</t>
  </si>
  <si>
    <t>Other current assets</t>
  </si>
  <si>
    <t>5.2, 7</t>
  </si>
  <si>
    <t>Total current assets</t>
  </si>
  <si>
    <t>NON - CURRENT ASSETS</t>
  </si>
  <si>
    <t>Investment in subsidiary</t>
  </si>
  <si>
    <t>Investment property - net</t>
  </si>
  <si>
    <t>Property, plant and equipment - net</t>
  </si>
  <si>
    <t>Right-of-use assets - net</t>
  </si>
  <si>
    <t>Intangible assets - net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</si>
  <si>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</si>
  <si>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</si>
  <si>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</si>
  <si>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</si>
  <si>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</si>
  <si>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Short - term loans  from financial institutions</t>
  </si>
  <si>
    <t xml:space="preserve">Trade accounts and other current payable </t>
  </si>
  <si>
    <t>Current portion of</t>
  </si>
  <si>
    <t xml:space="preserve">Long - term loan from financial institution </t>
  </si>
  <si>
    <t>Lease liabilities</t>
  </si>
  <si>
    <t>Short - term loan from related company</t>
  </si>
  <si>
    <t>Accrued corporate income tax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</si>
  <si>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</si>
  <si>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</si>
  <si>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</si>
  <si>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</si>
  <si>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</si>
  <si>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</si>
  <si>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 xml:space="preserve">Provision of non - current liabilities </t>
  </si>
  <si>
    <t>for employee benefit - net</t>
  </si>
  <si>
    <t>Total non - current liabilities</t>
  </si>
  <si>
    <t>TOTAL LIABILITIES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</si>
  <si>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</si>
  <si>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</si>
  <si>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</si>
  <si>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</si>
  <si>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</si>
  <si>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</si>
  <si>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</si>
  <si>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</si>
  <si>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</si>
  <si>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</si>
  <si>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</si>
  <si>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</si>
  <si>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SHAREHOLDERS' EQUITY</t>
  </si>
  <si>
    <t>TOTAL LIABILITIES AND SHAREHOLDERS' EQUITY</t>
  </si>
  <si>
    <t>STATEMENT OF COMPREHENSIVE INCOME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</si>
  <si>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</si>
  <si>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</si>
  <si>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</si>
  <si>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</si>
  <si>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</si>
  <si>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</si>
  <si>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</si>
  <si>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</si>
  <si>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</si>
  <si>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</t>
  </si>
  <si>
    <t>OTHER COMPREHENSIVE INCOME (LOSS)</t>
  </si>
  <si>
    <t xml:space="preserve">NET PROFIT ATTRIBUTABLE TO : </t>
  </si>
  <si>
    <t>Owners of the Company</t>
  </si>
  <si>
    <t>BASIC EARNINGS PER SHARE (BAHT : SHARES)</t>
  </si>
  <si>
    <t>Equity holders of the parent company</t>
  </si>
  <si>
    <t>STATEMENT OF CHANGES IN SHAREHOLDERS' EQUITY</t>
  </si>
  <si>
    <t>STATEMENT OF CHANGES IN SHAREHOLDERS' EQUITY (Con't)</t>
  </si>
  <si>
    <t>STATEMENT OF CASH FLOWS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</si>
  <si>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</si>
  <si>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</si>
  <si>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</si>
  <si>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</si>
  <si>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</si>
  <si>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</si>
  <si>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</si>
  <si>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</si>
  <si>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</si>
  <si>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</si>
  <si>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>Net profit</t>
  </si>
  <si>
    <t>Other comprehensive income (loss)</t>
  </si>
  <si>
    <t>Separate</t>
  </si>
  <si>
    <t>CASH FLOWS FROM OPERATING ACTIVITIES</t>
  </si>
  <si>
    <t>Profit before income tax</t>
  </si>
  <si>
    <t xml:space="preserve">Reconciliations of net profit (loss) to net cash provided </t>
  </si>
  <si>
    <t>by (used in) operating activities</t>
  </si>
  <si>
    <t>Depreciation</t>
  </si>
  <si>
    <t>Amortization of intangible assets</t>
  </si>
  <si>
    <t>Expected credit losses (reversal)</t>
  </si>
  <si>
    <t xml:space="preserve">Allowances for obsolete goods </t>
  </si>
  <si>
    <t>Allowances for obsolete goods (reversal)</t>
  </si>
  <si>
    <t>(Gain) loss from disposal of fixed assets</t>
  </si>
  <si>
    <t>Unrealized (gain) loss from exchange rate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</si>
  <si>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</si>
  <si>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</si>
  <si>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</si>
  <si>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</si>
  <si>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</si>
  <si>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</si>
  <si>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</si>
  <si>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</si>
  <si>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</si>
  <si>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</si>
  <si>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Cash provided by (used in) operating activities</t>
  </si>
  <si>
    <t>Interest paid</t>
  </si>
  <si>
    <t>Net cash provided by (used in) operating activities</t>
  </si>
  <si>
    <t>CASH FLOWS FROM INVESTING ACTIVITIES</t>
  </si>
  <si>
    <t>Received from loans to employees</t>
  </si>
  <si>
    <t>Payments of asset payable</t>
  </si>
  <si>
    <t>Cash paid for deposit of fixed assets</t>
  </si>
  <si>
    <t>Cash received from disposal of fixed assets</t>
  </si>
  <si>
    <t>Net cash provided by (used in) investing activities</t>
  </si>
  <si>
    <t>CASH FLOWS FROM FINANCING ACTIVITIES</t>
  </si>
  <si>
    <t xml:space="preserve">Increase (Decrease) in short - term loans </t>
  </si>
  <si>
    <t>from financial institutions</t>
  </si>
  <si>
    <t xml:space="preserve">Repayments for long - term loans from </t>
  </si>
  <si>
    <t>financial institutions</t>
  </si>
  <si>
    <t>Received from short - term loan from related company</t>
  </si>
  <si>
    <t>Repayments for short - term loans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</si>
  <si>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</si>
  <si>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</si>
  <si>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</si>
  <si>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</si>
  <si>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</si>
  <si>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</si>
  <si>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</si>
  <si>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The Company and its subsidiary purchased </t>
  </si>
  <si>
    <t>fixed assets on credit</t>
  </si>
  <si>
    <t>Transfer deposit to fixed assets and intangible asset</t>
  </si>
  <si>
    <t>2. Unutilized credit facilities for future working capital</t>
  </si>
  <si>
    <t>Unit : Baht (unit : million Baht)</t>
  </si>
  <si>
    <t>Unit : US Dollar - forward foreign exchange</t>
  </si>
  <si>
    <t>(unit : million USD)</t>
  </si>
  <si>
    <t>PROFIT FROM OPERATING</t>
  </si>
  <si>
    <t>Deferred tax assets - net</t>
  </si>
  <si>
    <t>STATEMENT OF FINANCIAL POSITION (Con't)</t>
  </si>
  <si>
    <t>(Unaudited)</t>
  </si>
  <si>
    <t>(Audited)</t>
  </si>
  <si>
    <t>(Reviewed)</t>
  </si>
  <si>
    <t>Condensed notes to interim financial information are an integral part of these interim financial information.</t>
  </si>
  <si>
    <t>Beginning balance as at January 1, 2023</t>
  </si>
  <si>
    <t>Beginning balance as at January 1, 2022</t>
  </si>
  <si>
    <t>10, 11.1</t>
  </si>
  <si>
    <t>Allowances for diminulation in value of inventories (reversal)</t>
  </si>
  <si>
    <t>Income tax expenses</t>
  </si>
  <si>
    <t>NET PROFIT FOR THE PERIOD</t>
  </si>
  <si>
    <t>COMPREHENSIVE INCOME FOR THE PERIOD</t>
  </si>
  <si>
    <t xml:space="preserve">COMPREHENSIVE INCOME ATTRIBUTABLE TO : </t>
  </si>
  <si>
    <t>Comprehensive income (loss) for the period</t>
  </si>
  <si>
    <t>STATEMENT OF CASH FLOWS (Con't)</t>
  </si>
  <si>
    <t>Employee benefits paid during the period</t>
  </si>
  <si>
    <t>Non - controlling interests</t>
  </si>
  <si>
    <t>Total comprehensive income (loss) for the period</t>
  </si>
  <si>
    <t>AS AT JUNE 30, 2023</t>
  </si>
  <si>
    <t>June 30, 2023</t>
  </si>
  <si>
    <t>FOR THE THREE - MONTH PERIOD ENDED JUNE 30, 2023</t>
  </si>
  <si>
    <t>STATEMENT OF COMPREHENSIVE INCOME (Con't)</t>
  </si>
  <si>
    <t xml:space="preserve">PROFIT BEFORE  INCOME TAX </t>
  </si>
  <si>
    <t>Non - controlling interersts</t>
  </si>
  <si>
    <t>FOR THE SIX - MONTH PERIOD ENDED JUNE 30, 2023</t>
  </si>
  <si>
    <t>Ending balance as at June 30, 2022</t>
  </si>
  <si>
    <t>Ending balance as at June 30, 2023</t>
  </si>
  <si>
    <t>Income tax paid</t>
  </si>
  <si>
    <t>Page 5 of 30</t>
  </si>
  <si>
    <t>Allowances for diminulation in value of inventories</t>
  </si>
  <si>
    <t>Page 1 of 28</t>
  </si>
  <si>
    <t>5.2, 14</t>
  </si>
  <si>
    <t>Page 2 of 28</t>
  </si>
  <si>
    <t>Page 3 of 28</t>
  </si>
  <si>
    <t>Page 4 of 28</t>
  </si>
  <si>
    <t>10, 14</t>
  </si>
  <si>
    <t>Page 6 of 28</t>
  </si>
  <si>
    <t>Page 7 of 28</t>
  </si>
  <si>
    <t>Page 8 of 28</t>
  </si>
  <si>
    <t>Page 9 of 28</t>
  </si>
  <si>
    <t>Provision of current liabilities for employee benefit</t>
  </si>
  <si>
    <t>PROFIT (LOSS) FROM OPERATING</t>
  </si>
  <si>
    <t xml:space="preserve">PROFIT (LOSS) BEFORE INCOME TAX </t>
  </si>
  <si>
    <t>NET PROFIT (LOSS) FOR THE PERIOD</t>
  </si>
  <si>
    <t>COMPREHENSIVE INCOME (LOSS) FOR THE PERIOD</t>
  </si>
  <si>
    <t xml:space="preserve">NET PROFIT (LOSS) ATTRIBUTABLE TO : </t>
  </si>
  <si>
    <t xml:space="preserve">COMPREHENSIVE INCOME (LOSS) ATTRIBUTABLE TO : </t>
  </si>
  <si>
    <t>BASIC EARNINGS (LOSS) PER SHARE (BAHT : SHARES)</t>
  </si>
  <si>
    <t>Cash paid acquisition of fixed assets</t>
  </si>
  <si>
    <t>Cash paid acquisition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</si>
</sst>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</numFmts>
  <fonts count="147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indexed="8"/>
      <name val="Browallia New"/>
      <family val="2"/>
    </font>
    <font>
      <sz val="14"/>
      <color indexed="8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5739">
    <xf numFmtId="0" fontId="0" fillId="0" borderId="0"/>
    <xf numFmtId="43" fontId="12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0" fontId="6" fillId="0" borderId="0"/>
    <xf numFmtId="0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0" fillId="0" borderId="0"/>
    <xf numFmtId="0" fontId="6" fillId="0" borderId="0"/>
    <xf numFmtId="176" fontId="7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10" fontId="11" fillId="0" borderId="0" applyFont="0" applyFill="0" applyBorder="0" applyAlignment="0" applyProtection="0"/>
    <xf numFmtId="9" fontId="9" fillId="0" borderId="2" applyNumberFormat="0" applyBorder="0"/>
    <xf numFmtId="0" fontId="11" fillId="0" borderId="0"/>
    <xf numFmtId="0" fontId="7" fillId="0" borderId="0"/>
    <xf numFmtId="0" fontId="12" fillId="0" borderId="0"/>
    <xf numFmtId="0" fontId="13" fillId="0" borderId="0"/>
    <xf numFmtId="0" fontId="7" fillId="0" borderId="0"/>
    <xf numFmtId="43" fontId="13" fillId="0" borderId="0" applyFont="0" applyFill="0" applyBorder="0" applyAlignment="0" applyProtection="0"/>
    <xf numFmtId="176" fontId="7" fillId="0" borderId="0"/>
    <xf numFmtId="169" fontId="11" fillId="0" borderId="0" applyFont="0" applyFill="0" applyBorder="0" applyAlignment="0" applyProtection="0"/>
    <xf numFmtId="39" fontId="48" fillId="0" borderId="0"/>
    <xf numFmtId="39" fontId="48" fillId="0" borderId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9" fontId="48" fillId="0" borderId="0"/>
    <xf numFmtId="39" fontId="48" fillId="0" borderId="0"/>
    <xf numFmtId="0" fontId="86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209" fontId="13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3" fillId="0" borderId="0"/>
    <xf numFmtId="39" fontId="48" fillId="0" borderId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70" fontId="87" fillId="0" borderId="18">
      <alignment horizontal="right" vertical="center"/>
    </xf>
    <xf numFmtId="43" fontId="87" fillId="0" borderId="18">
      <alignment horizontal="right" vertical="center"/>
    </xf>
    <xf numFmtId="43" fontId="87" fillId="0" borderId="18">
      <alignment horizontal="right" vertical="center"/>
    </xf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9" fontId="13" fillId="0" borderId="0"/>
    <xf numFmtId="0" fontId="88" fillId="0" borderId="1">
      <alignment horizontal="center"/>
    </xf>
    <xf numFmtId="0" fontId="89" fillId="0" borderId="0"/>
    <xf numFmtId="0" fontId="89" fillId="0" borderId="19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49" borderId="0"/>
    <xf numFmtId="0" fontId="88" fillId="0" borderId="0">
      <protection locked="0"/>
    </xf>
    <xf numFmtId="0" fontId="88" fillId="0" borderId="0"/>
    <xf numFmtId="210" fontId="88" fillId="0" borderId="0"/>
    <xf numFmtId="211" fontId="88" fillId="0" borderId="0"/>
    <xf numFmtId="0" fontId="89" fillId="50" borderId="0">
      <alignment horizontal="right"/>
    </xf>
    <xf numFmtId="0" fontId="88" fillId="0" borderId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09" fillId="0" borderId="0" applyNumberFormat="0" applyFill="0" applyBorder="0" applyAlignment="0" applyProtection="0"/>
    <xf numFmtId="227" fontId="110" fillId="0" borderId="8" applyAlignment="0" applyProtection="0"/>
    <xf numFmtId="190" fontId="27" fillId="0" borderId="0" applyFill="0" applyBorder="0" applyAlignment="0"/>
    <xf numFmtId="191" fontId="27" fillId="0" borderId="0" applyFill="0" applyBorder="0" applyAlignment="0"/>
    <xf numFmtId="192" fontId="27" fillId="0" borderId="0" applyFill="0" applyBorder="0" applyAlignment="0"/>
    <xf numFmtId="193" fontId="27" fillId="0" borderId="0" applyFill="0" applyBorder="0" applyAlignment="0"/>
    <xf numFmtId="194" fontId="27" fillId="0" borderId="0" applyFill="0" applyBorder="0" applyAlignment="0"/>
    <xf numFmtId="190" fontId="27" fillId="0" borderId="0" applyFill="0" applyBorder="0" applyAlignment="0"/>
    <xf numFmtId="195" fontId="27" fillId="0" borderId="0" applyFill="0" applyBorder="0" applyAlignment="0"/>
    <xf numFmtId="191" fontId="27" fillId="0" borderId="0" applyFill="0" applyBorder="0" applyAlignment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49" fillId="0" borderId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43" fontId="7" fillId="0" borderId="0" applyFont="0" applyFill="0" applyBorder="0" applyAlignment="0" applyProtection="0"/>
    <xf numFmtId="212" fontId="90" fillId="0" borderId="0"/>
    <xf numFmtId="212" fontId="90" fillId="0" borderId="0"/>
    <xf numFmtId="212" fontId="90" fillId="0" borderId="0"/>
    <xf numFmtId="212" fontId="90" fillId="0" borderId="0"/>
    <xf numFmtId="212" fontId="90" fillId="0" borderId="0"/>
    <xf numFmtId="39" fontId="48" fillId="0" borderId="0"/>
    <xf numFmtId="39" fontId="48" fillId="0" borderId="0"/>
    <xf numFmtId="190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13" fillId="0" borderId="0"/>
    <xf numFmtId="3" fontId="11" fillId="0" borderId="0" applyFont="0" applyFill="0" applyBorder="0" applyAlignment="0" applyProtection="0"/>
    <xf numFmtId="0" fontId="91" fillId="0" borderId="0" applyNumberFormat="0" applyAlignment="0">
      <alignment horizontal="left"/>
    </xf>
    <xf numFmtId="191" fontId="27" fillId="0" borderId="0" applyFont="0" applyFill="0" applyBorder="0" applyAlignment="0" applyProtection="0"/>
    <xf numFmtId="44" fontId="7" fillId="0" borderId="0" applyFont="0" applyFill="0" applyBorder="0" applyAlignment="0" applyProtection="0"/>
    <xf numFmtId="213" fontId="13" fillId="0" borderId="0" applyFont="0" applyFill="0" applyBorder="0" applyAlignment="0" applyProtection="0"/>
    <xf numFmtId="183" fontId="13" fillId="0" borderId="0"/>
    <xf numFmtId="232" fontId="13" fillId="0" borderId="0"/>
    <xf numFmtId="0" fontId="27" fillId="0" borderId="0" applyProtection="0"/>
    <xf numFmtId="14" fontId="50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4" fontId="13" fillId="0" borderId="0"/>
    <xf numFmtId="233" fontId="13" fillId="0" borderId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90" fontId="27" fillId="0" borderId="0" applyFill="0" applyBorder="0" applyAlignment="0"/>
    <xf numFmtId="191" fontId="27" fillId="0" borderId="0" applyFill="0" applyBorder="0" applyAlignment="0"/>
    <xf numFmtId="190" fontId="27" fillId="0" borderId="0" applyFill="0" applyBorder="0" applyAlignment="0"/>
    <xf numFmtId="195" fontId="27" fillId="0" borderId="0" applyFill="0" applyBorder="0" applyAlignment="0"/>
    <xf numFmtId="191" fontId="27" fillId="0" borderId="0" applyFill="0" applyBorder="0" applyAlignment="0"/>
    <xf numFmtId="0" fontId="92" fillId="0" borderId="0" applyNumberFormat="0" applyAlignment="0">
      <alignment horizontal="left"/>
    </xf>
    <xf numFmtId="234" fontId="7" fillId="49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27" fillId="0" borderId="0" applyProtection="0"/>
    <xf numFmtId="214" fontId="93" fillId="0" borderId="0">
      <alignment horizontal="right"/>
    </xf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24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24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0" fontId="52" fillId="0" borderId="0">
      <alignment horizontal="left"/>
    </xf>
    <xf numFmtId="0" fontId="52" fillId="57" borderId="22"/>
    <xf numFmtId="0" fontId="53" fillId="0" borderId="23" applyNumberFormat="0" applyAlignment="0" applyProtection="0">
      <alignment horizontal="left" vertical="center"/>
    </xf>
    <xf numFmtId="0" fontId="53" fillId="0" borderId="4">
      <alignment horizontal="left" vertical="center"/>
    </xf>
    <xf numFmtId="14" fontId="54" fillId="58" borderId="19">
      <alignment horizontal="center" vertical="center" wrapText="1"/>
    </xf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5" fillId="0" borderId="0" applyProtection="0"/>
    <xf numFmtId="0" fontId="56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" fontId="57" fillId="0" borderId="0" applyFont="0" applyFill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24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24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93" fillId="0" borderId="0"/>
    <xf numFmtId="0" fontId="93" fillId="0" borderId="0"/>
    <xf numFmtId="1" fontId="115" fillId="0" borderId="0" applyProtection="0">
      <protection locked="0"/>
    </xf>
    <xf numFmtId="0" fontId="98" fillId="0" borderId="0" applyNumberFormat="0" applyFont="0" applyFill="0" applyBorder="0" applyProtection="0">
      <alignment horizontal="left" vertical="center"/>
    </xf>
    <xf numFmtId="190" fontId="27" fillId="0" borderId="0" applyFill="0" applyBorder="0" applyAlignment="0"/>
    <xf numFmtId="191" fontId="27" fillId="0" borderId="0" applyFill="0" applyBorder="0" applyAlignment="0"/>
    <xf numFmtId="190" fontId="27" fillId="0" borderId="0" applyFill="0" applyBorder="0" applyAlignment="0"/>
    <xf numFmtId="195" fontId="27" fillId="0" borderId="0" applyFill="0" applyBorder="0" applyAlignment="0"/>
    <xf numFmtId="191" fontId="27" fillId="0" borderId="0" applyFill="0" applyBorder="0" applyAlignment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215" fontId="84" fillId="0" borderId="0" applyFont="0" applyFill="0" applyBorder="0" applyAlignment="0" applyProtection="0"/>
    <xf numFmtId="0" fontId="58" fillId="0" borderId="19"/>
    <xf numFmtId="216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165" fontId="116" fillId="0" borderId="0" applyFont="0" applyFill="0" applyBorder="0" applyAlignment="0" applyProtection="0"/>
    <xf numFmtId="166" fontId="116" fillId="0" borderId="0" applyFont="0" applyFill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37" fontId="25" fillId="0" borderId="0"/>
    <xf numFmtId="0" fontId="26" fillId="0" borderId="0"/>
    <xf numFmtId="0" fontId="10" fillId="0" borderId="0"/>
    <xf numFmtId="0" fontId="26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11" fillId="0" borderId="0"/>
    <xf numFmtId="170" fontId="11" fillId="0" borderId="0"/>
    <xf numFmtId="40" fontId="11" fillId="0" borderId="0"/>
    <xf numFmtId="233" fontId="11" fillId="0" borderId="0"/>
    <xf numFmtId="40" fontId="11" fillId="0" borderId="0"/>
    <xf numFmtId="176" fontId="11" fillId="0" borderId="0"/>
    <xf numFmtId="40" fontId="11" fillId="0" borderId="0"/>
    <xf numFmtId="0" fontId="11" fillId="0" borderId="0"/>
    <xf numFmtId="0" fontId="4" fillId="0" borderId="0"/>
    <xf numFmtId="176" fontId="11" fillId="0" borderId="0"/>
    <xf numFmtId="0" fontId="4" fillId="0" borderId="0"/>
    <xf numFmtId="0" fontId="11" fillId="0" borderId="0"/>
    <xf numFmtId="189" fontId="11" fillId="0" borderId="0"/>
    <xf numFmtId="189" fontId="11" fillId="0" borderId="0"/>
    <xf numFmtId="176" fontId="11" fillId="0" borderId="0"/>
    <xf numFmtId="0" fontId="4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11" fillId="0" borderId="0"/>
    <xf numFmtId="40" fontId="11" fillId="0" borderId="0"/>
    <xf numFmtId="189" fontId="11" fillId="0" borderId="0"/>
    <xf numFmtId="189" fontId="11" fillId="0" borderId="0"/>
    <xf numFmtId="176" fontId="11" fillId="0" borderId="0"/>
    <xf numFmtId="40" fontId="11" fillId="0" borderId="0"/>
    <xf numFmtId="0" fontId="11" fillId="0" borderId="0"/>
    <xf numFmtId="176" fontId="11" fillId="0" borderId="0"/>
    <xf numFmtId="40" fontId="11" fillId="0" borderId="0"/>
    <xf numFmtId="189" fontId="11" fillId="0" borderId="0"/>
    <xf numFmtId="189" fontId="11" fillId="0" borderId="0"/>
    <xf numFmtId="0" fontId="134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11" fillId="0" borderId="0"/>
    <xf numFmtId="0" fontId="11" fillId="0" borderId="0"/>
    <xf numFmtId="176" fontId="11" fillId="0" borderId="0"/>
    <xf numFmtId="200" fontId="11" fillId="0" borderId="0"/>
    <xf numFmtId="0" fontId="11" fillId="0" borderId="0"/>
    <xf numFmtId="0" fontId="135" fillId="0" borderId="0"/>
    <xf numFmtId="173" fontId="65" fillId="0" borderId="0"/>
    <xf numFmtId="176" fontId="11" fillId="0" borderId="0"/>
    <xf numFmtId="200" fontId="11" fillId="0" borderId="0"/>
    <xf numFmtId="0" fontId="135" fillId="0" borderId="0"/>
    <xf numFmtId="0" fontId="27" fillId="0" borderId="0"/>
    <xf numFmtId="200" fontId="11" fillId="0" borderId="0"/>
    <xf numFmtId="176" fontId="11" fillId="0" borderId="0"/>
    <xf numFmtId="0" fontId="112" fillId="0" borderId="0"/>
    <xf numFmtId="0" fontId="135" fillId="0" borderId="0"/>
    <xf numFmtId="0" fontId="27" fillId="0" borderId="0"/>
    <xf numFmtId="197" fontId="7" fillId="0" borderId="0"/>
    <xf numFmtId="176" fontId="11" fillId="0" borderId="0"/>
    <xf numFmtId="200" fontId="11" fillId="0" borderId="0"/>
    <xf numFmtId="176" fontId="11" fillId="0" borderId="0"/>
    <xf numFmtId="173" fontId="65" fillId="0" borderId="0"/>
    <xf numFmtId="0" fontId="11" fillId="0" borderId="0"/>
    <xf numFmtId="176" fontId="7" fillId="0" borderId="0"/>
    <xf numFmtId="0" fontId="13" fillId="0" borderId="0"/>
    <xf numFmtId="200" fontId="11" fillId="0" borderId="0"/>
    <xf numFmtId="233" fontId="11" fillId="0" borderId="0"/>
    <xf numFmtId="176" fontId="11" fillId="0" borderId="0"/>
    <xf numFmtId="0" fontId="11" fillId="0" borderId="0"/>
    <xf numFmtId="0" fontId="4" fillId="0" borderId="0"/>
    <xf numFmtId="176" fontId="7" fillId="0" borderId="0"/>
    <xf numFmtId="176" fontId="11" fillId="0" borderId="0"/>
    <xf numFmtId="0" fontId="13" fillId="0" borderId="0"/>
    <xf numFmtId="200" fontId="11" fillId="0" borderId="0"/>
    <xf numFmtId="176" fontId="11" fillId="0" borderId="0"/>
    <xf numFmtId="0" fontId="11" fillId="0" borderId="0"/>
    <xf numFmtId="0" fontId="13" fillId="0" borderId="0"/>
    <xf numFmtId="0" fontId="11" fillId="0" borderId="0"/>
    <xf numFmtId="176" fontId="7" fillId="0" borderId="0"/>
    <xf numFmtId="0" fontId="136" fillId="0" borderId="0"/>
    <xf numFmtId="0" fontId="4" fillId="0" borderId="0"/>
    <xf numFmtId="176" fontId="7" fillId="0" borderId="0"/>
    <xf numFmtId="0" fontId="11" fillId="0" borderId="0"/>
    <xf numFmtId="0" fontId="13" fillId="0" borderId="0"/>
    <xf numFmtId="176" fontId="7" fillId="0" borderId="0"/>
    <xf numFmtId="176" fontId="7" fillId="0" borderId="0"/>
    <xf numFmtId="176" fontId="11" fillId="0" borderId="0"/>
    <xf numFmtId="0" fontId="11" fillId="0" borderId="0"/>
    <xf numFmtId="176" fontId="7" fillId="0" borderId="0"/>
    <xf numFmtId="0" fontId="13" fillId="0" borderId="0"/>
    <xf numFmtId="6" fontId="11" fillId="0" borderId="0"/>
    <xf numFmtId="176" fontId="11" fillId="0" borderId="0"/>
    <xf numFmtId="0" fontId="4" fillId="0" borderId="0"/>
    <xf numFmtId="176" fontId="11" fillId="0" borderId="0"/>
    <xf numFmtId="0" fontId="12" fillId="0" borderId="0"/>
    <xf numFmtId="189" fontId="11" fillId="0" borderId="0"/>
    <xf numFmtId="189" fontId="11" fillId="0" borderId="0"/>
    <xf numFmtId="0" fontId="11" fillId="0" borderId="0"/>
    <xf numFmtId="0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0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0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76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178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178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176" fontId="11" fillId="0" borderId="0"/>
    <xf numFmtId="176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0" fontId="7" fillId="0" borderId="0"/>
    <xf numFmtId="178" fontId="11" fillId="0" borderId="0"/>
    <xf numFmtId="178" fontId="11" fillId="0" borderId="0"/>
    <xf numFmtId="189" fontId="11" fillId="0" borderId="0"/>
    <xf numFmtId="0" fontId="13" fillId="0" borderId="0"/>
    <xf numFmtId="0" fontId="85" fillId="0" borderId="0"/>
    <xf numFmtId="0" fontId="13" fillId="0" borderId="0"/>
    <xf numFmtId="0" fontId="85" fillId="0" borderId="0"/>
    <xf numFmtId="0" fontId="13" fillId="0" borderId="0"/>
    <xf numFmtId="0" fontId="11" fillId="0" borderId="0"/>
    <xf numFmtId="176" fontId="11" fillId="0" borderId="0"/>
    <xf numFmtId="178" fontId="11" fillId="0" borderId="0"/>
    <xf numFmtId="178" fontId="11" fillId="0" borderId="0"/>
    <xf numFmtId="178" fontId="11" fillId="0" borderId="0"/>
    <xf numFmtId="176" fontId="11" fillId="0" borderId="0"/>
    <xf numFmtId="178" fontId="11" fillId="0" borderId="0"/>
    <xf numFmtId="176" fontId="11" fillId="0" borderId="0"/>
    <xf numFmtId="176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64" fontId="11" fillId="0" borderId="0"/>
    <xf numFmtId="189" fontId="11" fillId="0" borderId="0"/>
    <xf numFmtId="189" fontId="11" fillId="0" borderId="0"/>
    <xf numFmtId="0" fontId="11" fillId="0" borderId="0"/>
    <xf numFmtId="164" fontId="11" fillId="0" borderId="0"/>
    <xf numFmtId="189" fontId="11" fillId="0" borderId="0"/>
    <xf numFmtId="189" fontId="11" fillId="0" borderId="0"/>
    <xf numFmtId="164" fontId="11" fillId="0" borderId="0"/>
    <xf numFmtId="189" fontId="11" fillId="0" borderId="0"/>
    <xf numFmtId="189" fontId="11" fillId="0" borderId="0"/>
    <xf numFmtId="164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88" fontId="11" fillId="0" borderId="0"/>
    <xf numFmtId="176" fontId="11" fillId="0" borderId="0"/>
    <xf numFmtId="0" fontId="4" fillId="0" borderId="0"/>
    <xf numFmtId="176" fontId="11" fillId="0" borderId="0"/>
    <xf numFmtId="176" fontId="7" fillId="0" borderId="0"/>
    <xf numFmtId="0" fontId="7" fillId="0" borderId="0"/>
    <xf numFmtId="176" fontId="11" fillId="0" borderId="0"/>
    <xf numFmtId="0" fontId="11" fillId="0" borderId="0"/>
    <xf numFmtId="176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6" fontId="7" fillId="0" borderId="0"/>
    <xf numFmtId="176" fontId="6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0" fontId="11" fillId="0" borderId="0"/>
    <xf numFmtId="0" fontId="13" fillId="0" borderId="0"/>
    <xf numFmtId="176" fontId="7" fillId="0" borderId="0"/>
    <xf numFmtId="0" fontId="4" fillId="0" borderId="0"/>
    <xf numFmtId="0" fontId="134" fillId="0" borderId="0"/>
    <xf numFmtId="176" fontId="7" fillId="0" borderId="0"/>
    <xf numFmtId="176" fontId="11" fillId="0" borderId="0"/>
    <xf numFmtId="176" fontId="11" fillId="0" borderId="0"/>
    <xf numFmtId="0" fontId="13" fillId="0" borderId="0"/>
    <xf numFmtId="0" fontId="4" fillId="0" borderId="0"/>
    <xf numFmtId="0" fontId="112" fillId="0" borderId="0"/>
    <xf numFmtId="0" fontId="13" fillId="0" borderId="0"/>
    <xf numFmtId="0" fontId="4" fillId="0" borderId="0"/>
    <xf numFmtId="233" fontId="11" fillId="0" borderId="0"/>
    <xf numFmtId="0" fontId="13" fillId="0" borderId="0"/>
    <xf numFmtId="0" fontId="4" fillId="0" borderId="0"/>
    <xf numFmtId="233" fontId="11" fillId="0" borderId="0"/>
    <xf numFmtId="0" fontId="13" fillId="0" borderId="0"/>
    <xf numFmtId="0" fontId="135" fillId="0" borderId="0"/>
    <xf numFmtId="0" fontId="4" fillId="0" borderId="0"/>
    <xf numFmtId="235" fontId="117" fillId="0" borderId="0"/>
    <xf numFmtId="0" fontId="135" fillId="0" borderId="0"/>
    <xf numFmtId="0" fontId="13" fillId="0" borderId="0"/>
    <xf numFmtId="0" fontId="11" fillId="0" borderId="0"/>
    <xf numFmtId="0" fontId="4" fillId="0" borderId="0"/>
    <xf numFmtId="233" fontId="11" fillId="0" borderId="0"/>
    <xf numFmtId="0" fontId="11" fillId="0" borderId="0"/>
    <xf numFmtId="0" fontId="135" fillId="0" borderId="0"/>
    <xf numFmtId="0" fontId="135" fillId="0" borderId="0"/>
    <xf numFmtId="0" fontId="4" fillId="0" borderId="0"/>
    <xf numFmtId="233" fontId="11" fillId="0" borderId="0"/>
    <xf numFmtId="176" fontId="11" fillId="0" borderId="0"/>
    <xf numFmtId="0" fontId="4" fillId="0" borderId="0"/>
    <xf numFmtId="233" fontId="11" fillId="0" borderId="0"/>
    <xf numFmtId="0" fontId="4" fillId="0" borderId="0"/>
    <xf numFmtId="176" fontId="11" fillId="0" borderId="0"/>
    <xf numFmtId="176" fontId="11" fillId="0" borderId="0"/>
    <xf numFmtId="0" fontId="4" fillId="0" borderId="0"/>
    <xf numFmtId="176" fontId="7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137" fillId="0" borderId="0"/>
    <xf numFmtId="0" fontId="135" fillId="0" borderId="0"/>
    <xf numFmtId="176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173" fontId="11" fillId="0" borderId="0"/>
    <xf numFmtId="0" fontId="138" fillId="0" borderId="0"/>
    <xf numFmtId="176" fontId="11" fillId="0" borderId="0"/>
    <xf numFmtId="173" fontId="11" fillId="0" borderId="0"/>
    <xf numFmtId="0" fontId="13" fillId="0" borderId="0"/>
    <xf numFmtId="176" fontId="11" fillId="0" borderId="0"/>
    <xf numFmtId="0" fontId="7" fillId="0" borderId="0"/>
    <xf numFmtId="0" fontId="4" fillId="0" borderId="0"/>
    <xf numFmtId="0" fontId="13" fillId="0" borderId="0"/>
    <xf numFmtId="0" fontId="7" fillId="0" borderId="0"/>
    <xf numFmtId="0" fontId="137" fillId="0" borderId="0"/>
    <xf numFmtId="176" fontId="11" fillId="0" borderId="0"/>
    <xf numFmtId="176" fontId="11" fillId="0" borderId="0"/>
    <xf numFmtId="0" fontId="11" fillId="0" borderId="0"/>
    <xf numFmtId="176" fontId="11" fillId="0" borderId="0"/>
    <xf numFmtId="176" fontId="11" fillId="0" borderId="0"/>
    <xf numFmtId="0" fontId="4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136" fillId="0" borderId="0"/>
    <xf numFmtId="0" fontId="4" fillId="0" borderId="0"/>
    <xf numFmtId="176" fontId="11" fillId="0" borderId="0"/>
    <xf numFmtId="176" fontId="11" fillId="0" borderId="0"/>
    <xf numFmtId="0" fontId="4" fillId="0" borderId="0"/>
    <xf numFmtId="0" fontId="120" fillId="0" borderId="0"/>
    <xf numFmtId="0" fontId="65" fillId="0" borderId="0"/>
    <xf numFmtId="0" fontId="4" fillId="0" borderId="0"/>
    <xf numFmtId="176" fontId="65" fillId="0" borderId="0"/>
    <xf numFmtId="176" fontId="7" fillId="0" borderId="0"/>
    <xf numFmtId="0" fontId="4" fillId="0" borderId="0"/>
    <xf numFmtId="176" fontId="7" fillId="0" borderId="0"/>
    <xf numFmtId="0" fontId="4" fillId="0" borderId="0"/>
    <xf numFmtId="0" fontId="11" fillId="0" borderId="0"/>
    <xf numFmtId="0" fontId="4" fillId="0" borderId="0"/>
    <xf numFmtId="176" fontId="7" fillId="0" borderId="0"/>
    <xf numFmtId="0" fontId="4" fillId="0" borderId="0"/>
    <xf numFmtId="176" fontId="7" fillId="0" borderId="0"/>
    <xf numFmtId="0" fontId="4" fillId="0" borderId="0"/>
    <xf numFmtId="0" fontId="4" fillId="0" borderId="0"/>
    <xf numFmtId="0" fontId="4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1" fillId="0" borderId="0"/>
    <xf numFmtId="189" fontId="11" fillId="0" borderId="0"/>
    <xf numFmtId="189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189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13" fillId="0" borderId="0"/>
    <xf numFmtId="176" fontId="7" fillId="0" borderId="0"/>
    <xf numFmtId="0" fontId="7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11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235" fontId="11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235" fontId="11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235" fontId="11" fillId="0" borderId="0"/>
    <xf numFmtId="189" fontId="11" fillId="0" borderId="0"/>
    <xf numFmtId="189" fontId="11" fillId="0" borderId="0"/>
    <xf numFmtId="0" fontId="13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11" fillId="0" borderId="0"/>
    <xf numFmtId="0" fontId="4" fillId="0" borderId="0"/>
    <xf numFmtId="176" fontId="11" fillId="0" borderId="0"/>
    <xf numFmtId="176" fontId="11" fillId="0" borderId="0"/>
    <xf numFmtId="176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7" fillId="0" borderId="0"/>
    <xf numFmtId="0" fontId="4" fillId="0" borderId="0"/>
    <xf numFmtId="0" fontId="11" fillId="0" borderId="0"/>
    <xf numFmtId="176" fontId="7" fillId="0" borderId="0"/>
    <xf numFmtId="0" fontId="7" fillId="0" borderId="0"/>
    <xf numFmtId="0" fontId="11" fillId="0" borderId="0"/>
    <xf numFmtId="0" fontId="135" fillId="0" borderId="0"/>
    <xf numFmtId="176" fontId="7" fillId="0" borderId="0"/>
    <xf numFmtId="0" fontId="4" fillId="0" borderId="0"/>
    <xf numFmtId="176" fontId="11" fillId="0" borderId="0"/>
    <xf numFmtId="0" fontId="4" fillId="0" borderId="0"/>
    <xf numFmtId="0" fontId="11" fillId="0" borderId="0"/>
    <xf numFmtId="176" fontId="7" fillId="0" borderId="0"/>
    <xf numFmtId="0" fontId="11" fillId="0" borderId="0"/>
    <xf numFmtId="0" fontId="11" fillId="0" borderId="0"/>
    <xf numFmtId="0" fontId="11" fillId="0" borderId="0"/>
    <xf numFmtId="0" fontId="85" fillId="0" borderId="0"/>
    <xf numFmtId="0" fontId="11" fillId="0" borderId="0"/>
    <xf numFmtId="0" fontId="11" fillId="0" borderId="0"/>
    <xf numFmtId="176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7" fillId="0" borderId="0"/>
    <xf numFmtId="176" fontId="7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7" fillId="0" borderId="0"/>
    <xf numFmtId="176" fontId="11" fillId="0" borderId="0"/>
    <xf numFmtId="176" fontId="11" fillId="0" borderId="0"/>
    <xf numFmtId="189" fontId="11" fillId="0" borderId="0"/>
    <xf numFmtId="176" fontId="29" fillId="0" borderId="0"/>
    <xf numFmtId="176" fontId="29" fillId="0" borderId="0"/>
    <xf numFmtId="176" fontId="7" fillId="0" borderId="0"/>
    <xf numFmtId="0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236" fontId="7" fillId="0" borderId="0"/>
    <xf numFmtId="189" fontId="11" fillId="0" borderId="0"/>
    <xf numFmtId="189" fontId="11" fillId="0" borderId="0"/>
    <xf numFmtId="0" fontId="7" fillId="0" borderId="0"/>
    <xf numFmtId="189" fontId="11" fillId="0" borderId="0"/>
    <xf numFmtId="189" fontId="11" fillId="0" borderId="0"/>
    <xf numFmtId="0" fontId="7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11" fillId="0" borderId="0"/>
    <xf numFmtId="176" fontId="7" fillId="0" borderId="0"/>
    <xf numFmtId="0" fontId="12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11" fillId="0" borderId="0"/>
    <xf numFmtId="176" fontId="11" fillId="0" borderId="0"/>
    <xf numFmtId="176" fontId="11" fillId="0" borderId="0"/>
    <xf numFmtId="189" fontId="11" fillId="0" borderId="0"/>
    <xf numFmtId="236" fontId="7" fillId="0" borderId="0"/>
    <xf numFmtId="0" fontId="11" fillId="0" borderId="0"/>
    <xf numFmtId="189" fontId="11" fillId="0" borderId="0"/>
    <xf numFmtId="236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1" fillId="0" borderId="0"/>
    <xf numFmtId="189" fontId="11" fillId="0" borderId="0"/>
    <xf numFmtId="0" fontId="11" fillId="0" borderId="0"/>
    <xf numFmtId="0" fontId="12" fillId="0" borderId="0"/>
    <xf numFmtId="189" fontId="11" fillId="0" borderId="0"/>
    <xf numFmtId="189" fontId="11" fillId="0" borderId="0"/>
    <xf numFmtId="0" fontId="12" fillId="0" borderId="0"/>
    <xf numFmtId="0" fontId="11" fillId="0" borderId="0"/>
    <xf numFmtId="0" fontId="12" fillId="0" borderId="0"/>
    <xf numFmtId="189" fontId="11" fillId="0" borderId="0"/>
    <xf numFmtId="189" fontId="11" fillId="0" borderId="0"/>
    <xf numFmtId="176" fontId="11" fillId="0" borderId="0"/>
    <xf numFmtId="176" fontId="11" fillId="0" borderId="0"/>
    <xf numFmtId="176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7" fillId="0" borderId="0"/>
    <xf numFmtId="0" fontId="4" fillId="0" borderId="0"/>
    <xf numFmtId="189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1" fillId="0" borderId="0"/>
    <xf numFmtId="189" fontId="11" fillId="0" borderId="0"/>
    <xf numFmtId="0" fontId="12" fillId="0" borderId="0"/>
    <xf numFmtId="0" fontId="12" fillId="0" borderId="0"/>
    <xf numFmtId="176" fontId="7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170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9" fillId="0" borderId="0"/>
    <xf numFmtId="0" fontId="11" fillId="60" borderId="28" applyNumberFormat="0" applyFont="0" applyAlignment="0" applyProtection="0"/>
    <xf numFmtId="0" fontId="102" fillId="10" borderId="16" applyNumberFormat="0" applyFont="0" applyAlignment="0" applyProtection="0"/>
    <xf numFmtId="0" fontId="102" fillId="10" borderId="16" applyNumberFormat="0" applyFont="0" applyAlignment="0" applyProtection="0"/>
    <xf numFmtId="0" fontId="11" fillId="60" borderId="28" applyNumberFormat="0" applyFont="0" applyAlignment="0" applyProtection="0"/>
    <xf numFmtId="0" fontId="102" fillId="10" borderId="16" applyNumberFormat="0" applyFont="0" applyAlignment="0" applyProtection="0"/>
    <xf numFmtId="0" fontId="11" fillId="60" borderId="28" applyNumberFormat="0" applyFont="0" applyAlignment="0" applyProtection="0"/>
    <xf numFmtId="0" fontId="11" fillId="60" borderId="28" applyNumberFormat="0" applyFont="0" applyAlignment="0" applyProtection="0"/>
    <xf numFmtId="0" fontId="7" fillId="60" borderId="28" applyNumberFormat="0" applyFont="0" applyAlignment="0" applyProtection="0"/>
    <xf numFmtId="0" fontId="11" fillId="60" borderId="28" applyNumberFormat="0" applyFont="0" applyAlignment="0" applyProtection="0"/>
    <xf numFmtId="0" fontId="11" fillId="60" borderId="28" applyNumberFormat="0" applyFont="0" applyAlignment="0" applyProtection="0"/>
    <xf numFmtId="198" fontId="57" fillId="0" borderId="29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4" fontId="27" fillId="0" borderId="0" applyFont="0" applyFill="0" applyBorder="0" applyAlignment="0" applyProtection="0"/>
    <xf numFmtId="199" fontId="5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2" applyNumberFormat="0" applyBorder="0"/>
    <xf numFmtId="9" fontId="9" fillId="0" borderId="2" applyNumberFormat="0" applyBorder="0"/>
    <xf numFmtId="9" fontId="9" fillId="0" borderId="2" applyNumberFormat="0" applyBorder="0"/>
    <xf numFmtId="9" fontId="9" fillId="0" borderId="2" applyNumberFormat="0" applyBorder="0"/>
    <xf numFmtId="43" fontId="11" fillId="0" borderId="0" applyFont="0" applyFill="0" applyBorder="0" applyAlignment="0" applyProtection="0"/>
    <xf numFmtId="3" fontId="100" fillId="0" borderId="0" applyNumberFormat="0" applyFill="0" applyBorder="0" applyAlignment="0" applyProtection="0"/>
    <xf numFmtId="190" fontId="27" fillId="0" borderId="0" applyFill="0" applyBorder="0" applyAlignment="0"/>
    <xf numFmtId="191" fontId="27" fillId="0" borderId="0" applyFill="0" applyBorder="0" applyAlignment="0"/>
    <xf numFmtId="190" fontId="27" fillId="0" borderId="0" applyFill="0" applyBorder="0" applyAlignment="0"/>
    <xf numFmtId="195" fontId="27" fillId="0" borderId="0" applyFill="0" applyBorder="0" applyAlignment="0"/>
    <xf numFmtId="191" fontId="27" fillId="0" borderId="0" applyFill="0" applyBorder="0" applyAlignment="0"/>
    <xf numFmtId="41" fontId="11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11" fillId="0" borderId="0">
      <alignment vertical="justify"/>
    </xf>
    <xf numFmtId="1" fontId="11" fillId="0" borderId="31" applyNumberFormat="0" applyFill="0" applyAlignment="0" applyProtection="0">
      <alignment horizontal="center" vertical="center"/>
    </xf>
    <xf numFmtId="1" fontId="11" fillId="0" borderId="31" applyNumberFormat="0" applyFill="0" applyAlignment="0" applyProtection="0">
      <alignment horizontal="center" vertical="center"/>
    </xf>
    <xf numFmtId="1" fontId="11" fillId="0" borderId="31" applyNumberFormat="0" applyFill="0" applyAlignment="0" applyProtection="0">
      <alignment horizontal="center" vertical="center"/>
    </xf>
    <xf numFmtId="1" fontId="11" fillId="0" borderId="31" applyNumberFormat="0" applyFill="0" applyAlignment="0" applyProtection="0">
      <alignment horizontal="center" vertical="center"/>
    </xf>
    <xf numFmtId="218" fontId="11" fillId="0" borderId="0" applyNumberFormat="0" applyFill="0" applyBorder="0" applyAlignment="0" applyProtection="0">
      <alignment horizontal="left"/>
    </xf>
    <xf numFmtId="201" fontId="11" fillId="0" borderId="0"/>
    <xf numFmtId="201" fontId="11" fillId="0" borderId="0"/>
    <xf numFmtId="0" fontId="98" fillId="0" borderId="32" applyAlignment="0">
      <alignment horizontal="centerContinuous"/>
    </xf>
    <xf numFmtId="0" fontId="9" fillId="0" borderId="0"/>
    <xf numFmtId="176" fontId="28" fillId="0" borderId="0"/>
    <xf numFmtId="180" fontId="28" fillId="0" borderId="0"/>
    <xf numFmtId="176" fontId="28" fillId="0" borderId="0"/>
    <xf numFmtId="0" fontId="28" fillId="0" borderId="0"/>
    <xf numFmtId="176" fontId="28" fillId="0" borderId="0"/>
    <xf numFmtId="176" fontId="28" fillId="0" borderId="0"/>
    <xf numFmtId="0" fontId="28" fillId="0" borderId="0"/>
    <xf numFmtId="180" fontId="28" fillId="0" borderId="0"/>
    <xf numFmtId="0" fontId="28" fillId="0" borderId="0"/>
    <xf numFmtId="180" fontId="28" fillId="0" borderId="0"/>
    <xf numFmtId="0" fontId="28" fillId="0" borderId="0"/>
    <xf numFmtId="0" fontId="28" fillId="0" borderId="0"/>
    <xf numFmtId="176" fontId="28" fillId="0" borderId="0"/>
    <xf numFmtId="0" fontId="58" fillId="0" borderId="0"/>
    <xf numFmtId="40" fontId="101" fillId="0" borderId="0" applyBorder="0">
      <alignment horizontal="right"/>
    </xf>
    <xf numFmtId="3" fontId="11" fillId="0" borderId="1" applyNumberFormat="0" applyFont="0" applyFill="0" applyAlignment="0" applyProtection="0">
      <alignment vertical="center"/>
    </xf>
    <xf numFmtId="3" fontId="11" fillId="0" borderId="1" applyNumberFormat="0" applyFont="0" applyFill="0" applyAlignment="0" applyProtection="0">
      <alignment vertical="center"/>
    </xf>
    <xf numFmtId="49" fontId="50" fillId="0" borderId="0" applyFill="0" applyBorder="0" applyAlignment="0"/>
    <xf numFmtId="202" fontId="27" fillId="0" borderId="0" applyFill="0" applyBorder="0" applyAlignment="0"/>
    <xf numFmtId="203" fontId="27" fillId="0" borderId="0" applyFill="0" applyBorder="0" applyAlignment="0"/>
    <xf numFmtId="0" fontId="60" fillId="0" borderId="0" applyFill="0" applyBorder="0" applyProtection="0">
      <alignment horizontal="left" vertical="top"/>
    </xf>
    <xf numFmtId="40" fontId="61" fillId="0" borderId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4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62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11" fillId="0" borderId="0">
      <alignment horizontal="centerContinuous" vertical="center"/>
    </xf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3" fillId="0" borderId="34"/>
    <xf numFmtId="0" fontId="99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" fillId="0" borderId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64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11" fillId="0" borderId="0"/>
    <xf numFmtId="0" fontId="47" fillId="0" borderId="0"/>
    <xf numFmtId="0" fontId="11" fillId="0" borderId="0"/>
    <xf numFmtId="206" fontId="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76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175" fontId="11" fillId="0" borderId="0"/>
    <xf numFmtId="0" fontId="13" fillId="0" borderId="0"/>
    <xf numFmtId="0" fontId="11" fillId="0" borderId="0"/>
    <xf numFmtId="0" fontId="11" fillId="0" borderId="0"/>
    <xf numFmtId="185" fontId="7" fillId="0" borderId="0"/>
    <xf numFmtId="0" fontId="11" fillId="0" borderId="0"/>
    <xf numFmtId="0" fontId="11" fillId="0" borderId="0"/>
    <xf numFmtId="185" fontId="7" fillId="0" borderId="0"/>
    <xf numFmtId="0" fontId="11" fillId="0" borderId="0"/>
    <xf numFmtId="0" fontId="11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76" fontId="7" fillId="0" borderId="0"/>
    <xf numFmtId="185" fontId="7" fillId="0" borderId="0"/>
    <xf numFmtId="185" fontId="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7" fillId="0" borderId="0"/>
    <xf numFmtId="185" fontId="7" fillId="0" borderId="0"/>
    <xf numFmtId="185" fontId="7" fillId="0" borderId="0"/>
    <xf numFmtId="0" fontId="1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7" fillId="0" borderId="0"/>
    <xf numFmtId="170" fontId="11" fillId="0" borderId="0"/>
    <xf numFmtId="5" fontId="11" fillId="0" borderId="0"/>
    <xf numFmtId="0" fontId="11" fillId="0" borderId="0"/>
    <xf numFmtId="0" fontId="11" fillId="0" borderId="0"/>
    <xf numFmtId="176" fontId="7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5" fontId="11" fillId="0" borderId="0"/>
    <xf numFmtId="0" fontId="11" fillId="0" borderId="0"/>
    <xf numFmtId="0" fontId="11" fillId="0" borderId="0"/>
    <xf numFmtId="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102" fillId="0" borderId="0"/>
    <xf numFmtId="0" fontId="47" fillId="0" borderId="0"/>
    <xf numFmtId="164" fontId="11" fillId="0" borderId="0"/>
    <xf numFmtId="176" fontId="7" fillId="0" borderId="0"/>
    <xf numFmtId="164" fontId="11" fillId="0" borderId="0"/>
    <xf numFmtId="0" fontId="47" fillId="0" borderId="0"/>
    <xf numFmtId="5" fontId="11" fillId="0" borderId="0"/>
    <xf numFmtId="170" fontId="11" fillId="0" borderId="0"/>
    <xf numFmtId="5" fontId="11" fillId="0" borderId="0"/>
    <xf numFmtId="5" fontId="11" fillId="0" borderId="0"/>
    <xf numFmtId="0" fontId="11" fillId="0" borderId="0"/>
    <xf numFmtId="0" fontId="47" fillId="0" borderId="0"/>
    <xf numFmtId="0" fontId="47" fillId="0" borderId="0"/>
    <xf numFmtId="0" fontId="13" fillId="0" borderId="0"/>
    <xf numFmtId="0" fontId="11" fillId="0" borderId="0"/>
    <xf numFmtId="0" fontId="7" fillId="0" borderId="0"/>
    <xf numFmtId="0" fontId="11" fillId="0" borderId="0"/>
    <xf numFmtId="0" fontId="47" fillId="0" borderId="0"/>
    <xf numFmtId="0" fontId="4" fillId="0" borderId="0"/>
    <xf numFmtId="0" fontId="47" fillId="0" borderId="0"/>
    <xf numFmtId="165" fontId="11" fillId="0" borderId="0"/>
    <xf numFmtId="176" fontId="11" fillId="0" borderId="0"/>
    <xf numFmtId="0" fontId="7" fillId="0" borderId="0"/>
    <xf numFmtId="0" fontId="47" fillId="0" borderId="0"/>
    <xf numFmtId="0" fontId="47" fillId="0" borderId="0"/>
    <xf numFmtId="164" fontId="11" fillId="0" borderId="0"/>
    <xf numFmtId="0" fontId="47" fillId="0" borderId="0"/>
    <xf numFmtId="0" fontId="47" fillId="0" borderId="0"/>
    <xf numFmtId="0" fontId="7" fillId="0" borderId="0"/>
    <xf numFmtId="176" fontId="11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11" fillId="0" borderId="0"/>
    <xf numFmtId="0" fontId="47" fillId="0" borderId="0"/>
    <xf numFmtId="0" fontId="47" fillId="0" borderId="0"/>
    <xf numFmtId="176" fontId="11" fillId="0" borderId="0"/>
    <xf numFmtId="0" fontId="47" fillId="0" borderId="0"/>
    <xf numFmtId="178" fontId="11" fillId="0" borderId="0"/>
    <xf numFmtId="178" fontId="11" fillId="0" borderId="0"/>
    <xf numFmtId="176" fontId="11" fillId="0" borderId="0"/>
    <xf numFmtId="0" fontId="47" fillId="0" borderId="0"/>
    <xf numFmtId="0" fontId="7" fillId="0" borderId="0"/>
    <xf numFmtId="176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05" fontId="11" fillId="0" borderId="0"/>
    <xf numFmtId="0" fontId="11" fillId="0" borderId="0"/>
    <xf numFmtId="219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76" fontId="28" fillId="0" borderId="0"/>
    <xf numFmtId="237" fontId="28" fillId="0" borderId="0"/>
    <xf numFmtId="0" fontId="103" fillId="0" borderId="0"/>
    <xf numFmtId="0" fontId="11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16" fillId="0" borderId="0"/>
    <xf numFmtId="43" fontId="67" fillId="0" borderId="0" applyFont="0" applyFill="0" applyBorder="0" applyAlignment="0" applyProtection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0" fontId="11" fillId="0" borderId="0"/>
    <xf numFmtId="0" fontId="67" fillId="0" borderId="0"/>
    <xf numFmtId="222" fontId="104" fillId="0" borderId="0" applyFont="0" applyFill="0" applyBorder="0" applyAlignment="0" applyProtection="0"/>
    <xf numFmtId="223" fontId="104" fillId="0" borderId="0" applyFont="0" applyFill="0" applyBorder="0" applyAlignment="0" applyProtection="0"/>
    <xf numFmtId="224" fontId="105" fillId="0" borderId="0" applyFont="0" applyFill="0" applyBorder="0" applyAlignment="0" applyProtection="0"/>
    <xf numFmtId="225" fontId="105" fillId="0" borderId="0" applyFont="0" applyFill="0" applyBorder="0" applyAlignment="0" applyProtection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18">
      <alignment horizontal="right" vertical="center"/>
    </xf>
    <xf numFmtId="43" fontId="87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6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/>
    <xf numFmtId="43" fontId="11" fillId="0" borderId="0"/>
    <xf numFmtId="43" fontId="1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" fillId="0" borderId="0"/>
    <xf numFmtId="43" fontId="11" fillId="0" borderId="0"/>
    <xf numFmtId="5" fontId="11" fillId="0" borderId="0"/>
    <xf numFmtId="5" fontId="11" fillId="0" borderId="0"/>
    <xf numFmtId="5" fontId="11" fillId="0" borderId="0"/>
    <xf numFmtId="5" fontId="11" fillId="0" borderId="0"/>
    <xf numFmtId="43" fontId="11" fillId="0" borderId="0"/>
    <xf numFmtId="5" fontId="11" fillId="0" borderId="0"/>
    <xf numFmtId="5" fontId="11" fillId="0" borderId="0"/>
    <xf numFmtId="0" fontId="3" fillId="0" borderId="0"/>
    <xf numFmtId="0" fontId="3" fillId="0" borderId="0"/>
    <xf numFmtId="0" fontId="3" fillId="0" borderId="0"/>
    <xf numFmtId="43" fontId="67" fillId="0" borderId="0" applyFont="0" applyFill="0" applyBorder="0" applyAlignment="0" applyProtection="0"/>
    <xf numFmtId="176" fontId="7" fillId="0" borderId="0"/>
    <xf numFmtId="43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18">
      <alignment horizontal="right" vertical="center"/>
    </xf>
    <xf numFmtId="43" fontId="87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" fillId="0" borderId="0"/>
    <xf numFmtId="5" fontId="11" fillId="0" borderId="0"/>
    <xf numFmtId="5" fontId="11" fillId="0" borderId="0"/>
    <xf numFmtId="5" fontId="11" fillId="0" borderId="0"/>
    <xf numFmtId="5" fontId="11" fillId="0" borderId="0"/>
    <xf numFmtId="5" fontId="11" fillId="0" borderId="0"/>
    <xf numFmtId="5" fontId="11" fillId="0" borderId="0"/>
    <xf numFmtId="0" fontId="2" fillId="0" borderId="0"/>
    <xf numFmtId="0" fontId="2" fillId="0" borderId="0"/>
    <xf numFmtId="0" fontId="2" fillId="0" borderId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18">
      <alignment horizontal="right" vertical="center"/>
    </xf>
    <xf numFmtId="43" fontId="87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5" fontId="11" fillId="0" borderId="0"/>
    <xf numFmtId="5" fontId="11" fillId="0" borderId="0"/>
    <xf numFmtId="5" fontId="11" fillId="0" borderId="0"/>
    <xf numFmtId="43" fontId="12" fillId="0" borderId="0" applyFont="0" applyFill="0" applyBorder="0" applyAlignment="0" applyProtection="0"/>
    <xf numFmtId="5" fontId="11" fillId="0" borderId="0"/>
    <xf numFmtId="5" fontId="11" fillId="0" borderId="0"/>
    <xf numFmtId="5" fontId="1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</cellStyleXfs>
  <cellXfs count="203">
    <xf numFmtId="0" fontId="0" fillId="0" borderId="0" xfId="0"/>
    <xf numFmtId="43" fontId="16" fillId="0" borderId="0" xfId="1" applyFont="1" applyFill="1" applyAlignment="1">
      <alignment horizontal="center"/>
    </xf>
    <xf numFmtId="43" fontId="16" fillId="0" borderId="0" xfId="429" applyFont="1" applyFill="1" applyAlignment="1"/>
    <xf numFmtId="43" fontId="16" fillId="0" borderId="0" xfId="581" applyFont="1" applyFill="1" applyAlignment="1"/>
    <xf numFmtId="170" fontId="16" fillId="0" borderId="0" xfId="1" applyNumberFormat="1" applyFont="1" applyFill="1" applyAlignment="1"/>
    <xf numFmtId="43" fontId="16" fillId="0" borderId="0" xfId="1" applyFont="1" applyFill="1" applyAlignment="1"/>
    <xf numFmtId="171" fontId="16" fillId="0" borderId="4" xfId="1" applyNumberFormat="1" applyFont="1" applyFill="1" applyBorder="1" applyAlignment="1"/>
    <xf numFmtId="171" fontId="16" fillId="0" borderId="0" xfId="1" applyNumberFormat="1" applyFont="1" applyFill="1" applyAlignment="1"/>
    <xf numFmtId="43" fontId="16" fillId="0" borderId="4" xfId="1" applyFont="1" applyFill="1" applyBorder="1" applyAlignment="1"/>
    <xf numFmtId="173" fontId="16" fillId="0" borderId="0" xfId="1" applyNumberFormat="1" applyFont="1" applyFill="1" applyAlignment="1"/>
    <xf numFmtId="173" fontId="16" fillId="0" borderId="3" xfId="1" applyNumberFormat="1" applyFont="1" applyFill="1" applyBorder="1" applyAlignment="1"/>
    <xf numFmtId="175" fontId="16" fillId="0" borderId="0" xfId="429" quotePrefix="1" applyNumberFormat="1" applyFont="1" applyFill="1" applyAlignment="1">
      <alignment horizontal="right"/>
    </xf>
    <xf numFmtId="175" fontId="16" fillId="0" borderId="0" xfId="429" applyNumberFormat="1" applyFont="1" applyFill="1" applyAlignment="1">
      <alignment horizontal="right"/>
    </xf>
    <xf numFmtId="175" fontId="16" fillId="0" borderId="0" xfId="438" applyNumberFormat="1" applyFont="1" applyFill="1" applyAlignment="1">
      <alignment horizontal="right"/>
    </xf>
    <xf numFmtId="43" fontId="16" fillId="0" borderId="8" xfId="1" applyFont="1" applyFill="1" applyBorder="1" applyAlignment="1"/>
    <xf numFmtId="40" fontId="16" fillId="0" borderId="0" xfId="1" applyNumberFormat="1" applyFont="1" applyFill="1" applyAlignment="1"/>
    <xf numFmtId="43" fontId="16" fillId="0" borderId="6" xfId="1" applyFont="1" applyFill="1" applyBorder="1" applyAlignment="1"/>
    <xf numFmtId="43" fontId="16" fillId="0" borderId="3" xfId="1" applyFont="1" applyFill="1" applyBorder="1" applyAlignment="1"/>
    <xf numFmtId="170" fontId="5" fillId="0" borderId="0" xfId="1" applyNumberFormat="1" applyFont="1" applyFill="1" applyAlignment="1"/>
    <xf numFmtId="43" fontId="16" fillId="0" borderId="0" xfId="1" applyFont="1" applyFill="1" applyAlignment="1">
      <alignment horizontal="right"/>
    </xf>
    <xf numFmtId="43" fontId="16" fillId="0" borderId="7" xfId="1" applyFont="1" applyFill="1" applyBorder="1" applyAlignment="1"/>
    <xf numFmtId="170" fontId="16" fillId="0" borderId="0" xfId="1" applyNumberFormat="1" applyFont="1" applyFill="1" applyAlignment="1">
      <alignment horizontal="center"/>
    </xf>
    <xf numFmtId="43" fontId="16" fillId="0" borderId="0" xfId="1" applyFont="1" applyFill="1" applyBorder="1" applyAlignment="1"/>
    <xf numFmtId="171" fontId="16" fillId="0" borderId="0" xfId="1" applyNumberFormat="1" applyFont="1" applyFill="1" applyBorder="1" applyAlignment="1"/>
    <xf numFmtId="170" fontId="16" fillId="0" borderId="0" xfId="1" applyNumberFormat="1" applyFont="1" applyFill="1" applyBorder="1" applyAlignment="1"/>
    <xf numFmtId="170" fontId="5" fillId="0" borderId="0" xfId="1" applyNumberFormat="1" applyFont="1" applyFill="1" applyBorder="1" applyAlignment="1"/>
    <xf numFmtId="43" fontId="5" fillId="0" borderId="0" xfId="1" applyFont="1" applyFill="1" applyAlignment="1"/>
    <xf numFmtId="171" fontId="5" fillId="0" borderId="0" xfId="1" applyNumberFormat="1" applyFont="1" applyFill="1" applyAlignment="1"/>
    <xf numFmtId="171" fontId="5" fillId="0" borderId="0" xfId="4" applyNumberFormat="1" applyFont="1" applyFill="1" applyAlignment="1"/>
    <xf numFmtId="43" fontId="5" fillId="0" borderId="0" xfId="4" applyFont="1" applyFill="1" applyAlignment="1"/>
    <xf numFmtId="43" fontId="5" fillId="0" borderId="0" xfId="1" applyFont="1" applyFill="1" applyAlignment="1">
      <alignment horizontal="right"/>
    </xf>
    <xf numFmtId="43" fontId="19" fillId="0" borderId="0" xfId="1" applyFont="1" applyFill="1" applyAlignment="1"/>
    <xf numFmtId="43" fontId="5" fillId="0" borderId="0" xfId="1" applyFont="1" applyFill="1" applyAlignment="1">
      <alignment horizontal="center"/>
    </xf>
    <xf numFmtId="171" fontId="5" fillId="0" borderId="5" xfId="4" applyNumberFormat="1" applyFont="1" applyFill="1" applyBorder="1" applyAlignment="1"/>
    <xf numFmtId="171" fontId="5" fillId="0" borderId="0" xfId="4" applyNumberFormat="1" applyFont="1" applyFill="1" applyBorder="1" applyAlignment="1"/>
    <xf numFmtId="43" fontId="15" fillId="0" borderId="0" xfId="1" applyFont="1" applyFill="1" applyAlignment="1">
      <alignment horizontal="centerContinuous"/>
    </xf>
    <xf numFmtId="39" fontId="16" fillId="0" borderId="0" xfId="1" applyNumberFormat="1" applyFont="1" applyFill="1" applyAlignment="1"/>
    <xf numFmtId="170" fontId="16" fillId="0" borderId="3" xfId="1" applyNumberFormat="1" applyFont="1" applyFill="1" applyBorder="1" applyAlignment="1"/>
    <xf numFmtId="170" fontId="16" fillId="0" borderId="4" xfId="1" applyNumberFormat="1" applyFont="1" applyFill="1" applyBorder="1" applyAlignment="1"/>
    <xf numFmtId="174" fontId="16" fillId="0" borderId="0" xfId="1" applyNumberFormat="1" applyFont="1" applyFill="1" applyAlignment="1"/>
    <xf numFmtId="43" fontId="16" fillId="0" borderId="0" xfId="1" applyFont="1" applyFill="1" applyAlignment="1">
      <alignment horizontal="center" wrapText="1"/>
    </xf>
    <xf numFmtId="43" fontId="16" fillId="0" borderId="0" xfId="1" applyFont="1" applyFill="1" applyAlignment="1" applyProtection="1">
      <alignment horizontal="center" wrapText="1"/>
      <protection locked="0"/>
    </xf>
    <xf numFmtId="170" fontId="16" fillId="0" borderId="0" xfId="894" applyNumberFormat="1" applyFont="1" applyFill="1"/>
    <xf numFmtId="170" fontId="16" fillId="0" borderId="5" xfId="1" applyNumberFormat="1" applyFont="1" applyFill="1" applyBorder="1" applyAlignment="1"/>
    <xf numFmtId="175" fontId="16" fillId="0" borderId="0" xfId="1" applyNumberFormat="1" applyFont="1" applyFill="1" applyAlignment="1">
      <alignment horizontal="right"/>
    </xf>
    <xf numFmtId="175" fontId="16" fillId="0" borderId="0" xfId="1" applyNumberFormat="1" applyFont="1" applyFill="1" applyAlignment="1"/>
    <xf numFmtId="170" fontId="16" fillId="0" borderId="8" xfId="1" applyNumberFormat="1" applyFont="1" applyFill="1" applyBorder="1" applyAlignment="1"/>
    <xf numFmtId="43" fontId="16" fillId="0" borderId="0" xfId="581" applyFont="1" applyFill="1"/>
    <xf numFmtId="0" fontId="15" fillId="0" borderId="0" xfId="27" applyFont="1"/>
    <xf numFmtId="0" fontId="16" fillId="0" borderId="0" xfId="27" applyFont="1"/>
    <xf numFmtId="0" fontId="16" fillId="0" borderId="0" xfId="27" applyFont="1" applyAlignment="1">
      <alignment horizontal="center"/>
    </xf>
    <xf numFmtId="0" fontId="16" fillId="0" borderId="3" xfId="27" applyFont="1" applyBorder="1" applyAlignment="1">
      <alignment horizontal="center"/>
    </xf>
    <xf numFmtId="43" fontId="16" fillId="0" borderId="0" xfId="27" applyNumberFormat="1" applyFont="1"/>
    <xf numFmtId="0" fontId="16" fillId="0" borderId="0" xfId="27" applyFont="1" applyAlignment="1">
      <alignment horizontal="left"/>
    </xf>
    <xf numFmtId="0" fontId="15" fillId="0" borderId="0" xfId="27" applyFont="1" applyAlignment="1">
      <alignment horizontal="left"/>
    </xf>
    <xf numFmtId="0" fontId="15" fillId="0" borderId="0" xfId="27" applyFont="1" applyAlignment="1">
      <alignment horizontal="centerContinuous"/>
    </xf>
    <xf numFmtId="0" fontId="19" fillId="0" borderId="0" xfId="28" applyFont="1"/>
    <xf numFmtId="0" fontId="21" fillId="0" borderId="0" xfId="0" applyFont="1" applyAlignment="1">
      <alignment horizontal="center" readingOrder="1"/>
    </xf>
    <xf numFmtId="0" fontId="19" fillId="0" borderId="0" xfId="28" applyFont="1" applyAlignment="1">
      <alignment horizontal="centerContinuous"/>
    </xf>
    <xf numFmtId="170" fontId="16" fillId="0" borderId="0" xfId="27" applyNumberFormat="1" applyFont="1" applyAlignment="1">
      <alignment horizontal="center"/>
    </xf>
    <xf numFmtId="43" fontId="16" fillId="0" borderId="0" xfId="27" applyNumberFormat="1" applyFont="1" applyAlignment="1">
      <alignment horizontal="center"/>
    </xf>
    <xf numFmtId="0" fontId="5" fillId="0" borderId="0" xfId="28" applyFont="1"/>
    <xf numFmtId="43" fontId="5" fillId="0" borderId="0" xfId="28" applyNumberFormat="1" applyFont="1" applyAlignment="1">
      <alignment horizontal="center"/>
    </xf>
    <xf numFmtId="170" fontId="5" fillId="0" borderId="0" xfId="27" applyNumberFormat="1" applyFont="1" applyAlignment="1">
      <alignment horizontal="center"/>
    </xf>
    <xf numFmtId="170" fontId="16" fillId="0" borderId="5" xfId="27" applyNumberFormat="1" applyFont="1" applyBorder="1" applyAlignment="1">
      <alignment horizontal="center"/>
    </xf>
    <xf numFmtId="43" fontId="5" fillId="0" borderId="0" xfId="27" applyNumberFormat="1" applyFont="1" applyAlignment="1">
      <alignment horizontal="center"/>
    </xf>
    <xf numFmtId="43" fontId="16" fillId="0" borderId="5" xfId="27" applyNumberFormat="1" applyFont="1" applyBorder="1" applyAlignment="1">
      <alignment horizontal="center"/>
    </xf>
    <xf numFmtId="0" fontId="19" fillId="0" borderId="0" xfId="0" applyFont="1" applyAlignment="1">
      <alignment horizontal="center" readingOrder="1"/>
    </xf>
    <xf numFmtId="0" fontId="19" fillId="0" borderId="0" xfId="28" applyFont="1" applyAlignment="1">
      <alignment horizontal="center"/>
    </xf>
    <xf numFmtId="0" fontId="5" fillId="0" borderId="0" xfId="28" applyFont="1" applyAlignment="1">
      <alignment horizontal="center"/>
    </xf>
    <xf numFmtId="238" fontId="5" fillId="0" borderId="0" xfId="28" applyNumberFormat="1" applyFont="1" applyAlignment="1">
      <alignment horizontal="center"/>
    </xf>
    <xf numFmtId="0" fontId="143" fillId="0" borderId="0" xfId="0" applyFont="1" applyAlignment="1">
      <alignment vertical="center"/>
    </xf>
    <xf numFmtId="0" fontId="143" fillId="0" borderId="0" xfId="4239" applyNumberFormat="1" applyFont="1" applyAlignment="1">
      <alignment horizontal="left"/>
    </xf>
    <xf numFmtId="0" fontId="143" fillId="0" borderId="0" xfId="4239" applyNumberFormat="1" applyFont="1"/>
    <xf numFmtId="0" fontId="15" fillId="0" borderId="0" xfId="4239" applyNumberFormat="1" applyFont="1" applyAlignment="1">
      <alignment horizontal="left"/>
    </xf>
    <xf numFmtId="0" fontId="17" fillId="0" borderId="0" xfId="27" applyFont="1"/>
    <xf numFmtId="0" fontId="16" fillId="0" borderId="0" xfId="0" applyFont="1"/>
    <xf numFmtId="0" fontId="17" fillId="0" borderId="0" xfId="27" applyFont="1" applyAlignment="1">
      <alignment horizontal="center"/>
    </xf>
    <xf numFmtId="170" fontId="16" fillId="0" borderId="0" xfId="27" applyNumberFormat="1" applyFont="1"/>
    <xf numFmtId="0" fontId="16" fillId="0" borderId="3" xfId="4239" applyNumberFormat="1" applyFont="1" applyBorder="1" applyAlignment="1">
      <alignment horizontal="centerContinuous"/>
    </xf>
    <xf numFmtId="0" fontId="16" fillId="0" borderId="8" xfId="4239" applyNumberFormat="1" applyFont="1" applyBorder="1" applyAlignment="1">
      <alignment horizontal="center"/>
    </xf>
    <xf numFmtId="0" fontId="16" fillId="0" borderId="4" xfId="4239" applyNumberFormat="1" applyFont="1" applyBorder="1" applyAlignment="1">
      <alignment horizontal="center"/>
    </xf>
    <xf numFmtId="0" fontId="16" fillId="0" borderId="0" xfId="4239" applyNumberFormat="1" applyFont="1" applyAlignment="1">
      <alignment horizontal="center"/>
    </xf>
    <xf numFmtId="170" fontId="5" fillId="0" borderId="5" xfId="1" applyNumberFormat="1" applyFont="1" applyFill="1" applyBorder="1" applyAlignment="1"/>
    <xf numFmtId="0" fontId="15" fillId="0" borderId="0" xfId="15" applyNumberFormat="1" applyFont="1"/>
    <xf numFmtId="0" fontId="16" fillId="0" borderId="0" xfId="15" applyNumberFormat="1" applyFont="1"/>
    <xf numFmtId="0" fontId="16" fillId="0" borderId="0" xfId="26" applyFont="1"/>
    <xf numFmtId="0" fontId="16" fillId="0" borderId="0" xfId="22" applyFont="1"/>
    <xf numFmtId="0" fontId="15" fillId="0" borderId="0" xfId="26" applyFont="1"/>
    <xf numFmtId="0" fontId="16" fillId="0" borderId="0" xfId="26" applyFont="1" applyAlignment="1">
      <alignment horizontal="left"/>
    </xf>
    <xf numFmtId="174" fontId="16" fillId="0" borderId="0" xfId="27" applyNumberFormat="1" applyFont="1"/>
    <xf numFmtId="0" fontId="16" fillId="0" borderId="0" xfId="27" applyFont="1" applyAlignment="1" applyProtection="1">
      <alignment horizontal="center" wrapText="1"/>
      <protection locked="0"/>
    </xf>
    <xf numFmtId="172" fontId="16" fillId="0" borderId="0" xfId="27" applyNumberFormat="1" applyFont="1" applyAlignment="1">
      <alignment horizontal="center" wrapText="1"/>
    </xf>
    <xf numFmtId="0" fontId="16" fillId="0" borderId="0" xfId="27" applyFont="1" applyAlignment="1">
      <alignment horizontal="center" wrapText="1"/>
    </xf>
    <xf numFmtId="0" fontId="16" fillId="0" borderId="0" xfId="15" quotePrefix="1" applyNumberFormat="1" applyFont="1"/>
    <xf numFmtId="0" fontId="16" fillId="0" borderId="0" xfId="29" applyFont="1"/>
    <xf numFmtId="0" fontId="16" fillId="0" borderId="0" xfId="31" applyNumberFormat="1" applyFont="1"/>
    <xf numFmtId="0" fontId="16" fillId="0" borderId="0" xfId="26" applyFont="1" applyAlignment="1">
      <alignment vertical="center"/>
    </xf>
    <xf numFmtId="0" fontId="16" fillId="0" borderId="0" xfId="3488" applyFont="1"/>
    <xf numFmtId="1" fontId="16" fillId="0" borderId="0" xfId="27" applyNumberFormat="1" applyFont="1" applyAlignment="1">
      <alignment horizontal="right"/>
    </xf>
    <xf numFmtId="176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3" fontId="16" fillId="0" borderId="0" xfId="429" quotePrefix="1" applyFont="1" applyFill="1" applyAlignment="1">
      <alignment horizontal="right"/>
    </xf>
    <xf numFmtId="172" fontId="16" fillId="0" borderId="0" xfId="27" applyNumberFormat="1" applyFont="1" applyAlignment="1">
      <alignment horizontal="center"/>
    </xf>
    <xf numFmtId="172" fontId="16" fillId="0" borderId="0" xfId="27" applyNumberFormat="1" applyFont="1" applyAlignment="1">
      <alignment horizontal="centerContinuous" wrapText="1"/>
    </xf>
    <xf numFmtId="0" fontId="17" fillId="0" borderId="0" xfId="27" applyFont="1" applyAlignment="1">
      <alignment horizontal="left"/>
    </xf>
    <xf numFmtId="0" fontId="16" fillId="0" borderId="0" xfId="27" applyFont="1" applyAlignment="1">
      <alignment horizontal="centerContinuous"/>
    </xf>
    <xf numFmtId="0" fontId="16" fillId="0" borderId="0" xfId="27" applyFont="1" applyAlignment="1" applyProtection="1">
      <alignment horizontal="center"/>
      <protection locked="0"/>
    </xf>
    <xf numFmtId="172" fontId="16" fillId="0" borderId="0" xfId="27" applyNumberFormat="1" applyFont="1" applyAlignment="1">
      <alignment horizontal="centerContinuous"/>
    </xf>
    <xf numFmtId="0" fontId="20" fillId="0" borderId="0" xfId="27" applyFont="1" applyAlignment="1">
      <alignment horizontal="center"/>
    </xf>
    <xf numFmtId="0" fontId="15" fillId="0" borderId="0" xfId="27" applyFont="1" applyAlignment="1" applyProtection="1">
      <alignment horizontal="centerContinuous"/>
      <protection locked="0"/>
    </xf>
    <xf numFmtId="172" fontId="15" fillId="0" borderId="0" xfId="27" applyNumberFormat="1" applyFont="1" applyAlignment="1">
      <alignment horizontal="centerContinuous" wrapText="1"/>
    </xf>
    <xf numFmtId="172" fontId="15" fillId="0" borderId="0" xfId="27" applyNumberFormat="1" applyFont="1"/>
    <xf numFmtId="0" fontId="16" fillId="0" borderId="0" xfId="27" quotePrefix="1" applyFont="1"/>
    <xf numFmtId="0" fontId="16" fillId="0" borderId="0" xfId="27" quotePrefix="1" applyFont="1" applyAlignment="1">
      <alignment horizontal="center"/>
    </xf>
    <xf numFmtId="0" fontId="16" fillId="0" borderId="0" xfId="27" quotePrefix="1" applyFont="1" applyAlignment="1">
      <alignment horizontal="centerContinuous"/>
    </xf>
    <xf numFmtId="0" fontId="15" fillId="0" borderId="0" xfId="4239" applyNumberFormat="1" applyFont="1"/>
    <xf numFmtId="171" fontId="16" fillId="0" borderId="0" xfId="27" applyNumberFormat="1" applyFont="1"/>
    <xf numFmtId="171" fontId="16" fillId="0" borderId="5" xfId="27" applyNumberFormat="1" applyFont="1" applyBorder="1"/>
    <xf numFmtId="0" fontId="15" fillId="0" borderId="0" xfId="0" applyFont="1"/>
    <xf numFmtId="170" fontId="18" fillId="0" borderId="0" xfId="0" applyNumberFormat="1" applyFont="1" applyAlignment="1">
      <alignment horizontal="right" shrinkToFit="1"/>
    </xf>
    <xf numFmtId="177" fontId="16" fillId="0" borderId="0" xfId="0" applyNumberFormat="1" applyFont="1" applyAlignment="1">
      <alignment horizontal="right" shrinkToFit="1"/>
    </xf>
    <xf numFmtId="177" fontId="16" fillId="0" borderId="0" xfId="0" applyNumberFormat="1" applyFont="1" applyAlignment="1">
      <alignment horizontal="right" vertical="center" shrinkToFit="1"/>
    </xf>
    <xf numFmtId="0" fontId="16" fillId="0" borderId="0" xfId="2359" applyFont="1"/>
    <xf numFmtId="15" fontId="16" fillId="0" borderId="0" xfId="27" quotePrefix="1" applyNumberFormat="1" applyFont="1" applyAlignment="1">
      <alignment horizontal="center"/>
    </xf>
    <xf numFmtId="172" fontId="5" fillId="0" borderId="0" xfId="27" applyNumberFormat="1" applyFont="1" applyAlignment="1" applyProtection="1">
      <alignment horizontal="center"/>
      <protection locked="0"/>
    </xf>
    <xf numFmtId="0" fontId="5" fillId="0" borderId="0" xfId="27" applyFont="1" applyAlignment="1">
      <alignment horizontal="center"/>
    </xf>
    <xf numFmtId="0" fontId="16" fillId="0" borderId="3" xfId="0" quotePrefix="1" applyFont="1" applyBorder="1" applyAlignment="1">
      <alignment horizontal="center"/>
    </xf>
    <xf numFmtId="0" fontId="144" fillId="0" borderId="0" xfId="0" applyFont="1" applyAlignment="1">
      <alignment horizontal="centerContinuous"/>
    </xf>
    <xf numFmtId="0" fontId="16" fillId="0" borderId="3" xfId="0" applyFont="1" applyBorder="1" applyAlignment="1">
      <alignment horizontal="center"/>
    </xf>
    <xf numFmtId="0" fontId="144" fillId="0" borderId="0" xfId="4239" applyNumberFormat="1" applyFont="1" applyProtection="1">
      <protection locked="0"/>
    </xf>
    <xf numFmtId="43" fontId="16" fillId="0" borderId="0" xfId="28" applyNumberFormat="1" applyFont="1" applyAlignment="1">
      <alignment horizontal="center"/>
    </xf>
    <xf numFmtId="171" fontId="16" fillId="0" borderId="0" xfId="4" applyNumberFormat="1" applyFont="1" applyFill="1" applyAlignment="1"/>
    <xf numFmtId="171" fontId="16" fillId="0" borderId="0" xfId="4" applyNumberFormat="1" applyFont="1" applyFill="1" applyBorder="1" applyAlignment="1"/>
    <xf numFmtId="171" fontId="16" fillId="0" borderId="3" xfId="27" applyNumberFormat="1" applyFont="1" applyBorder="1"/>
    <xf numFmtId="171" fontId="16" fillId="0" borderId="3" xfId="1" applyNumberFormat="1" applyFont="1" applyFill="1" applyBorder="1" applyAlignment="1"/>
    <xf numFmtId="171" fontId="16" fillId="0" borderId="6" xfId="1" applyNumberFormat="1" applyFont="1" applyFill="1" applyBorder="1" applyAlignment="1"/>
    <xf numFmtId="43" fontId="16" fillId="0" borderId="0" xfId="4969" applyFont="1" applyFill="1" applyAlignment="1"/>
    <xf numFmtId="43" fontId="16" fillId="0" borderId="0" xfId="5699" applyFont="1" applyFill="1" applyAlignment="1"/>
    <xf numFmtId="43" fontId="16" fillId="0" borderId="0" xfId="5722" applyFont="1" applyFill="1" applyAlignment="1"/>
    <xf numFmtId="43" fontId="16" fillId="0" borderId="0" xfId="5679" applyFont="1" applyFill="1" applyAlignment="1"/>
    <xf numFmtId="43" fontId="16" fillId="0" borderId="0" xfId="5708" applyFont="1" applyFill="1" applyAlignment="1"/>
    <xf numFmtId="43" fontId="16" fillId="0" borderId="3" xfId="5708" applyFont="1" applyFill="1" applyBorder="1" applyAlignment="1"/>
    <xf numFmtId="43" fontId="16" fillId="0" borderId="0" xfId="5678" applyFont="1" applyFill="1" applyAlignment="1"/>
    <xf numFmtId="43" fontId="16" fillId="0" borderId="0" xfId="5711" applyFont="1" applyFill="1" applyAlignment="1"/>
    <xf numFmtId="43" fontId="16" fillId="0" borderId="0" xfId="5680" applyFont="1" applyFill="1" applyAlignment="1"/>
    <xf numFmtId="43" fontId="16" fillId="0" borderId="3" xfId="5680" applyFont="1" applyFill="1" applyBorder="1" applyAlignment="1"/>
    <xf numFmtId="43" fontId="16" fillId="0" borderId="0" xfId="5713" applyFont="1" applyFill="1" applyAlignment="1"/>
    <xf numFmtId="43" fontId="16" fillId="0" borderId="0" xfId="5681" applyFont="1" applyFill="1" applyAlignment="1"/>
    <xf numFmtId="43" fontId="16" fillId="0" borderId="0" xfId="5715" applyFont="1" applyFill="1" applyAlignment="1"/>
    <xf numFmtId="43" fontId="16" fillId="0" borderId="0" xfId="5682" applyFont="1" applyFill="1" applyAlignment="1"/>
    <xf numFmtId="173" fontId="16" fillId="0" borderId="3" xfId="5683" applyNumberFormat="1" applyFont="1" applyFill="1" applyBorder="1" applyAlignment="1"/>
    <xf numFmtId="173" fontId="16" fillId="0" borderId="3" xfId="5717" applyNumberFormat="1" applyFont="1" applyFill="1" applyBorder="1" applyAlignment="1"/>
    <xf numFmtId="43" fontId="16" fillId="0" borderId="0" xfId="5684" applyFont="1" applyFill="1" applyAlignment="1"/>
    <xf numFmtId="43" fontId="16" fillId="0" borderId="0" xfId="5718" applyFont="1" applyFill="1" applyAlignment="1"/>
    <xf numFmtId="173" fontId="16" fillId="0" borderId="3" xfId="5686" applyNumberFormat="1" applyFont="1" applyFill="1" applyBorder="1" applyAlignment="1"/>
    <xf numFmtId="173" fontId="16" fillId="0" borderId="3" xfId="5690" applyNumberFormat="1" applyFont="1" applyFill="1" applyBorder="1" applyAlignment="1"/>
    <xf numFmtId="43" fontId="16" fillId="0" borderId="0" xfId="5720" applyFont="1" applyFill="1" applyAlignment="1"/>
    <xf numFmtId="43" fontId="16" fillId="0" borderId="0" xfId="5695" applyFont="1" applyFill="1" applyAlignment="1"/>
    <xf numFmtId="43" fontId="16" fillId="0" borderId="0" xfId="5721" applyFont="1" applyFill="1" applyAlignment="1"/>
    <xf numFmtId="43" fontId="16" fillId="0" borderId="0" xfId="5707" applyFont="1" applyFill="1" applyAlignment="1"/>
    <xf numFmtId="43" fontId="16" fillId="0" borderId="3" xfId="5707" applyFont="1" applyFill="1" applyBorder="1" applyAlignment="1"/>
    <xf numFmtId="43" fontId="16" fillId="0" borderId="0" xfId="5723" applyFont="1" applyFill="1" applyAlignment="1"/>
    <xf numFmtId="43" fontId="16" fillId="0" borderId="0" xfId="5712" applyFont="1" applyFill="1" applyAlignment="1"/>
    <xf numFmtId="43" fontId="16" fillId="0" borderId="0" xfId="5714" applyFont="1" applyFill="1" applyAlignment="1"/>
    <xf numFmtId="43" fontId="16" fillId="0" borderId="0" xfId="5705" applyFont="1" applyFill="1" applyAlignment="1"/>
    <xf numFmtId="43" fontId="16" fillId="0" borderId="0" xfId="5390" applyFont="1" applyFill="1" applyAlignment="1"/>
    <xf numFmtId="43" fontId="16" fillId="0" borderId="0" xfId="5730" applyFont="1" applyFill="1" applyAlignment="1"/>
    <xf numFmtId="43" fontId="16" fillId="0" borderId="3" xfId="5730" applyFont="1" applyFill="1" applyBorder="1" applyAlignment="1"/>
    <xf numFmtId="43" fontId="16" fillId="0" borderId="0" xfId="5702" applyFont="1" applyFill="1" applyAlignment="1"/>
    <xf numFmtId="43" fontId="16" fillId="0" borderId="0" xfId="5388" applyFont="1" applyFill="1" applyAlignment="1"/>
    <xf numFmtId="43" fontId="16" fillId="0" borderId="0" xfId="5389" applyFont="1" applyFill="1" applyAlignment="1"/>
    <xf numFmtId="173" fontId="16" fillId="0" borderId="0" xfId="1" applyNumberFormat="1" applyFont="1" applyFill="1" applyBorder="1" applyAlignment="1"/>
    <xf numFmtId="49" fontId="145" fillId="0" borderId="0" xfId="5738" applyNumberFormat="1" applyFont="1"/>
    <xf numFmtId="170" fontId="5" fillId="0" borderId="3" xfId="27" applyNumberFormat="1" applyFont="1" applyBorder="1" applyAlignment="1">
      <alignment horizontal="center"/>
    </xf>
    <xf numFmtId="43" fontId="5" fillId="0" borderId="4" xfId="27" applyNumberFormat="1" applyFont="1" applyBorder="1" applyAlignment="1">
      <alignment horizontal="center"/>
    </xf>
    <xf numFmtId="170" fontId="5" fillId="0" borderId="4" xfId="1" applyNumberFormat="1" applyFont="1" applyFill="1" applyBorder="1" applyAlignment="1"/>
    <xf numFmtId="238" fontId="5" fillId="0" borderId="4" xfId="28" applyNumberFormat="1" applyFont="1" applyBorder="1" applyAlignment="1">
      <alignment horizontal="center"/>
    </xf>
    <xf numFmtId="0" fontId="5" fillId="0" borderId="0" xfId="27" applyFont="1"/>
    <xf numFmtId="238" fontId="5" fillId="0" borderId="0" xfId="5703" applyNumberFormat="1" applyFont="1" applyFill="1" applyAlignment="1"/>
    <xf numFmtId="0" fontId="143" fillId="0" borderId="0" xfId="1731" applyFont="1"/>
    <xf numFmtId="172" fontId="5" fillId="0" borderId="8" xfId="27" applyNumberFormat="1" applyFont="1" applyBorder="1" applyProtection="1">
      <protection locked="0"/>
    </xf>
    <xf numFmtId="0" fontId="16" fillId="0" borderId="4" xfId="1731" applyFont="1" applyBorder="1" applyAlignment="1">
      <alignment horizontal="center"/>
    </xf>
    <xf numFmtId="0" fontId="16" fillId="0" borderId="0" xfId="1731" applyFont="1" applyAlignment="1">
      <alignment horizontal="center"/>
    </xf>
    <xf numFmtId="0" fontId="16" fillId="0" borderId="0" xfId="1731" applyFont="1"/>
    <xf numFmtId="0" fontId="146" fillId="0" borderId="0" xfId="27" applyFont="1"/>
    <xf numFmtId="173" fontId="146" fillId="0" borderId="0" xfId="1" applyNumberFormat="1" applyFont="1" applyFill="1" applyAlignment="1"/>
    <xf numFmtId="0" fontId="19" fillId="0" borderId="0" xfId="27" applyFont="1"/>
    <xf numFmtId="43" fontId="146" fillId="0" borderId="0" xfId="1" applyFont="1" applyFill="1" applyAlignment="1"/>
    <xf numFmtId="170" fontId="16" fillId="0" borderId="3" xfId="441" applyNumberFormat="1" applyFont="1" applyFill="1" applyBorder="1"/>
    <xf numFmtId="173" fontId="16" fillId="0" borderId="3" xfId="438" applyNumberFormat="1" applyFont="1" applyFill="1" applyBorder="1"/>
    <xf numFmtId="173" fontId="16" fillId="0" borderId="5" xfId="1" applyNumberFormat="1" applyFont="1" applyFill="1" applyBorder="1" applyAlignment="1"/>
    <xf numFmtId="0" fontId="15" fillId="0" borderId="0" xfId="1731" applyFont="1"/>
    <xf numFmtId="170" fontId="18" fillId="0" borderId="0" xfId="1731" applyNumberFormat="1" applyFont="1" applyAlignment="1">
      <alignment horizontal="right" shrinkToFit="1"/>
    </xf>
    <xf numFmtId="177" fontId="16" fillId="0" borderId="0" xfId="1731" applyNumberFormat="1" applyFont="1" applyAlignment="1">
      <alignment horizontal="right" shrinkToFit="1"/>
    </xf>
    <xf numFmtId="0" fontId="16" fillId="0" borderId="0" xfId="15" applyNumberFormat="1" applyFont="1" applyAlignment="1">
      <alignment horizontal="center"/>
    </xf>
    <xf numFmtId="0" fontId="16" fillId="0" borderId="3" xfId="27" applyFont="1" applyBorder="1" applyAlignment="1">
      <alignment horizontal="center"/>
    </xf>
    <xf numFmtId="0" fontId="16" fillId="0" borderId="4" xfId="27" applyFont="1" applyBorder="1" applyAlignment="1">
      <alignment horizontal="center"/>
    </xf>
    <xf numFmtId="172" fontId="16" fillId="0" borderId="4" xfId="27" applyNumberFormat="1" applyFont="1" applyBorder="1" applyAlignment="1" applyProtection="1">
      <alignment horizontal="center"/>
      <protection locked="0"/>
    </xf>
    <xf numFmtId="0" fontId="16" fillId="0" borderId="4" xfId="4239" applyNumberFormat="1" applyFont="1" applyBorder="1" applyAlignment="1">
      <alignment horizontal="center"/>
    </xf>
    <xf numFmtId="172" fontId="5" fillId="0" borderId="4" xfId="27" applyNumberFormat="1" applyFont="1" applyBorder="1" applyAlignment="1" applyProtection="1">
      <alignment horizontal="center"/>
      <protection locked="0"/>
    </xf>
    <xf numFmtId="0" fontId="5" fillId="0" borderId="4" xfId="27" applyFont="1" applyBorder="1" applyAlignment="1">
      <alignment horizontal="center"/>
    </xf>
    <xf numFmtId="0" fontId="5" fillId="0" borderId="3" xfId="28" applyFont="1" applyBorder="1" applyAlignment="1">
      <alignment horizontal="center"/>
    </xf>
  </cellXfs>
  <cellStyles count="573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2 2" xfId="3494" xr:uid="{00000000-0005-0000-0000-0000B2000000}"/>
    <cellStyle name="594941.25 2 3" xfId="4247" xr:uid="{00000000-0005-0000-0000-0000B3000000}"/>
    <cellStyle name="594941.25 2 4" xfId="4974" xr:uid="{E563D891-46F8-4578-B72B-D3F222EAD5FD}"/>
    <cellStyle name="594941.25 3" xfId="210" xr:uid="{00000000-0005-0000-0000-0000B4000000}"/>
    <cellStyle name="594941.25 3 2" xfId="3495" xr:uid="{00000000-0005-0000-0000-0000B5000000}"/>
    <cellStyle name="594941.25 3 3" xfId="4248" xr:uid="{00000000-0005-0000-0000-0000B6000000}"/>
    <cellStyle name="594941.25 3 4" xfId="4975" xr:uid="{1ACAC033-9B5B-4BE9-99BC-1827BB36C107}"/>
    <cellStyle name="60% - Accent1 2" xfId="211" xr:uid="{00000000-0005-0000-0000-0000B7000000}"/>
    <cellStyle name="60% - Accent1 2 2" xfId="212" xr:uid="{00000000-0005-0000-0000-0000B8000000}"/>
    <cellStyle name="60% - Accent1 2 3" xfId="213" xr:uid="{00000000-0005-0000-0000-0000B9000000}"/>
    <cellStyle name="60% - Accent1 2 4" xfId="214" xr:uid="{00000000-0005-0000-0000-0000BA000000}"/>
    <cellStyle name="60% - Accent1 3" xfId="215" xr:uid="{00000000-0005-0000-0000-0000BB000000}"/>
    <cellStyle name="60% - Accent1 3 2" xfId="216" xr:uid="{00000000-0005-0000-0000-0000BC000000}"/>
    <cellStyle name="60% - Accent1 3 3" xfId="217" xr:uid="{00000000-0005-0000-0000-0000BD000000}"/>
    <cellStyle name="60% - Accent1 4" xfId="218" xr:uid="{00000000-0005-0000-0000-0000BE000000}"/>
    <cellStyle name="60% - Accent1 4 2" xfId="219" xr:uid="{00000000-0005-0000-0000-0000BF000000}"/>
    <cellStyle name="60% - Accent1 5" xfId="220" xr:uid="{00000000-0005-0000-0000-0000C0000000}"/>
    <cellStyle name="60% - Accent1 5 2" xfId="221" xr:uid="{00000000-0005-0000-0000-0000C1000000}"/>
    <cellStyle name="60% - Accent1 6" xfId="222" xr:uid="{00000000-0005-0000-0000-0000C2000000}"/>
    <cellStyle name="60% - Accent1 7" xfId="223" xr:uid="{00000000-0005-0000-0000-0000C3000000}"/>
    <cellStyle name="60% - Accent2 2" xfId="224" xr:uid="{00000000-0005-0000-0000-0000C4000000}"/>
    <cellStyle name="60% - Accent2 2 2" xfId="225" xr:uid="{00000000-0005-0000-0000-0000C5000000}"/>
    <cellStyle name="60% - Accent2 2 3" xfId="226" xr:uid="{00000000-0005-0000-0000-0000C6000000}"/>
    <cellStyle name="60% - Accent2 2 4" xfId="227" xr:uid="{00000000-0005-0000-0000-0000C7000000}"/>
    <cellStyle name="60% - Accent2 3" xfId="228" xr:uid="{00000000-0005-0000-0000-0000C8000000}"/>
    <cellStyle name="60% - Accent2 3 2" xfId="229" xr:uid="{00000000-0005-0000-0000-0000C9000000}"/>
    <cellStyle name="60% - Accent2 3 3" xfId="230" xr:uid="{00000000-0005-0000-0000-0000CA000000}"/>
    <cellStyle name="60% - Accent2 4" xfId="231" xr:uid="{00000000-0005-0000-0000-0000CB000000}"/>
    <cellStyle name="60% - Accent2 4 2" xfId="232" xr:uid="{00000000-0005-0000-0000-0000CC000000}"/>
    <cellStyle name="60% - Accent2 5" xfId="233" xr:uid="{00000000-0005-0000-0000-0000CD000000}"/>
    <cellStyle name="60% - Accent2 5 2" xfId="234" xr:uid="{00000000-0005-0000-0000-0000CE000000}"/>
    <cellStyle name="60% - Accent2 6" xfId="235" xr:uid="{00000000-0005-0000-0000-0000CF000000}"/>
    <cellStyle name="60% - Accent2 7" xfId="236" xr:uid="{00000000-0005-0000-0000-0000D0000000}"/>
    <cellStyle name="60% - Accent3 2" xfId="237" xr:uid="{00000000-0005-0000-0000-0000D1000000}"/>
    <cellStyle name="60% - Accent3 2 2" xfId="238" xr:uid="{00000000-0005-0000-0000-0000D2000000}"/>
    <cellStyle name="60% - Accent3 2 3" xfId="239" xr:uid="{00000000-0005-0000-0000-0000D3000000}"/>
    <cellStyle name="60% - Accent3 2 4" xfId="240" xr:uid="{00000000-0005-0000-0000-0000D4000000}"/>
    <cellStyle name="60% - Accent3 3" xfId="241" xr:uid="{00000000-0005-0000-0000-0000D5000000}"/>
    <cellStyle name="60% - Accent3 3 2" xfId="242" xr:uid="{00000000-0005-0000-0000-0000D6000000}"/>
    <cellStyle name="60% - Accent3 3 3" xfId="243" xr:uid="{00000000-0005-0000-0000-0000D7000000}"/>
    <cellStyle name="60% - Accent3 4" xfId="244" xr:uid="{00000000-0005-0000-0000-0000D8000000}"/>
    <cellStyle name="60% - Accent3 4 2" xfId="245" xr:uid="{00000000-0005-0000-0000-0000D9000000}"/>
    <cellStyle name="60% - Accent3 5" xfId="246" xr:uid="{00000000-0005-0000-0000-0000DA000000}"/>
    <cellStyle name="60% - Accent3 5 2" xfId="247" xr:uid="{00000000-0005-0000-0000-0000DB000000}"/>
    <cellStyle name="60% - Accent3 6" xfId="248" xr:uid="{00000000-0005-0000-0000-0000DC000000}"/>
    <cellStyle name="60% - Accent3 7" xfId="249" xr:uid="{00000000-0005-0000-0000-0000DD000000}"/>
    <cellStyle name="60% - Accent4 2" xfId="250" xr:uid="{00000000-0005-0000-0000-0000DE000000}"/>
    <cellStyle name="60% - Accent4 2 2" xfId="251" xr:uid="{00000000-0005-0000-0000-0000DF000000}"/>
    <cellStyle name="60% - Accent4 2 3" xfId="252" xr:uid="{00000000-0005-0000-0000-0000E0000000}"/>
    <cellStyle name="60% - Accent4 2 4" xfId="253" xr:uid="{00000000-0005-0000-0000-0000E1000000}"/>
    <cellStyle name="60% - Accent4 3" xfId="254" xr:uid="{00000000-0005-0000-0000-0000E2000000}"/>
    <cellStyle name="60% - Accent4 3 2" xfId="255" xr:uid="{00000000-0005-0000-0000-0000E3000000}"/>
    <cellStyle name="60% - Accent4 3 3" xfId="256" xr:uid="{00000000-0005-0000-0000-0000E4000000}"/>
    <cellStyle name="60% - Accent4 4" xfId="257" xr:uid="{00000000-0005-0000-0000-0000E5000000}"/>
    <cellStyle name="60% - Accent4 4 2" xfId="258" xr:uid="{00000000-0005-0000-0000-0000E6000000}"/>
    <cellStyle name="60% - Accent4 5" xfId="259" xr:uid="{00000000-0005-0000-0000-0000E7000000}"/>
    <cellStyle name="60% - Accent4 5 2" xfId="260" xr:uid="{00000000-0005-0000-0000-0000E8000000}"/>
    <cellStyle name="60% - Accent4 6" xfId="261" xr:uid="{00000000-0005-0000-0000-0000E9000000}"/>
    <cellStyle name="60% - Accent4 7" xfId="262" xr:uid="{00000000-0005-0000-0000-0000EA000000}"/>
    <cellStyle name="60% - Accent5 2" xfId="263" xr:uid="{00000000-0005-0000-0000-0000EB000000}"/>
    <cellStyle name="60% - Accent5 2 2" xfId="264" xr:uid="{00000000-0005-0000-0000-0000EC000000}"/>
    <cellStyle name="60% - Accent5 2 3" xfId="265" xr:uid="{00000000-0005-0000-0000-0000ED000000}"/>
    <cellStyle name="60% - Accent5 2 4" xfId="266" xr:uid="{00000000-0005-0000-0000-0000EE000000}"/>
    <cellStyle name="60% - Accent5 3" xfId="267" xr:uid="{00000000-0005-0000-0000-0000EF000000}"/>
    <cellStyle name="60% - Accent5 3 2" xfId="268" xr:uid="{00000000-0005-0000-0000-0000F0000000}"/>
    <cellStyle name="60% - Accent5 3 3" xfId="269" xr:uid="{00000000-0005-0000-0000-0000F1000000}"/>
    <cellStyle name="60% - Accent5 4" xfId="270" xr:uid="{00000000-0005-0000-0000-0000F2000000}"/>
    <cellStyle name="60% - Accent5 4 2" xfId="271" xr:uid="{00000000-0005-0000-0000-0000F3000000}"/>
    <cellStyle name="60% - Accent5 5" xfId="272" xr:uid="{00000000-0005-0000-0000-0000F4000000}"/>
    <cellStyle name="60% - Accent5 5 2" xfId="273" xr:uid="{00000000-0005-0000-0000-0000F5000000}"/>
    <cellStyle name="60% - Accent5 6" xfId="274" xr:uid="{00000000-0005-0000-0000-0000F6000000}"/>
    <cellStyle name="60% - Accent5 7" xfId="275" xr:uid="{00000000-0005-0000-0000-0000F7000000}"/>
    <cellStyle name="60% - Accent6 2" xfId="276" xr:uid="{00000000-0005-0000-0000-0000F8000000}"/>
    <cellStyle name="60% - Accent6 2 2" xfId="277" xr:uid="{00000000-0005-0000-0000-0000F9000000}"/>
    <cellStyle name="60% - Accent6 2 3" xfId="278" xr:uid="{00000000-0005-0000-0000-0000FA000000}"/>
    <cellStyle name="60% - Accent6 2 4" xfId="279" xr:uid="{00000000-0005-0000-0000-0000FB000000}"/>
    <cellStyle name="60% - Accent6 3" xfId="280" xr:uid="{00000000-0005-0000-0000-0000FC000000}"/>
    <cellStyle name="60% - Accent6 3 2" xfId="281" xr:uid="{00000000-0005-0000-0000-0000FD000000}"/>
    <cellStyle name="60% - Accent6 3 3" xfId="282" xr:uid="{00000000-0005-0000-0000-0000FE000000}"/>
    <cellStyle name="60% - Accent6 4" xfId="283" xr:uid="{00000000-0005-0000-0000-0000FF000000}"/>
    <cellStyle name="60% - Accent6 4 2" xfId="284" xr:uid="{00000000-0005-0000-0000-000000010000}"/>
    <cellStyle name="60% - Accent6 5" xfId="285" xr:uid="{00000000-0005-0000-0000-000001010000}"/>
    <cellStyle name="60% - Accent6 5 2" xfId="286" xr:uid="{00000000-0005-0000-0000-000002010000}"/>
    <cellStyle name="60% - Accent6 6" xfId="287" xr:uid="{00000000-0005-0000-0000-000003010000}"/>
    <cellStyle name="60% - Accent6 7" xfId="288" xr:uid="{00000000-0005-0000-0000-000004010000}"/>
    <cellStyle name="75" xfId="289" xr:uid="{00000000-0005-0000-0000-000005010000}"/>
    <cellStyle name="AA FRAME" xfId="290" xr:uid="{00000000-0005-0000-0000-000006010000}"/>
    <cellStyle name="AA HEADING" xfId="291" xr:uid="{00000000-0005-0000-0000-000007010000}"/>
    <cellStyle name="AA INITIALS" xfId="292" xr:uid="{00000000-0005-0000-0000-000008010000}"/>
    <cellStyle name="AA INPUT" xfId="293" xr:uid="{00000000-0005-0000-0000-000009010000}"/>
    <cellStyle name="AA LOCK" xfId="294" xr:uid="{00000000-0005-0000-0000-00000A010000}"/>
    <cellStyle name="AA MGR NAME" xfId="295" xr:uid="{00000000-0005-0000-0000-00000B010000}"/>
    <cellStyle name="AA NORMAL" xfId="296" xr:uid="{00000000-0005-0000-0000-00000C010000}"/>
    <cellStyle name="AA NUMBER" xfId="297" xr:uid="{00000000-0005-0000-0000-00000D010000}"/>
    <cellStyle name="AA NUMBER2" xfId="298" xr:uid="{00000000-0005-0000-0000-00000E010000}"/>
    <cellStyle name="AA QUESTION" xfId="299" xr:uid="{00000000-0005-0000-0000-00000F010000}"/>
    <cellStyle name="AA SHADE" xfId="300" xr:uid="{00000000-0005-0000-0000-000010010000}"/>
    <cellStyle name="Accent1 2" xfId="301" xr:uid="{00000000-0005-0000-0000-000011010000}"/>
    <cellStyle name="Accent1 2 2" xfId="302" xr:uid="{00000000-0005-0000-0000-000012010000}"/>
    <cellStyle name="Accent1 2 3" xfId="303" xr:uid="{00000000-0005-0000-0000-000013010000}"/>
    <cellStyle name="Accent1 2 4" xfId="304" xr:uid="{00000000-0005-0000-0000-000014010000}"/>
    <cellStyle name="Accent1 3" xfId="305" xr:uid="{00000000-0005-0000-0000-000015010000}"/>
    <cellStyle name="Accent1 3 2" xfId="306" xr:uid="{00000000-0005-0000-0000-000016010000}"/>
    <cellStyle name="Accent1 3 3" xfId="307" xr:uid="{00000000-0005-0000-0000-000017010000}"/>
    <cellStyle name="Accent1 4" xfId="308" xr:uid="{00000000-0005-0000-0000-000018010000}"/>
    <cellStyle name="Accent1 4 2" xfId="309" xr:uid="{00000000-0005-0000-0000-000019010000}"/>
    <cellStyle name="Accent1 5" xfId="310" xr:uid="{00000000-0005-0000-0000-00001A010000}"/>
    <cellStyle name="Accent1 5 2" xfId="311" xr:uid="{00000000-0005-0000-0000-00001B010000}"/>
    <cellStyle name="Accent1 6" xfId="312" xr:uid="{00000000-0005-0000-0000-00001C010000}"/>
    <cellStyle name="Accent1 7" xfId="313" xr:uid="{00000000-0005-0000-0000-00001D010000}"/>
    <cellStyle name="Accent2 2" xfId="314" xr:uid="{00000000-0005-0000-0000-00001E010000}"/>
    <cellStyle name="Accent2 2 2" xfId="315" xr:uid="{00000000-0005-0000-0000-00001F010000}"/>
    <cellStyle name="Accent2 2 3" xfId="316" xr:uid="{00000000-0005-0000-0000-000020010000}"/>
    <cellStyle name="Accent2 2 4" xfId="317" xr:uid="{00000000-0005-0000-0000-000021010000}"/>
    <cellStyle name="Accent2 3" xfId="318" xr:uid="{00000000-0005-0000-0000-000022010000}"/>
    <cellStyle name="Accent2 3 2" xfId="319" xr:uid="{00000000-0005-0000-0000-000023010000}"/>
    <cellStyle name="Accent2 3 3" xfId="320" xr:uid="{00000000-0005-0000-0000-000024010000}"/>
    <cellStyle name="Accent2 4" xfId="321" xr:uid="{00000000-0005-0000-0000-000025010000}"/>
    <cellStyle name="Accent2 4 2" xfId="322" xr:uid="{00000000-0005-0000-0000-000026010000}"/>
    <cellStyle name="Accent2 5" xfId="323" xr:uid="{00000000-0005-0000-0000-000027010000}"/>
    <cellStyle name="Accent2 5 2" xfId="324" xr:uid="{00000000-0005-0000-0000-000028010000}"/>
    <cellStyle name="Accent2 6" xfId="325" xr:uid="{00000000-0005-0000-0000-000029010000}"/>
    <cellStyle name="Accent2 7" xfId="326" xr:uid="{00000000-0005-0000-0000-00002A010000}"/>
    <cellStyle name="Accent3 2" xfId="327" xr:uid="{00000000-0005-0000-0000-00002B010000}"/>
    <cellStyle name="Accent3 2 2" xfId="328" xr:uid="{00000000-0005-0000-0000-00002C010000}"/>
    <cellStyle name="Accent3 2 3" xfId="329" xr:uid="{00000000-0005-0000-0000-00002D010000}"/>
    <cellStyle name="Accent3 2 4" xfId="330" xr:uid="{00000000-0005-0000-0000-00002E010000}"/>
    <cellStyle name="Accent3 3" xfId="331" xr:uid="{00000000-0005-0000-0000-00002F010000}"/>
    <cellStyle name="Accent3 3 2" xfId="332" xr:uid="{00000000-0005-0000-0000-000030010000}"/>
    <cellStyle name="Accent3 3 3" xfId="333" xr:uid="{00000000-0005-0000-0000-000031010000}"/>
    <cellStyle name="Accent3 4" xfId="334" xr:uid="{00000000-0005-0000-0000-000032010000}"/>
    <cellStyle name="Accent3 4 2" xfId="335" xr:uid="{00000000-0005-0000-0000-000033010000}"/>
    <cellStyle name="Accent3 5" xfId="336" xr:uid="{00000000-0005-0000-0000-000034010000}"/>
    <cellStyle name="Accent3 5 2" xfId="337" xr:uid="{00000000-0005-0000-0000-000035010000}"/>
    <cellStyle name="Accent3 6" xfId="338" xr:uid="{00000000-0005-0000-0000-000036010000}"/>
    <cellStyle name="Accent3 7" xfId="339" xr:uid="{00000000-0005-0000-0000-000037010000}"/>
    <cellStyle name="Accent4 2" xfId="340" xr:uid="{00000000-0005-0000-0000-000038010000}"/>
    <cellStyle name="Accent4 2 2" xfId="341" xr:uid="{00000000-0005-0000-0000-000039010000}"/>
    <cellStyle name="Accent4 2 3" xfId="342" xr:uid="{00000000-0005-0000-0000-00003A010000}"/>
    <cellStyle name="Accent4 2 4" xfId="343" xr:uid="{00000000-0005-0000-0000-00003B010000}"/>
    <cellStyle name="Accent4 3" xfId="344" xr:uid="{00000000-0005-0000-0000-00003C010000}"/>
    <cellStyle name="Accent4 3 2" xfId="345" xr:uid="{00000000-0005-0000-0000-00003D010000}"/>
    <cellStyle name="Accent4 3 3" xfId="346" xr:uid="{00000000-0005-0000-0000-00003E010000}"/>
    <cellStyle name="Accent4 4" xfId="347" xr:uid="{00000000-0005-0000-0000-00003F010000}"/>
    <cellStyle name="Accent4 4 2" xfId="348" xr:uid="{00000000-0005-0000-0000-000040010000}"/>
    <cellStyle name="Accent4 5" xfId="349" xr:uid="{00000000-0005-0000-0000-000041010000}"/>
    <cellStyle name="Accent4 5 2" xfId="350" xr:uid="{00000000-0005-0000-0000-000042010000}"/>
    <cellStyle name="Accent4 6" xfId="351" xr:uid="{00000000-0005-0000-0000-000043010000}"/>
    <cellStyle name="Accent4 7" xfId="352" xr:uid="{00000000-0005-0000-0000-000044010000}"/>
    <cellStyle name="Accent5 2" xfId="353" xr:uid="{00000000-0005-0000-0000-000045010000}"/>
    <cellStyle name="Accent5 2 2" xfId="354" xr:uid="{00000000-0005-0000-0000-000046010000}"/>
    <cellStyle name="Accent5 2 3" xfId="355" xr:uid="{00000000-0005-0000-0000-000047010000}"/>
    <cellStyle name="Accent5 2 4" xfId="356" xr:uid="{00000000-0005-0000-0000-000048010000}"/>
    <cellStyle name="Accent5 3" xfId="357" xr:uid="{00000000-0005-0000-0000-000049010000}"/>
    <cellStyle name="Accent5 3 2" xfId="358" xr:uid="{00000000-0005-0000-0000-00004A010000}"/>
    <cellStyle name="Accent5 3 3" xfId="359" xr:uid="{00000000-0005-0000-0000-00004B010000}"/>
    <cellStyle name="Accent5 4" xfId="360" xr:uid="{00000000-0005-0000-0000-00004C010000}"/>
    <cellStyle name="Accent5 4 2" xfId="361" xr:uid="{00000000-0005-0000-0000-00004D010000}"/>
    <cellStyle name="Accent5 5" xfId="362" xr:uid="{00000000-0005-0000-0000-00004E010000}"/>
    <cellStyle name="Accent5 5 2" xfId="363" xr:uid="{00000000-0005-0000-0000-00004F010000}"/>
    <cellStyle name="Accent5 6" xfId="364" xr:uid="{00000000-0005-0000-0000-000050010000}"/>
    <cellStyle name="Accent5 7" xfId="365" xr:uid="{00000000-0005-0000-0000-000051010000}"/>
    <cellStyle name="Accent6 2" xfId="366" xr:uid="{00000000-0005-0000-0000-000052010000}"/>
    <cellStyle name="Accent6 2 2" xfId="367" xr:uid="{00000000-0005-0000-0000-000053010000}"/>
    <cellStyle name="Accent6 2 3" xfId="368" xr:uid="{00000000-0005-0000-0000-000054010000}"/>
    <cellStyle name="Accent6 2 4" xfId="369" xr:uid="{00000000-0005-0000-0000-000055010000}"/>
    <cellStyle name="Accent6 3" xfId="370" xr:uid="{00000000-0005-0000-0000-000056010000}"/>
    <cellStyle name="Accent6 3 2" xfId="371" xr:uid="{00000000-0005-0000-0000-000057010000}"/>
    <cellStyle name="Accent6 3 3" xfId="372" xr:uid="{00000000-0005-0000-0000-000058010000}"/>
    <cellStyle name="Accent6 4" xfId="373" xr:uid="{00000000-0005-0000-0000-000059010000}"/>
    <cellStyle name="Accent6 4 2" xfId="374" xr:uid="{00000000-0005-0000-0000-00005A010000}"/>
    <cellStyle name="Accent6 5" xfId="375" xr:uid="{00000000-0005-0000-0000-00005B010000}"/>
    <cellStyle name="Accent6 5 2" xfId="376" xr:uid="{00000000-0005-0000-0000-00005C010000}"/>
    <cellStyle name="Accent6 6" xfId="377" xr:uid="{00000000-0005-0000-0000-00005D010000}"/>
    <cellStyle name="Accent6 7" xfId="378" xr:uid="{00000000-0005-0000-0000-00005E010000}"/>
    <cellStyle name="Bad 2" xfId="379" xr:uid="{00000000-0005-0000-0000-00005F010000}"/>
    <cellStyle name="Bad 2 2" xfId="380" xr:uid="{00000000-0005-0000-0000-000060010000}"/>
    <cellStyle name="Bad 2 3" xfId="381" xr:uid="{00000000-0005-0000-0000-000061010000}"/>
    <cellStyle name="Bad 2 4" xfId="382" xr:uid="{00000000-0005-0000-0000-000062010000}"/>
    <cellStyle name="Bad 3" xfId="383" xr:uid="{00000000-0005-0000-0000-000063010000}"/>
    <cellStyle name="Bad 3 2" xfId="384" xr:uid="{00000000-0005-0000-0000-000064010000}"/>
    <cellStyle name="Bad 3 3" xfId="385" xr:uid="{00000000-0005-0000-0000-000065010000}"/>
    <cellStyle name="Bad 4" xfId="386" xr:uid="{00000000-0005-0000-0000-000066010000}"/>
    <cellStyle name="Bad 4 2" xfId="387" xr:uid="{00000000-0005-0000-0000-000067010000}"/>
    <cellStyle name="Bad 5" xfId="388" xr:uid="{00000000-0005-0000-0000-000068010000}"/>
    <cellStyle name="Bad 5 2" xfId="389" xr:uid="{00000000-0005-0000-0000-000069010000}"/>
    <cellStyle name="Bad 6" xfId="390" xr:uid="{00000000-0005-0000-0000-00006A010000}"/>
    <cellStyle name="Bad 7" xfId="391" xr:uid="{00000000-0005-0000-0000-00006B010000}"/>
    <cellStyle name="Body" xfId="392" xr:uid="{00000000-0005-0000-0000-00006C010000}"/>
    <cellStyle name="Border" xfId="393" xr:uid="{00000000-0005-0000-0000-00006D010000}"/>
    <cellStyle name="Calc Currency (0)" xfId="394" xr:uid="{00000000-0005-0000-0000-00006E010000}"/>
    <cellStyle name="Calc Currency (2)" xfId="395" xr:uid="{00000000-0005-0000-0000-00006F010000}"/>
    <cellStyle name="Calc Percent (0)" xfId="396" xr:uid="{00000000-0005-0000-0000-000070010000}"/>
    <cellStyle name="Calc Percent (1)" xfId="397" xr:uid="{00000000-0005-0000-0000-000071010000}"/>
    <cellStyle name="Calc Percent (2)" xfId="398" xr:uid="{00000000-0005-0000-0000-000072010000}"/>
    <cellStyle name="Calc Units (0)" xfId="399" xr:uid="{00000000-0005-0000-0000-000073010000}"/>
    <cellStyle name="Calc Units (1)" xfId="400" xr:uid="{00000000-0005-0000-0000-000074010000}"/>
    <cellStyle name="Calc Units (2)" xfId="401" xr:uid="{00000000-0005-0000-0000-000075010000}"/>
    <cellStyle name="Calculation 2" xfId="402" xr:uid="{00000000-0005-0000-0000-000076010000}"/>
    <cellStyle name="Calculation 2 2" xfId="403" xr:uid="{00000000-0005-0000-0000-000077010000}"/>
    <cellStyle name="Calculation 2 3" xfId="404" xr:uid="{00000000-0005-0000-0000-000078010000}"/>
    <cellStyle name="Calculation 2 4" xfId="405" xr:uid="{00000000-0005-0000-0000-000079010000}"/>
    <cellStyle name="Calculation 3" xfId="406" xr:uid="{00000000-0005-0000-0000-00007A010000}"/>
    <cellStyle name="Calculation 3 2" xfId="407" xr:uid="{00000000-0005-0000-0000-00007B010000}"/>
    <cellStyle name="Calculation 3 3" xfId="408" xr:uid="{00000000-0005-0000-0000-00007C010000}"/>
    <cellStyle name="Calculation 4" xfId="409" xr:uid="{00000000-0005-0000-0000-00007D010000}"/>
    <cellStyle name="Calculation 4 2" xfId="410" xr:uid="{00000000-0005-0000-0000-00007E010000}"/>
    <cellStyle name="Calculation 5" xfId="411" xr:uid="{00000000-0005-0000-0000-00007F010000}"/>
    <cellStyle name="Calculation 5 2" xfId="412" xr:uid="{00000000-0005-0000-0000-000080010000}"/>
    <cellStyle name="Calculation 6" xfId="413" xr:uid="{00000000-0005-0000-0000-000081010000}"/>
    <cellStyle name="Calculation 7" xfId="414" xr:uid="{00000000-0005-0000-0000-000082010000}"/>
    <cellStyle name="category" xfId="415" xr:uid="{00000000-0005-0000-0000-000083010000}"/>
    <cellStyle name="Check Cell 2" xfId="416" xr:uid="{00000000-0005-0000-0000-000084010000}"/>
    <cellStyle name="Check Cell 2 2" xfId="417" xr:uid="{00000000-0005-0000-0000-000085010000}"/>
    <cellStyle name="Check Cell 2 3" xfId="418" xr:uid="{00000000-0005-0000-0000-000086010000}"/>
    <cellStyle name="Check Cell 2 4" xfId="419" xr:uid="{00000000-0005-0000-0000-000087010000}"/>
    <cellStyle name="Check Cell 3" xfId="420" xr:uid="{00000000-0005-0000-0000-000088010000}"/>
    <cellStyle name="Check Cell 3 2" xfId="421" xr:uid="{00000000-0005-0000-0000-000089010000}"/>
    <cellStyle name="Check Cell 3 3" xfId="422" xr:uid="{00000000-0005-0000-0000-00008A010000}"/>
    <cellStyle name="Check Cell 4" xfId="423" xr:uid="{00000000-0005-0000-0000-00008B010000}"/>
    <cellStyle name="Check Cell 4 2" xfId="424" xr:uid="{00000000-0005-0000-0000-00008C010000}"/>
    <cellStyle name="Check Cell 5" xfId="425" xr:uid="{00000000-0005-0000-0000-00008D010000}"/>
    <cellStyle name="Check Cell 5 2" xfId="426" xr:uid="{00000000-0005-0000-0000-00008E010000}"/>
    <cellStyle name="Check Cell 6" xfId="427" xr:uid="{00000000-0005-0000-0000-00008F010000}"/>
    <cellStyle name="Check Cell 7" xfId="428" xr:uid="{00000000-0005-0000-0000-000090010000}"/>
    <cellStyle name="Comma" xfId="1" builtinId="3"/>
    <cellStyle name="Comma  - Style1" xfId="2" xr:uid="{00000000-0005-0000-0000-000092010000}"/>
    <cellStyle name="Comma  - Style2" xfId="430" xr:uid="{00000000-0005-0000-0000-000093010000}"/>
    <cellStyle name="Comma  - Style3" xfId="431" xr:uid="{00000000-0005-0000-0000-000094010000}"/>
    <cellStyle name="Comma  - Style4" xfId="432" xr:uid="{00000000-0005-0000-0000-000095010000}"/>
    <cellStyle name="Comma  - Style5" xfId="433" xr:uid="{00000000-0005-0000-0000-000096010000}"/>
    <cellStyle name="Comma  - Style6" xfId="434" xr:uid="{00000000-0005-0000-0000-000097010000}"/>
    <cellStyle name="Comma  - Style7" xfId="435" xr:uid="{00000000-0005-0000-0000-000098010000}"/>
    <cellStyle name="Comma  - Style8" xfId="436" xr:uid="{00000000-0005-0000-0000-000099010000}"/>
    <cellStyle name="Comma [00]" xfId="437" xr:uid="{00000000-0005-0000-0000-00009A010000}"/>
    <cellStyle name="Comma 10" xfId="438" xr:uid="{00000000-0005-0000-0000-00009B010000}"/>
    <cellStyle name="Comma 10 10" xfId="439" xr:uid="{00000000-0005-0000-0000-00009C010000}"/>
    <cellStyle name="Comma 10 10 2" xfId="3498" xr:uid="{00000000-0005-0000-0000-00009D010000}"/>
    <cellStyle name="Comma 10 10 3" xfId="4251" xr:uid="{00000000-0005-0000-0000-00009E010000}"/>
    <cellStyle name="Comma 10 10 4" xfId="4978" xr:uid="{8453E17A-918C-40F1-B4D4-80D6F55B35C7}"/>
    <cellStyle name="Comma 10 11" xfId="3497" xr:uid="{00000000-0005-0000-0000-00009F010000}"/>
    <cellStyle name="Comma 10 12" xfId="4250" xr:uid="{00000000-0005-0000-0000-0000A0010000}"/>
    <cellStyle name="Comma 10 13" xfId="4977" xr:uid="{96636860-B609-4A72-9D0C-DF4F13DD3727}"/>
    <cellStyle name="Comma 10 2" xfId="440" xr:uid="{00000000-0005-0000-0000-0000A1010000}"/>
    <cellStyle name="Comma 10 2 2" xfId="441" xr:uid="{00000000-0005-0000-0000-0000A2010000}"/>
    <cellStyle name="Comma 10 2 2 2" xfId="442" xr:uid="{00000000-0005-0000-0000-0000A3010000}"/>
    <cellStyle name="Comma 10 2 2 2 2" xfId="3500" xr:uid="{00000000-0005-0000-0000-0000A4010000}"/>
    <cellStyle name="Comma 10 2 2 2 3" xfId="4253" xr:uid="{00000000-0005-0000-0000-0000A5010000}"/>
    <cellStyle name="Comma 10 2 2 2 4" xfId="4980" xr:uid="{BE8FA9E6-7F10-41B8-920F-86656E25C4C6}"/>
    <cellStyle name="Comma 10 2 2 3" xfId="3499" xr:uid="{00000000-0005-0000-0000-0000A6010000}"/>
    <cellStyle name="Comma 10 2 2 4" xfId="4252" xr:uid="{00000000-0005-0000-0000-0000A7010000}"/>
    <cellStyle name="Comma 10 2 2 5" xfId="4979" xr:uid="{A97C5575-F729-4816-A46C-ADCC0146E0D6}"/>
    <cellStyle name="Comma 10 2 3" xfId="443" xr:uid="{00000000-0005-0000-0000-0000A8010000}"/>
    <cellStyle name="Comma 10 2 3 2" xfId="3501" xr:uid="{00000000-0005-0000-0000-0000A9010000}"/>
    <cellStyle name="Comma 10 2 3 3" xfId="4254" xr:uid="{00000000-0005-0000-0000-0000AA010000}"/>
    <cellStyle name="Comma 10 2 3 4" xfId="4981" xr:uid="{6133AA4F-FFAA-4741-A3F5-B470E0A972F0}"/>
    <cellStyle name="Comma 10 2 4" xfId="444" xr:uid="{00000000-0005-0000-0000-0000AB010000}"/>
    <cellStyle name="Comma 10 2 4 2" xfId="3502" xr:uid="{00000000-0005-0000-0000-0000AC010000}"/>
    <cellStyle name="Comma 10 2 4 3" xfId="4255" xr:uid="{00000000-0005-0000-0000-0000AD010000}"/>
    <cellStyle name="Comma 10 2 4 4" xfId="4982" xr:uid="{4F1273FB-5299-4551-B4A1-F607D60D42CE}"/>
    <cellStyle name="Comma 10 2 5" xfId="445" xr:uid="{00000000-0005-0000-0000-0000AE010000}"/>
    <cellStyle name="Comma 10 2 5 2" xfId="3503" xr:uid="{00000000-0005-0000-0000-0000AF010000}"/>
    <cellStyle name="Comma 10 2 5 3" xfId="4256" xr:uid="{00000000-0005-0000-0000-0000B0010000}"/>
    <cellStyle name="Comma 10 2 5 4" xfId="4983" xr:uid="{B725E95D-3B22-42C8-8DE2-9120E0220B19}"/>
    <cellStyle name="Comma 10 3" xfId="446" xr:uid="{00000000-0005-0000-0000-0000B1010000}"/>
    <cellStyle name="Comma 10 3 2" xfId="447" xr:uid="{00000000-0005-0000-0000-0000B2010000}"/>
    <cellStyle name="Comma 10 3 2 2" xfId="448" xr:uid="{00000000-0005-0000-0000-0000B3010000}"/>
    <cellStyle name="Comma 10 3 2 2 2" xfId="3505" xr:uid="{00000000-0005-0000-0000-0000B4010000}"/>
    <cellStyle name="Comma 10 3 2 2 3" xfId="4258" xr:uid="{00000000-0005-0000-0000-0000B5010000}"/>
    <cellStyle name="Comma 10 3 2 2 4" xfId="4985" xr:uid="{8120D3D9-FD86-42E1-AF25-600FAE6C3482}"/>
    <cellStyle name="Comma 10 3 2 3" xfId="449" xr:uid="{00000000-0005-0000-0000-0000B6010000}"/>
    <cellStyle name="Comma 10 3 2 3 2" xfId="3506" xr:uid="{00000000-0005-0000-0000-0000B7010000}"/>
    <cellStyle name="Comma 10 3 2 3 3" xfId="4259" xr:uid="{00000000-0005-0000-0000-0000B8010000}"/>
    <cellStyle name="Comma 10 3 2 3 4" xfId="4986" xr:uid="{D65FCAB3-1B91-4B03-AF10-2702D23F97BD}"/>
    <cellStyle name="Comma 10 3 2 4" xfId="3504" xr:uid="{00000000-0005-0000-0000-0000B9010000}"/>
    <cellStyle name="Comma 10 3 2 5" xfId="4257" xr:uid="{00000000-0005-0000-0000-0000BA010000}"/>
    <cellStyle name="Comma 10 3 2 6" xfId="4984" xr:uid="{C520C1C2-EAC0-44FF-BA3F-8C89FDB09A7F}"/>
    <cellStyle name="Comma 10 3 3" xfId="450" xr:uid="{00000000-0005-0000-0000-0000BB010000}"/>
    <cellStyle name="Comma 10 3 3 2" xfId="3507" xr:uid="{00000000-0005-0000-0000-0000BC010000}"/>
    <cellStyle name="Comma 10 3 3 3" xfId="4260" xr:uid="{00000000-0005-0000-0000-0000BD010000}"/>
    <cellStyle name="Comma 10 3 3 4" xfId="4987" xr:uid="{DFD0876B-C52A-4603-B60F-2F4E03C79485}"/>
    <cellStyle name="Comma 10 3 4" xfId="451" xr:uid="{00000000-0005-0000-0000-0000BE010000}"/>
    <cellStyle name="Comma 10 3 4 2" xfId="3508" xr:uid="{00000000-0005-0000-0000-0000BF010000}"/>
    <cellStyle name="Comma 10 3 4 3" xfId="4261" xr:uid="{00000000-0005-0000-0000-0000C0010000}"/>
    <cellStyle name="Comma 10 3 4 4" xfId="4988" xr:uid="{CC14356A-99D4-4E6A-953A-81768F8ACF09}"/>
    <cellStyle name="Comma 10 4" xfId="452" xr:uid="{00000000-0005-0000-0000-0000C1010000}"/>
    <cellStyle name="Comma 10 4 2" xfId="453" xr:uid="{00000000-0005-0000-0000-0000C2010000}"/>
    <cellStyle name="Comma 10 4 2 2" xfId="3509" xr:uid="{00000000-0005-0000-0000-0000C3010000}"/>
    <cellStyle name="Comma 10 4 2 3" xfId="4262" xr:uid="{00000000-0005-0000-0000-0000C4010000}"/>
    <cellStyle name="Comma 10 4 2 4" xfId="4989" xr:uid="{9DCD2F59-3EF5-481B-9B45-5CE173858488}"/>
    <cellStyle name="Comma 10 5" xfId="454" xr:uid="{00000000-0005-0000-0000-0000C5010000}"/>
    <cellStyle name="Comma 10 5 2" xfId="455" xr:uid="{00000000-0005-0000-0000-0000C6010000}"/>
    <cellStyle name="Comma 10 5 2 2" xfId="3510" xr:uid="{00000000-0005-0000-0000-0000C7010000}"/>
    <cellStyle name="Comma 10 5 2 3" xfId="4263" xr:uid="{00000000-0005-0000-0000-0000C8010000}"/>
    <cellStyle name="Comma 10 5 2 4" xfId="4990" xr:uid="{764DE0B9-A5E7-403B-8C61-DABE910ECA9C}"/>
    <cellStyle name="Comma 10 6" xfId="456" xr:uid="{00000000-0005-0000-0000-0000C9010000}"/>
    <cellStyle name="Comma 10 6 2" xfId="3511" xr:uid="{00000000-0005-0000-0000-0000CA010000}"/>
    <cellStyle name="Comma 10 6 3" xfId="4264" xr:uid="{00000000-0005-0000-0000-0000CB010000}"/>
    <cellStyle name="Comma 10 6 4" xfId="4991" xr:uid="{485564DB-2831-42E3-89B1-5B79DD656455}"/>
    <cellStyle name="Comma 10 7" xfId="457" xr:uid="{00000000-0005-0000-0000-0000CC010000}"/>
    <cellStyle name="Comma 10 7 2" xfId="3512" xr:uid="{00000000-0005-0000-0000-0000CD010000}"/>
    <cellStyle name="Comma 10 7 3" xfId="4265" xr:uid="{00000000-0005-0000-0000-0000CE010000}"/>
    <cellStyle name="Comma 10 7 4" xfId="4992" xr:uid="{F9EE118B-D8E9-47D7-BB16-E10BD1287B06}"/>
    <cellStyle name="Comma 10 8" xfId="458" xr:uid="{00000000-0005-0000-0000-0000CF010000}"/>
    <cellStyle name="Comma 10 8 2" xfId="3513" xr:uid="{00000000-0005-0000-0000-0000D0010000}"/>
    <cellStyle name="Comma 10 8 3" xfId="4266" xr:uid="{00000000-0005-0000-0000-0000D1010000}"/>
    <cellStyle name="Comma 10 8 4" xfId="4993" xr:uid="{F3A080D5-A050-4F03-B8CD-DC243BD41586}"/>
    <cellStyle name="Comma 10 9" xfId="459" xr:uid="{00000000-0005-0000-0000-0000D2010000}"/>
    <cellStyle name="Comma 10 9 2" xfId="3514" xr:uid="{00000000-0005-0000-0000-0000D3010000}"/>
    <cellStyle name="Comma 10 9 3" xfId="4267" xr:uid="{00000000-0005-0000-0000-0000D4010000}"/>
    <cellStyle name="Comma 10 9 4" xfId="4994" xr:uid="{2BE7F25D-23DF-4C12-8D26-F351A86703E9}"/>
    <cellStyle name="Comma 100" xfId="429" xr:uid="{00000000-0005-0000-0000-0000D5010000}"/>
    <cellStyle name="Comma 100 2" xfId="3496" xr:uid="{00000000-0005-0000-0000-0000D6010000}"/>
    <cellStyle name="Comma 100 3" xfId="4249" xr:uid="{00000000-0005-0000-0000-0000D7010000}"/>
    <cellStyle name="Comma 100 4" xfId="4976" xr:uid="{8056E4EF-B89F-4398-A92F-0D1086AABC2E}"/>
    <cellStyle name="Comma 101" xfId="4240" xr:uid="{00000000-0005-0000-0000-0000D8010000}"/>
    <cellStyle name="Comma 101 2" xfId="4962" xr:uid="{00000000-0005-0000-0000-0000D9010000}"/>
    <cellStyle name="Comma 102" xfId="3490" xr:uid="{00000000-0005-0000-0000-0000DA010000}"/>
    <cellStyle name="Comma 103" xfId="4243" xr:uid="{00000000-0005-0000-0000-0000DB010000}"/>
    <cellStyle name="Comma 104" xfId="4960" xr:uid="{00000000-0005-0000-0000-0000DC010000}"/>
    <cellStyle name="Comma 105" xfId="4964" xr:uid="{00000000-0005-0000-0000-0000DD010000}"/>
    <cellStyle name="Comma 106" xfId="4947" xr:uid="{00000000-0005-0000-0000-0000DE010000}"/>
    <cellStyle name="Comma 107" xfId="4969" xr:uid="{90C2FFDC-A006-4272-AE5D-070CE7D69B9D}"/>
    <cellStyle name="Comma 108" xfId="5699" xr:uid="{A02D2842-7084-4CC9-8331-1B203F262AD1}"/>
    <cellStyle name="Comma 109" xfId="5722" xr:uid="{3EDEB978-850A-4231-9F17-777B8F2DC49D}"/>
    <cellStyle name="Comma 11" xfId="460" xr:uid="{00000000-0005-0000-0000-0000DF010000}"/>
    <cellStyle name="Comma 11 10" xfId="461" xr:uid="{00000000-0005-0000-0000-0000E0010000}"/>
    <cellStyle name="Comma 11 10 2" xfId="462" xr:uid="{00000000-0005-0000-0000-0000E1010000}"/>
    <cellStyle name="Comma 11 11" xfId="463" xr:uid="{00000000-0005-0000-0000-0000E2010000}"/>
    <cellStyle name="Comma 11 11 2" xfId="464" xr:uid="{00000000-0005-0000-0000-0000E3010000}"/>
    <cellStyle name="Comma 11 12" xfId="465" xr:uid="{00000000-0005-0000-0000-0000E4010000}"/>
    <cellStyle name="Comma 11 12 2" xfId="466" xr:uid="{00000000-0005-0000-0000-0000E5010000}"/>
    <cellStyle name="Comma 11 13" xfId="467" xr:uid="{00000000-0005-0000-0000-0000E6010000}"/>
    <cellStyle name="Comma 11 13 2" xfId="468" xr:uid="{00000000-0005-0000-0000-0000E7010000}"/>
    <cellStyle name="Comma 11 14" xfId="469" xr:uid="{00000000-0005-0000-0000-0000E8010000}"/>
    <cellStyle name="Comma 11 14 2" xfId="470" xr:uid="{00000000-0005-0000-0000-0000E9010000}"/>
    <cellStyle name="Comma 11 15" xfId="471" xr:uid="{00000000-0005-0000-0000-0000EA010000}"/>
    <cellStyle name="Comma 11 15 2" xfId="472" xr:uid="{00000000-0005-0000-0000-0000EB010000}"/>
    <cellStyle name="Comma 11 16" xfId="473" xr:uid="{00000000-0005-0000-0000-0000EC010000}"/>
    <cellStyle name="Comma 11 16 2" xfId="474" xr:uid="{00000000-0005-0000-0000-0000ED010000}"/>
    <cellStyle name="Comma 11 17" xfId="475" xr:uid="{00000000-0005-0000-0000-0000EE010000}"/>
    <cellStyle name="Comma 11 17 2" xfId="476" xr:uid="{00000000-0005-0000-0000-0000EF010000}"/>
    <cellStyle name="Comma 11 18" xfId="477" xr:uid="{00000000-0005-0000-0000-0000F0010000}"/>
    <cellStyle name="Comma 11 18 2" xfId="3516" xr:uid="{00000000-0005-0000-0000-0000F1010000}"/>
    <cellStyle name="Comma 11 18 3" xfId="4269" xr:uid="{00000000-0005-0000-0000-0000F2010000}"/>
    <cellStyle name="Comma 11 18 4" xfId="4996" xr:uid="{A35C9C87-6E1E-44AD-BAC3-2126FAFD3BEE}"/>
    <cellStyle name="Comma 11 19" xfId="3515" xr:uid="{00000000-0005-0000-0000-0000F3010000}"/>
    <cellStyle name="Comma 11 2" xfId="478" xr:uid="{00000000-0005-0000-0000-0000F4010000}"/>
    <cellStyle name="Comma 11 2 2" xfId="479" xr:uid="{00000000-0005-0000-0000-0000F5010000}"/>
    <cellStyle name="Comma 11 2 2 2" xfId="480" xr:uid="{00000000-0005-0000-0000-0000F6010000}"/>
    <cellStyle name="Comma 11 2 2 2 2" xfId="3518" xr:uid="{00000000-0005-0000-0000-0000F7010000}"/>
    <cellStyle name="Comma 11 2 2 2 3" xfId="4271" xr:uid="{00000000-0005-0000-0000-0000F8010000}"/>
    <cellStyle name="Comma 11 2 2 2 4" xfId="4998" xr:uid="{8C3CFE01-1D16-440B-BB09-A3A1B0E5D3F9}"/>
    <cellStyle name="Comma 11 2 2 3" xfId="481" xr:uid="{00000000-0005-0000-0000-0000F9010000}"/>
    <cellStyle name="Comma 11 2 2 3 2" xfId="3519" xr:uid="{00000000-0005-0000-0000-0000FA010000}"/>
    <cellStyle name="Comma 11 2 2 3 3" xfId="4272" xr:uid="{00000000-0005-0000-0000-0000FB010000}"/>
    <cellStyle name="Comma 11 2 2 3 4" xfId="4999" xr:uid="{7E8D7109-A228-478E-8A2F-180E3E6050CA}"/>
    <cellStyle name="Comma 11 2 2 4" xfId="482" xr:uid="{00000000-0005-0000-0000-0000FC010000}"/>
    <cellStyle name="Comma 11 2 2 4 2" xfId="3520" xr:uid="{00000000-0005-0000-0000-0000FD010000}"/>
    <cellStyle name="Comma 11 2 2 4 3" xfId="4273" xr:uid="{00000000-0005-0000-0000-0000FE010000}"/>
    <cellStyle name="Comma 11 2 2 4 4" xfId="5000" xr:uid="{FF0D67DB-3B88-45ED-88AE-A12B8CBDC74B}"/>
    <cellStyle name="Comma 11 2 3" xfId="483" xr:uid="{00000000-0005-0000-0000-0000FF010000}"/>
    <cellStyle name="Comma 11 2 3 2" xfId="3521" xr:uid="{00000000-0005-0000-0000-000000020000}"/>
    <cellStyle name="Comma 11 2 3 3" xfId="4274" xr:uid="{00000000-0005-0000-0000-000001020000}"/>
    <cellStyle name="Comma 11 2 3 4" xfId="5001" xr:uid="{E835F6DC-C410-4913-858A-3B9B69C201E8}"/>
    <cellStyle name="Comma 11 2 4" xfId="484" xr:uid="{00000000-0005-0000-0000-000002020000}"/>
    <cellStyle name="Comma 11 2 4 2" xfId="3522" xr:uid="{00000000-0005-0000-0000-000003020000}"/>
    <cellStyle name="Comma 11 2 4 3" xfId="4275" xr:uid="{00000000-0005-0000-0000-000004020000}"/>
    <cellStyle name="Comma 11 2 4 4" xfId="5002" xr:uid="{0E90E600-C75D-4390-900D-B6B039B162FF}"/>
    <cellStyle name="Comma 11 2 5" xfId="485" xr:uid="{00000000-0005-0000-0000-000005020000}"/>
    <cellStyle name="Comma 11 2 5 2" xfId="3523" xr:uid="{00000000-0005-0000-0000-000006020000}"/>
    <cellStyle name="Comma 11 2 5 3" xfId="4276" xr:uid="{00000000-0005-0000-0000-000007020000}"/>
    <cellStyle name="Comma 11 2 5 4" xfId="5003" xr:uid="{3C60A6B1-1C23-4A3E-9994-53964F965420}"/>
    <cellStyle name="Comma 11 2 6" xfId="486" xr:uid="{00000000-0005-0000-0000-000008020000}"/>
    <cellStyle name="Comma 11 2 7" xfId="3517" xr:uid="{00000000-0005-0000-0000-000009020000}"/>
    <cellStyle name="Comma 11 2 8" xfId="4270" xr:uid="{00000000-0005-0000-0000-00000A020000}"/>
    <cellStyle name="Comma 11 2 9" xfId="4997" xr:uid="{9648C48D-E8C8-441F-97B9-3FE825ACAD53}"/>
    <cellStyle name="Comma 11 20" xfId="4268" xr:uid="{00000000-0005-0000-0000-00000B020000}"/>
    <cellStyle name="Comma 11 21" xfId="4995" xr:uid="{BCF83EC1-D24B-4A1D-90D9-68BF32C36EC0}"/>
    <cellStyle name="Comma 11 3" xfId="487" xr:uid="{00000000-0005-0000-0000-00000C020000}"/>
    <cellStyle name="Comma 11 3 2" xfId="488" xr:uid="{00000000-0005-0000-0000-00000D020000}"/>
    <cellStyle name="Comma 11 3 2 2" xfId="489" xr:uid="{00000000-0005-0000-0000-00000E020000}"/>
    <cellStyle name="Comma 11 3 2 2 2" xfId="3524" xr:uid="{00000000-0005-0000-0000-00000F020000}"/>
    <cellStyle name="Comma 11 3 2 2 3" xfId="4277" xr:uid="{00000000-0005-0000-0000-000010020000}"/>
    <cellStyle name="Comma 11 3 2 2 4" xfId="5004" xr:uid="{C583F199-FB49-44E3-9AAB-24EBC56F8BF8}"/>
    <cellStyle name="Comma 11 3 3" xfId="490" xr:uid="{00000000-0005-0000-0000-000011020000}"/>
    <cellStyle name="Comma 11 3 3 2" xfId="3525" xr:uid="{00000000-0005-0000-0000-000012020000}"/>
    <cellStyle name="Comma 11 3 3 3" xfId="4278" xr:uid="{00000000-0005-0000-0000-000013020000}"/>
    <cellStyle name="Comma 11 3 3 4" xfId="5005" xr:uid="{85D6D9AF-5319-4509-BF3F-78EB672A984C}"/>
    <cellStyle name="Comma 11 4" xfId="491" xr:uid="{00000000-0005-0000-0000-000014020000}"/>
    <cellStyle name="Comma 11 4 2" xfId="492" xr:uid="{00000000-0005-0000-0000-000015020000}"/>
    <cellStyle name="Comma 11 4 3" xfId="493" xr:uid="{00000000-0005-0000-0000-000016020000}"/>
    <cellStyle name="Comma 11 4 3 2" xfId="3526" xr:uid="{00000000-0005-0000-0000-000017020000}"/>
    <cellStyle name="Comma 11 4 3 3" xfId="4279" xr:uid="{00000000-0005-0000-0000-000018020000}"/>
    <cellStyle name="Comma 11 4 3 4" xfId="5006" xr:uid="{32859D63-6CD6-4AB5-B9D7-7BF9784579B1}"/>
    <cellStyle name="Comma 11 5" xfId="494" xr:uid="{00000000-0005-0000-0000-000019020000}"/>
    <cellStyle name="Comma 11 5 2" xfId="495" xr:uid="{00000000-0005-0000-0000-00001A020000}"/>
    <cellStyle name="Comma 11 5 3" xfId="496" xr:uid="{00000000-0005-0000-0000-00001B020000}"/>
    <cellStyle name="Comma 11 5 3 2" xfId="3527" xr:uid="{00000000-0005-0000-0000-00001C020000}"/>
    <cellStyle name="Comma 11 5 3 3" xfId="4280" xr:uid="{00000000-0005-0000-0000-00001D020000}"/>
    <cellStyle name="Comma 11 5 3 4" xfId="5007" xr:uid="{ECB83791-13A1-4D30-9E86-DE07E950D286}"/>
    <cellStyle name="Comma 11 6" xfId="497" xr:uid="{00000000-0005-0000-0000-00001E020000}"/>
    <cellStyle name="Comma 11 6 2" xfId="498" xr:uid="{00000000-0005-0000-0000-00001F020000}"/>
    <cellStyle name="Comma 11 7" xfId="499" xr:uid="{00000000-0005-0000-0000-000020020000}"/>
    <cellStyle name="Comma 11 7 2" xfId="500" xr:uid="{00000000-0005-0000-0000-000021020000}"/>
    <cellStyle name="Comma 11 8" xfId="501" xr:uid="{00000000-0005-0000-0000-000022020000}"/>
    <cellStyle name="Comma 11 8 2" xfId="502" xr:uid="{00000000-0005-0000-0000-000023020000}"/>
    <cellStyle name="Comma 11 9" xfId="503" xr:uid="{00000000-0005-0000-0000-000024020000}"/>
    <cellStyle name="Comma 11 9 2" xfId="504" xr:uid="{00000000-0005-0000-0000-000025020000}"/>
    <cellStyle name="Comma 110" xfId="5679" xr:uid="{6199C1C1-58EC-43AC-BF07-C04EBC2D4E3B}"/>
    <cellStyle name="Comma 111" xfId="5708" xr:uid="{E76BDC35-2FA1-4020-A1D1-EF72ECC12AEA}"/>
    <cellStyle name="Comma 112" xfId="5678" xr:uid="{D2CB5509-02E9-4167-8860-FFEAFE95F0E2}"/>
    <cellStyle name="Comma 113" xfId="5711" xr:uid="{45C4149B-2788-45AB-A8E6-B708A14C4610}"/>
    <cellStyle name="Comma 114" xfId="5680" xr:uid="{9F973729-2C96-41A1-AA15-0C4144E46B4E}"/>
    <cellStyle name="Comma 115" xfId="5713" xr:uid="{4658F1C2-470E-40CA-9561-CEB5E7A78629}"/>
    <cellStyle name="Comma 116" xfId="5681" xr:uid="{0C5789EA-07F1-4897-ABA8-5683F153D956}"/>
    <cellStyle name="Comma 117" xfId="5715" xr:uid="{FE780E13-0F9C-4796-85B3-D41FE1491B64}"/>
    <cellStyle name="Comma 118" xfId="5682" xr:uid="{646FBD71-41D3-4C32-942F-6384AC6FB082}"/>
    <cellStyle name="Comma 119" xfId="5716" xr:uid="{97A177F0-29E1-47AE-9A56-B2C55EB8C019}"/>
    <cellStyle name="Comma 12" xfId="505" xr:uid="{00000000-0005-0000-0000-000026020000}"/>
    <cellStyle name="Comma 12 10" xfId="3528" xr:uid="{00000000-0005-0000-0000-000027020000}"/>
    <cellStyle name="Comma 12 11" xfId="4281" xr:uid="{00000000-0005-0000-0000-000028020000}"/>
    <cellStyle name="Comma 12 12" xfId="5008" xr:uid="{47CEB1E3-9286-458E-85DA-1F8F125310D0}"/>
    <cellStyle name="Comma 12 2" xfId="506" xr:uid="{00000000-0005-0000-0000-000029020000}"/>
    <cellStyle name="Comma 12 2 2" xfId="507" xr:uid="{00000000-0005-0000-0000-00002A020000}"/>
    <cellStyle name="Comma 12 2 2 2" xfId="3529" xr:uid="{00000000-0005-0000-0000-00002B020000}"/>
    <cellStyle name="Comma 12 2 2 3" xfId="4282" xr:uid="{00000000-0005-0000-0000-00002C020000}"/>
    <cellStyle name="Comma 12 2 2 4" xfId="5009" xr:uid="{9484E3BA-EE85-41B6-A1CE-29DB6DE3E67A}"/>
    <cellStyle name="Comma 12 2 3" xfId="508" xr:uid="{00000000-0005-0000-0000-00002D020000}"/>
    <cellStyle name="Comma 12 2 3 2" xfId="3530" xr:uid="{00000000-0005-0000-0000-00002E020000}"/>
    <cellStyle name="Comma 12 2 3 3" xfId="4283" xr:uid="{00000000-0005-0000-0000-00002F020000}"/>
    <cellStyle name="Comma 12 2 3 4" xfId="5010" xr:uid="{B41DDDF2-BE2E-4B78-9E0D-675BD6917A85}"/>
    <cellStyle name="Comma 12 2 4" xfId="509" xr:uid="{00000000-0005-0000-0000-000030020000}"/>
    <cellStyle name="Comma 12 2 4 2" xfId="3531" xr:uid="{00000000-0005-0000-0000-000031020000}"/>
    <cellStyle name="Comma 12 2 4 3" xfId="4284" xr:uid="{00000000-0005-0000-0000-000032020000}"/>
    <cellStyle name="Comma 12 2 4 4" xfId="5011" xr:uid="{E519724D-6FF4-4898-8555-A622F7450933}"/>
    <cellStyle name="Comma 12 3" xfId="510" xr:uid="{00000000-0005-0000-0000-000033020000}"/>
    <cellStyle name="Comma 12 3 2" xfId="511" xr:uid="{00000000-0005-0000-0000-000034020000}"/>
    <cellStyle name="Comma 12 3 2 2" xfId="3532" xr:uid="{00000000-0005-0000-0000-000035020000}"/>
    <cellStyle name="Comma 12 3 2 3" xfId="4285" xr:uid="{00000000-0005-0000-0000-000036020000}"/>
    <cellStyle name="Comma 12 3 2 4" xfId="5012" xr:uid="{77B395C6-633C-4DA3-85EB-B57110974EA8}"/>
    <cellStyle name="Comma 12 4" xfId="512" xr:uid="{00000000-0005-0000-0000-000037020000}"/>
    <cellStyle name="Comma 12 4 2" xfId="513" xr:uid="{00000000-0005-0000-0000-000038020000}"/>
    <cellStyle name="Comma 12 4 2 2" xfId="3533" xr:uid="{00000000-0005-0000-0000-000039020000}"/>
    <cellStyle name="Comma 12 4 2 3" xfId="4286" xr:uid="{00000000-0005-0000-0000-00003A020000}"/>
    <cellStyle name="Comma 12 4 2 4" xfId="5013" xr:uid="{B541CBB7-C544-4CC1-937C-742FD5445EAA}"/>
    <cellStyle name="Comma 12 5" xfId="30" xr:uid="{00000000-0005-0000-0000-00003B020000}"/>
    <cellStyle name="Comma 12 5 2" xfId="514" xr:uid="{00000000-0005-0000-0000-00003C020000}"/>
    <cellStyle name="Comma 12 5 3" xfId="3493" xr:uid="{00000000-0005-0000-0000-00003D020000}"/>
    <cellStyle name="Comma 12 5 4" xfId="4246" xr:uid="{00000000-0005-0000-0000-00003E020000}"/>
    <cellStyle name="Comma 12 5 5" xfId="4973" xr:uid="{8D7508F0-F238-4711-9DED-19814C1DC2C1}"/>
    <cellStyle name="Comma 12 6" xfId="515" xr:uid="{00000000-0005-0000-0000-00003F020000}"/>
    <cellStyle name="Comma 12 6 2" xfId="3534" xr:uid="{00000000-0005-0000-0000-000040020000}"/>
    <cellStyle name="Comma 12 6 3" xfId="4287" xr:uid="{00000000-0005-0000-0000-000041020000}"/>
    <cellStyle name="Comma 12 6 4" xfId="5014" xr:uid="{800E69C1-32E6-4DD9-8D56-8828CFF62FE2}"/>
    <cellStyle name="Comma 12 7" xfId="516" xr:uid="{00000000-0005-0000-0000-000042020000}"/>
    <cellStyle name="Comma 12 7 2" xfId="3535" xr:uid="{00000000-0005-0000-0000-000043020000}"/>
    <cellStyle name="Comma 12 8" xfId="517" xr:uid="{00000000-0005-0000-0000-000044020000}"/>
    <cellStyle name="Comma 12 8 2" xfId="3536" xr:uid="{00000000-0005-0000-0000-000045020000}"/>
    <cellStyle name="Comma 12 8 3" xfId="4288" xr:uid="{00000000-0005-0000-0000-000046020000}"/>
    <cellStyle name="Comma 12 8 4" xfId="5015" xr:uid="{2711EE93-F7B9-476F-BE58-D74FA38EC673}"/>
    <cellStyle name="Comma 12 9" xfId="518" xr:uid="{00000000-0005-0000-0000-000047020000}"/>
    <cellStyle name="Comma 12 9 2" xfId="3537" xr:uid="{00000000-0005-0000-0000-000048020000}"/>
    <cellStyle name="Comma 12 9 3" xfId="4289" xr:uid="{00000000-0005-0000-0000-000049020000}"/>
    <cellStyle name="Comma 12 9 4" xfId="5016" xr:uid="{F22089BE-D228-4C13-B0CC-534C4FC601D6}"/>
    <cellStyle name="Comma 12_FS" xfId="519" xr:uid="{00000000-0005-0000-0000-00004A020000}"/>
    <cellStyle name="Comma 120" xfId="5683" xr:uid="{EE9662CA-BD63-435D-81F7-F7522FF37F8E}"/>
    <cellStyle name="Comma 121" xfId="5717" xr:uid="{839F194A-4213-4829-A5E9-861AC76FF212}"/>
    <cellStyle name="Comma 122" xfId="5684" xr:uid="{86DEE5A3-6B9E-4B5C-90D5-AF265AE255AA}"/>
    <cellStyle name="Comma 123" xfId="5718" xr:uid="{A48F685E-7912-499F-A150-56693B2E1329}"/>
    <cellStyle name="Comma 124" xfId="5686" xr:uid="{C6E157D8-D279-4F2F-A371-16CC710A7CF4}"/>
    <cellStyle name="Comma 125" xfId="5719" xr:uid="{6C5C17CF-FDCD-482D-A980-A6E491888E16}"/>
    <cellStyle name="Comma 126" xfId="5690" xr:uid="{1BD7A90C-CF34-4CE4-A99C-01FC1273BD84}"/>
    <cellStyle name="Comma 127" xfId="5720" xr:uid="{F3CF60AA-0BAC-476D-959D-C2D155AE1F84}"/>
    <cellStyle name="Comma 128" xfId="5695" xr:uid="{1D29BDD9-87A8-46EE-A101-277DEE7DE24C}"/>
    <cellStyle name="Comma 129" xfId="5721" xr:uid="{0AE809F8-1419-453D-BBFB-DA5C07BB950A}"/>
    <cellStyle name="Comma 13" xfId="520" xr:uid="{00000000-0005-0000-0000-00004B020000}"/>
    <cellStyle name="Comma 13 10" xfId="5017" xr:uid="{DBAB4A15-4B0C-44BC-87E5-FA260DD02F06}"/>
    <cellStyle name="Comma 13 2" xfId="521" xr:uid="{00000000-0005-0000-0000-00004C020000}"/>
    <cellStyle name="Comma 13 2 2" xfId="522" xr:uid="{00000000-0005-0000-0000-00004D020000}"/>
    <cellStyle name="Comma 13 2 2 2" xfId="523" xr:uid="{00000000-0005-0000-0000-00004E020000}"/>
    <cellStyle name="Comma 13 2 2 2 2" xfId="3539" xr:uid="{00000000-0005-0000-0000-00004F020000}"/>
    <cellStyle name="Comma 13 2 2 2 3" xfId="4291" xr:uid="{00000000-0005-0000-0000-000050020000}"/>
    <cellStyle name="Comma 13 2 2 2 4" xfId="5018" xr:uid="{24BBDD6F-6E8F-4198-9726-058E639AF863}"/>
    <cellStyle name="Comma 13 2 3" xfId="524" xr:uid="{00000000-0005-0000-0000-000051020000}"/>
    <cellStyle name="Comma 13 2 4" xfId="525" xr:uid="{00000000-0005-0000-0000-000052020000}"/>
    <cellStyle name="Comma 13 2 5" xfId="526" xr:uid="{00000000-0005-0000-0000-000053020000}"/>
    <cellStyle name="Comma 13 2 6" xfId="527" xr:uid="{00000000-0005-0000-0000-000054020000}"/>
    <cellStyle name="Comma 13 2 7" xfId="528" xr:uid="{00000000-0005-0000-0000-000055020000}"/>
    <cellStyle name="Comma 13 3" xfId="529" xr:uid="{00000000-0005-0000-0000-000056020000}"/>
    <cellStyle name="Comma 13 3 2" xfId="530" xr:uid="{00000000-0005-0000-0000-000057020000}"/>
    <cellStyle name="Comma 13 3 2 2" xfId="3540" xr:uid="{00000000-0005-0000-0000-000058020000}"/>
    <cellStyle name="Comma 13 3 2 3" xfId="4292" xr:uid="{00000000-0005-0000-0000-000059020000}"/>
    <cellStyle name="Comma 13 3 2 4" xfId="5019" xr:uid="{F36723F0-3406-42AB-8A6E-1AF79B172F4B}"/>
    <cellStyle name="Comma 13 4" xfId="531" xr:uid="{00000000-0005-0000-0000-00005A020000}"/>
    <cellStyle name="Comma 13 4 2" xfId="532" xr:uid="{00000000-0005-0000-0000-00005B020000}"/>
    <cellStyle name="Comma 13 4 2 2" xfId="3541" xr:uid="{00000000-0005-0000-0000-00005C020000}"/>
    <cellStyle name="Comma 13 4 2 3" xfId="4293" xr:uid="{00000000-0005-0000-0000-00005D020000}"/>
    <cellStyle name="Comma 13 4 2 4" xfId="5020" xr:uid="{C3EA74F9-CCE3-4429-A237-8B6264398522}"/>
    <cellStyle name="Comma 13 5" xfId="533" xr:uid="{00000000-0005-0000-0000-00005E020000}"/>
    <cellStyle name="Comma 13 6" xfId="534" xr:uid="{00000000-0005-0000-0000-00005F020000}"/>
    <cellStyle name="Comma 13 6 2" xfId="3542" xr:uid="{00000000-0005-0000-0000-000060020000}"/>
    <cellStyle name="Comma 13 6 3" xfId="4294" xr:uid="{00000000-0005-0000-0000-000061020000}"/>
    <cellStyle name="Comma 13 6 4" xfId="5021" xr:uid="{A2E48C62-DA5C-42F8-9AE0-8B7AA0BB8BDB}"/>
    <cellStyle name="Comma 13 7" xfId="535" xr:uid="{00000000-0005-0000-0000-000062020000}"/>
    <cellStyle name="Comma 13 8" xfId="3538" xr:uid="{00000000-0005-0000-0000-000063020000}"/>
    <cellStyle name="Comma 13 9" xfId="4290" xr:uid="{00000000-0005-0000-0000-000064020000}"/>
    <cellStyle name="Comma 130" xfId="4972" xr:uid="{B14F4DFD-1B31-4FE5-9F78-F7E0A7D9E54B}"/>
    <cellStyle name="Comma 131" xfId="5707" xr:uid="{5B3AD43A-3EAA-48AC-8F9C-89490A49E147}"/>
    <cellStyle name="Comma 132" xfId="5710" xr:uid="{9FD4A958-1046-40EF-B9FF-58774DFFF890}"/>
    <cellStyle name="Comma 133" xfId="5723" xr:uid="{37EFE014-7E88-4843-9B21-3E826B1FA71A}"/>
    <cellStyle name="Comma 134" xfId="5712" xr:uid="{A21CAF6B-6C92-4CAF-BC88-95B01B0F88B5}"/>
    <cellStyle name="Comma 135" xfId="5706" xr:uid="{8F62F768-16A8-479F-B755-C14873ABFFF1}"/>
    <cellStyle name="Comma 136" xfId="5714" xr:uid="{E962D375-A325-44A6-8981-CE435103E952}"/>
    <cellStyle name="Comma 137" xfId="5705" xr:uid="{9CB319C6-93BF-43B8-919F-06A3D40FAEE2}"/>
    <cellStyle name="Comma 138" xfId="5390" xr:uid="{B63E195C-E270-471B-ADFE-D2F38A0D9A0A}"/>
    <cellStyle name="Comma 139" xfId="5703" xr:uid="{196B4A88-21C4-40DE-9D54-0A419FC1F36D}"/>
    <cellStyle name="Comma 14" xfId="536" xr:uid="{00000000-0005-0000-0000-000065020000}"/>
    <cellStyle name="Comma 14 10" xfId="5022" xr:uid="{7767B207-EE47-4F30-90B6-77F8B6006625}"/>
    <cellStyle name="Comma 14 2" xfId="537" xr:uid="{00000000-0005-0000-0000-000066020000}"/>
    <cellStyle name="Comma 14 2 2" xfId="538" xr:uid="{00000000-0005-0000-0000-000067020000}"/>
    <cellStyle name="Comma 14 2 2 2" xfId="3544" xr:uid="{00000000-0005-0000-0000-000068020000}"/>
    <cellStyle name="Comma 14 2 2 3" xfId="4296" xr:uid="{00000000-0005-0000-0000-000069020000}"/>
    <cellStyle name="Comma 14 2 2 4" xfId="5023" xr:uid="{16928CCA-BAAD-4F9C-8DBB-07ABC0C29C80}"/>
    <cellStyle name="Comma 14 2 3" xfId="539" xr:uid="{00000000-0005-0000-0000-00006A020000}"/>
    <cellStyle name="Comma 14 2 3 2" xfId="3545" xr:uid="{00000000-0005-0000-0000-00006B020000}"/>
    <cellStyle name="Comma 14 2 3 3" xfId="4297" xr:uid="{00000000-0005-0000-0000-00006C020000}"/>
    <cellStyle name="Comma 14 2 3 4" xfId="5024" xr:uid="{4A8FDEB9-0F53-43E3-A402-DEF51D3A6EE0}"/>
    <cellStyle name="Comma 14 3" xfId="540" xr:uid="{00000000-0005-0000-0000-00006D020000}"/>
    <cellStyle name="Comma 14 3 2" xfId="541" xr:uid="{00000000-0005-0000-0000-00006E020000}"/>
    <cellStyle name="Comma 14 3 2 2" xfId="3546" xr:uid="{00000000-0005-0000-0000-00006F020000}"/>
    <cellStyle name="Comma 14 3 2 3" xfId="4298" xr:uid="{00000000-0005-0000-0000-000070020000}"/>
    <cellStyle name="Comma 14 3 2 4" xfId="5025" xr:uid="{80C45B94-1C24-4718-A185-9CE63E0B37C4}"/>
    <cellStyle name="Comma 14 4" xfId="542" xr:uid="{00000000-0005-0000-0000-000071020000}"/>
    <cellStyle name="Comma 14 5" xfId="543" xr:uid="{00000000-0005-0000-0000-000072020000}"/>
    <cellStyle name="Comma 14 6" xfId="544" xr:uid="{00000000-0005-0000-0000-000073020000}"/>
    <cellStyle name="Comma 14 6 2" xfId="3547" xr:uid="{00000000-0005-0000-0000-000074020000}"/>
    <cellStyle name="Comma 14 6 3" xfId="4299" xr:uid="{00000000-0005-0000-0000-000075020000}"/>
    <cellStyle name="Comma 14 6 4" xfId="5026" xr:uid="{BFD75A8A-E037-40C8-8E43-611BF41E40EB}"/>
    <cellStyle name="Comma 14 7" xfId="545" xr:uid="{00000000-0005-0000-0000-000076020000}"/>
    <cellStyle name="Comma 14 8" xfId="3543" xr:uid="{00000000-0005-0000-0000-000077020000}"/>
    <cellStyle name="Comma 14 9" xfId="4295" xr:uid="{00000000-0005-0000-0000-000078020000}"/>
    <cellStyle name="Comma 140" xfId="5730" xr:uid="{BE050E76-D6E2-44DC-A7D6-53A56ED94E81}"/>
    <cellStyle name="Comma 141" xfId="5702" xr:uid="{89273B04-9DB1-4BB7-848F-835877BF2DFB}"/>
    <cellStyle name="Comma 142" xfId="5388" xr:uid="{3B2BF95C-B071-43F9-8AD9-302BB91FC9AD}"/>
    <cellStyle name="Comma 143" xfId="5701" xr:uid="{727F5249-FB69-4FB9-8CB0-A93D05A9BBCB}"/>
    <cellStyle name="Comma 144" xfId="5389" xr:uid="{021EF9E2-EC6D-4018-9C9E-3B3C643A6F6E}"/>
    <cellStyle name="Comma 145" xfId="5700" xr:uid="{CE4AD99F-85BC-4553-AFA5-80490F9F5523}"/>
    <cellStyle name="Comma 146" xfId="5387" xr:uid="{57CB393B-AEEE-488F-ACAB-7345C5D2EB95}"/>
    <cellStyle name="Comma 15" xfId="546" xr:uid="{00000000-0005-0000-0000-000079020000}"/>
    <cellStyle name="Comma 15 10" xfId="5027" xr:uid="{A4A23FC2-B133-4DE0-97D8-5DB05D6F7FC7}"/>
    <cellStyle name="Comma 15 2" xfId="547" xr:uid="{00000000-0005-0000-0000-00007A020000}"/>
    <cellStyle name="Comma 15 2 2" xfId="548" xr:uid="{00000000-0005-0000-0000-00007B020000}"/>
    <cellStyle name="Comma 15 2 2 2" xfId="3550" xr:uid="{00000000-0005-0000-0000-00007C020000}"/>
    <cellStyle name="Comma 15 2 3" xfId="549" xr:uid="{00000000-0005-0000-0000-00007D020000}"/>
    <cellStyle name="Comma 15 2 3 2" xfId="3551" xr:uid="{00000000-0005-0000-0000-00007E020000}"/>
    <cellStyle name="Comma 15 2 3 3" xfId="4301" xr:uid="{00000000-0005-0000-0000-00007F020000}"/>
    <cellStyle name="Comma 15 2 3 4" xfId="5028" xr:uid="{C531D611-586E-407F-B82C-9F1C68110076}"/>
    <cellStyle name="Comma 15 2 4" xfId="3549" xr:uid="{00000000-0005-0000-0000-000080020000}"/>
    <cellStyle name="Comma 15 3" xfId="550" xr:uid="{00000000-0005-0000-0000-000081020000}"/>
    <cellStyle name="Comma 15 3 2" xfId="3552" xr:uid="{00000000-0005-0000-0000-000082020000}"/>
    <cellStyle name="Comma 15 3 3" xfId="4302" xr:uid="{00000000-0005-0000-0000-000083020000}"/>
    <cellStyle name="Comma 15 3 4" xfId="5029" xr:uid="{E653DC24-81BD-41A8-9466-3E2B994C59BA}"/>
    <cellStyle name="Comma 15 4" xfId="551" xr:uid="{00000000-0005-0000-0000-000084020000}"/>
    <cellStyle name="Comma 15 4 2" xfId="3553" xr:uid="{00000000-0005-0000-0000-000085020000}"/>
    <cellStyle name="Comma 15 4 3" xfId="4303" xr:uid="{00000000-0005-0000-0000-000086020000}"/>
    <cellStyle name="Comma 15 4 4" xfId="5030" xr:uid="{BFBA417C-4C0B-4486-9A3E-8D4CB94399FC}"/>
    <cellStyle name="Comma 15 5" xfId="552" xr:uid="{00000000-0005-0000-0000-000087020000}"/>
    <cellStyle name="Comma 15 5 2" xfId="3554" xr:uid="{00000000-0005-0000-0000-000088020000}"/>
    <cellStyle name="Comma 15 5 3" xfId="4304" xr:uid="{00000000-0005-0000-0000-000089020000}"/>
    <cellStyle name="Comma 15 5 4" xfId="5031" xr:uid="{D03F3E75-A939-4E4B-9D62-B6E3476FB027}"/>
    <cellStyle name="Comma 15 6" xfId="553" xr:uid="{00000000-0005-0000-0000-00008A020000}"/>
    <cellStyle name="Comma 15 6 2" xfId="3555" xr:uid="{00000000-0005-0000-0000-00008B020000}"/>
    <cellStyle name="Comma 15 6 3" xfId="4305" xr:uid="{00000000-0005-0000-0000-00008C020000}"/>
    <cellStyle name="Comma 15 6 4" xfId="5032" xr:uid="{E9FBB065-636F-4241-8F66-9FE2B469756E}"/>
    <cellStyle name="Comma 15 7" xfId="554" xr:uid="{00000000-0005-0000-0000-00008D020000}"/>
    <cellStyle name="Comma 15 7 2" xfId="3556" xr:uid="{00000000-0005-0000-0000-00008E020000}"/>
    <cellStyle name="Comma 15 7 3" xfId="4306" xr:uid="{00000000-0005-0000-0000-00008F020000}"/>
    <cellStyle name="Comma 15 7 4" xfId="5033" xr:uid="{1D7CFCBD-2758-4D23-8214-9F4BE87EE02C}"/>
    <cellStyle name="Comma 15 8" xfId="3548" xr:uid="{00000000-0005-0000-0000-000090020000}"/>
    <cellStyle name="Comma 15 9" xfId="4300" xr:uid="{00000000-0005-0000-0000-000091020000}"/>
    <cellStyle name="Comma 16" xfId="555" xr:uid="{00000000-0005-0000-0000-000092020000}"/>
    <cellStyle name="Comma 16 2" xfId="556" xr:uid="{00000000-0005-0000-0000-000093020000}"/>
    <cellStyle name="Comma 16 2 2" xfId="557" xr:uid="{00000000-0005-0000-0000-000094020000}"/>
    <cellStyle name="Comma 16 2 3" xfId="558" xr:uid="{00000000-0005-0000-0000-000095020000}"/>
    <cellStyle name="Comma 16 2 3 2" xfId="3558" xr:uid="{00000000-0005-0000-0000-000096020000}"/>
    <cellStyle name="Comma 16 2 3 3" xfId="4308" xr:uid="{00000000-0005-0000-0000-000097020000}"/>
    <cellStyle name="Comma 16 2 3 4" xfId="5035" xr:uid="{3C45B9A4-C25C-44DA-B683-E1710C394102}"/>
    <cellStyle name="Comma 16 2 4" xfId="559" xr:uid="{00000000-0005-0000-0000-000098020000}"/>
    <cellStyle name="Comma 16 3" xfId="560" xr:uid="{00000000-0005-0000-0000-000099020000}"/>
    <cellStyle name="Comma 16 3 2" xfId="3559" xr:uid="{00000000-0005-0000-0000-00009A020000}"/>
    <cellStyle name="Comma 16 3 3" xfId="4309" xr:uid="{00000000-0005-0000-0000-00009B020000}"/>
    <cellStyle name="Comma 16 3 4" xfId="5036" xr:uid="{8FC85178-E264-43F6-93BA-763DB01176AE}"/>
    <cellStyle name="Comma 16 4" xfId="561" xr:uid="{00000000-0005-0000-0000-00009C020000}"/>
    <cellStyle name="Comma 16 4 2" xfId="3560" xr:uid="{00000000-0005-0000-0000-00009D020000}"/>
    <cellStyle name="Comma 16 4 3" xfId="4310" xr:uid="{00000000-0005-0000-0000-00009E020000}"/>
    <cellStyle name="Comma 16 4 4" xfId="5037" xr:uid="{4415F9A5-7E86-4267-B1B9-0978A53E7EF7}"/>
    <cellStyle name="Comma 16 5" xfId="562" xr:uid="{00000000-0005-0000-0000-00009F020000}"/>
    <cellStyle name="Comma 16 5 2" xfId="3561" xr:uid="{00000000-0005-0000-0000-0000A0020000}"/>
    <cellStyle name="Comma 16 5 3" xfId="4311" xr:uid="{00000000-0005-0000-0000-0000A1020000}"/>
    <cellStyle name="Comma 16 5 4" xfId="5038" xr:uid="{8A887B5B-8495-4166-8AB3-DA0A601045F3}"/>
    <cellStyle name="Comma 16 6" xfId="563" xr:uid="{00000000-0005-0000-0000-0000A2020000}"/>
    <cellStyle name="Comma 16 7" xfId="3557" xr:uid="{00000000-0005-0000-0000-0000A3020000}"/>
    <cellStyle name="Comma 16 8" xfId="4307" xr:uid="{00000000-0005-0000-0000-0000A4020000}"/>
    <cellStyle name="Comma 16 9" xfId="5034" xr:uid="{3EADB928-6044-47C0-A49D-887C2B18A003}"/>
    <cellStyle name="Comma 17" xfId="564" xr:uid="{00000000-0005-0000-0000-0000A5020000}"/>
    <cellStyle name="Comma 17 10" xfId="5039" xr:uid="{21072054-465E-4C9A-A3E1-57E4B87AF836}"/>
    <cellStyle name="Comma 17 2" xfId="565" xr:uid="{00000000-0005-0000-0000-0000A6020000}"/>
    <cellStyle name="Comma 17 2 2" xfId="566" xr:uid="{00000000-0005-0000-0000-0000A7020000}"/>
    <cellStyle name="Comma 17 2 2 2" xfId="3563" xr:uid="{00000000-0005-0000-0000-0000A8020000}"/>
    <cellStyle name="Comma 17 2 2 3" xfId="4313" xr:uid="{00000000-0005-0000-0000-0000A9020000}"/>
    <cellStyle name="Comma 17 2 2 4" xfId="5040" xr:uid="{F741D05E-B13E-40BC-9C98-A2D6709656FB}"/>
    <cellStyle name="Comma 17 3" xfId="567" xr:uid="{00000000-0005-0000-0000-0000AA020000}"/>
    <cellStyle name="Comma 17 3 2" xfId="568" xr:uid="{00000000-0005-0000-0000-0000AB020000}"/>
    <cellStyle name="Comma 17 3 2 2" xfId="3564" xr:uid="{00000000-0005-0000-0000-0000AC020000}"/>
    <cellStyle name="Comma 17 3 2 3" xfId="4314" xr:uid="{00000000-0005-0000-0000-0000AD020000}"/>
    <cellStyle name="Comma 17 3 2 4" xfId="5041" xr:uid="{5A282C02-AA80-4436-9AF8-A02357EEEF4B}"/>
    <cellStyle name="Comma 17 4" xfId="569" xr:uid="{00000000-0005-0000-0000-0000AE020000}"/>
    <cellStyle name="Comma 17 4 2" xfId="3565" xr:uid="{00000000-0005-0000-0000-0000AF020000}"/>
    <cellStyle name="Comma 17 4 3" xfId="4315" xr:uid="{00000000-0005-0000-0000-0000B0020000}"/>
    <cellStyle name="Comma 17 4 4" xfId="5042" xr:uid="{763381F3-8427-4F68-9BED-9878E79ED701}"/>
    <cellStyle name="Comma 17 5" xfId="570" xr:uid="{00000000-0005-0000-0000-0000B1020000}"/>
    <cellStyle name="Comma 17 5 2" xfId="3566" xr:uid="{00000000-0005-0000-0000-0000B2020000}"/>
    <cellStyle name="Comma 17 5 3" xfId="4316" xr:uid="{00000000-0005-0000-0000-0000B3020000}"/>
    <cellStyle name="Comma 17 5 4" xfId="5043" xr:uid="{B4E3BF78-F57E-485D-A2B8-DA6A70BCBB06}"/>
    <cellStyle name="Comma 17 6" xfId="571" xr:uid="{00000000-0005-0000-0000-0000B4020000}"/>
    <cellStyle name="Comma 17 6 2" xfId="3567" xr:uid="{00000000-0005-0000-0000-0000B5020000}"/>
    <cellStyle name="Comma 17 7" xfId="572" xr:uid="{00000000-0005-0000-0000-0000B6020000}"/>
    <cellStyle name="Comma 17 8" xfId="3562" xr:uid="{00000000-0005-0000-0000-0000B7020000}"/>
    <cellStyle name="Comma 17 9" xfId="4312" xr:uid="{00000000-0005-0000-0000-0000B8020000}"/>
    <cellStyle name="Comma 18" xfId="573" xr:uid="{00000000-0005-0000-0000-0000B9020000}"/>
    <cellStyle name="Comma 18 2" xfId="574" xr:uid="{00000000-0005-0000-0000-0000BA020000}"/>
    <cellStyle name="Comma 18 2 2" xfId="575" xr:uid="{00000000-0005-0000-0000-0000BB020000}"/>
    <cellStyle name="Comma 18 2 2 2" xfId="3569" xr:uid="{00000000-0005-0000-0000-0000BC020000}"/>
    <cellStyle name="Comma 18 2 2 3" xfId="4318" xr:uid="{00000000-0005-0000-0000-0000BD020000}"/>
    <cellStyle name="Comma 18 2 2 4" xfId="5045" xr:uid="{2F3E87A2-7B36-4C17-A9A3-663CBBDF9DC3}"/>
    <cellStyle name="Comma 18 3" xfId="576" xr:uid="{00000000-0005-0000-0000-0000BE020000}"/>
    <cellStyle name="Comma 18 3 2" xfId="577" xr:uid="{00000000-0005-0000-0000-0000BF020000}"/>
    <cellStyle name="Comma 18 3 2 2" xfId="3571" xr:uid="{00000000-0005-0000-0000-0000C0020000}"/>
    <cellStyle name="Comma 18 3 2 3" xfId="4320" xr:uid="{00000000-0005-0000-0000-0000C1020000}"/>
    <cellStyle name="Comma 18 3 2 4" xfId="5047" xr:uid="{711853A5-278C-4ABF-A67C-599C64416E8C}"/>
    <cellStyle name="Comma 18 3 3" xfId="3570" xr:uid="{00000000-0005-0000-0000-0000C2020000}"/>
    <cellStyle name="Comma 18 3 4" xfId="4319" xr:uid="{00000000-0005-0000-0000-0000C3020000}"/>
    <cellStyle name="Comma 18 3 5" xfId="5046" xr:uid="{07761D7D-4323-4A10-BAB4-8AD759EF8A77}"/>
    <cellStyle name="Comma 18 4" xfId="578" xr:uid="{00000000-0005-0000-0000-0000C4020000}"/>
    <cellStyle name="Comma 18 4 2" xfId="3572" xr:uid="{00000000-0005-0000-0000-0000C5020000}"/>
    <cellStyle name="Comma 18 4 3" xfId="4321" xr:uid="{00000000-0005-0000-0000-0000C6020000}"/>
    <cellStyle name="Comma 18 4 4" xfId="5048" xr:uid="{C9E09917-F5CC-454B-B72B-4FA6A4C0D3D2}"/>
    <cellStyle name="Comma 18 5" xfId="579" xr:uid="{00000000-0005-0000-0000-0000C7020000}"/>
    <cellStyle name="Comma 18 5 2" xfId="3573" xr:uid="{00000000-0005-0000-0000-0000C8020000}"/>
    <cellStyle name="Comma 18 6" xfId="580" xr:uid="{00000000-0005-0000-0000-0000C9020000}"/>
    <cellStyle name="Comma 18 7" xfId="3568" xr:uid="{00000000-0005-0000-0000-0000CA020000}"/>
    <cellStyle name="Comma 18 8" xfId="4317" xr:uid="{00000000-0005-0000-0000-0000CB020000}"/>
    <cellStyle name="Comma 18 9" xfId="5044" xr:uid="{17F0A63E-56E9-40E5-8B02-E3B77FA23C2F}"/>
    <cellStyle name="Comma 19" xfId="581" xr:uid="{00000000-0005-0000-0000-0000CC020000}"/>
    <cellStyle name="Comma 19 2" xfId="582" xr:uid="{00000000-0005-0000-0000-0000CD020000}"/>
    <cellStyle name="Comma 19 2 2" xfId="583" xr:uid="{00000000-0005-0000-0000-0000CE020000}"/>
    <cellStyle name="Comma 19 2 2 2" xfId="3575" xr:uid="{00000000-0005-0000-0000-0000CF020000}"/>
    <cellStyle name="Comma 19 2 2 3" xfId="4323" xr:uid="{00000000-0005-0000-0000-0000D0020000}"/>
    <cellStyle name="Comma 19 2 2 4" xfId="5050" xr:uid="{09875D03-BAD5-4D1C-B28E-E5B665BB1EA8}"/>
    <cellStyle name="Comma 19 2 3" xfId="584" xr:uid="{00000000-0005-0000-0000-0000D1020000}"/>
    <cellStyle name="Comma 19 2 3 2" xfId="3576" xr:uid="{00000000-0005-0000-0000-0000D2020000}"/>
    <cellStyle name="Comma 19 2 3 3" xfId="4324" xr:uid="{00000000-0005-0000-0000-0000D3020000}"/>
    <cellStyle name="Comma 19 2 3 4" xfId="5051" xr:uid="{3782206F-C300-4F5D-BAB5-5B6483B1C668}"/>
    <cellStyle name="Comma 19 3" xfId="585" xr:uid="{00000000-0005-0000-0000-0000D4020000}"/>
    <cellStyle name="Comma 19 3 2" xfId="3577" xr:uid="{00000000-0005-0000-0000-0000D5020000}"/>
    <cellStyle name="Comma 19 3 3" xfId="4325" xr:uid="{00000000-0005-0000-0000-0000D6020000}"/>
    <cellStyle name="Comma 19 3 4" xfId="5052" xr:uid="{F7596865-7154-4948-BFE3-1E523BBFD2FF}"/>
    <cellStyle name="Comma 19 4" xfId="586" xr:uid="{00000000-0005-0000-0000-0000D7020000}"/>
    <cellStyle name="Comma 19 4 2" xfId="3578" xr:uid="{00000000-0005-0000-0000-0000D8020000}"/>
    <cellStyle name="Comma 19 4 3" xfId="4326" xr:uid="{00000000-0005-0000-0000-0000D9020000}"/>
    <cellStyle name="Comma 19 4 4" xfId="5053" xr:uid="{5EA801CB-E6BF-4D92-8BBB-E25F2213AD2A}"/>
    <cellStyle name="Comma 19 5" xfId="587" xr:uid="{00000000-0005-0000-0000-0000DA020000}"/>
    <cellStyle name="Comma 19 5 2" xfId="3579" xr:uid="{00000000-0005-0000-0000-0000DB020000}"/>
    <cellStyle name="Comma 19 5 3" xfId="4327" xr:uid="{00000000-0005-0000-0000-0000DC020000}"/>
    <cellStyle name="Comma 19 5 4" xfId="5054" xr:uid="{15F001E8-7EFA-448B-96BA-96CA538F1B49}"/>
    <cellStyle name="Comma 19 6" xfId="588" xr:uid="{00000000-0005-0000-0000-0000DD020000}"/>
    <cellStyle name="Comma 19 7" xfId="3574" xr:uid="{00000000-0005-0000-0000-0000DE020000}"/>
    <cellStyle name="Comma 19 8" xfId="4322" xr:uid="{00000000-0005-0000-0000-0000DF020000}"/>
    <cellStyle name="Comma 19 9" xfId="5049" xr:uid="{41C5F9D8-BCAB-41EF-95AC-742487E016B5}"/>
    <cellStyle name="Comma 2" xfId="3" xr:uid="{00000000-0005-0000-0000-0000E0020000}"/>
    <cellStyle name="Comma 2 10" xfId="589" xr:uid="{00000000-0005-0000-0000-0000E1020000}"/>
    <cellStyle name="Comma 2 10 2" xfId="590" xr:uid="{00000000-0005-0000-0000-0000E2020000}"/>
    <cellStyle name="Comma 2 11" xfId="591" xr:uid="{00000000-0005-0000-0000-0000E3020000}"/>
    <cellStyle name="Comma 2 11 2" xfId="592" xr:uid="{00000000-0005-0000-0000-0000E4020000}"/>
    <cellStyle name="Comma 2 11 2 2" xfId="3581" xr:uid="{00000000-0005-0000-0000-0000E5020000}"/>
    <cellStyle name="Comma 2 11 2 3" xfId="4329" xr:uid="{00000000-0005-0000-0000-0000E6020000}"/>
    <cellStyle name="Comma 2 11 2 4" xfId="5056" xr:uid="{76BB000D-29B1-4B02-A626-EA3E6C7E0A35}"/>
    <cellStyle name="Comma 2 11 3" xfId="3580" xr:uid="{00000000-0005-0000-0000-0000E7020000}"/>
    <cellStyle name="Comma 2 11 4" xfId="4328" xr:uid="{00000000-0005-0000-0000-0000E8020000}"/>
    <cellStyle name="Comma 2 11 5" xfId="5055" xr:uid="{2BB685F6-45CE-4C79-9959-0C76A4FDA99B}"/>
    <cellStyle name="Comma 2 12" xfId="593" xr:uid="{00000000-0005-0000-0000-0000E9020000}"/>
    <cellStyle name="Comma 2 12 2" xfId="594" xr:uid="{00000000-0005-0000-0000-0000EA020000}"/>
    <cellStyle name="Comma 2 13" xfId="595" xr:uid="{00000000-0005-0000-0000-0000EB020000}"/>
    <cellStyle name="Comma 2 13 2" xfId="596" xr:uid="{00000000-0005-0000-0000-0000EC020000}"/>
    <cellStyle name="Comma 2 13 2 2" xfId="3583" xr:uid="{00000000-0005-0000-0000-0000ED020000}"/>
    <cellStyle name="Comma 2 13 2 3" xfId="4331" xr:uid="{00000000-0005-0000-0000-0000EE020000}"/>
    <cellStyle name="Comma 2 13 2 4" xfId="5058" xr:uid="{3539A713-1DF2-468B-8C2F-EE71F657F0E4}"/>
    <cellStyle name="Comma 2 13 3" xfId="3582" xr:uid="{00000000-0005-0000-0000-0000EF020000}"/>
    <cellStyle name="Comma 2 13 4" xfId="4330" xr:uid="{00000000-0005-0000-0000-0000F0020000}"/>
    <cellStyle name="Comma 2 13 5" xfId="5057" xr:uid="{0B35A1F0-D217-487B-BF6A-E24820FDDCE9}"/>
    <cellStyle name="Comma 2 14" xfId="597" xr:uid="{00000000-0005-0000-0000-0000F1020000}"/>
    <cellStyle name="Comma 2 14 2" xfId="598" xr:uid="{00000000-0005-0000-0000-0000F2020000}"/>
    <cellStyle name="Comma 2 15" xfId="599" xr:uid="{00000000-0005-0000-0000-0000F3020000}"/>
    <cellStyle name="Comma 2 15 2" xfId="600" xr:uid="{00000000-0005-0000-0000-0000F4020000}"/>
    <cellStyle name="Comma 2 15 2 2" xfId="3585" xr:uid="{00000000-0005-0000-0000-0000F5020000}"/>
    <cellStyle name="Comma 2 15 2 3" xfId="4333" xr:uid="{00000000-0005-0000-0000-0000F6020000}"/>
    <cellStyle name="Comma 2 15 2 4" xfId="5060" xr:uid="{7650068A-4DF1-4798-B394-FFF11777EF23}"/>
    <cellStyle name="Comma 2 15 3" xfId="3584" xr:uid="{00000000-0005-0000-0000-0000F7020000}"/>
    <cellStyle name="Comma 2 15 4" xfId="4332" xr:uid="{00000000-0005-0000-0000-0000F8020000}"/>
    <cellStyle name="Comma 2 15 5" xfId="5059" xr:uid="{B0438BE1-FA55-4942-A6C4-25EEA7588BE1}"/>
    <cellStyle name="Comma 2 16" xfId="601" xr:uid="{00000000-0005-0000-0000-0000F9020000}"/>
    <cellStyle name="Comma 2 16 2" xfId="602" xr:uid="{00000000-0005-0000-0000-0000FA020000}"/>
    <cellStyle name="Comma 2 17" xfId="603" xr:uid="{00000000-0005-0000-0000-0000FB020000}"/>
    <cellStyle name="Comma 2 17 2" xfId="604" xr:uid="{00000000-0005-0000-0000-0000FC020000}"/>
    <cellStyle name="Comma 2 18" xfId="605" xr:uid="{00000000-0005-0000-0000-0000FD020000}"/>
    <cellStyle name="Comma 2 18 2" xfId="606" xr:uid="{00000000-0005-0000-0000-0000FE020000}"/>
    <cellStyle name="Comma 2 19" xfId="607" xr:uid="{00000000-0005-0000-0000-0000FF020000}"/>
    <cellStyle name="Comma 2 19 2" xfId="608" xr:uid="{00000000-0005-0000-0000-000000030000}"/>
    <cellStyle name="Comma 2 2" xfId="609" xr:uid="{00000000-0005-0000-0000-000001030000}"/>
    <cellStyle name="Comma 2 2 10" xfId="610" xr:uid="{00000000-0005-0000-0000-000002030000}"/>
    <cellStyle name="Comma 2 2 10 2" xfId="611" xr:uid="{00000000-0005-0000-0000-000003030000}"/>
    <cellStyle name="Comma 2 2 11" xfId="612" xr:uid="{00000000-0005-0000-0000-000004030000}"/>
    <cellStyle name="Comma 2 2 11 2" xfId="613" xr:uid="{00000000-0005-0000-0000-000005030000}"/>
    <cellStyle name="Comma 2 2 12" xfId="614" xr:uid="{00000000-0005-0000-0000-000006030000}"/>
    <cellStyle name="Comma 2 2 12 2" xfId="615" xr:uid="{00000000-0005-0000-0000-000007030000}"/>
    <cellStyle name="Comma 2 2 13" xfId="616" xr:uid="{00000000-0005-0000-0000-000008030000}"/>
    <cellStyle name="Comma 2 2 13 2" xfId="617" xr:uid="{00000000-0005-0000-0000-000009030000}"/>
    <cellStyle name="Comma 2 2 14" xfId="618" xr:uid="{00000000-0005-0000-0000-00000A030000}"/>
    <cellStyle name="Comma 2 2 14 2" xfId="619" xr:uid="{00000000-0005-0000-0000-00000B030000}"/>
    <cellStyle name="Comma 2 2 15" xfId="620" xr:uid="{00000000-0005-0000-0000-00000C030000}"/>
    <cellStyle name="Comma 2 2 15 2" xfId="621" xr:uid="{00000000-0005-0000-0000-00000D030000}"/>
    <cellStyle name="Comma 2 2 16" xfId="622" xr:uid="{00000000-0005-0000-0000-00000E030000}"/>
    <cellStyle name="Comma 2 2 16 2" xfId="623" xr:uid="{00000000-0005-0000-0000-00000F030000}"/>
    <cellStyle name="Comma 2 2 17" xfId="624" xr:uid="{00000000-0005-0000-0000-000010030000}"/>
    <cellStyle name="Comma 2 2 17 2" xfId="625" xr:uid="{00000000-0005-0000-0000-000011030000}"/>
    <cellStyle name="Comma 2 2 18" xfId="626" xr:uid="{00000000-0005-0000-0000-000012030000}"/>
    <cellStyle name="Comma 2 2 18 2" xfId="3587" xr:uid="{00000000-0005-0000-0000-000013030000}"/>
    <cellStyle name="Comma 2 2 19" xfId="627" xr:uid="{00000000-0005-0000-0000-000014030000}"/>
    <cellStyle name="Comma 2 2 19 2" xfId="3588" xr:uid="{00000000-0005-0000-0000-000015030000}"/>
    <cellStyle name="Comma 2 2 19 3" xfId="4335" xr:uid="{00000000-0005-0000-0000-000016030000}"/>
    <cellStyle name="Comma 2 2 19 4" xfId="5062" xr:uid="{E1DF9B05-D9C9-4960-A2EC-5340DBCAAADF}"/>
    <cellStyle name="Comma 2 2 2" xfId="628" xr:uid="{00000000-0005-0000-0000-000017030000}"/>
    <cellStyle name="Comma 2 2 2 2" xfId="629" xr:uid="{00000000-0005-0000-0000-000018030000}"/>
    <cellStyle name="Comma 2 2 2 2 2" xfId="630" xr:uid="{00000000-0005-0000-0000-000019030000}"/>
    <cellStyle name="Comma 2 2 2 2 2 2" xfId="3589" xr:uid="{00000000-0005-0000-0000-00001A030000}"/>
    <cellStyle name="Comma 2 2 2 2 2 3" xfId="4336" xr:uid="{00000000-0005-0000-0000-00001B030000}"/>
    <cellStyle name="Comma 2 2 2 2 2 4" xfId="5063" xr:uid="{F3BF4FAC-ECFF-4F8A-A21A-3465A875F074}"/>
    <cellStyle name="Comma 2 2 2 3" xfId="631" xr:uid="{00000000-0005-0000-0000-00001C030000}"/>
    <cellStyle name="Comma 2 2 2 3 2" xfId="3590" xr:uid="{00000000-0005-0000-0000-00001D030000}"/>
    <cellStyle name="Comma 2 2 2 3 3" xfId="4337" xr:uid="{00000000-0005-0000-0000-00001E030000}"/>
    <cellStyle name="Comma 2 2 2 3 4" xfId="5064" xr:uid="{C852FFF3-0271-4538-A978-EF130708E6AF}"/>
    <cellStyle name="Comma 2 2 2 4" xfId="632" xr:uid="{00000000-0005-0000-0000-00001F030000}"/>
    <cellStyle name="Comma 2 2 2 4 2" xfId="3591" xr:uid="{00000000-0005-0000-0000-000020030000}"/>
    <cellStyle name="Comma 2 2 2 4 3" xfId="4338" xr:uid="{00000000-0005-0000-0000-000021030000}"/>
    <cellStyle name="Comma 2 2 2 4 4" xfId="5065" xr:uid="{A63F41B8-12EB-4E2D-B0F7-84980BBB2F28}"/>
    <cellStyle name="Comma 2 2 20" xfId="3586" xr:uid="{00000000-0005-0000-0000-000022030000}"/>
    <cellStyle name="Comma 2 2 21" xfId="4334" xr:uid="{00000000-0005-0000-0000-000023030000}"/>
    <cellStyle name="Comma 2 2 22" xfId="5061" xr:uid="{0AF50899-A36C-495A-A9F5-3527E22D5081}"/>
    <cellStyle name="Comma 2 2 3" xfId="633" xr:uid="{00000000-0005-0000-0000-000024030000}"/>
    <cellStyle name="Comma 2 2 3 2" xfId="634" xr:uid="{00000000-0005-0000-0000-000025030000}"/>
    <cellStyle name="Comma 2 2 3 2 2" xfId="635" xr:uid="{00000000-0005-0000-0000-000026030000}"/>
    <cellStyle name="Comma 2 2 3 2 2 2" xfId="3592" xr:uid="{00000000-0005-0000-0000-000027030000}"/>
    <cellStyle name="Comma 2 2 3 2 2 3" xfId="4339" xr:uid="{00000000-0005-0000-0000-000028030000}"/>
    <cellStyle name="Comma 2 2 3 2 2 4" xfId="5066" xr:uid="{813183E4-EBEB-4359-9CD2-C88BF7554B9E}"/>
    <cellStyle name="Comma 2 2 3 3" xfId="636" xr:uid="{00000000-0005-0000-0000-000029030000}"/>
    <cellStyle name="Comma 2 2 3 3 2" xfId="3593" xr:uid="{00000000-0005-0000-0000-00002A030000}"/>
    <cellStyle name="Comma 2 2 3 3 3" xfId="4340" xr:uid="{00000000-0005-0000-0000-00002B030000}"/>
    <cellStyle name="Comma 2 2 3 3 4" xfId="5067" xr:uid="{3EA67B2C-6D17-4D6C-B2A7-A9F237521CB0}"/>
    <cellStyle name="Comma 2 2 3 4" xfId="637" xr:uid="{00000000-0005-0000-0000-00002C030000}"/>
    <cellStyle name="Comma 2 2 3 4 2" xfId="3594" xr:uid="{00000000-0005-0000-0000-00002D030000}"/>
    <cellStyle name="Comma 2 2 3 4 3" xfId="4341" xr:uid="{00000000-0005-0000-0000-00002E030000}"/>
    <cellStyle name="Comma 2 2 3 4 4" xfId="5068" xr:uid="{31963F4E-FE94-4C36-A1B3-7A9541E81602}"/>
    <cellStyle name="Comma 2 2 4" xfId="638" xr:uid="{00000000-0005-0000-0000-00002F030000}"/>
    <cellStyle name="Comma 2 2 4 2" xfId="639" xr:uid="{00000000-0005-0000-0000-000030030000}"/>
    <cellStyle name="Comma 2 2 4 3" xfId="640" xr:uid="{00000000-0005-0000-0000-000031030000}"/>
    <cellStyle name="Comma 2 2 4 3 2" xfId="3595" xr:uid="{00000000-0005-0000-0000-000032030000}"/>
    <cellStyle name="Comma 2 2 4 3 3" xfId="4342" xr:uid="{00000000-0005-0000-0000-000033030000}"/>
    <cellStyle name="Comma 2 2 4 3 4" xfId="5069" xr:uid="{95CEE7D0-2BB2-4888-A62E-F789C9904C96}"/>
    <cellStyle name="Comma 2 2 5" xfId="641" xr:uid="{00000000-0005-0000-0000-000034030000}"/>
    <cellStyle name="Comma 2 2 5 2" xfId="642" xr:uid="{00000000-0005-0000-0000-000035030000}"/>
    <cellStyle name="Comma 2 2 5 3" xfId="643" xr:uid="{00000000-0005-0000-0000-000036030000}"/>
    <cellStyle name="Comma 2 2 5 3 2" xfId="3596" xr:uid="{00000000-0005-0000-0000-000037030000}"/>
    <cellStyle name="Comma 2 2 5 3 3" xfId="4343" xr:uid="{00000000-0005-0000-0000-000038030000}"/>
    <cellStyle name="Comma 2 2 5 3 4" xfId="5070" xr:uid="{59BACA17-5A21-4FDA-BBA7-D3360FB81663}"/>
    <cellStyle name="Comma 2 2 6" xfId="644" xr:uid="{00000000-0005-0000-0000-000039030000}"/>
    <cellStyle name="Comma 2 2 6 2" xfId="645" xr:uid="{00000000-0005-0000-0000-00003A030000}"/>
    <cellStyle name="Comma 2 2 6 3" xfId="646" xr:uid="{00000000-0005-0000-0000-00003B030000}"/>
    <cellStyle name="Comma 2 2 6 3 2" xfId="3597" xr:uid="{00000000-0005-0000-0000-00003C030000}"/>
    <cellStyle name="Comma 2 2 6 3 3" xfId="4344" xr:uid="{00000000-0005-0000-0000-00003D030000}"/>
    <cellStyle name="Comma 2 2 6 3 4" xfId="5071" xr:uid="{6C1BE671-6B87-4E99-B76A-E34EA8584E03}"/>
    <cellStyle name="Comma 2 2 7" xfId="647" xr:uid="{00000000-0005-0000-0000-00003E030000}"/>
    <cellStyle name="Comma 2 2 7 2" xfId="648" xr:uid="{00000000-0005-0000-0000-00003F030000}"/>
    <cellStyle name="Comma 2 2 8" xfId="649" xr:uid="{00000000-0005-0000-0000-000040030000}"/>
    <cellStyle name="Comma 2 2 8 2" xfId="650" xr:uid="{00000000-0005-0000-0000-000041030000}"/>
    <cellStyle name="Comma 2 2 9" xfId="651" xr:uid="{00000000-0005-0000-0000-000042030000}"/>
    <cellStyle name="Comma 2 2 9 2" xfId="652" xr:uid="{00000000-0005-0000-0000-000043030000}"/>
    <cellStyle name="Comma 2 20" xfId="653" xr:uid="{00000000-0005-0000-0000-000044030000}"/>
    <cellStyle name="Comma 2 20 2" xfId="654" xr:uid="{00000000-0005-0000-0000-000045030000}"/>
    <cellStyle name="Comma 2 21" xfId="655" xr:uid="{00000000-0005-0000-0000-000046030000}"/>
    <cellStyle name="Comma 2 21 2" xfId="656" xr:uid="{00000000-0005-0000-0000-000047030000}"/>
    <cellStyle name="Comma 2 22" xfId="657" xr:uid="{00000000-0005-0000-0000-000048030000}"/>
    <cellStyle name="Comma 2 22 2" xfId="658" xr:uid="{00000000-0005-0000-0000-000049030000}"/>
    <cellStyle name="Comma 2 23" xfId="659" xr:uid="{00000000-0005-0000-0000-00004A030000}"/>
    <cellStyle name="Comma 2 23 2" xfId="660" xr:uid="{00000000-0005-0000-0000-00004B030000}"/>
    <cellStyle name="Comma 2 24" xfId="661" xr:uid="{00000000-0005-0000-0000-00004C030000}"/>
    <cellStyle name="Comma 2 24 2" xfId="662" xr:uid="{00000000-0005-0000-0000-00004D030000}"/>
    <cellStyle name="Comma 2 25" xfId="663" xr:uid="{00000000-0005-0000-0000-00004E030000}"/>
    <cellStyle name="Comma 2 25 2" xfId="664" xr:uid="{00000000-0005-0000-0000-00004F030000}"/>
    <cellStyle name="Comma 2 26" xfId="665" xr:uid="{00000000-0005-0000-0000-000050030000}"/>
    <cellStyle name="Comma 2 26 2" xfId="666" xr:uid="{00000000-0005-0000-0000-000051030000}"/>
    <cellStyle name="Comma 2 27" xfId="667" xr:uid="{00000000-0005-0000-0000-000052030000}"/>
    <cellStyle name="Comma 2 27 2" xfId="3598" xr:uid="{00000000-0005-0000-0000-000053030000}"/>
    <cellStyle name="Comma 2 27 3" xfId="4345" xr:uid="{00000000-0005-0000-0000-000054030000}"/>
    <cellStyle name="Comma 2 27 4" xfId="5072" xr:uid="{8AD71E87-8569-4FBA-A017-1618CA876579}"/>
    <cellStyle name="Comma 2 28" xfId="668" xr:uid="{00000000-0005-0000-0000-000055030000}"/>
    <cellStyle name="Comma 2 28 2" xfId="3599" xr:uid="{00000000-0005-0000-0000-000056030000}"/>
    <cellStyle name="Comma 2 28 3" xfId="4346" xr:uid="{00000000-0005-0000-0000-000057030000}"/>
    <cellStyle name="Comma 2 28 4" xfId="5073" xr:uid="{C9D8983B-1FE5-43A9-B5A9-D4A67EE1868F}"/>
    <cellStyle name="Comma 2 29" xfId="669" xr:uid="{00000000-0005-0000-0000-000058030000}"/>
    <cellStyle name="Comma 2 29 2" xfId="3600" xr:uid="{00000000-0005-0000-0000-000059030000}"/>
    <cellStyle name="Comma 2 29 3" xfId="4347" xr:uid="{00000000-0005-0000-0000-00005A030000}"/>
    <cellStyle name="Comma 2 29 4" xfId="5074" xr:uid="{DD6EB376-295F-4979-B716-E19B42E10B4B}"/>
    <cellStyle name="Comma 2 3" xfId="670" xr:uid="{00000000-0005-0000-0000-00005B030000}"/>
    <cellStyle name="Comma 2 3 10" xfId="671" xr:uid="{00000000-0005-0000-0000-00005C030000}"/>
    <cellStyle name="Comma 2 3 10 2" xfId="672" xr:uid="{00000000-0005-0000-0000-00005D030000}"/>
    <cellStyle name="Comma 2 3 11" xfId="673" xr:uid="{00000000-0005-0000-0000-00005E030000}"/>
    <cellStyle name="Comma 2 3 11 2" xfId="674" xr:uid="{00000000-0005-0000-0000-00005F030000}"/>
    <cellStyle name="Comma 2 3 12" xfId="675" xr:uid="{00000000-0005-0000-0000-000060030000}"/>
    <cellStyle name="Comma 2 3 12 2" xfId="676" xr:uid="{00000000-0005-0000-0000-000061030000}"/>
    <cellStyle name="Comma 2 3 13" xfId="677" xr:uid="{00000000-0005-0000-0000-000062030000}"/>
    <cellStyle name="Comma 2 3 13 2" xfId="678" xr:uid="{00000000-0005-0000-0000-000063030000}"/>
    <cellStyle name="Comma 2 3 14" xfId="679" xr:uid="{00000000-0005-0000-0000-000064030000}"/>
    <cellStyle name="Comma 2 3 14 2" xfId="680" xr:uid="{00000000-0005-0000-0000-000065030000}"/>
    <cellStyle name="Comma 2 3 15" xfId="681" xr:uid="{00000000-0005-0000-0000-000066030000}"/>
    <cellStyle name="Comma 2 3 15 2" xfId="682" xr:uid="{00000000-0005-0000-0000-000067030000}"/>
    <cellStyle name="Comma 2 3 16" xfId="683" xr:uid="{00000000-0005-0000-0000-000068030000}"/>
    <cellStyle name="Comma 2 3 16 2" xfId="684" xr:uid="{00000000-0005-0000-0000-000069030000}"/>
    <cellStyle name="Comma 2 3 17" xfId="685" xr:uid="{00000000-0005-0000-0000-00006A030000}"/>
    <cellStyle name="Comma 2 3 17 2" xfId="686" xr:uid="{00000000-0005-0000-0000-00006B030000}"/>
    <cellStyle name="Comma 2 3 18" xfId="687" xr:uid="{00000000-0005-0000-0000-00006C030000}"/>
    <cellStyle name="Comma 2 3 18 2" xfId="3602" xr:uid="{00000000-0005-0000-0000-00006D030000}"/>
    <cellStyle name="Comma 2 3 18 3" xfId="4349" xr:uid="{00000000-0005-0000-0000-00006E030000}"/>
    <cellStyle name="Comma 2 3 18 4" xfId="5076" xr:uid="{62CA4F94-D54D-443E-8BEC-B2C46999C6F7}"/>
    <cellStyle name="Comma 2 3 19" xfId="688" xr:uid="{00000000-0005-0000-0000-00006F030000}"/>
    <cellStyle name="Comma 2 3 19 2" xfId="3603" xr:uid="{00000000-0005-0000-0000-000070030000}"/>
    <cellStyle name="Comma 2 3 19 3" xfId="4350" xr:uid="{00000000-0005-0000-0000-000071030000}"/>
    <cellStyle name="Comma 2 3 19 4" xfId="5077" xr:uid="{F4659AA5-A7FD-48FA-B86B-5B0203A14FCB}"/>
    <cellStyle name="Comma 2 3 2" xfId="689" xr:uid="{00000000-0005-0000-0000-000072030000}"/>
    <cellStyle name="Comma 2 3 2 2" xfId="690" xr:uid="{00000000-0005-0000-0000-000073030000}"/>
    <cellStyle name="Comma 2 3 2 2 2" xfId="691" xr:uid="{00000000-0005-0000-0000-000074030000}"/>
    <cellStyle name="Comma 2 3 2 2 2 2" xfId="3604" xr:uid="{00000000-0005-0000-0000-000075030000}"/>
    <cellStyle name="Comma 2 3 2 2 2 3" xfId="4351" xr:uid="{00000000-0005-0000-0000-000076030000}"/>
    <cellStyle name="Comma 2 3 2 2 2 4" xfId="5078" xr:uid="{180916FA-14D2-499E-97B6-C7040539DDA6}"/>
    <cellStyle name="Comma 2 3 2 3" xfId="692" xr:uid="{00000000-0005-0000-0000-000077030000}"/>
    <cellStyle name="Comma 2 3 2 3 2" xfId="3605" xr:uid="{00000000-0005-0000-0000-000078030000}"/>
    <cellStyle name="Comma 2 3 2 3 3" xfId="4352" xr:uid="{00000000-0005-0000-0000-000079030000}"/>
    <cellStyle name="Comma 2 3 2 3 4" xfId="5079" xr:uid="{0D462A72-4688-47EA-8724-EC3CA57C730A}"/>
    <cellStyle name="Comma 2 3 2 4" xfId="693" xr:uid="{00000000-0005-0000-0000-00007A030000}"/>
    <cellStyle name="Comma 2 3 2 4 2" xfId="3606" xr:uid="{00000000-0005-0000-0000-00007B030000}"/>
    <cellStyle name="Comma 2 3 20" xfId="3601" xr:uid="{00000000-0005-0000-0000-00007C030000}"/>
    <cellStyle name="Comma 2 3 21" xfId="4348" xr:uid="{00000000-0005-0000-0000-00007D030000}"/>
    <cellStyle name="Comma 2 3 22" xfId="5075" xr:uid="{53B53996-00FC-4CC6-9C1F-6983F575CC76}"/>
    <cellStyle name="Comma 2 3 3" xfId="694" xr:uid="{00000000-0005-0000-0000-00007E030000}"/>
    <cellStyle name="Comma 2 3 3 2" xfId="695" xr:uid="{00000000-0005-0000-0000-00007F030000}"/>
    <cellStyle name="Comma 2 3 3 3" xfId="696" xr:uid="{00000000-0005-0000-0000-000080030000}"/>
    <cellStyle name="Comma 2 3 3 3 2" xfId="3607" xr:uid="{00000000-0005-0000-0000-000081030000}"/>
    <cellStyle name="Comma 2 3 3 3 3" xfId="4353" xr:uid="{00000000-0005-0000-0000-000082030000}"/>
    <cellStyle name="Comma 2 3 3 3 4" xfId="5080" xr:uid="{1E3132B0-DDBE-43C1-9B49-1E6626DACBD0}"/>
    <cellStyle name="Comma 2 3 4" xfId="697" xr:uid="{00000000-0005-0000-0000-000083030000}"/>
    <cellStyle name="Comma 2 3 4 2" xfId="698" xr:uid="{00000000-0005-0000-0000-000084030000}"/>
    <cellStyle name="Comma 2 3 4 3" xfId="699" xr:uid="{00000000-0005-0000-0000-000085030000}"/>
    <cellStyle name="Comma 2 3 4 3 2" xfId="3608" xr:uid="{00000000-0005-0000-0000-000086030000}"/>
    <cellStyle name="Comma 2 3 4 3 3" xfId="4354" xr:uid="{00000000-0005-0000-0000-000087030000}"/>
    <cellStyle name="Comma 2 3 4 3 4" xfId="5081" xr:uid="{B1B3F252-1941-4A43-A6F7-FB98E00279B7}"/>
    <cellStyle name="Comma 2 3 5" xfId="700" xr:uid="{00000000-0005-0000-0000-000088030000}"/>
    <cellStyle name="Comma 2 3 5 2" xfId="701" xr:uid="{00000000-0005-0000-0000-000089030000}"/>
    <cellStyle name="Comma 2 3 5 3" xfId="702" xr:uid="{00000000-0005-0000-0000-00008A030000}"/>
    <cellStyle name="Comma 2 3 5 3 2" xfId="3609" xr:uid="{00000000-0005-0000-0000-00008B030000}"/>
    <cellStyle name="Comma 2 3 5 3 3" xfId="4355" xr:uid="{00000000-0005-0000-0000-00008C030000}"/>
    <cellStyle name="Comma 2 3 5 3 4" xfId="5082" xr:uid="{937B4EB3-1E2A-44D8-8E37-014967023E2D}"/>
    <cellStyle name="Comma 2 3 6" xfId="703" xr:uid="{00000000-0005-0000-0000-00008D030000}"/>
    <cellStyle name="Comma 2 3 6 2" xfId="704" xr:uid="{00000000-0005-0000-0000-00008E030000}"/>
    <cellStyle name="Comma 2 3 7" xfId="705" xr:uid="{00000000-0005-0000-0000-00008F030000}"/>
    <cellStyle name="Comma 2 3 7 2" xfId="706" xr:uid="{00000000-0005-0000-0000-000090030000}"/>
    <cellStyle name="Comma 2 3 8" xfId="707" xr:uid="{00000000-0005-0000-0000-000091030000}"/>
    <cellStyle name="Comma 2 3 8 2" xfId="708" xr:uid="{00000000-0005-0000-0000-000092030000}"/>
    <cellStyle name="Comma 2 3 9" xfId="709" xr:uid="{00000000-0005-0000-0000-000093030000}"/>
    <cellStyle name="Comma 2 3 9 2" xfId="710" xr:uid="{00000000-0005-0000-0000-000094030000}"/>
    <cellStyle name="Comma 2 30" xfId="711" xr:uid="{00000000-0005-0000-0000-000095030000}"/>
    <cellStyle name="Comma 2 30 2" xfId="3610" xr:uid="{00000000-0005-0000-0000-000096030000}"/>
    <cellStyle name="Comma 2 31" xfId="3491" xr:uid="{00000000-0005-0000-0000-000097030000}"/>
    <cellStyle name="Comma 2 32" xfId="4244" xr:uid="{00000000-0005-0000-0000-000098030000}"/>
    <cellStyle name="Comma 2 33" xfId="4970" xr:uid="{ECACA439-6300-4143-87C5-EE67A221D18E}"/>
    <cellStyle name="Comma 2 4" xfId="712" xr:uid="{00000000-0005-0000-0000-000099030000}"/>
    <cellStyle name="Comma 2 4 2" xfId="713" xr:uid="{00000000-0005-0000-0000-00009A030000}"/>
    <cellStyle name="Comma 2 4 2 2" xfId="3612" xr:uid="{00000000-0005-0000-0000-00009B030000}"/>
    <cellStyle name="Comma 2 4 2 3" xfId="4357" xr:uid="{00000000-0005-0000-0000-00009C030000}"/>
    <cellStyle name="Comma 2 4 2 4" xfId="5084" xr:uid="{8791A513-A2D9-40E9-A3BB-1D420B9370DE}"/>
    <cellStyle name="Comma 2 4 3" xfId="714" xr:uid="{00000000-0005-0000-0000-00009D030000}"/>
    <cellStyle name="Comma 2 4 3 2" xfId="3613" xr:uid="{00000000-0005-0000-0000-00009E030000}"/>
    <cellStyle name="Comma 2 4 3 3" xfId="4358" xr:uid="{00000000-0005-0000-0000-00009F030000}"/>
    <cellStyle name="Comma 2 4 3 4" xfId="5085" xr:uid="{5DF4E8F8-E56B-47B6-B569-984D7AEA7C57}"/>
    <cellStyle name="Comma 2 4 4" xfId="715" xr:uid="{00000000-0005-0000-0000-0000A0030000}"/>
    <cellStyle name="Comma 2 4 4 2" xfId="3614" xr:uid="{00000000-0005-0000-0000-0000A1030000}"/>
    <cellStyle name="Comma 2 4 5" xfId="3611" xr:uid="{00000000-0005-0000-0000-0000A2030000}"/>
    <cellStyle name="Comma 2 4 6" xfId="4356" xr:uid="{00000000-0005-0000-0000-0000A3030000}"/>
    <cellStyle name="Comma 2 4 7" xfId="5083" xr:uid="{3912BB41-ABDE-4A5C-9DCE-02AD76046974}"/>
    <cellStyle name="Comma 2 5" xfId="716" xr:uid="{00000000-0005-0000-0000-0000A4030000}"/>
    <cellStyle name="Comma 2 5 2" xfId="717" xr:uid="{00000000-0005-0000-0000-0000A5030000}"/>
    <cellStyle name="Comma 2 5 2 2" xfId="718" xr:uid="{00000000-0005-0000-0000-0000A6030000}"/>
    <cellStyle name="Comma 2 5 2 2 2" xfId="3617" xr:uid="{00000000-0005-0000-0000-0000A7030000}"/>
    <cellStyle name="Comma 2 5 2 2 3" xfId="4361" xr:uid="{00000000-0005-0000-0000-0000A8030000}"/>
    <cellStyle name="Comma 2 5 2 2 4" xfId="5088" xr:uid="{739A3253-93C6-42D2-A1DE-CBE11E788FBB}"/>
    <cellStyle name="Comma 2 5 2 3" xfId="3616" xr:uid="{00000000-0005-0000-0000-0000A9030000}"/>
    <cellStyle name="Comma 2 5 2 4" xfId="4360" xr:uid="{00000000-0005-0000-0000-0000AA030000}"/>
    <cellStyle name="Comma 2 5 2 5" xfId="5087" xr:uid="{2543B814-ED18-410C-8C4D-0B72D45D61F3}"/>
    <cellStyle name="Comma 2 5 3" xfId="3615" xr:uid="{00000000-0005-0000-0000-0000AB030000}"/>
    <cellStyle name="Comma 2 5 4" xfId="4359" xr:uid="{00000000-0005-0000-0000-0000AC030000}"/>
    <cellStyle name="Comma 2 5 5" xfId="5086" xr:uid="{BC292492-2F8A-40FB-8796-53AF9E5E7997}"/>
    <cellStyle name="Comma 2 6" xfId="719" xr:uid="{00000000-0005-0000-0000-0000AD030000}"/>
    <cellStyle name="Comma 2 6 2" xfId="720" xr:uid="{00000000-0005-0000-0000-0000AE030000}"/>
    <cellStyle name="Comma 2 6 2 2" xfId="721" xr:uid="{00000000-0005-0000-0000-0000AF030000}"/>
    <cellStyle name="Comma 2 6 2 2 2" xfId="3620" xr:uid="{00000000-0005-0000-0000-0000B0030000}"/>
    <cellStyle name="Comma 2 6 2 2 3" xfId="4364" xr:uid="{00000000-0005-0000-0000-0000B1030000}"/>
    <cellStyle name="Comma 2 6 2 2 4" xfId="5091" xr:uid="{E9080F9F-E67C-4642-A3ED-ED289F8C38C9}"/>
    <cellStyle name="Comma 2 6 2 3" xfId="3619" xr:uid="{00000000-0005-0000-0000-0000B2030000}"/>
    <cellStyle name="Comma 2 6 2 4" xfId="4363" xr:uid="{00000000-0005-0000-0000-0000B3030000}"/>
    <cellStyle name="Comma 2 6 2 5" xfId="5090" xr:uid="{A0055FE8-3B41-422F-BE1F-FFB1EA5940FB}"/>
    <cellStyle name="Comma 2 6 3" xfId="722" xr:uid="{00000000-0005-0000-0000-0000B4030000}"/>
    <cellStyle name="Comma 2 6 4" xfId="3618" xr:uid="{00000000-0005-0000-0000-0000B5030000}"/>
    <cellStyle name="Comma 2 6 5" xfId="4362" xr:uid="{00000000-0005-0000-0000-0000B6030000}"/>
    <cellStyle name="Comma 2 6 6" xfId="5089" xr:uid="{99AEC0CE-0E79-4016-80DA-A6A8D9FFD525}"/>
    <cellStyle name="Comma 2 7" xfId="723" xr:uid="{00000000-0005-0000-0000-0000B7030000}"/>
    <cellStyle name="Comma 2 7 2" xfId="724" xr:uid="{00000000-0005-0000-0000-0000B8030000}"/>
    <cellStyle name="Comma 2 7 2 2" xfId="3622" xr:uid="{00000000-0005-0000-0000-0000B9030000}"/>
    <cellStyle name="Comma 2 7 2 3" xfId="4366" xr:uid="{00000000-0005-0000-0000-0000BA030000}"/>
    <cellStyle name="Comma 2 7 2 4" xfId="5093" xr:uid="{22EF5129-47EE-41FA-989D-05AEB7AC36E8}"/>
    <cellStyle name="Comma 2 7 3" xfId="725" xr:uid="{00000000-0005-0000-0000-0000BB030000}"/>
    <cellStyle name="Comma 2 7 3 2" xfId="3623" xr:uid="{00000000-0005-0000-0000-0000BC030000}"/>
    <cellStyle name="Comma 2 7 3 3" xfId="4367" xr:uid="{00000000-0005-0000-0000-0000BD030000}"/>
    <cellStyle name="Comma 2 7 3 4" xfId="5094" xr:uid="{14241B90-2943-45F4-9270-64A5B343395C}"/>
    <cellStyle name="Comma 2 7 4" xfId="3621" xr:uid="{00000000-0005-0000-0000-0000BE030000}"/>
    <cellStyle name="Comma 2 7 5" xfId="4365" xr:uid="{00000000-0005-0000-0000-0000BF030000}"/>
    <cellStyle name="Comma 2 7 6" xfId="5092" xr:uid="{36E34F7E-EA80-41DA-BD72-18CCD0198A44}"/>
    <cellStyle name="Comma 2 8" xfId="726" xr:uid="{00000000-0005-0000-0000-0000C0030000}"/>
    <cellStyle name="Comma 2 8 2" xfId="727" xr:uid="{00000000-0005-0000-0000-0000C1030000}"/>
    <cellStyle name="Comma 2 8 3" xfId="728" xr:uid="{00000000-0005-0000-0000-0000C2030000}"/>
    <cellStyle name="Comma 2 8 3 2" xfId="3624" xr:uid="{00000000-0005-0000-0000-0000C3030000}"/>
    <cellStyle name="Comma 2 8 3 3" xfId="4368" xr:uid="{00000000-0005-0000-0000-0000C4030000}"/>
    <cellStyle name="Comma 2 8 3 4" xfId="5095" xr:uid="{4FDADBAB-DA27-4139-BD78-EC514D555012}"/>
    <cellStyle name="Comma 2 9" xfId="729" xr:uid="{00000000-0005-0000-0000-0000C5030000}"/>
    <cellStyle name="Comma 2 9 2" xfId="730" xr:uid="{00000000-0005-0000-0000-0000C6030000}"/>
    <cellStyle name="Comma 2_รายได้อื่นและค่าใช้จ่าย_Q2'52" xfId="731" xr:uid="{00000000-0005-0000-0000-0000C7030000}"/>
    <cellStyle name="Comma 20" xfId="732" xr:uid="{00000000-0005-0000-0000-0000C8030000}"/>
    <cellStyle name="Comma 20 10" xfId="733" xr:uid="{00000000-0005-0000-0000-0000C9030000}"/>
    <cellStyle name="Comma 20 10 2" xfId="734" xr:uid="{00000000-0005-0000-0000-0000CA030000}"/>
    <cellStyle name="Comma 20 11" xfId="735" xr:uid="{00000000-0005-0000-0000-0000CB030000}"/>
    <cellStyle name="Comma 20 11 2" xfId="736" xr:uid="{00000000-0005-0000-0000-0000CC030000}"/>
    <cellStyle name="Comma 20 12" xfId="737" xr:uid="{00000000-0005-0000-0000-0000CD030000}"/>
    <cellStyle name="Comma 20 12 2" xfId="738" xr:uid="{00000000-0005-0000-0000-0000CE030000}"/>
    <cellStyle name="Comma 20 13" xfId="739" xr:uid="{00000000-0005-0000-0000-0000CF030000}"/>
    <cellStyle name="Comma 20 13 2" xfId="740" xr:uid="{00000000-0005-0000-0000-0000D0030000}"/>
    <cellStyle name="Comma 20 14" xfId="741" xr:uid="{00000000-0005-0000-0000-0000D1030000}"/>
    <cellStyle name="Comma 20 14 2" xfId="742" xr:uid="{00000000-0005-0000-0000-0000D2030000}"/>
    <cellStyle name="Comma 20 15" xfId="743" xr:uid="{00000000-0005-0000-0000-0000D3030000}"/>
    <cellStyle name="Comma 20 15 2" xfId="744" xr:uid="{00000000-0005-0000-0000-0000D4030000}"/>
    <cellStyle name="Comma 20 16" xfId="745" xr:uid="{00000000-0005-0000-0000-0000D5030000}"/>
    <cellStyle name="Comma 20 16 2" xfId="746" xr:uid="{00000000-0005-0000-0000-0000D6030000}"/>
    <cellStyle name="Comma 20 17" xfId="747" xr:uid="{00000000-0005-0000-0000-0000D7030000}"/>
    <cellStyle name="Comma 20 17 2" xfId="748" xr:uid="{00000000-0005-0000-0000-0000D8030000}"/>
    <cellStyle name="Comma 20 18" xfId="749" xr:uid="{00000000-0005-0000-0000-0000D9030000}"/>
    <cellStyle name="Comma 20 18 2" xfId="750" xr:uid="{00000000-0005-0000-0000-0000DA030000}"/>
    <cellStyle name="Comma 20 19" xfId="751" xr:uid="{00000000-0005-0000-0000-0000DB030000}"/>
    <cellStyle name="Comma 20 19 2" xfId="3626" xr:uid="{00000000-0005-0000-0000-0000DC030000}"/>
    <cellStyle name="Comma 20 19 3" xfId="4370" xr:uid="{00000000-0005-0000-0000-0000DD030000}"/>
    <cellStyle name="Comma 20 19 4" xfId="5097" xr:uid="{0233A078-B9F3-49E5-B9A3-24FF7295150F}"/>
    <cellStyle name="Comma 20 2" xfId="752" xr:uid="{00000000-0005-0000-0000-0000DE030000}"/>
    <cellStyle name="Comma 20 2 2" xfId="753" xr:uid="{00000000-0005-0000-0000-0000DF030000}"/>
    <cellStyle name="Comma 20 2 2 2" xfId="3628" xr:uid="{00000000-0005-0000-0000-0000E0030000}"/>
    <cellStyle name="Comma 20 2 2 3" xfId="4372" xr:uid="{00000000-0005-0000-0000-0000E1030000}"/>
    <cellStyle name="Comma 20 2 2 4" xfId="5099" xr:uid="{033C281A-7E4B-4DD9-8329-232E8568AD13}"/>
    <cellStyle name="Comma 20 2 3" xfId="754" xr:uid="{00000000-0005-0000-0000-0000E2030000}"/>
    <cellStyle name="Comma 20 2 3 2" xfId="3629" xr:uid="{00000000-0005-0000-0000-0000E3030000}"/>
    <cellStyle name="Comma 20 2 3 3" xfId="4373" xr:uid="{00000000-0005-0000-0000-0000E4030000}"/>
    <cellStyle name="Comma 20 2 3 4" xfId="5100" xr:uid="{65931FA6-C4C6-49B5-B5A7-AA8203070A50}"/>
    <cellStyle name="Comma 20 2 4" xfId="3627" xr:uid="{00000000-0005-0000-0000-0000E5030000}"/>
    <cellStyle name="Comma 20 2 5" xfId="4371" xr:uid="{00000000-0005-0000-0000-0000E6030000}"/>
    <cellStyle name="Comma 20 2 6" xfId="5098" xr:uid="{7574B352-0C6E-44AE-AE9A-01BADFA83B15}"/>
    <cellStyle name="Comma 20 20" xfId="755" xr:uid="{00000000-0005-0000-0000-0000E7030000}"/>
    <cellStyle name="Comma 20 20 2" xfId="3630" xr:uid="{00000000-0005-0000-0000-0000E8030000}"/>
    <cellStyle name="Comma 20 21" xfId="3625" xr:uid="{00000000-0005-0000-0000-0000E9030000}"/>
    <cellStyle name="Comma 20 22" xfId="4369" xr:uid="{00000000-0005-0000-0000-0000EA030000}"/>
    <cellStyle name="Comma 20 23" xfId="5096" xr:uid="{21A7FA75-A016-4AC3-BDE0-C0DCC8366072}"/>
    <cellStyle name="Comma 20 3" xfId="756" xr:uid="{00000000-0005-0000-0000-0000EB030000}"/>
    <cellStyle name="Comma 20 3 2" xfId="757" xr:uid="{00000000-0005-0000-0000-0000EC030000}"/>
    <cellStyle name="Comma 20 3 3" xfId="758" xr:uid="{00000000-0005-0000-0000-0000ED030000}"/>
    <cellStyle name="Comma 20 3 3 2" xfId="3631" xr:uid="{00000000-0005-0000-0000-0000EE030000}"/>
    <cellStyle name="Comma 20 3 3 3" xfId="4374" xr:uid="{00000000-0005-0000-0000-0000EF030000}"/>
    <cellStyle name="Comma 20 3 3 4" xfId="5101" xr:uid="{2AB8EA07-E23A-40FA-A7EA-A244E2775702}"/>
    <cellStyle name="Comma 20 4" xfId="759" xr:uid="{00000000-0005-0000-0000-0000F0030000}"/>
    <cellStyle name="Comma 20 4 2" xfId="760" xr:uid="{00000000-0005-0000-0000-0000F1030000}"/>
    <cellStyle name="Comma 20 4 3" xfId="761" xr:uid="{00000000-0005-0000-0000-0000F2030000}"/>
    <cellStyle name="Comma 20 4 3 2" xfId="3632" xr:uid="{00000000-0005-0000-0000-0000F3030000}"/>
    <cellStyle name="Comma 20 4 3 3" xfId="4375" xr:uid="{00000000-0005-0000-0000-0000F4030000}"/>
    <cellStyle name="Comma 20 4 3 4" xfId="5102" xr:uid="{434D9EE2-5E45-49FA-81D4-E415A087AD34}"/>
    <cellStyle name="Comma 20 5" xfId="762" xr:uid="{00000000-0005-0000-0000-0000F5030000}"/>
    <cellStyle name="Comma 20 5 2" xfId="763" xr:uid="{00000000-0005-0000-0000-0000F6030000}"/>
    <cellStyle name="Comma 20 5 3" xfId="764" xr:uid="{00000000-0005-0000-0000-0000F7030000}"/>
    <cellStyle name="Comma 20 5 3 2" xfId="3633" xr:uid="{00000000-0005-0000-0000-0000F8030000}"/>
    <cellStyle name="Comma 20 5 3 3" xfId="4376" xr:uid="{00000000-0005-0000-0000-0000F9030000}"/>
    <cellStyle name="Comma 20 5 3 4" xfId="5103" xr:uid="{A98CC9ED-6F81-4F3E-A1E0-C47C7A8CA68E}"/>
    <cellStyle name="Comma 20 6" xfId="765" xr:uid="{00000000-0005-0000-0000-0000FA030000}"/>
    <cellStyle name="Comma 20 6 2" xfId="766" xr:uid="{00000000-0005-0000-0000-0000FB030000}"/>
    <cellStyle name="Comma 20 7" xfId="767" xr:uid="{00000000-0005-0000-0000-0000FC030000}"/>
    <cellStyle name="Comma 20 7 2" xfId="768" xr:uid="{00000000-0005-0000-0000-0000FD030000}"/>
    <cellStyle name="Comma 20 8" xfId="769" xr:uid="{00000000-0005-0000-0000-0000FE030000}"/>
    <cellStyle name="Comma 20 8 2" xfId="770" xr:uid="{00000000-0005-0000-0000-0000FF030000}"/>
    <cellStyle name="Comma 20 9" xfId="771" xr:uid="{00000000-0005-0000-0000-000000040000}"/>
    <cellStyle name="Comma 20 9 2" xfId="772" xr:uid="{00000000-0005-0000-0000-000001040000}"/>
    <cellStyle name="Comma 21" xfId="773" xr:uid="{00000000-0005-0000-0000-000002040000}"/>
    <cellStyle name="Comma 21 2" xfId="774" xr:uid="{00000000-0005-0000-0000-000003040000}"/>
    <cellStyle name="Comma 21 2 2" xfId="775" xr:uid="{00000000-0005-0000-0000-000004040000}"/>
    <cellStyle name="Comma 21 2 2 2" xfId="3634" xr:uid="{00000000-0005-0000-0000-000005040000}"/>
    <cellStyle name="Comma 21 2 2 3" xfId="4377" xr:uid="{00000000-0005-0000-0000-000006040000}"/>
    <cellStyle name="Comma 21 2 2 4" xfId="5104" xr:uid="{E70C9FF9-ED5F-4741-BF57-0DDC14033316}"/>
    <cellStyle name="Comma 21 3" xfId="776" xr:uid="{00000000-0005-0000-0000-000007040000}"/>
    <cellStyle name="Comma 21 3 2" xfId="3635" xr:uid="{00000000-0005-0000-0000-000008040000}"/>
    <cellStyle name="Comma 21 3 3" xfId="4378" xr:uid="{00000000-0005-0000-0000-000009040000}"/>
    <cellStyle name="Comma 21 3 4" xfId="5105" xr:uid="{98FBB732-3354-4478-9351-1202094D5962}"/>
    <cellStyle name="Comma 21 4" xfId="777" xr:uid="{00000000-0005-0000-0000-00000A040000}"/>
    <cellStyle name="Comma 21 4 2" xfId="3636" xr:uid="{00000000-0005-0000-0000-00000B040000}"/>
    <cellStyle name="Comma 21 4 3" xfId="4379" xr:uid="{00000000-0005-0000-0000-00000C040000}"/>
    <cellStyle name="Comma 21 4 4" xfId="5106" xr:uid="{566FF653-E0C9-450B-B9BF-31C01F506F13}"/>
    <cellStyle name="Comma 21 5" xfId="778" xr:uid="{00000000-0005-0000-0000-00000D040000}"/>
    <cellStyle name="Comma 21 5 2" xfId="3637" xr:uid="{00000000-0005-0000-0000-00000E040000}"/>
    <cellStyle name="Comma 21 5 3" xfId="4380" xr:uid="{00000000-0005-0000-0000-00000F040000}"/>
    <cellStyle name="Comma 21 5 4" xfId="5107" xr:uid="{E483BE5B-F8FA-4AD9-A746-FB45A97978D1}"/>
    <cellStyle name="Comma 21 6" xfId="779" xr:uid="{00000000-0005-0000-0000-000010040000}"/>
    <cellStyle name="Comma 21 6 2" xfId="3638" xr:uid="{00000000-0005-0000-0000-000011040000}"/>
    <cellStyle name="Comma 21 6 3" xfId="4381" xr:uid="{00000000-0005-0000-0000-000012040000}"/>
    <cellStyle name="Comma 21 6 4" xfId="5108" xr:uid="{EDCD27D8-611C-4829-A4BA-C128362098D4}"/>
    <cellStyle name="Comma 22" xfId="780" xr:uid="{00000000-0005-0000-0000-000013040000}"/>
    <cellStyle name="Comma 22 2" xfId="781" xr:uid="{00000000-0005-0000-0000-000014040000}"/>
    <cellStyle name="Comma 22 2 2" xfId="3640" xr:uid="{00000000-0005-0000-0000-000015040000}"/>
    <cellStyle name="Comma 22 2 3" xfId="4382" xr:uid="{00000000-0005-0000-0000-000016040000}"/>
    <cellStyle name="Comma 22 2 4" xfId="5109" xr:uid="{729D70CC-8B1B-4BFC-B8BF-739E2822690C}"/>
    <cellStyle name="Comma 22 3" xfId="3639" xr:uid="{00000000-0005-0000-0000-000017040000}"/>
    <cellStyle name="Comma 23" xfId="782" xr:uid="{00000000-0005-0000-0000-000018040000}"/>
    <cellStyle name="Comma 23 2" xfId="783" xr:uid="{00000000-0005-0000-0000-000019040000}"/>
    <cellStyle name="Comma 23 2 2" xfId="784" xr:uid="{00000000-0005-0000-0000-00001A040000}"/>
    <cellStyle name="Comma 23 2 2 2" xfId="3643" xr:uid="{00000000-0005-0000-0000-00001B040000}"/>
    <cellStyle name="Comma 23 2 2 3" xfId="4385" xr:uid="{00000000-0005-0000-0000-00001C040000}"/>
    <cellStyle name="Comma 23 2 2 4" xfId="5112" xr:uid="{0CE04651-E323-4666-90F3-41FD9362B147}"/>
    <cellStyle name="Comma 23 2 3" xfId="3642" xr:uid="{00000000-0005-0000-0000-00001D040000}"/>
    <cellStyle name="Comma 23 2 4" xfId="4384" xr:uid="{00000000-0005-0000-0000-00001E040000}"/>
    <cellStyle name="Comma 23 2 5" xfId="5111" xr:uid="{D5953064-D41D-46D3-AFE6-1BF392613CB5}"/>
    <cellStyle name="Comma 23 3" xfId="785" xr:uid="{00000000-0005-0000-0000-00001F040000}"/>
    <cellStyle name="Comma 23 3 2" xfId="3644" xr:uid="{00000000-0005-0000-0000-000020040000}"/>
    <cellStyle name="Comma 23 3 3" xfId="4386" xr:uid="{00000000-0005-0000-0000-000021040000}"/>
    <cellStyle name="Comma 23 3 4" xfId="5113" xr:uid="{8F680CB4-B2F8-47D6-80B5-6FA264ABCDBE}"/>
    <cellStyle name="Comma 23 4" xfId="786" xr:uid="{00000000-0005-0000-0000-000022040000}"/>
    <cellStyle name="Comma 23 4 2" xfId="3645" xr:uid="{00000000-0005-0000-0000-000023040000}"/>
    <cellStyle name="Comma 23 4 3" xfId="4387" xr:uid="{00000000-0005-0000-0000-000024040000}"/>
    <cellStyle name="Comma 23 4 4" xfId="5114" xr:uid="{0265E74F-A48B-442D-B808-35E5D9E09525}"/>
    <cellStyle name="Comma 23 5" xfId="787" xr:uid="{00000000-0005-0000-0000-000025040000}"/>
    <cellStyle name="Comma 23 5 2" xfId="3646" xr:uid="{00000000-0005-0000-0000-000026040000}"/>
    <cellStyle name="Comma 23 5 3" xfId="4388" xr:uid="{00000000-0005-0000-0000-000027040000}"/>
    <cellStyle name="Comma 23 5 4" xfId="5115" xr:uid="{197C074F-C022-407F-BA87-3F6D0BBF9410}"/>
    <cellStyle name="Comma 23 6" xfId="788" xr:uid="{00000000-0005-0000-0000-000028040000}"/>
    <cellStyle name="Comma 23 7" xfId="3641" xr:uid="{00000000-0005-0000-0000-000029040000}"/>
    <cellStyle name="Comma 23 8" xfId="4383" xr:uid="{00000000-0005-0000-0000-00002A040000}"/>
    <cellStyle name="Comma 23 9" xfId="5110" xr:uid="{E951E705-DB55-407C-930F-D4503C433EDA}"/>
    <cellStyle name="Comma 24" xfId="789" xr:uid="{00000000-0005-0000-0000-00002B040000}"/>
    <cellStyle name="Comma 24 2" xfId="790" xr:uid="{00000000-0005-0000-0000-00002C040000}"/>
    <cellStyle name="Comma 24 2 2" xfId="791" xr:uid="{00000000-0005-0000-0000-00002D040000}"/>
    <cellStyle name="Comma 24 2 2 2" xfId="3649" xr:uid="{00000000-0005-0000-0000-00002E040000}"/>
    <cellStyle name="Comma 24 2 2 3" xfId="4391" xr:uid="{00000000-0005-0000-0000-00002F040000}"/>
    <cellStyle name="Comma 24 2 2 4" xfId="5118" xr:uid="{DEDB73BD-B6D0-4275-A595-976420A1B0E5}"/>
    <cellStyle name="Comma 24 2 3" xfId="3648" xr:uid="{00000000-0005-0000-0000-000030040000}"/>
    <cellStyle name="Comma 24 2 4" xfId="4390" xr:uid="{00000000-0005-0000-0000-000031040000}"/>
    <cellStyle name="Comma 24 2 5" xfId="5117" xr:uid="{20D28531-C736-4AF0-BFC9-656773341210}"/>
    <cellStyle name="Comma 24 3" xfId="792" xr:uid="{00000000-0005-0000-0000-000032040000}"/>
    <cellStyle name="Comma 24 4" xfId="3647" xr:uid="{00000000-0005-0000-0000-000033040000}"/>
    <cellStyle name="Comma 24 5" xfId="4389" xr:uid="{00000000-0005-0000-0000-000034040000}"/>
    <cellStyle name="Comma 24 6" xfId="5116" xr:uid="{5500654D-DAE1-4D48-A4FA-009AB8B3D895}"/>
    <cellStyle name="Comma 25" xfId="793" xr:uid="{00000000-0005-0000-0000-000035040000}"/>
    <cellStyle name="Comma 25 2" xfId="794" xr:uid="{00000000-0005-0000-0000-000036040000}"/>
    <cellStyle name="Comma 25 2 2" xfId="795" xr:uid="{00000000-0005-0000-0000-000037040000}"/>
    <cellStyle name="Comma 25 2 2 2" xfId="3652" xr:uid="{00000000-0005-0000-0000-000038040000}"/>
    <cellStyle name="Comma 25 2 2 3" xfId="4393" xr:uid="{00000000-0005-0000-0000-000039040000}"/>
    <cellStyle name="Comma 25 2 2 4" xfId="5120" xr:uid="{67433EA5-3F95-4928-ACBE-58769CACB324}"/>
    <cellStyle name="Comma 25 2 3" xfId="3651" xr:uid="{00000000-0005-0000-0000-00003A040000}"/>
    <cellStyle name="Comma 25 2 4" xfId="4392" xr:uid="{00000000-0005-0000-0000-00003B040000}"/>
    <cellStyle name="Comma 25 2 5" xfId="5119" xr:uid="{47938858-144E-49DE-B947-4CB556D51090}"/>
    <cellStyle name="Comma 25 3" xfId="796" xr:uid="{00000000-0005-0000-0000-00003C040000}"/>
    <cellStyle name="Comma 25 4" xfId="3650" xr:uid="{00000000-0005-0000-0000-00003D040000}"/>
    <cellStyle name="Comma 26" xfId="797" xr:uid="{00000000-0005-0000-0000-00003E040000}"/>
    <cellStyle name="Comma 26 2" xfId="798" xr:uid="{00000000-0005-0000-0000-00003F040000}"/>
    <cellStyle name="Comma 26 2 2" xfId="3654" xr:uid="{00000000-0005-0000-0000-000040040000}"/>
    <cellStyle name="Comma 26 2 3" xfId="4395" xr:uid="{00000000-0005-0000-0000-000041040000}"/>
    <cellStyle name="Comma 26 2 4" xfId="5122" xr:uid="{102AA12D-785E-4054-9D80-2A5BE116029C}"/>
    <cellStyle name="Comma 26 3" xfId="799" xr:uid="{00000000-0005-0000-0000-000042040000}"/>
    <cellStyle name="Comma 26 4" xfId="3653" xr:uid="{00000000-0005-0000-0000-000043040000}"/>
    <cellStyle name="Comma 26 5" xfId="4394" xr:uid="{00000000-0005-0000-0000-000044040000}"/>
    <cellStyle name="Comma 26 6" xfId="5121" xr:uid="{90856F01-18CC-40E5-A3E5-2AF67C5B4DB6}"/>
    <cellStyle name="Comma 27" xfId="800" xr:uid="{00000000-0005-0000-0000-000045040000}"/>
    <cellStyle name="Comma 27 2" xfId="801" xr:uid="{00000000-0005-0000-0000-000046040000}"/>
    <cellStyle name="Comma 27 2 2" xfId="802" xr:uid="{00000000-0005-0000-0000-000047040000}"/>
    <cellStyle name="Comma 27 2 2 2" xfId="3657" xr:uid="{00000000-0005-0000-0000-000048040000}"/>
    <cellStyle name="Comma 27 2 2 3" xfId="4397" xr:uid="{00000000-0005-0000-0000-000049040000}"/>
    <cellStyle name="Comma 27 2 2 4" xfId="5124" xr:uid="{EF9CB779-5B42-4858-A3F6-31390194E91F}"/>
    <cellStyle name="Comma 27 2 3" xfId="3656" xr:uid="{00000000-0005-0000-0000-00004A040000}"/>
    <cellStyle name="Comma 27 2 4" xfId="4396" xr:uid="{00000000-0005-0000-0000-00004B040000}"/>
    <cellStyle name="Comma 27 2 5" xfId="5123" xr:uid="{4E02800C-C11A-46D9-A220-75186BD2A781}"/>
    <cellStyle name="Comma 27 3" xfId="803" xr:uid="{00000000-0005-0000-0000-00004C040000}"/>
    <cellStyle name="Comma 27 4" xfId="3655" xr:uid="{00000000-0005-0000-0000-00004D040000}"/>
    <cellStyle name="Comma 28" xfId="804" xr:uid="{00000000-0005-0000-0000-00004E040000}"/>
    <cellStyle name="Comma 28 2" xfId="805" xr:uid="{00000000-0005-0000-0000-00004F040000}"/>
    <cellStyle name="Comma 28 2 2" xfId="806" xr:uid="{00000000-0005-0000-0000-000050040000}"/>
    <cellStyle name="Comma 28 2 2 2" xfId="3660" xr:uid="{00000000-0005-0000-0000-000051040000}"/>
    <cellStyle name="Comma 28 2 2 3" xfId="4400" xr:uid="{00000000-0005-0000-0000-000052040000}"/>
    <cellStyle name="Comma 28 2 2 4" xfId="5127" xr:uid="{1A5E16BF-6332-44C6-81ED-8A0D7D0F9C2A}"/>
    <cellStyle name="Comma 28 2 3" xfId="3659" xr:uid="{00000000-0005-0000-0000-000053040000}"/>
    <cellStyle name="Comma 28 2 4" xfId="4399" xr:uid="{00000000-0005-0000-0000-000054040000}"/>
    <cellStyle name="Comma 28 2 5" xfId="5126" xr:uid="{627CACBB-D1A5-42B1-AC9D-AC908757D93E}"/>
    <cellStyle name="Comma 28 3" xfId="807" xr:uid="{00000000-0005-0000-0000-000055040000}"/>
    <cellStyle name="Comma 28 4" xfId="3658" xr:uid="{00000000-0005-0000-0000-000056040000}"/>
    <cellStyle name="Comma 28 5" xfId="4398" xr:uid="{00000000-0005-0000-0000-000057040000}"/>
    <cellStyle name="Comma 28 6" xfId="5125" xr:uid="{76DEAC32-B14E-479A-AA6D-EAB2210B9055}"/>
    <cellStyle name="Comma 29" xfId="808" xr:uid="{00000000-0005-0000-0000-000058040000}"/>
    <cellStyle name="Comma 29 2" xfId="809" xr:uid="{00000000-0005-0000-0000-000059040000}"/>
    <cellStyle name="Comma 29 2 2" xfId="3662" xr:uid="{00000000-0005-0000-0000-00005A040000}"/>
    <cellStyle name="Comma 29 2 3" xfId="4402" xr:uid="{00000000-0005-0000-0000-00005B040000}"/>
    <cellStyle name="Comma 29 2 4" xfId="5129" xr:uid="{0C6FA6F0-249D-467C-B9F1-083F69259AEF}"/>
    <cellStyle name="Comma 29 3" xfId="810" xr:uid="{00000000-0005-0000-0000-00005C040000}"/>
    <cellStyle name="Comma 29 4" xfId="3661" xr:uid="{00000000-0005-0000-0000-00005D040000}"/>
    <cellStyle name="Comma 29 5" xfId="4401" xr:uid="{00000000-0005-0000-0000-00005E040000}"/>
    <cellStyle name="Comma 29 6" xfId="5128" xr:uid="{DE34B39A-A62E-4F80-B141-8B67D4A0F96F}"/>
    <cellStyle name="Comma 3" xfId="4" xr:uid="{00000000-0005-0000-0000-00005F040000}"/>
    <cellStyle name="Comma 3 10" xfId="811" xr:uid="{00000000-0005-0000-0000-000060040000}"/>
    <cellStyle name="Comma 3 10 2" xfId="812" xr:uid="{00000000-0005-0000-0000-000061040000}"/>
    <cellStyle name="Comma 3 11" xfId="813" xr:uid="{00000000-0005-0000-0000-000062040000}"/>
    <cellStyle name="Comma 3 11 2" xfId="814" xr:uid="{00000000-0005-0000-0000-000063040000}"/>
    <cellStyle name="Comma 3 12" xfId="815" xr:uid="{00000000-0005-0000-0000-000064040000}"/>
    <cellStyle name="Comma 3 12 2" xfId="816" xr:uid="{00000000-0005-0000-0000-000065040000}"/>
    <cellStyle name="Comma 3 13" xfId="817" xr:uid="{00000000-0005-0000-0000-000066040000}"/>
    <cellStyle name="Comma 3 13 2" xfId="818" xr:uid="{00000000-0005-0000-0000-000067040000}"/>
    <cellStyle name="Comma 3 14" xfId="819" xr:uid="{00000000-0005-0000-0000-000068040000}"/>
    <cellStyle name="Comma 3 14 2" xfId="820" xr:uid="{00000000-0005-0000-0000-000069040000}"/>
    <cellStyle name="Comma 3 15" xfId="821" xr:uid="{00000000-0005-0000-0000-00006A040000}"/>
    <cellStyle name="Comma 3 15 2" xfId="822" xr:uid="{00000000-0005-0000-0000-00006B040000}"/>
    <cellStyle name="Comma 3 16" xfId="823" xr:uid="{00000000-0005-0000-0000-00006C040000}"/>
    <cellStyle name="Comma 3 16 2" xfId="824" xr:uid="{00000000-0005-0000-0000-00006D040000}"/>
    <cellStyle name="Comma 3 17" xfId="825" xr:uid="{00000000-0005-0000-0000-00006E040000}"/>
    <cellStyle name="Comma 3 17 2" xfId="826" xr:uid="{00000000-0005-0000-0000-00006F040000}"/>
    <cellStyle name="Comma 3 18" xfId="827" xr:uid="{00000000-0005-0000-0000-000070040000}"/>
    <cellStyle name="Comma 3 18 2" xfId="3663" xr:uid="{00000000-0005-0000-0000-000071040000}"/>
    <cellStyle name="Comma 3 18 3" xfId="4403" xr:uid="{00000000-0005-0000-0000-000072040000}"/>
    <cellStyle name="Comma 3 18 4" xfId="5130" xr:uid="{B13707DA-BEC8-4596-8F32-22B5D545608A}"/>
    <cellStyle name="Comma 3 19" xfId="828" xr:uid="{00000000-0005-0000-0000-000073040000}"/>
    <cellStyle name="Comma 3 19 2" xfId="3664" xr:uid="{00000000-0005-0000-0000-000074040000}"/>
    <cellStyle name="Comma 3 19 3" xfId="4404" xr:uid="{00000000-0005-0000-0000-000075040000}"/>
    <cellStyle name="Comma 3 19 4" xfId="5131" xr:uid="{BF1E2D70-1B36-4E38-8916-75041DDDCE06}"/>
    <cellStyle name="Comma 3 2" xfId="829" xr:uid="{00000000-0005-0000-0000-000076040000}"/>
    <cellStyle name="Comma 3 2 10" xfId="5132" xr:uid="{4B95C2B0-82C1-466D-A03B-3A6443675F9A}"/>
    <cellStyle name="Comma 3 2 2" xfId="830" xr:uid="{00000000-0005-0000-0000-000077040000}"/>
    <cellStyle name="Comma 3 2 2 2" xfId="831" xr:uid="{00000000-0005-0000-0000-000078040000}"/>
    <cellStyle name="Comma 3 2 2 2 2" xfId="3666" xr:uid="{00000000-0005-0000-0000-000079040000}"/>
    <cellStyle name="Comma 3 2 2 2 3" xfId="4406" xr:uid="{00000000-0005-0000-0000-00007A040000}"/>
    <cellStyle name="Comma 3 2 2 2 4" xfId="5133" xr:uid="{67019561-CFF1-4F77-BC8E-2C4D191E4C33}"/>
    <cellStyle name="Comma 3 2 2 3" xfId="832" xr:uid="{00000000-0005-0000-0000-00007B040000}"/>
    <cellStyle name="Comma 3 2 2 3 2" xfId="3667" xr:uid="{00000000-0005-0000-0000-00007C040000}"/>
    <cellStyle name="Comma 3 2 2 3 3" xfId="4407" xr:uid="{00000000-0005-0000-0000-00007D040000}"/>
    <cellStyle name="Comma 3 2 2 3 4" xfId="5134" xr:uid="{5AD9CAA9-46E7-4BDC-8B80-61233DD37DB8}"/>
    <cellStyle name="Comma 3 2 2 4" xfId="833" xr:uid="{00000000-0005-0000-0000-00007E040000}"/>
    <cellStyle name="Comma 3 2 2 4 2" xfId="3668" xr:uid="{00000000-0005-0000-0000-00007F040000}"/>
    <cellStyle name="Comma 3 2 2 4 3" xfId="4408" xr:uid="{00000000-0005-0000-0000-000080040000}"/>
    <cellStyle name="Comma 3 2 2 4 4" xfId="5135" xr:uid="{BF1876C2-A07F-42E6-BE3F-70881D279328}"/>
    <cellStyle name="Comma 3 2 3" xfId="834" xr:uid="{00000000-0005-0000-0000-000081040000}"/>
    <cellStyle name="Comma 3 2 3 2" xfId="835" xr:uid="{00000000-0005-0000-0000-000082040000}"/>
    <cellStyle name="Comma 3 2 3 2 2" xfId="3669" xr:uid="{00000000-0005-0000-0000-000083040000}"/>
    <cellStyle name="Comma 3 2 3 2 3" xfId="4409" xr:uid="{00000000-0005-0000-0000-000084040000}"/>
    <cellStyle name="Comma 3 2 3 2 4" xfId="5136" xr:uid="{542F9EA9-CC66-4AAA-9906-1BA7ADA33AE9}"/>
    <cellStyle name="Comma 3 2 4" xfId="836" xr:uid="{00000000-0005-0000-0000-000085040000}"/>
    <cellStyle name="Comma 3 2 4 2" xfId="837" xr:uid="{00000000-0005-0000-0000-000086040000}"/>
    <cellStyle name="Comma 3 2 4 2 2" xfId="3670" xr:uid="{00000000-0005-0000-0000-000087040000}"/>
    <cellStyle name="Comma 3 2 4 2 3" xfId="4410" xr:uid="{00000000-0005-0000-0000-000088040000}"/>
    <cellStyle name="Comma 3 2 4 2 4" xfId="5137" xr:uid="{0B75678F-5E3B-4436-AA29-6277EACFDD39}"/>
    <cellStyle name="Comma 3 2 5" xfId="838" xr:uid="{00000000-0005-0000-0000-000089040000}"/>
    <cellStyle name="Comma 3 2 5 2" xfId="839" xr:uid="{00000000-0005-0000-0000-00008A040000}"/>
    <cellStyle name="Comma 3 2 5 2 2" xfId="3671" xr:uid="{00000000-0005-0000-0000-00008B040000}"/>
    <cellStyle name="Comma 3 2 5 2 3" xfId="4411" xr:uid="{00000000-0005-0000-0000-00008C040000}"/>
    <cellStyle name="Comma 3 2 5 2 4" xfId="5138" xr:uid="{C2A183AA-BF4B-4710-8CF0-810F20A05D9B}"/>
    <cellStyle name="Comma 3 2 6" xfId="840" xr:uid="{00000000-0005-0000-0000-00008D040000}"/>
    <cellStyle name="Comma 3 2 6 2" xfId="3672" xr:uid="{00000000-0005-0000-0000-00008E040000}"/>
    <cellStyle name="Comma 3 2 6 3" xfId="4412" xr:uid="{00000000-0005-0000-0000-00008F040000}"/>
    <cellStyle name="Comma 3 2 6 4" xfId="5139" xr:uid="{182D827E-D535-48FC-8497-5F438CA0546A}"/>
    <cellStyle name="Comma 3 2 7" xfId="841" xr:uid="{00000000-0005-0000-0000-000090040000}"/>
    <cellStyle name="Comma 3 2 8" xfId="3665" xr:uid="{00000000-0005-0000-0000-000091040000}"/>
    <cellStyle name="Comma 3 2 9" xfId="4405" xr:uid="{00000000-0005-0000-0000-000092040000}"/>
    <cellStyle name="Comma 3 20" xfId="842" xr:uid="{00000000-0005-0000-0000-000093040000}"/>
    <cellStyle name="Comma 3 20 2" xfId="3673" xr:uid="{00000000-0005-0000-0000-000094040000}"/>
    <cellStyle name="Comma 3 20 3" xfId="4413" xr:uid="{00000000-0005-0000-0000-000095040000}"/>
    <cellStyle name="Comma 3 20 4" xfId="5140" xr:uid="{7D46189B-31C9-41BA-B3E9-AB26387E7B54}"/>
    <cellStyle name="Comma 3 21" xfId="843" xr:uid="{00000000-0005-0000-0000-000096040000}"/>
    <cellStyle name="Comma 3 21 2" xfId="3674" xr:uid="{00000000-0005-0000-0000-000097040000}"/>
    <cellStyle name="Comma 3 21 3" xfId="4414" xr:uid="{00000000-0005-0000-0000-000098040000}"/>
    <cellStyle name="Comma 3 21 4" xfId="5141" xr:uid="{2B14A204-BAE9-40BD-A713-5A63846D8064}"/>
    <cellStyle name="Comma 3 22" xfId="844" xr:uid="{00000000-0005-0000-0000-000099040000}"/>
    <cellStyle name="Comma 3 22 2" xfId="3675" xr:uid="{00000000-0005-0000-0000-00009A040000}"/>
    <cellStyle name="Comma 3 22 3" xfId="4415" xr:uid="{00000000-0005-0000-0000-00009B040000}"/>
    <cellStyle name="Comma 3 22 4" xfId="5142" xr:uid="{E6C694A3-4ADC-488C-B36D-15AB57635B1E}"/>
    <cellStyle name="Comma 3 23" xfId="845" xr:uid="{00000000-0005-0000-0000-00009C040000}"/>
    <cellStyle name="Comma 3 23 2" xfId="3676" xr:uid="{00000000-0005-0000-0000-00009D040000}"/>
    <cellStyle name="Comma 3 23 3" xfId="4416" xr:uid="{00000000-0005-0000-0000-00009E040000}"/>
    <cellStyle name="Comma 3 23 4" xfId="5143" xr:uid="{B82199FE-BD19-475B-A4AA-1010C39B869F}"/>
    <cellStyle name="Comma 3 24" xfId="846" xr:uid="{00000000-0005-0000-0000-00009F040000}"/>
    <cellStyle name="Comma 3 25" xfId="847" xr:uid="{00000000-0005-0000-0000-0000A0040000}"/>
    <cellStyle name="Comma 3 25 2" xfId="3677" xr:uid="{00000000-0005-0000-0000-0000A1040000}"/>
    <cellStyle name="Comma 3 25 3" xfId="4417" xr:uid="{00000000-0005-0000-0000-0000A2040000}"/>
    <cellStyle name="Comma 3 25 4" xfId="5144" xr:uid="{C0BB5A9D-F165-4C9F-8A93-FD728D8CB41B}"/>
    <cellStyle name="Comma 3 26" xfId="848" xr:uid="{00000000-0005-0000-0000-0000A3040000}"/>
    <cellStyle name="Comma 3 26 2" xfId="3678" xr:uid="{00000000-0005-0000-0000-0000A4040000}"/>
    <cellStyle name="Comma 3 27" xfId="3492" xr:uid="{00000000-0005-0000-0000-0000A5040000}"/>
    <cellStyle name="Comma 3 28" xfId="4245" xr:uid="{00000000-0005-0000-0000-0000A6040000}"/>
    <cellStyle name="Comma 3 29" xfId="4971" xr:uid="{6D9B6494-6BE5-428A-8851-FC505F3207EB}"/>
    <cellStyle name="Comma 3 3" xfId="849" xr:uid="{00000000-0005-0000-0000-0000A7040000}"/>
    <cellStyle name="Comma 3 3 10" xfId="5145" xr:uid="{AFD579A4-CBF0-468D-AF2E-A293381D8BDD}"/>
    <cellStyle name="Comma 3 3 2" xfId="850" xr:uid="{00000000-0005-0000-0000-0000A8040000}"/>
    <cellStyle name="Comma 3 3 2 2" xfId="851" xr:uid="{00000000-0005-0000-0000-0000A9040000}"/>
    <cellStyle name="Comma 3 3 2 2 2" xfId="3680" xr:uid="{00000000-0005-0000-0000-0000AA040000}"/>
    <cellStyle name="Comma 3 3 2 2 3" xfId="4419" xr:uid="{00000000-0005-0000-0000-0000AB040000}"/>
    <cellStyle name="Comma 3 3 2 2 4" xfId="5146" xr:uid="{BF022F55-2E69-4D3E-BCA6-08F9A230B2B2}"/>
    <cellStyle name="Comma 3 3 3" xfId="852" xr:uid="{00000000-0005-0000-0000-0000AC040000}"/>
    <cellStyle name="Comma 3 3 3 2" xfId="853" xr:uid="{00000000-0005-0000-0000-0000AD040000}"/>
    <cellStyle name="Comma 3 3 3 2 2" xfId="3681" xr:uid="{00000000-0005-0000-0000-0000AE040000}"/>
    <cellStyle name="Comma 3 3 3 2 3" xfId="4420" xr:uid="{00000000-0005-0000-0000-0000AF040000}"/>
    <cellStyle name="Comma 3 3 3 2 4" xfId="5147" xr:uid="{AAC992CA-FC21-4490-8322-5B52969F85A4}"/>
    <cellStyle name="Comma 3 3 4" xfId="854" xr:uid="{00000000-0005-0000-0000-0000B0040000}"/>
    <cellStyle name="Comma 3 3 4 2" xfId="855" xr:uid="{00000000-0005-0000-0000-0000B1040000}"/>
    <cellStyle name="Comma 3 3 5" xfId="856" xr:uid="{00000000-0005-0000-0000-0000B2040000}"/>
    <cellStyle name="Comma 3 3 6" xfId="857" xr:uid="{00000000-0005-0000-0000-0000B3040000}"/>
    <cellStyle name="Comma 3 3 7" xfId="858" xr:uid="{00000000-0005-0000-0000-0000B4040000}"/>
    <cellStyle name="Comma 3 3 7 2" xfId="3682" xr:uid="{00000000-0005-0000-0000-0000B5040000}"/>
    <cellStyle name="Comma 3 3 7 3" xfId="4421" xr:uid="{00000000-0005-0000-0000-0000B6040000}"/>
    <cellStyle name="Comma 3 3 7 4" xfId="5148" xr:uid="{AE8D1663-0F20-4699-A9CC-F8996AC7A4F1}"/>
    <cellStyle name="Comma 3 3 8" xfId="3679" xr:uid="{00000000-0005-0000-0000-0000B7040000}"/>
    <cellStyle name="Comma 3 3 9" xfId="4418" xr:uid="{00000000-0005-0000-0000-0000B8040000}"/>
    <cellStyle name="Comma 3 4" xfId="859" xr:uid="{00000000-0005-0000-0000-0000B9040000}"/>
    <cellStyle name="Comma 3 4 10" xfId="5149" xr:uid="{96DA70B9-625D-4576-A9A1-11D91747273B}"/>
    <cellStyle name="Comma 3 4 2" xfId="860" xr:uid="{00000000-0005-0000-0000-0000BA040000}"/>
    <cellStyle name="Comma 3 4 2 2" xfId="861" xr:uid="{00000000-0005-0000-0000-0000BB040000}"/>
    <cellStyle name="Comma 3 4 2 2 2" xfId="3684" xr:uid="{00000000-0005-0000-0000-0000BC040000}"/>
    <cellStyle name="Comma 3 4 2 2 3" xfId="4423" xr:uid="{00000000-0005-0000-0000-0000BD040000}"/>
    <cellStyle name="Comma 3 4 2 2 4" xfId="5150" xr:uid="{FFF035BD-3632-4A68-A0C8-E1F77E962A32}"/>
    <cellStyle name="Comma 3 4 3" xfId="862" xr:uid="{00000000-0005-0000-0000-0000BE040000}"/>
    <cellStyle name="Comma 3 4 4" xfId="863" xr:uid="{00000000-0005-0000-0000-0000BF040000}"/>
    <cellStyle name="Comma 3 4 5" xfId="864" xr:uid="{00000000-0005-0000-0000-0000C0040000}"/>
    <cellStyle name="Comma 3 4 6" xfId="865" xr:uid="{00000000-0005-0000-0000-0000C1040000}"/>
    <cellStyle name="Comma 3 4 7" xfId="866" xr:uid="{00000000-0005-0000-0000-0000C2040000}"/>
    <cellStyle name="Comma 3 4 7 2" xfId="3685" xr:uid="{00000000-0005-0000-0000-0000C3040000}"/>
    <cellStyle name="Comma 3 4 8" xfId="3683" xr:uid="{00000000-0005-0000-0000-0000C4040000}"/>
    <cellStyle name="Comma 3 4 9" xfId="4422" xr:uid="{00000000-0005-0000-0000-0000C5040000}"/>
    <cellStyle name="Comma 3 5" xfId="867" xr:uid="{00000000-0005-0000-0000-0000C6040000}"/>
    <cellStyle name="Comma 3 5 10" xfId="5151" xr:uid="{A36CEF02-7C71-4B57-82E4-D73BF6A3B8FB}"/>
    <cellStyle name="Comma 3 5 2" xfId="868" xr:uid="{00000000-0005-0000-0000-0000C7040000}"/>
    <cellStyle name="Comma 3 5 3" xfId="869" xr:uid="{00000000-0005-0000-0000-0000C8040000}"/>
    <cellStyle name="Comma 3 5 4" xfId="870" xr:uid="{00000000-0005-0000-0000-0000C9040000}"/>
    <cellStyle name="Comma 3 5 5" xfId="871" xr:uid="{00000000-0005-0000-0000-0000CA040000}"/>
    <cellStyle name="Comma 3 5 6" xfId="872" xr:uid="{00000000-0005-0000-0000-0000CB040000}"/>
    <cellStyle name="Comma 3 5 7" xfId="873" xr:uid="{00000000-0005-0000-0000-0000CC040000}"/>
    <cellStyle name="Comma 3 5 8" xfId="3686" xr:uid="{00000000-0005-0000-0000-0000CD040000}"/>
    <cellStyle name="Comma 3 5 9" xfId="4424" xr:uid="{00000000-0005-0000-0000-0000CE040000}"/>
    <cellStyle name="Comma 3 6" xfId="874" xr:uid="{00000000-0005-0000-0000-0000CF040000}"/>
    <cellStyle name="Comma 3 6 2" xfId="875" xr:uid="{00000000-0005-0000-0000-0000D0040000}"/>
    <cellStyle name="Comma 3 6 3" xfId="876" xr:uid="{00000000-0005-0000-0000-0000D1040000}"/>
    <cellStyle name="Comma 3 6 4" xfId="877" xr:uid="{00000000-0005-0000-0000-0000D2040000}"/>
    <cellStyle name="Comma 3 6 5" xfId="878" xr:uid="{00000000-0005-0000-0000-0000D3040000}"/>
    <cellStyle name="Comma 3 6 6" xfId="879" xr:uid="{00000000-0005-0000-0000-0000D4040000}"/>
    <cellStyle name="Comma 3 6 7" xfId="3687" xr:uid="{00000000-0005-0000-0000-0000D5040000}"/>
    <cellStyle name="Comma 3 6 8" xfId="4425" xr:uid="{00000000-0005-0000-0000-0000D6040000}"/>
    <cellStyle name="Comma 3 6 9" xfId="5152" xr:uid="{27F0EE80-7AC2-4104-AAD6-5AD85458FF37}"/>
    <cellStyle name="Comma 3 7" xfId="880" xr:uid="{00000000-0005-0000-0000-0000D7040000}"/>
    <cellStyle name="Comma 3 7 2" xfId="881" xr:uid="{00000000-0005-0000-0000-0000D8040000}"/>
    <cellStyle name="Comma 3 7 3" xfId="882" xr:uid="{00000000-0005-0000-0000-0000D9040000}"/>
    <cellStyle name="Comma 3 7 3 2" xfId="3688" xr:uid="{00000000-0005-0000-0000-0000DA040000}"/>
    <cellStyle name="Comma 3 7 3 3" xfId="4426" xr:uid="{00000000-0005-0000-0000-0000DB040000}"/>
    <cellStyle name="Comma 3 7 3 4" xfId="5153" xr:uid="{9D8D2030-90FB-407C-964A-D3F26D5032BE}"/>
    <cellStyle name="Comma 3 8" xfId="883" xr:uid="{00000000-0005-0000-0000-0000DC040000}"/>
    <cellStyle name="Comma 3 8 2" xfId="884" xr:uid="{00000000-0005-0000-0000-0000DD040000}"/>
    <cellStyle name="Comma 3 8 3" xfId="885" xr:uid="{00000000-0005-0000-0000-0000DE040000}"/>
    <cellStyle name="Comma 3 8 3 2" xfId="3689" xr:uid="{00000000-0005-0000-0000-0000DF040000}"/>
    <cellStyle name="Comma 3 8 3 3" xfId="4427" xr:uid="{00000000-0005-0000-0000-0000E0040000}"/>
    <cellStyle name="Comma 3 8 3 4" xfId="5154" xr:uid="{77EC06C4-FD06-46B6-A5BE-4E33ED76AD88}"/>
    <cellStyle name="Comma 3 9" xfId="886" xr:uid="{00000000-0005-0000-0000-0000E1040000}"/>
    <cellStyle name="Comma 3 9 2" xfId="887" xr:uid="{00000000-0005-0000-0000-0000E2040000}"/>
    <cellStyle name="Comma 3_เงินฝากธนาคาร_YE'52" xfId="888" xr:uid="{00000000-0005-0000-0000-0000E3040000}"/>
    <cellStyle name="Comma 30" xfId="889" xr:uid="{00000000-0005-0000-0000-0000E4040000}"/>
    <cellStyle name="Comma 30 2" xfId="890" xr:uid="{00000000-0005-0000-0000-0000E5040000}"/>
    <cellStyle name="Comma 30 2 2" xfId="3691" xr:uid="{00000000-0005-0000-0000-0000E6040000}"/>
    <cellStyle name="Comma 30 2 3" xfId="4429" xr:uid="{00000000-0005-0000-0000-0000E7040000}"/>
    <cellStyle name="Comma 30 2 4" xfId="5156" xr:uid="{69565A36-7EF6-4D33-9DC3-DBB32A04D7AD}"/>
    <cellStyle name="Comma 30 3" xfId="891" xr:uid="{00000000-0005-0000-0000-0000E8040000}"/>
    <cellStyle name="Comma 30 4" xfId="3690" xr:uid="{00000000-0005-0000-0000-0000E9040000}"/>
    <cellStyle name="Comma 30 5" xfId="4428" xr:uid="{00000000-0005-0000-0000-0000EA040000}"/>
    <cellStyle name="Comma 30 6" xfId="5155" xr:uid="{15BF7A7A-C176-420A-861D-E72E08ACF97D}"/>
    <cellStyle name="Comma 31" xfId="892" xr:uid="{00000000-0005-0000-0000-0000EB040000}"/>
    <cellStyle name="Comma 31 2" xfId="893" xr:uid="{00000000-0005-0000-0000-0000EC040000}"/>
    <cellStyle name="Comma 31 2 2" xfId="3693" xr:uid="{00000000-0005-0000-0000-0000ED040000}"/>
    <cellStyle name="Comma 31 2 3" xfId="4431" xr:uid="{00000000-0005-0000-0000-0000EE040000}"/>
    <cellStyle name="Comma 31 2 4" xfId="5158" xr:uid="{2E173CE6-F1F8-47DD-9811-01E0491877B2}"/>
    <cellStyle name="Comma 31 3" xfId="894" xr:uid="{00000000-0005-0000-0000-0000EF040000}"/>
    <cellStyle name="Comma 31 4" xfId="3692" xr:uid="{00000000-0005-0000-0000-0000F0040000}"/>
    <cellStyle name="Comma 31 5" xfId="4430" xr:uid="{00000000-0005-0000-0000-0000F1040000}"/>
    <cellStyle name="Comma 31 6" xfId="5157" xr:uid="{8B04270F-F26B-4F45-8F44-E2E7F4C84F78}"/>
    <cellStyle name="Comma 32" xfId="895" xr:uid="{00000000-0005-0000-0000-0000F2040000}"/>
    <cellStyle name="Comma 32 2" xfId="896" xr:uid="{00000000-0005-0000-0000-0000F3040000}"/>
    <cellStyle name="Comma 32 2 2" xfId="897" xr:uid="{00000000-0005-0000-0000-0000F4040000}"/>
    <cellStyle name="Comma 32 2 2 2" xfId="3696" xr:uid="{00000000-0005-0000-0000-0000F5040000}"/>
    <cellStyle name="Comma 32 2 2 3" xfId="4434" xr:uid="{00000000-0005-0000-0000-0000F6040000}"/>
    <cellStyle name="Comma 32 2 2 4" xfId="5161" xr:uid="{1D05A136-5FDA-4867-82F3-93F792E1CBCC}"/>
    <cellStyle name="Comma 32 2 3" xfId="3695" xr:uid="{00000000-0005-0000-0000-0000F7040000}"/>
    <cellStyle name="Comma 32 2 4" xfId="4433" xr:uid="{00000000-0005-0000-0000-0000F8040000}"/>
    <cellStyle name="Comma 32 2 5" xfId="5160" xr:uid="{36CA49FB-23A5-45FE-BC52-BCCCA7356AB3}"/>
    <cellStyle name="Comma 32 3" xfId="898" xr:uid="{00000000-0005-0000-0000-0000F9040000}"/>
    <cellStyle name="Comma 32 3 2" xfId="3697" xr:uid="{00000000-0005-0000-0000-0000FA040000}"/>
    <cellStyle name="Comma 32 3 3" xfId="4435" xr:uid="{00000000-0005-0000-0000-0000FB040000}"/>
    <cellStyle name="Comma 32 3 4" xfId="5162" xr:uid="{A99AED04-1B84-4F70-8610-A44CFF850C9B}"/>
    <cellStyle name="Comma 32 4" xfId="899" xr:uid="{00000000-0005-0000-0000-0000FC040000}"/>
    <cellStyle name="Comma 32 5" xfId="3694" xr:uid="{00000000-0005-0000-0000-0000FD040000}"/>
    <cellStyle name="Comma 32 6" xfId="4432" xr:uid="{00000000-0005-0000-0000-0000FE040000}"/>
    <cellStyle name="Comma 32 7" xfId="5159" xr:uid="{EC7F6EA3-CC59-462B-B151-AFB61C5F53FE}"/>
    <cellStyle name="Comma 33" xfId="900" xr:uid="{00000000-0005-0000-0000-0000FF040000}"/>
    <cellStyle name="Comma 33 2" xfId="901" xr:uid="{00000000-0005-0000-0000-000000050000}"/>
    <cellStyle name="Comma 33 2 2" xfId="3699" xr:uid="{00000000-0005-0000-0000-000001050000}"/>
    <cellStyle name="Comma 33 2 3" xfId="4437" xr:uid="{00000000-0005-0000-0000-000002050000}"/>
    <cellStyle name="Comma 33 2 4" xfId="5164" xr:uid="{8CD5CD86-04AE-4A61-8F4A-BCC43B6E90C7}"/>
    <cellStyle name="Comma 33 3" xfId="902" xr:uid="{00000000-0005-0000-0000-000003050000}"/>
    <cellStyle name="Comma 33 4" xfId="3698" xr:uid="{00000000-0005-0000-0000-000004050000}"/>
    <cellStyle name="Comma 33 5" xfId="4436" xr:uid="{00000000-0005-0000-0000-000005050000}"/>
    <cellStyle name="Comma 33 6" xfId="5163" xr:uid="{08E537DC-5593-40CC-8B25-66DD036ABEAA}"/>
    <cellStyle name="Comma 34" xfId="903" xr:uid="{00000000-0005-0000-0000-000006050000}"/>
    <cellStyle name="Comma 34 2" xfId="904" xr:uid="{00000000-0005-0000-0000-000007050000}"/>
    <cellStyle name="Comma 34 2 2" xfId="3701" xr:uid="{00000000-0005-0000-0000-000008050000}"/>
    <cellStyle name="Comma 34 2 3" xfId="4439" xr:uid="{00000000-0005-0000-0000-000009050000}"/>
    <cellStyle name="Comma 34 2 4" xfId="5166" xr:uid="{44CE2CCB-EC05-4F96-BBEC-316ABFA0BA78}"/>
    <cellStyle name="Comma 34 3" xfId="905" xr:uid="{00000000-0005-0000-0000-00000A050000}"/>
    <cellStyle name="Comma 34 3 2" xfId="3702" xr:uid="{00000000-0005-0000-0000-00000B050000}"/>
    <cellStyle name="Comma 34 3 3" xfId="4440" xr:uid="{00000000-0005-0000-0000-00000C050000}"/>
    <cellStyle name="Comma 34 3 4" xfId="5167" xr:uid="{690A0ABE-DA07-4FBF-BF94-88A1C9652B09}"/>
    <cellStyle name="Comma 34 4" xfId="3700" xr:uid="{00000000-0005-0000-0000-00000D050000}"/>
    <cellStyle name="Comma 34 5" xfId="4438" xr:uid="{00000000-0005-0000-0000-00000E050000}"/>
    <cellStyle name="Comma 34 6" xfId="5165" xr:uid="{AD71357B-973D-404C-8873-AC101266D218}"/>
    <cellStyle name="Comma 35" xfId="906" xr:uid="{00000000-0005-0000-0000-00000F050000}"/>
    <cellStyle name="Comma 35 2" xfId="907" xr:uid="{00000000-0005-0000-0000-000010050000}"/>
    <cellStyle name="Comma 35 2 2" xfId="3704" xr:uid="{00000000-0005-0000-0000-000011050000}"/>
    <cellStyle name="Comma 35 2 3" xfId="4442" xr:uid="{00000000-0005-0000-0000-000012050000}"/>
    <cellStyle name="Comma 35 2 4" xfId="5169" xr:uid="{0A684796-8372-475C-BEB2-F24E67D35C4C}"/>
    <cellStyle name="Comma 35 3" xfId="908" xr:uid="{00000000-0005-0000-0000-000013050000}"/>
    <cellStyle name="Comma 35 3 2" xfId="3705" xr:uid="{00000000-0005-0000-0000-000014050000}"/>
    <cellStyle name="Comma 35 3 3" xfId="4443" xr:uid="{00000000-0005-0000-0000-000015050000}"/>
    <cellStyle name="Comma 35 3 4" xfId="5170" xr:uid="{02533C87-83A9-4223-A572-AECB7201511C}"/>
    <cellStyle name="Comma 35 4" xfId="3703" xr:uid="{00000000-0005-0000-0000-000016050000}"/>
    <cellStyle name="Comma 35 5" xfId="4441" xr:uid="{00000000-0005-0000-0000-000017050000}"/>
    <cellStyle name="Comma 35 6" xfId="5168" xr:uid="{0E28C1E3-1B43-46ED-8C05-5A81B86B0F53}"/>
    <cellStyle name="Comma 36" xfId="909" xr:uid="{00000000-0005-0000-0000-000018050000}"/>
    <cellStyle name="Comma 36 2" xfId="910" xr:uid="{00000000-0005-0000-0000-000019050000}"/>
    <cellStyle name="Comma 36 2 2" xfId="3707" xr:uid="{00000000-0005-0000-0000-00001A050000}"/>
    <cellStyle name="Comma 36 2 3" xfId="4445" xr:uid="{00000000-0005-0000-0000-00001B050000}"/>
    <cellStyle name="Comma 36 2 4" xfId="5172" xr:uid="{DF6BA756-8970-43CB-BA2A-2FD0AB30312E}"/>
    <cellStyle name="Comma 36 3" xfId="911" xr:uid="{00000000-0005-0000-0000-00001C050000}"/>
    <cellStyle name="Comma 36 3 2" xfId="3708" xr:uid="{00000000-0005-0000-0000-00001D050000}"/>
    <cellStyle name="Comma 36 3 3" xfId="4446" xr:uid="{00000000-0005-0000-0000-00001E050000}"/>
    <cellStyle name="Comma 36 3 4" xfId="5173" xr:uid="{AF920C20-EF61-4F17-85A3-880DC987C29F}"/>
    <cellStyle name="Comma 36 4" xfId="3706" xr:uid="{00000000-0005-0000-0000-00001F050000}"/>
    <cellStyle name="Comma 36 5" xfId="4444" xr:uid="{00000000-0005-0000-0000-000020050000}"/>
    <cellStyle name="Comma 36 6" xfId="5171" xr:uid="{23EA79F0-9E52-4ABE-BCCA-F0671B1737A7}"/>
    <cellStyle name="Comma 37" xfId="912" xr:uid="{00000000-0005-0000-0000-000021050000}"/>
    <cellStyle name="Comma 37 2" xfId="913" xr:uid="{00000000-0005-0000-0000-000022050000}"/>
    <cellStyle name="Comma 37 2 2" xfId="3710" xr:uid="{00000000-0005-0000-0000-000023050000}"/>
    <cellStyle name="Comma 37 2 3" xfId="4448" xr:uid="{00000000-0005-0000-0000-000024050000}"/>
    <cellStyle name="Comma 37 2 4" xfId="5175" xr:uid="{0BBE1046-96CD-4366-8D2C-A885D9B4E446}"/>
    <cellStyle name="Comma 37 3" xfId="914" xr:uid="{00000000-0005-0000-0000-000025050000}"/>
    <cellStyle name="Comma 37 4" xfId="3709" xr:uid="{00000000-0005-0000-0000-000026050000}"/>
    <cellStyle name="Comma 37 5" xfId="4447" xr:uid="{00000000-0005-0000-0000-000027050000}"/>
    <cellStyle name="Comma 37 6" xfId="5174" xr:uid="{01271995-AA16-4C75-BE54-18889D2A7E22}"/>
    <cellStyle name="Comma 38" xfId="915" xr:uid="{00000000-0005-0000-0000-000028050000}"/>
    <cellStyle name="Comma 38 2" xfId="916" xr:uid="{00000000-0005-0000-0000-000029050000}"/>
    <cellStyle name="Comma 38 2 2" xfId="3712" xr:uid="{00000000-0005-0000-0000-00002A050000}"/>
    <cellStyle name="Comma 38 2 3" xfId="4450" xr:uid="{00000000-0005-0000-0000-00002B050000}"/>
    <cellStyle name="Comma 38 2 4" xfId="5177" xr:uid="{48EDBA51-071D-4EBD-9A7D-A2ABB32C5259}"/>
    <cellStyle name="Comma 38 3" xfId="917" xr:uid="{00000000-0005-0000-0000-00002C050000}"/>
    <cellStyle name="Comma 38 4" xfId="3711" xr:uid="{00000000-0005-0000-0000-00002D050000}"/>
    <cellStyle name="Comma 38 5" xfId="4449" xr:uid="{00000000-0005-0000-0000-00002E050000}"/>
    <cellStyle name="Comma 38 6" xfId="5176" xr:uid="{4401A09B-9D3E-49B4-9B0C-69A385465830}"/>
    <cellStyle name="Comma 39" xfId="918" xr:uid="{00000000-0005-0000-0000-00002F050000}"/>
    <cellStyle name="Comma 39 2" xfId="919" xr:uid="{00000000-0005-0000-0000-000030050000}"/>
    <cellStyle name="Comma 39 2 2" xfId="3714" xr:uid="{00000000-0005-0000-0000-000031050000}"/>
    <cellStyle name="Comma 39 2 3" xfId="4452" xr:uid="{00000000-0005-0000-0000-000032050000}"/>
    <cellStyle name="Comma 39 2 4" xfId="5179" xr:uid="{3156E088-1D57-4658-802F-0E2E320EC540}"/>
    <cellStyle name="Comma 39 3" xfId="920" xr:uid="{00000000-0005-0000-0000-000033050000}"/>
    <cellStyle name="Comma 39 3 2" xfId="3715" xr:uid="{00000000-0005-0000-0000-000034050000}"/>
    <cellStyle name="Comma 39 4" xfId="3713" xr:uid="{00000000-0005-0000-0000-000035050000}"/>
    <cellStyle name="Comma 39 5" xfId="4451" xr:uid="{00000000-0005-0000-0000-000036050000}"/>
    <cellStyle name="Comma 39 6" xfId="5178" xr:uid="{BB973A96-67AC-4D2D-B48B-FAADD5F8DB02}"/>
    <cellStyle name="Comma 4" xfId="921" xr:uid="{00000000-0005-0000-0000-000037050000}"/>
    <cellStyle name="Comma 4 10" xfId="922" xr:uid="{00000000-0005-0000-0000-000038050000}"/>
    <cellStyle name="Comma 4 10 2" xfId="923" xr:uid="{00000000-0005-0000-0000-000039050000}"/>
    <cellStyle name="Comma 4 11" xfId="924" xr:uid="{00000000-0005-0000-0000-00003A050000}"/>
    <cellStyle name="Comma 4 11 2" xfId="925" xr:uid="{00000000-0005-0000-0000-00003B050000}"/>
    <cellStyle name="Comma 4 12" xfId="926" xr:uid="{00000000-0005-0000-0000-00003C050000}"/>
    <cellStyle name="Comma 4 12 2" xfId="927" xr:uid="{00000000-0005-0000-0000-00003D050000}"/>
    <cellStyle name="Comma 4 13" xfId="928" xr:uid="{00000000-0005-0000-0000-00003E050000}"/>
    <cellStyle name="Comma 4 13 2" xfId="929" xr:uid="{00000000-0005-0000-0000-00003F050000}"/>
    <cellStyle name="Comma 4 14" xfId="930" xr:uid="{00000000-0005-0000-0000-000040050000}"/>
    <cellStyle name="Comma 4 14 2" xfId="931" xr:uid="{00000000-0005-0000-0000-000041050000}"/>
    <cellStyle name="Comma 4 15" xfId="932" xr:uid="{00000000-0005-0000-0000-000042050000}"/>
    <cellStyle name="Comma 4 15 2" xfId="933" xr:uid="{00000000-0005-0000-0000-000043050000}"/>
    <cellStyle name="Comma 4 16" xfId="934" xr:uid="{00000000-0005-0000-0000-000044050000}"/>
    <cellStyle name="Comma 4 16 2" xfId="935" xr:uid="{00000000-0005-0000-0000-000045050000}"/>
    <cellStyle name="Comma 4 17" xfId="936" xr:uid="{00000000-0005-0000-0000-000046050000}"/>
    <cellStyle name="Comma 4 17 2" xfId="937" xr:uid="{00000000-0005-0000-0000-000047050000}"/>
    <cellStyle name="Comma 4 18" xfId="938" xr:uid="{00000000-0005-0000-0000-000048050000}"/>
    <cellStyle name="Comma 4 19" xfId="939" xr:uid="{00000000-0005-0000-0000-000049050000}"/>
    <cellStyle name="Comma 4 19 2" xfId="3717" xr:uid="{00000000-0005-0000-0000-00004A050000}"/>
    <cellStyle name="Comma 4 19 3" xfId="4454" xr:uid="{00000000-0005-0000-0000-00004B050000}"/>
    <cellStyle name="Comma 4 19 4" xfId="5181" xr:uid="{692D11D3-2873-41E0-A356-2242112E4010}"/>
    <cellStyle name="Comma 4 2" xfId="940" xr:uid="{00000000-0005-0000-0000-00004C050000}"/>
    <cellStyle name="Comma 4 2 2" xfId="941" xr:uid="{00000000-0005-0000-0000-00004D050000}"/>
    <cellStyle name="Comma 4 2 2 2" xfId="942" xr:uid="{00000000-0005-0000-0000-00004E050000}"/>
    <cellStyle name="Comma 4 2 2 2 2" xfId="3718" xr:uid="{00000000-0005-0000-0000-00004F050000}"/>
    <cellStyle name="Comma 4 2 2 2 3" xfId="4455" xr:uid="{00000000-0005-0000-0000-000050050000}"/>
    <cellStyle name="Comma 4 2 2 2 4" xfId="5182" xr:uid="{82DBE977-6180-430C-80BD-9AB68D13E54D}"/>
    <cellStyle name="Comma 4 2 2 3" xfId="943" xr:uid="{00000000-0005-0000-0000-000051050000}"/>
    <cellStyle name="Comma 4 2 2 3 2" xfId="3719" xr:uid="{00000000-0005-0000-0000-000052050000}"/>
    <cellStyle name="Comma 4 2 2 3 3" xfId="4456" xr:uid="{00000000-0005-0000-0000-000053050000}"/>
    <cellStyle name="Comma 4 2 2 3 4" xfId="5183" xr:uid="{5163441B-9598-45A8-916E-5788580D2ACA}"/>
    <cellStyle name="Comma 4 2 2 4" xfId="944" xr:uid="{00000000-0005-0000-0000-000054050000}"/>
    <cellStyle name="Comma 4 2 2 4 2" xfId="3720" xr:uid="{00000000-0005-0000-0000-000055050000}"/>
    <cellStyle name="Comma 4 2 3" xfId="945" xr:uid="{00000000-0005-0000-0000-000056050000}"/>
    <cellStyle name="Comma 4 2 3 2" xfId="946" xr:uid="{00000000-0005-0000-0000-000057050000}"/>
    <cellStyle name="Comma 4 2 3 2 2" xfId="3721" xr:uid="{00000000-0005-0000-0000-000058050000}"/>
    <cellStyle name="Comma 4 2 3 2 3" xfId="4457" xr:uid="{00000000-0005-0000-0000-000059050000}"/>
    <cellStyle name="Comma 4 2 3 2 4" xfId="5184" xr:uid="{5DFE843B-2982-4941-A389-554D270B7E92}"/>
    <cellStyle name="Comma 4 2 4" xfId="947" xr:uid="{00000000-0005-0000-0000-00005A050000}"/>
    <cellStyle name="Comma 4 2 4 2" xfId="3722" xr:uid="{00000000-0005-0000-0000-00005B050000}"/>
    <cellStyle name="Comma 4 2 4 3" xfId="4458" xr:uid="{00000000-0005-0000-0000-00005C050000}"/>
    <cellStyle name="Comma 4 2 4 4" xfId="5185" xr:uid="{2893683E-125F-414A-825A-36713E5728F7}"/>
    <cellStyle name="Comma 4 2 5" xfId="948" xr:uid="{00000000-0005-0000-0000-00005D050000}"/>
    <cellStyle name="Comma 4 2 5 2" xfId="3723" xr:uid="{00000000-0005-0000-0000-00005E050000}"/>
    <cellStyle name="Comma 4 2 5 3" xfId="4459" xr:uid="{00000000-0005-0000-0000-00005F050000}"/>
    <cellStyle name="Comma 4 2 5 4" xfId="5186" xr:uid="{9876B7AB-B48A-445D-8E21-6A6881B1F7FC}"/>
    <cellStyle name="Comma 4 20" xfId="949" xr:uid="{00000000-0005-0000-0000-000060050000}"/>
    <cellStyle name="Comma 4 20 2" xfId="3724" xr:uid="{00000000-0005-0000-0000-000061050000}"/>
    <cellStyle name="Comma 4 20 3" xfId="4460" xr:uid="{00000000-0005-0000-0000-000062050000}"/>
    <cellStyle name="Comma 4 20 4" xfId="5187" xr:uid="{DA2EEF96-BD46-4745-A958-22A68CFE9425}"/>
    <cellStyle name="Comma 4 21" xfId="3716" xr:uid="{00000000-0005-0000-0000-000063050000}"/>
    <cellStyle name="Comma 4 22" xfId="4453" xr:uid="{00000000-0005-0000-0000-000064050000}"/>
    <cellStyle name="Comma 4 23" xfId="5180" xr:uid="{AA9FD498-3442-4DAB-8693-D1B3684F64A2}"/>
    <cellStyle name="Comma 4 3" xfId="950" xr:uid="{00000000-0005-0000-0000-000065050000}"/>
    <cellStyle name="Comma 4 3 2" xfId="951" xr:uid="{00000000-0005-0000-0000-000066050000}"/>
    <cellStyle name="Comma 4 3 2 2" xfId="952" xr:uid="{00000000-0005-0000-0000-000067050000}"/>
    <cellStyle name="Comma 4 3 2 2 2" xfId="3725" xr:uid="{00000000-0005-0000-0000-000068050000}"/>
    <cellStyle name="Comma 4 3 2 2 3" xfId="4461" xr:uid="{00000000-0005-0000-0000-000069050000}"/>
    <cellStyle name="Comma 4 3 2 2 4" xfId="5188" xr:uid="{320C500F-F63A-451B-8D26-44EF61583B45}"/>
    <cellStyle name="Comma 4 3 3" xfId="953" xr:uid="{00000000-0005-0000-0000-00006A050000}"/>
    <cellStyle name="Comma 4 3 3 2" xfId="3726" xr:uid="{00000000-0005-0000-0000-00006B050000}"/>
    <cellStyle name="Comma 4 3 3 3" xfId="4462" xr:uid="{00000000-0005-0000-0000-00006C050000}"/>
    <cellStyle name="Comma 4 3 3 4" xfId="5189" xr:uid="{75A13762-DDBF-4FFB-9A00-3A8DDA600533}"/>
    <cellStyle name="Comma 4 4" xfId="954" xr:uid="{00000000-0005-0000-0000-00006D050000}"/>
    <cellStyle name="Comma 4 4 2" xfId="955" xr:uid="{00000000-0005-0000-0000-00006E050000}"/>
    <cellStyle name="Comma 4 4 3" xfId="956" xr:uid="{00000000-0005-0000-0000-00006F050000}"/>
    <cellStyle name="Comma 4 5" xfId="957" xr:uid="{00000000-0005-0000-0000-000070050000}"/>
    <cellStyle name="Comma 4 5 2" xfId="958" xr:uid="{00000000-0005-0000-0000-000071050000}"/>
    <cellStyle name="Comma 4 5 3" xfId="959" xr:uid="{00000000-0005-0000-0000-000072050000}"/>
    <cellStyle name="Comma 4 5 3 2" xfId="3727" xr:uid="{00000000-0005-0000-0000-000073050000}"/>
    <cellStyle name="Comma 4 5 3 3" xfId="4463" xr:uid="{00000000-0005-0000-0000-000074050000}"/>
    <cellStyle name="Comma 4 5 3 4" xfId="5190" xr:uid="{F58C48A3-4133-4FEC-826D-C69BFF9475A7}"/>
    <cellStyle name="Comma 4 6" xfId="960" xr:uid="{00000000-0005-0000-0000-000075050000}"/>
    <cellStyle name="Comma 4 6 2" xfId="961" xr:uid="{00000000-0005-0000-0000-000076050000}"/>
    <cellStyle name="Comma 4 6 3" xfId="962" xr:uid="{00000000-0005-0000-0000-000077050000}"/>
    <cellStyle name="Comma 4 6 3 2" xfId="3728" xr:uid="{00000000-0005-0000-0000-000078050000}"/>
    <cellStyle name="Comma 4 6 3 3" xfId="4464" xr:uid="{00000000-0005-0000-0000-000079050000}"/>
    <cellStyle name="Comma 4 6 3 4" xfId="5191" xr:uid="{78C80755-B918-47AF-9D21-9CBA1AC4012E}"/>
    <cellStyle name="Comma 4 7" xfId="963" xr:uid="{00000000-0005-0000-0000-00007A050000}"/>
    <cellStyle name="Comma 4 7 2" xfId="964" xr:uid="{00000000-0005-0000-0000-00007B050000}"/>
    <cellStyle name="Comma 4 7 3" xfId="965" xr:uid="{00000000-0005-0000-0000-00007C050000}"/>
    <cellStyle name="Comma 4 7 3 2" xfId="3729" xr:uid="{00000000-0005-0000-0000-00007D050000}"/>
    <cellStyle name="Comma 4 7 3 3" xfId="4465" xr:uid="{00000000-0005-0000-0000-00007E050000}"/>
    <cellStyle name="Comma 4 7 3 4" xfId="5192" xr:uid="{91B38132-952F-4238-A49A-2D1876BBD8F7}"/>
    <cellStyle name="Comma 4 8" xfId="966" xr:uid="{00000000-0005-0000-0000-00007F050000}"/>
    <cellStyle name="Comma 4 8 2" xfId="967" xr:uid="{00000000-0005-0000-0000-000080050000}"/>
    <cellStyle name="Comma 4 9" xfId="968" xr:uid="{00000000-0005-0000-0000-000081050000}"/>
    <cellStyle name="Comma 4 9 2" xfId="969" xr:uid="{00000000-0005-0000-0000-000082050000}"/>
    <cellStyle name="Comma 40" xfId="970" xr:uid="{00000000-0005-0000-0000-000083050000}"/>
    <cellStyle name="Comma 40 2" xfId="971" xr:uid="{00000000-0005-0000-0000-000084050000}"/>
    <cellStyle name="Comma 40 2 2" xfId="972" xr:uid="{00000000-0005-0000-0000-000085050000}"/>
    <cellStyle name="Comma 40 2 2 2" xfId="3732" xr:uid="{00000000-0005-0000-0000-000086050000}"/>
    <cellStyle name="Comma 40 2 2 3" xfId="4468" xr:uid="{00000000-0005-0000-0000-000087050000}"/>
    <cellStyle name="Comma 40 2 2 4" xfId="5195" xr:uid="{92F39F2F-4A18-4908-ABBD-5F9CE8AE3F67}"/>
    <cellStyle name="Comma 40 2 3" xfId="3731" xr:uid="{00000000-0005-0000-0000-000088050000}"/>
    <cellStyle name="Comma 40 2 4" xfId="4467" xr:uid="{00000000-0005-0000-0000-000089050000}"/>
    <cellStyle name="Comma 40 2 5" xfId="5194" xr:uid="{176F8CA0-A216-4C3B-8413-DF026E347F95}"/>
    <cellStyle name="Comma 40 3" xfId="973" xr:uid="{00000000-0005-0000-0000-00008A050000}"/>
    <cellStyle name="Comma 40 3 2" xfId="3733" xr:uid="{00000000-0005-0000-0000-00008B050000}"/>
    <cellStyle name="Comma 40 3 3" xfId="4469" xr:uid="{00000000-0005-0000-0000-00008C050000}"/>
    <cellStyle name="Comma 40 3 4" xfId="5196" xr:uid="{450E3A41-1066-4967-909F-A80F7F670894}"/>
    <cellStyle name="Comma 40 4" xfId="3730" xr:uid="{00000000-0005-0000-0000-00008D050000}"/>
    <cellStyle name="Comma 40 5" xfId="4466" xr:uid="{00000000-0005-0000-0000-00008E050000}"/>
    <cellStyle name="Comma 40 6" xfId="5193" xr:uid="{AF929B79-B5FA-4EAF-BD1D-51F9D1F4C957}"/>
    <cellStyle name="Comma 41" xfId="974" xr:uid="{00000000-0005-0000-0000-00008F050000}"/>
    <cellStyle name="Comma 41 2" xfId="975" xr:uid="{00000000-0005-0000-0000-000090050000}"/>
    <cellStyle name="Comma 41 2 2" xfId="3734" xr:uid="{00000000-0005-0000-0000-000091050000}"/>
    <cellStyle name="Comma 41 2 3" xfId="4470" xr:uid="{00000000-0005-0000-0000-000092050000}"/>
    <cellStyle name="Comma 41 2 4" xfId="5197" xr:uid="{A3BDA3E8-DB15-40E6-B213-325305C6ACA0}"/>
    <cellStyle name="Comma 41 3" xfId="976" xr:uid="{00000000-0005-0000-0000-000093050000}"/>
    <cellStyle name="Comma 41 3 2" xfId="3735" xr:uid="{00000000-0005-0000-0000-000094050000}"/>
    <cellStyle name="Comma 41 3 3" xfId="4471" xr:uid="{00000000-0005-0000-0000-000095050000}"/>
    <cellStyle name="Comma 41 3 4" xfId="5198" xr:uid="{AAD810C8-45B7-4CE3-AA95-530B92C64159}"/>
    <cellStyle name="Comma 41 4" xfId="977" xr:uid="{00000000-0005-0000-0000-000096050000}"/>
    <cellStyle name="Comma 41 4 2" xfId="3736" xr:uid="{00000000-0005-0000-0000-000097050000}"/>
    <cellStyle name="Comma 41 4 3" xfId="4472" xr:uid="{00000000-0005-0000-0000-000098050000}"/>
    <cellStyle name="Comma 41 4 4" xfId="5199" xr:uid="{AC64E890-B11A-4F62-B279-157FEB074AFE}"/>
    <cellStyle name="Comma 42" xfId="978" xr:uid="{00000000-0005-0000-0000-000099050000}"/>
    <cellStyle name="Comma 42 2" xfId="979" xr:uid="{00000000-0005-0000-0000-00009A050000}"/>
    <cellStyle name="Comma 42 2 2" xfId="980" xr:uid="{00000000-0005-0000-0000-00009B050000}"/>
    <cellStyle name="Comma 42 2 2 2" xfId="3739" xr:uid="{00000000-0005-0000-0000-00009C050000}"/>
    <cellStyle name="Comma 42 2 2 3" xfId="4475" xr:uid="{00000000-0005-0000-0000-00009D050000}"/>
    <cellStyle name="Comma 42 2 2 4" xfId="5202" xr:uid="{01D8A912-182B-4673-B784-E284691CE4E4}"/>
    <cellStyle name="Comma 42 2 3" xfId="981" xr:uid="{00000000-0005-0000-0000-00009E050000}"/>
    <cellStyle name="Comma 42 2 3 2" xfId="3740" xr:uid="{00000000-0005-0000-0000-00009F050000}"/>
    <cellStyle name="Comma 42 2 3 3" xfId="4476" xr:uid="{00000000-0005-0000-0000-0000A0050000}"/>
    <cellStyle name="Comma 42 2 3 4" xfId="5203" xr:uid="{36436181-CF4A-4B6C-A5A7-2A454F9759AC}"/>
    <cellStyle name="Comma 42 2 4" xfId="3738" xr:uid="{00000000-0005-0000-0000-0000A1050000}"/>
    <cellStyle name="Comma 42 2 5" xfId="4474" xr:uid="{00000000-0005-0000-0000-0000A2050000}"/>
    <cellStyle name="Comma 42 2 6" xfId="5201" xr:uid="{ABB645BE-5174-4F9E-860E-F353075178CA}"/>
    <cellStyle name="Comma 42 3" xfId="982" xr:uid="{00000000-0005-0000-0000-0000A3050000}"/>
    <cellStyle name="Comma 42 3 2" xfId="3741" xr:uid="{00000000-0005-0000-0000-0000A4050000}"/>
    <cellStyle name="Comma 42 3 3" xfId="4477" xr:uid="{00000000-0005-0000-0000-0000A5050000}"/>
    <cellStyle name="Comma 42 3 4" xfId="5204" xr:uid="{787AB029-FC94-4821-A702-A274CD673A7A}"/>
    <cellStyle name="Comma 42 4" xfId="983" xr:uid="{00000000-0005-0000-0000-0000A6050000}"/>
    <cellStyle name="Comma 42 4 2" xfId="3742" xr:uid="{00000000-0005-0000-0000-0000A7050000}"/>
    <cellStyle name="Comma 42 4 3" xfId="4478" xr:uid="{00000000-0005-0000-0000-0000A8050000}"/>
    <cellStyle name="Comma 42 4 4" xfId="5205" xr:uid="{48A0A501-2AA1-4330-990D-79DF48FCD288}"/>
    <cellStyle name="Comma 42 5" xfId="984" xr:uid="{00000000-0005-0000-0000-0000A9050000}"/>
    <cellStyle name="Comma 42 5 2" xfId="3743" xr:uid="{00000000-0005-0000-0000-0000AA050000}"/>
    <cellStyle name="Comma 42 5 3" xfId="4479" xr:uid="{00000000-0005-0000-0000-0000AB050000}"/>
    <cellStyle name="Comma 42 5 4" xfId="5206" xr:uid="{B85F6ABE-470F-4922-BB1B-8BC826E37B46}"/>
    <cellStyle name="Comma 42 6" xfId="3737" xr:uid="{00000000-0005-0000-0000-0000AC050000}"/>
    <cellStyle name="Comma 42 7" xfId="4473" xr:uid="{00000000-0005-0000-0000-0000AD050000}"/>
    <cellStyle name="Comma 42 8" xfId="5200" xr:uid="{DF7B85C8-1029-4936-B161-F5BB1377FB72}"/>
    <cellStyle name="Comma 43" xfId="985" xr:uid="{00000000-0005-0000-0000-0000AE050000}"/>
    <cellStyle name="Comma 43 2" xfId="986" xr:uid="{00000000-0005-0000-0000-0000AF050000}"/>
    <cellStyle name="Comma 43 2 2" xfId="3745" xr:uid="{00000000-0005-0000-0000-0000B0050000}"/>
    <cellStyle name="Comma 43 2 3" xfId="4481" xr:uid="{00000000-0005-0000-0000-0000B1050000}"/>
    <cellStyle name="Comma 43 2 4" xfId="5208" xr:uid="{486D1975-0A4F-4357-AF5A-003C7BB876AC}"/>
    <cellStyle name="Comma 43 3" xfId="987" xr:uid="{00000000-0005-0000-0000-0000B2050000}"/>
    <cellStyle name="Comma 43 3 2" xfId="3746" xr:uid="{00000000-0005-0000-0000-0000B3050000}"/>
    <cellStyle name="Comma 43 3 3" xfId="4482" xr:uid="{00000000-0005-0000-0000-0000B4050000}"/>
    <cellStyle name="Comma 43 3 4" xfId="5209" xr:uid="{5712F334-CF34-433C-B32B-8DE7728FFA98}"/>
    <cellStyle name="Comma 43 4" xfId="3744" xr:uid="{00000000-0005-0000-0000-0000B5050000}"/>
    <cellStyle name="Comma 43 5" xfId="4480" xr:uid="{00000000-0005-0000-0000-0000B6050000}"/>
    <cellStyle name="Comma 43 6" xfId="5207" xr:uid="{7180FBE9-CD89-4891-9F3A-EEC06EC19027}"/>
    <cellStyle name="Comma 44" xfId="988" xr:uid="{00000000-0005-0000-0000-0000B7050000}"/>
    <cellStyle name="Comma 44 2" xfId="989" xr:uid="{00000000-0005-0000-0000-0000B8050000}"/>
    <cellStyle name="Comma 44 2 2" xfId="3748" xr:uid="{00000000-0005-0000-0000-0000B9050000}"/>
    <cellStyle name="Comma 44 2 3" xfId="4484" xr:uid="{00000000-0005-0000-0000-0000BA050000}"/>
    <cellStyle name="Comma 44 2 4" xfId="5211" xr:uid="{3979CB5B-077E-453C-A5A5-61218977CB23}"/>
    <cellStyle name="Comma 44 3" xfId="990" xr:uid="{00000000-0005-0000-0000-0000BB050000}"/>
    <cellStyle name="Comma 44 3 2" xfId="3749" xr:uid="{00000000-0005-0000-0000-0000BC050000}"/>
    <cellStyle name="Comma 44 3 3" xfId="4485" xr:uid="{00000000-0005-0000-0000-0000BD050000}"/>
    <cellStyle name="Comma 44 3 4" xfId="5212" xr:uid="{B3A47E4A-C60B-4736-8D47-2539A5A2FF96}"/>
    <cellStyle name="Comma 44 4" xfId="3747" xr:uid="{00000000-0005-0000-0000-0000BE050000}"/>
    <cellStyle name="Comma 44 5" xfId="4483" xr:uid="{00000000-0005-0000-0000-0000BF050000}"/>
    <cellStyle name="Comma 44 6" xfId="5210" xr:uid="{A1597B13-3697-4D34-A2C5-888937376728}"/>
    <cellStyle name="Comma 45" xfId="991" xr:uid="{00000000-0005-0000-0000-0000C0050000}"/>
    <cellStyle name="Comma 45 2" xfId="992" xr:uid="{00000000-0005-0000-0000-0000C1050000}"/>
    <cellStyle name="Comma 45 2 2" xfId="3751" xr:uid="{00000000-0005-0000-0000-0000C2050000}"/>
    <cellStyle name="Comma 45 2 3" xfId="4487" xr:uid="{00000000-0005-0000-0000-0000C3050000}"/>
    <cellStyle name="Comma 45 2 4" xfId="5214" xr:uid="{2D1B7071-2A59-44C6-BCBE-502728B4008C}"/>
    <cellStyle name="Comma 45 3" xfId="3750" xr:uid="{00000000-0005-0000-0000-0000C4050000}"/>
    <cellStyle name="Comma 45 4" xfId="4486" xr:uid="{00000000-0005-0000-0000-0000C5050000}"/>
    <cellStyle name="Comma 45 5" xfId="5213" xr:uid="{5FE28376-477D-4182-9CDE-4866F5A17A73}"/>
    <cellStyle name="Comma 46" xfId="993" xr:uid="{00000000-0005-0000-0000-0000C6050000}"/>
    <cellStyle name="Comma 46 2" xfId="994" xr:uid="{00000000-0005-0000-0000-0000C7050000}"/>
    <cellStyle name="Comma 46 2 2" xfId="3753" xr:uid="{00000000-0005-0000-0000-0000C8050000}"/>
    <cellStyle name="Comma 46 2 3" xfId="4489" xr:uid="{00000000-0005-0000-0000-0000C9050000}"/>
    <cellStyle name="Comma 46 2 4" xfId="5216" xr:uid="{9D10E4EE-F77B-4BDB-8CF6-99DC1925B114}"/>
    <cellStyle name="Comma 46 3" xfId="3752" xr:uid="{00000000-0005-0000-0000-0000CA050000}"/>
    <cellStyle name="Comma 46 4" xfId="4488" xr:uid="{00000000-0005-0000-0000-0000CB050000}"/>
    <cellStyle name="Comma 46 5" xfId="5215" xr:uid="{F0D98EE5-5BE9-442B-BE60-2DC802A12D4F}"/>
    <cellStyle name="Comma 47" xfId="995" xr:uid="{00000000-0005-0000-0000-0000CC050000}"/>
    <cellStyle name="Comma 47 2" xfId="996" xr:uid="{00000000-0005-0000-0000-0000CD050000}"/>
    <cellStyle name="Comma 47 2 2" xfId="3755" xr:uid="{00000000-0005-0000-0000-0000CE050000}"/>
    <cellStyle name="Comma 47 2 3" xfId="4491" xr:uid="{00000000-0005-0000-0000-0000CF050000}"/>
    <cellStyle name="Comma 47 2 4" xfId="5218" xr:uid="{8A657542-CC15-4854-A709-1D98F658BE53}"/>
    <cellStyle name="Comma 47 3" xfId="3754" xr:uid="{00000000-0005-0000-0000-0000D0050000}"/>
    <cellStyle name="Comma 47 4" xfId="4490" xr:uid="{00000000-0005-0000-0000-0000D1050000}"/>
    <cellStyle name="Comma 47 5" xfId="5217" xr:uid="{78ECD6D7-80E1-45A9-A6CB-625EF48E42A3}"/>
    <cellStyle name="Comma 48" xfId="997" xr:uid="{00000000-0005-0000-0000-0000D2050000}"/>
    <cellStyle name="Comma 48 2" xfId="998" xr:uid="{00000000-0005-0000-0000-0000D3050000}"/>
    <cellStyle name="Comma 48 2 2" xfId="3757" xr:uid="{00000000-0005-0000-0000-0000D4050000}"/>
    <cellStyle name="Comma 48 2 3" xfId="4493" xr:uid="{00000000-0005-0000-0000-0000D5050000}"/>
    <cellStyle name="Comma 48 2 4" xfId="5220" xr:uid="{7DB21643-5777-43A3-AE20-8136A764833B}"/>
    <cellStyle name="Comma 48 3" xfId="3756" xr:uid="{00000000-0005-0000-0000-0000D6050000}"/>
    <cellStyle name="Comma 48 4" xfId="4492" xr:uid="{00000000-0005-0000-0000-0000D7050000}"/>
    <cellStyle name="Comma 48 5" xfId="5219" xr:uid="{98FC1116-77A9-4439-B7EC-3CA934475D5F}"/>
    <cellStyle name="Comma 49" xfId="999" xr:uid="{00000000-0005-0000-0000-0000D8050000}"/>
    <cellStyle name="Comma 49 2" xfId="1000" xr:uid="{00000000-0005-0000-0000-0000D9050000}"/>
    <cellStyle name="Comma 49 2 2" xfId="3759" xr:uid="{00000000-0005-0000-0000-0000DA050000}"/>
    <cellStyle name="Comma 49 2 3" xfId="4494" xr:uid="{00000000-0005-0000-0000-0000DB050000}"/>
    <cellStyle name="Comma 49 2 4" xfId="5221" xr:uid="{55B9499A-623D-479C-8736-279476709030}"/>
    <cellStyle name="Comma 49 3" xfId="3758" xr:uid="{00000000-0005-0000-0000-0000DC050000}"/>
    <cellStyle name="Comma 5" xfId="1001" xr:uid="{00000000-0005-0000-0000-0000DD050000}"/>
    <cellStyle name="Comma 5 10" xfId="1002" xr:uid="{00000000-0005-0000-0000-0000DE050000}"/>
    <cellStyle name="Comma 5 10 2" xfId="1003" xr:uid="{00000000-0005-0000-0000-0000DF050000}"/>
    <cellStyle name="Comma 5 11" xfId="1004" xr:uid="{00000000-0005-0000-0000-0000E0050000}"/>
    <cellStyle name="Comma 5 11 2" xfId="1005" xr:uid="{00000000-0005-0000-0000-0000E1050000}"/>
    <cellStyle name="Comma 5 12" xfId="1006" xr:uid="{00000000-0005-0000-0000-0000E2050000}"/>
    <cellStyle name="Comma 5 12 2" xfId="1007" xr:uid="{00000000-0005-0000-0000-0000E3050000}"/>
    <cellStyle name="Comma 5 13" xfId="1008" xr:uid="{00000000-0005-0000-0000-0000E4050000}"/>
    <cellStyle name="Comma 5 13 2" xfId="1009" xr:uid="{00000000-0005-0000-0000-0000E5050000}"/>
    <cellStyle name="Comma 5 14" xfId="1010" xr:uid="{00000000-0005-0000-0000-0000E6050000}"/>
    <cellStyle name="Comma 5 14 2" xfId="1011" xr:uid="{00000000-0005-0000-0000-0000E7050000}"/>
    <cellStyle name="Comma 5 15" xfId="1012" xr:uid="{00000000-0005-0000-0000-0000E8050000}"/>
    <cellStyle name="Comma 5 15 2" xfId="1013" xr:uid="{00000000-0005-0000-0000-0000E9050000}"/>
    <cellStyle name="Comma 5 16" xfId="1014" xr:uid="{00000000-0005-0000-0000-0000EA050000}"/>
    <cellStyle name="Comma 5 16 2" xfId="1015" xr:uid="{00000000-0005-0000-0000-0000EB050000}"/>
    <cellStyle name="Comma 5 17" xfId="1016" xr:uid="{00000000-0005-0000-0000-0000EC050000}"/>
    <cellStyle name="Comma 5 17 2" xfId="1017" xr:uid="{00000000-0005-0000-0000-0000ED050000}"/>
    <cellStyle name="Comma 5 18" xfId="1018" xr:uid="{00000000-0005-0000-0000-0000EE050000}"/>
    <cellStyle name="Comma 5 18 2" xfId="3761" xr:uid="{00000000-0005-0000-0000-0000EF050000}"/>
    <cellStyle name="Comma 5 18 3" xfId="4496" xr:uid="{00000000-0005-0000-0000-0000F0050000}"/>
    <cellStyle name="Comma 5 18 4" xfId="5223" xr:uid="{55E4F4FC-70C3-4634-B58B-6AA00A305CCD}"/>
    <cellStyle name="Comma 5 19" xfId="1019" xr:uid="{00000000-0005-0000-0000-0000F1050000}"/>
    <cellStyle name="Comma 5 19 2" xfId="3762" xr:uid="{00000000-0005-0000-0000-0000F2050000}"/>
    <cellStyle name="Comma 5 19 3" xfId="4497" xr:uid="{00000000-0005-0000-0000-0000F3050000}"/>
    <cellStyle name="Comma 5 19 4" xfId="5224" xr:uid="{7A0CFD68-85DB-4C81-825D-884783B506DA}"/>
    <cellStyle name="Comma 5 2" xfId="1020" xr:uid="{00000000-0005-0000-0000-0000F4050000}"/>
    <cellStyle name="Comma 5 2 2" xfId="1021" xr:uid="{00000000-0005-0000-0000-0000F5050000}"/>
    <cellStyle name="Comma 5 2 2 2" xfId="1022" xr:uid="{00000000-0005-0000-0000-0000F6050000}"/>
    <cellStyle name="Comma 5 2 2 2 2" xfId="3764" xr:uid="{00000000-0005-0000-0000-0000F7050000}"/>
    <cellStyle name="Comma 5 2 2 2 3" xfId="4499" xr:uid="{00000000-0005-0000-0000-0000F8050000}"/>
    <cellStyle name="Comma 5 2 2 2 4" xfId="5226" xr:uid="{BB272EBD-CE2B-4B14-917E-19FC8B69360B}"/>
    <cellStyle name="Comma 5 2 3" xfId="1023" xr:uid="{00000000-0005-0000-0000-0000F9050000}"/>
    <cellStyle name="Comma 5 2 3 2" xfId="1024" xr:uid="{00000000-0005-0000-0000-0000FA050000}"/>
    <cellStyle name="Comma 5 2 3 2 2" xfId="3765" xr:uid="{00000000-0005-0000-0000-0000FB050000}"/>
    <cellStyle name="Comma 5 2 3 2 3" xfId="4500" xr:uid="{00000000-0005-0000-0000-0000FC050000}"/>
    <cellStyle name="Comma 5 2 3 2 4" xfId="5227" xr:uid="{33AF520B-B14F-489F-BDD4-C8BC63562DDE}"/>
    <cellStyle name="Comma 5 2 4" xfId="1025" xr:uid="{00000000-0005-0000-0000-0000FD050000}"/>
    <cellStyle name="Comma 5 2 4 2" xfId="1026" xr:uid="{00000000-0005-0000-0000-0000FE050000}"/>
    <cellStyle name="Comma 5 2 4 2 2" xfId="3766" xr:uid="{00000000-0005-0000-0000-0000FF050000}"/>
    <cellStyle name="Comma 5 2 4 2 3" xfId="4501" xr:uid="{00000000-0005-0000-0000-000000060000}"/>
    <cellStyle name="Comma 5 2 4 2 4" xfId="5228" xr:uid="{C9F6E1D4-D85D-4E1B-A936-C43D309FF69C}"/>
    <cellStyle name="Comma 5 2 5" xfId="1027" xr:uid="{00000000-0005-0000-0000-000001060000}"/>
    <cellStyle name="Comma 5 2 6" xfId="1028" xr:uid="{00000000-0005-0000-0000-000002060000}"/>
    <cellStyle name="Comma 5 2 7" xfId="3763" xr:uid="{00000000-0005-0000-0000-000003060000}"/>
    <cellStyle name="Comma 5 2 8" xfId="4498" xr:uid="{00000000-0005-0000-0000-000004060000}"/>
    <cellStyle name="Comma 5 2 9" xfId="5225" xr:uid="{25C50734-0CE5-40AB-87B6-64A6EB27E9F4}"/>
    <cellStyle name="Comma 5 20" xfId="1029" xr:uid="{00000000-0005-0000-0000-000005060000}"/>
    <cellStyle name="Comma 5 20 2" xfId="3767" xr:uid="{00000000-0005-0000-0000-000006060000}"/>
    <cellStyle name="Comma 5 20 3" xfId="4502" xr:uid="{00000000-0005-0000-0000-000007060000}"/>
    <cellStyle name="Comma 5 20 4" xfId="5229" xr:uid="{D2E3113D-9E02-46F0-B7A0-BD8AE8D14509}"/>
    <cellStyle name="Comma 5 21" xfId="1030" xr:uid="{00000000-0005-0000-0000-000008060000}"/>
    <cellStyle name="Comma 5 21 2" xfId="3768" xr:uid="{00000000-0005-0000-0000-000009060000}"/>
    <cellStyle name="Comma 5 21 3" xfId="4503" xr:uid="{00000000-0005-0000-0000-00000A060000}"/>
    <cellStyle name="Comma 5 21 4" xfId="5230" xr:uid="{2A36B07C-B420-43EA-84B5-56AE3C4594B6}"/>
    <cellStyle name="Comma 5 22" xfId="1031" xr:uid="{00000000-0005-0000-0000-00000B060000}"/>
    <cellStyle name="Comma 5 22 2" xfId="3769" xr:uid="{00000000-0005-0000-0000-00000C060000}"/>
    <cellStyle name="Comma 5 22 3" xfId="4504" xr:uid="{00000000-0005-0000-0000-00000D060000}"/>
    <cellStyle name="Comma 5 22 4" xfId="5231" xr:uid="{165C6CB2-0FDE-407F-9D7D-F12B9E2F619F}"/>
    <cellStyle name="Comma 5 23" xfId="3760" xr:uid="{00000000-0005-0000-0000-00000E060000}"/>
    <cellStyle name="Comma 5 24" xfId="4495" xr:uid="{00000000-0005-0000-0000-00000F060000}"/>
    <cellStyle name="Comma 5 25" xfId="5222" xr:uid="{C1F757F6-3449-461F-A46C-585CC1901688}"/>
    <cellStyle name="Comma 5 3" xfId="1032" xr:uid="{00000000-0005-0000-0000-000010060000}"/>
    <cellStyle name="Comma 5 3 2" xfId="1033" xr:uid="{00000000-0005-0000-0000-000011060000}"/>
    <cellStyle name="Comma 5 3 3" xfId="1034" xr:uid="{00000000-0005-0000-0000-000012060000}"/>
    <cellStyle name="Comma 5 3 3 2" xfId="3770" xr:uid="{00000000-0005-0000-0000-000013060000}"/>
    <cellStyle name="Comma 5 3 3 3" xfId="4505" xr:uid="{00000000-0005-0000-0000-000014060000}"/>
    <cellStyle name="Comma 5 3 3 4" xfId="5232" xr:uid="{23E7BF94-EC38-42C8-94B1-01FDFC9E00C7}"/>
    <cellStyle name="Comma 5 4" xfId="1035" xr:uid="{00000000-0005-0000-0000-000015060000}"/>
    <cellStyle name="Comma 5 4 2" xfId="1036" xr:uid="{00000000-0005-0000-0000-000016060000}"/>
    <cellStyle name="Comma 5 4 3" xfId="1037" xr:uid="{00000000-0005-0000-0000-000017060000}"/>
    <cellStyle name="Comma 5 4 3 2" xfId="3771" xr:uid="{00000000-0005-0000-0000-000018060000}"/>
    <cellStyle name="Comma 5 4 3 3" xfId="4506" xr:uid="{00000000-0005-0000-0000-000019060000}"/>
    <cellStyle name="Comma 5 4 3 4" xfId="5233" xr:uid="{9CD6BF10-EF6A-41DD-B6F7-4EC3CB982719}"/>
    <cellStyle name="Comma 5 5" xfId="1038" xr:uid="{00000000-0005-0000-0000-00001A060000}"/>
    <cellStyle name="Comma 5 5 2" xfId="1039" xr:uid="{00000000-0005-0000-0000-00001B060000}"/>
    <cellStyle name="Comma 5 5 3" xfId="1040" xr:uid="{00000000-0005-0000-0000-00001C060000}"/>
    <cellStyle name="Comma 5 5 3 2" xfId="3772" xr:uid="{00000000-0005-0000-0000-00001D060000}"/>
    <cellStyle name="Comma 5 5 3 3" xfId="4507" xr:uid="{00000000-0005-0000-0000-00001E060000}"/>
    <cellStyle name="Comma 5 5 3 4" xfId="5234" xr:uid="{2940EE27-11C8-4492-A07D-8804BE46CE04}"/>
    <cellStyle name="Comma 5 6" xfId="1041" xr:uid="{00000000-0005-0000-0000-00001F060000}"/>
    <cellStyle name="Comma 5 6 2" xfId="1042" xr:uid="{00000000-0005-0000-0000-000020060000}"/>
    <cellStyle name="Comma 5 7" xfId="1043" xr:uid="{00000000-0005-0000-0000-000021060000}"/>
    <cellStyle name="Comma 5 7 2" xfId="1044" xr:uid="{00000000-0005-0000-0000-000022060000}"/>
    <cellStyle name="Comma 5 8" xfId="1045" xr:uid="{00000000-0005-0000-0000-000023060000}"/>
    <cellStyle name="Comma 5 8 2" xfId="1046" xr:uid="{00000000-0005-0000-0000-000024060000}"/>
    <cellStyle name="Comma 5 9" xfId="1047" xr:uid="{00000000-0005-0000-0000-000025060000}"/>
    <cellStyle name="Comma 5 9 2" xfId="1048" xr:uid="{00000000-0005-0000-0000-000026060000}"/>
    <cellStyle name="Comma 50" xfId="1049" xr:uid="{00000000-0005-0000-0000-000027060000}"/>
    <cellStyle name="Comma 50 2" xfId="3773" xr:uid="{00000000-0005-0000-0000-000028060000}"/>
    <cellStyle name="Comma 50 3" xfId="4508" xr:uid="{00000000-0005-0000-0000-000029060000}"/>
    <cellStyle name="Comma 50 4" xfId="5235" xr:uid="{3FEAC825-E7D3-45A3-B1E5-D6DC4E7739FD}"/>
    <cellStyle name="Comma 51" xfId="1050" xr:uid="{00000000-0005-0000-0000-00002A060000}"/>
    <cellStyle name="Comma 51 2" xfId="3774" xr:uid="{00000000-0005-0000-0000-00002B060000}"/>
    <cellStyle name="Comma 51 3" xfId="4509" xr:uid="{00000000-0005-0000-0000-00002C060000}"/>
    <cellStyle name="Comma 51 4" xfId="5236" xr:uid="{CDCBAB7D-D132-4A4F-9598-AB5750E4A9CC}"/>
    <cellStyle name="Comma 52" xfId="1051" xr:uid="{00000000-0005-0000-0000-00002D060000}"/>
    <cellStyle name="Comma 52 2" xfId="3775" xr:uid="{00000000-0005-0000-0000-00002E060000}"/>
    <cellStyle name="Comma 52 3" xfId="4510" xr:uid="{00000000-0005-0000-0000-00002F060000}"/>
    <cellStyle name="Comma 52 4" xfId="5237" xr:uid="{88BB1437-BA41-4B7A-805E-A930D11B03B9}"/>
    <cellStyle name="Comma 53" xfId="1052" xr:uid="{00000000-0005-0000-0000-000030060000}"/>
    <cellStyle name="Comma 53 2" xfId="3776" xr:uid="{00000000-0005-0000-0000-000031060000}"/>
    <cellStyle name="Comma 53 3" xfId="4511" xr:uid="{00000000-0005-0000-0000-000032060000}"/>
    <cellStyle name="Comma 53 4" xfId="5238" xr:uid="{60091655-174F-4C01-9D54-3B0EB00C518B}"/>
    <cellStyle name="Comma 54" xfId="1053" xr:uid="{00000000-0005-0000-0000-000033060000}"/>
    <cellStyle name="Comma 54 2" xfId="3777" xr:uid="{00000000-0005-0000-0000-000034060000}"/>
    <cellStyle name="Comma 54 3" xfId="4512" xr:uid="{00000000-0005-0000-0000-000035060000}"/>
    <cellStyle name="Comma 54 4" xfId="5239" xr:uid="{AFD66862-4FDC-4C75-8B9E-1C8D49AA0EF0}"/>
    <cellStyle name="Comma 55" xfId="1054" xr:uid="{00000000-0005-0000-0000-000036060000}"/>
    <cellStyle name="Comma 55 2" xfId="3778" xr:uid="{00000000-0005-0000-0000-000037060000}"/>
    <cellStyle name="Comma 55 3" xfId="4513" xr:uid="{00000000-0005-0000-0000-000038060000}"/>
    <cellStyle name="Comma 55 4" xfId="5240" xr:uid="{F35A4E2A-5A8F-4936-9C58-533AC8606591}"/>
    <cellStyle name="Comma 56" xfId="1055" xr:uid="{00000000-0005-0000-0000-000039060000}"/>
    <cellStyle name="Comma 56 2" xfId="3779" xr:uid="{00000000-0005-0000-0000-00003A060000}"/>
    <cellStyle name="Comma 56 3" xfId="4514" xr:uid="{00000000-0005-0000-0000-00003B060000}"/>
    <cellStyle name="Comma 56 4" xfId="5241" xr:uid="{52BC75F5-8F78-4AD9-9728-B8351CCF2A00}"/>
    <cellStyle name="Comma 57" xfId="1056" xr:uid="{00000000-0005-0000-0000-00003C060000}"/>
    <cellStyle name="Comma 57 2" xfId="3780" xr:uid="{00000000-0005-0000-0000-00003D060000}"/>
    <cellStyle name="Comma 57 3" xfId="4515" xr:uid="{00000000-0005-0000-0000-00003E060000}"/>
    <cellStyle name="Comma 57 4" xfId="5242" xr:uid="{13A6AEA6-6038-4A59-8BD3-3FEFE7FBEC4C}"/>
    <cellStyle name="Comma 58" xfId="1057" xr:uid="{00000000-0005-0000-0000-00003F060000}"/>
    <cellStyle name="Comma 58 2" xfId="3781" xr:uid="{00000000-0005-0000-0000-000040060000}"/>
    <cellStyle name="Comma 58 3" xfId="4516" xr:uid="{00000000-0005-0000-0000-000041060000}"/>
    <cellStyle name="Comma 58 4" xfId="5243" xr:uid="{C0F78663-34E3-4375-9F9D-A338947B1A66}"/>
    <cellStyle name="Comma 59" xfId="1058" xr:uid="{00000000-0005-0000-0000-000042060000}"/>
    <cellStyle name="Comma 59 2" xfId="3782" xr:uid="{00000000-0005-0000-0000-000043060000}"/>
    <cellStyle name="Comma 59 3" xfId="4517" xr:uid="{00000000-0005-0000-0000-000044060000}"/>
    <cellStyle name="Comma 59 4" xfId="5244" xr:uid="{95700013-D048-4407-93B4-24681D5ABBD4}"/>
    <cellStyle name="Comma 6" xfId="1059" xr:uid="{00000000-0005-0000-0000-000045060000}"/>
    <cellStyle name="Comma 6 10" xfId="1060" xr:uid="{00000000-0005-0000-0000-000046060000}"/>
    <cellStyle name="Comma 6 10 2" xfId="1061" xr:uid="{00000000-0005-0000-0000-000047060000}"/>
    <cellStyle name="Comma 6 11" xfId="1062" xr:uid="{00000000-0005-0000-0000-000048060000}"/>
    <cellStyle name="Comma 6 11 2" xfId="1063" xr:uid="{00000000-0005-0000-0000-000049060000}"/>
    <cellStyle name="Comma 6 12" xfId="1064" xr:uid="{00000000-0005-0000-0000-00004A060000}"/>
    <cellStyle name="Comma 6 12 2" xfId="1065" xr:uid="{00000000-0005-0000-0000-00004B060000}"/>
    <cellStyle name="Comma 6 13" xfId="1066" xr:uid="{00000000-0005-0000-0000-00004C060000}"/>
    <cellStyle name="Comma 6 13 2" xfId="1067" xr:uid="{00000000-0005-0000-0000-00004D060000}"/>
    <cellStyle name="Comma 6 14" xfId="1068" xr:uid="{00000000-0005-0000-0000-00004E060000}"/>
    <cellStyle name="Comma 6 14 2" xfId="1069" xr:uid="{00000000-0005-0000-0000-00004F060000}"/>
    <cellStyle name="Comma 6 15" xfId="1070" xr:uid="{00000000-0005-0000-0000-000050060000}"/>
    <cellStyle name="Comma 6 15 2" xfId="1071" xr:uid="{00000000-0005-0000-0000-000051060000}"/>
    <cellStyle name="Comma 6 16" xfId="1072" xr:uid="{00000000-0005-0000-0000-000052060000}"/>
    <cellStyle name="Comma 6 16 2" xfId="1073" xr:uid="{00000000-0005-0000-0000-000053060000}"/>
    <cellStyle name="Comma 6 17" xfId="1074" xr:uid="{00000000-0005-0000-0000-000054060000}"/>
    <cellStyle name="Comma 6 17 2" xfId="1075" xr:uid="{00000000-0005-0000-0000-000055060000}"/>
    <cellStyle name="Comma 6 18" xfId="1076" xr:uid="{00000000-0005-0000-0000-000056060000}"/>
    <cellStyle name="Comma 6 19" xfId="1077" xr:uid="{00000000-0005-0000-0000-000057060000}"/>
    <cellStyle name="Comma 6 19 2" xfId="3784" xr:uid="{00000000-0005-0000-0000-000058060000}"/>
    <cellStyle name="Comma 6 19 3" xfId="4519" xr:uid="{00000000-0005-0000-0000-000059060000}"/>
    <cellStyle name="Comma 6 19 4" xfId="5246" xr:uid="{25B9559E-A3EA-4914-BBF9-AEC8B090BE81}"/>
    <cellStyle name="Comma 6 2" xfId="1078" xr:uid="{00000000-0005-0000-0000-00005A060000}"/>
    <cellStyle name="Comma 6 2 10" xfId="1079" xr:uid="{00000000-0005-0000-0000-00005B060000}"/>
    <cellStyle name="Comma 6 2 10 2" xfId="1080" xr:uid="{00000000-0005-0000-0000-00005C060000}"/>
    <cellStyle name="Comma 6 2 11" xfId="1081" xr:uid="{00000000-0005-0000-0000-00005D060000}"/>
    <cellStyle name="Comma 6 2 11 2" xfId="1082" xr:uid="{00000000-0005-0000-0000-00005E060000}"/>
    <cellStyle name="Comma 6 2 12" xfId="1083" xr:uid="{00000000-0005-0000-0000-00005F060000}"/>
    <cellStyle name="Comma 6 2 12 2" xfId="1084" xr:uid="{00000000-0005-0000-0000-000060060000}"/>
    <cellStyle name="Comma 6 2 13" xfId="1085" xr:uid="{00000000-0005-0000-0000-000061060000}"/>
    <cellStyle name="Comma 6 2 13 2" xfId="1086" xr:uid="{00000000-0005-0000-0000-000062060000}"/>
    <cellStyle name="Comma 6 2 14" xfId="1087" xr:uid="{00000000-0005-0000-0000-000063060000}"/>
    <cellStyle name="Comma 6 2 14 2" xfId="1088" xr:uid="{00000000-0005-0000-0000-000064060000}"/>
    <cellStyle name="Comma 6 2 15" xfId="1089" xr:uid="{00000000-0005-0000-0000-000065060000}"/>
    <cellStyle name="Comma 6 2 15 2" xfId="1090" xr:uid="{00000000-0005-0000-0000-000066060000}"/>
    <cellStyle name="Comma 6 2 16" xfId="1091" xr:uid="{00000000-0005-0000-0000-000067060000}"/>
    <cellStyle name="Comma 6 2 16 2" xfId="1092" xr:uid="{00000000-0005-0000-0000-000068060000}"/>
    <cellStyle name="Comma 6 2 17" xfId="1093" xr:uid="{00000000-0005-0000-0000-000069060000}"/>
    <cellStyle name="Comma 6 2 17 2" xfId="1094" xr:uid="{00000000-0005-0000-0000-00006A060000}"/>
    <cellStyle name="Comma 6 2 18" xfId="1095" xr:uid="{00000000-0005-0000-0000-00006B060000}"/>
    <cellStyle name="Comma 6 2 2" xfId="1096" xr:uid="{00000000-0005-0000-0000-00006C060000}"/>
    <cellStyle name="Comma 6 2 2 2" xfId="1097" xr:uid="{00000000-0005-0000-0000-00006D060000}"/>
    <cellStyle name="Comma 6 2 3" xfId="1098" xr:uid="{00000000-0005-0000-0000-00006E060000}"/>
    <cellStyle name="Comma 6 2 3 2" xfId="1099" xr:uid="{00000000-0005-0000-0000-00006F060000}"/>
    <cellStyle name="Comma 6 2 4" xfId="1100" xr:uid="{00000000-0005-0000-0000-000070060000}"/>
    <cellStyle name="Comma 6 2 4 2" xfId="1101" xr:uid="{00000000-0005-0000-0000-000071060000}"/>
    <cellStyle name="Comma 6 2 5" xfId="1102" xr:uid="{00000000-0005-0000-0000-000072060000}"/>
    <cellStyle name="Comma 6 2 5 2" xfId="1103" xr:uid="{00000000-0005-0000-0000-000073060000}"/>
    <cellStyle name="Comma 6 2 6" xfId="1104" xr:uid="{00000000-0005-0000-0000-000074060000}"/>
    <cellStyle name="Comma 6 2 6 2" xfId="1105" xr:uid="{00000000-0005-0000-0000-000075060000}"/>
    <cellStyle name="Comma 6 2 7" xfId="1106" xr:uid="{00000000-0005-0000-0000-000076060000}"/>
    <cellStyle name="Comma 6 2 7 2" xfId="1107" xr:uid="{00000000-0005-0000-0000-000077060000}"/>
    <cellStyle name="Comma 6 2 8" xfId="1108" xr:uid="{00000000-0005-0000-0000-000078060000}"/>
    <cellStyle name="Comma 6 2 8 2" xfId="1109" xr:uid="{00000000-0005-0000-0000-000079060000}"/>
    <cellStyle name="Comma 6 2 9" xfId="1110" xr:uid="{00000000-0005-0000-0000-00007A060000}"/>
    <cellStyle name="Comma 6 2 9 2" xfId="1111" xr:uid="{00000000-0005-0000-0000-00007B060000}"/>
    <cellStyle name="Comma 6 20" xfId="3783" xr:uid="{00000000-0005-0000-0000-00007C060000}"/>
    <cellStyle name="Comma 6 21" xfId="4518" xr:uid="{00000000-0005-0000-0000-00007D060000}"/>
    <cellStyle name="Comma 6 22" xfId="5245" xr:uid="{CE98617F-CB92-43CB-8025-22FC631C2519}"/>
    <cellStyle name="Comma 6 3" xfId="1112" xr:uid="{00000000-0005-0000-0000-00007E060000}"/>
    <cellStyle name="Comma 6 3 2" xfId="1113" xr:uid="{00000000-0005-0000-0000-00007F060000}"/>
    <cellStyle name="Comma 6 3 3" xfId="1114" xr:uid="{00000000-0005-0000-0000-000080060000}"/>
    <cellStyle name="Comma 6 3 3 2" xfId="3785" xr:uid="{00000000-0005-0000-0000-000081060000}"/>
    <cellStyle name="Comma 6 3 3 3" xfId="4520" xr:uid="{00000000-0005-0000-0000-000082060000}"/>
    <cellStyle name="Comma 6 3 3 4" xfId="5247" xr:uid="{BA23569F-F308-4F6D-B74D-EBD17988801B}"/>
    <cellStyle name="Comma 6 4" xfId="1115" xr:uid="{00000000-0005-0000-0000-000083060000}"/>
    <cellStyle name="Comma 6 4 2" xfId="1116" xr:uid="{00000000-0005-0000-0000-000084060000}"/>
    <cellStyle name="Comma 6 4 3" xfId="1117" xr:uid="{00000000-0005-0000-0000-000085060000}"/>
    <cellStyle name="Comma 6 4 3 2" xfId="3786" xr:uid="{00000000-0005-0000-0000-000086060000}"/>
    <cellStyle name="Comma 6 4 3 3" xfId="4521" xr:uid="{00000000-0005-0000-0000-000087060000}"/>
    <cellStyle name="Comma 6 4 3 4" xfId="5248" xr:uid="{DAA77D1A-9DCC-44D2-A7F0-947E7E68C9F3}"/>
    <cellStyle name="Comma 6 5" xfId="1118" xr:uid="{00000000-0005-0000-0000-000088060000}"/>
    <cellStyle name="Comma 6 5 2" xfId="1119" xr:uid="{00000000-0005-0000-0000-000089060000}"/>
    <cellStyle name="Comma 6 5 3" xfId="1120" xr:uid="{00000000-0005-0000-0000-00008A060000}"/>
    <cellStyle name="Comma 6 5 3 2" xfId="3787" xr:uid="{00000000-0005-0000-0000-00008B060000}"/>
    <cellStyle name="Comma 6 5 3 3" xfId="4522" xr:uid="{00000000-0005-0000-0000-00008C060000}"/>
    <cellStyle name="Comma 6 5 3 4" xfId="5249" xr:uid="{5BB06874-83AE-4DD6-BF28-FF1261296C6B}"/>
    <cellStyle name="Comma 6 6" xfId="1121" xr:uid="{00000000-0005-0000-0000-00008D060000}"/>
    <cellStyle name="Comma 6 6 2" xfId="1122" xr:uid="{00000000-0005-0000-0000-00008E060000}"/>
    <cellStyle name="Comma 6 7" xfId="1123" xr:uid="{00000000-0005-0000-0000-00008F060000}"/>
    <cellStyle name="Comma 6 7 2" xfId="1124" xr:uid="{00000000-0005-0000-0000-000090060000}"/>
    <cellStyle name="Comma 6 8" xfId="1125" xr:uid="{00000000-0005-0000-0000-000091060000}"/>
    <cellStyle name="Comma 6 8 2" xfId="1126" xr:uid="{00000000-0005-0000-0000-000092060000}"/>
    <cellStyle name="Comma 6 9" xfId="1127" xr:uid="{00000000-0005-0000-0000-000093060000}"/>
    <cellStyle name="Comma 6 9 2" xfId="1128" xr:uid="{00000000-0005-0000-0000-000094060000}"/>
    <cellStyle name="Comma 6_เงินฝากธนาคาร_YE'52" xfId="1129" xr:uid="{00000000-0005-0000-0000-000095060000}"/>
    <cellStyle name="Comma 60" xfId="1130" xr:uid="{00000000-0005-0000-0000-000096060000}"/>
    <cellStyle name="Comma 60 2" xfId="3788" xr:uid="{00000000-0005-0000-0000-000097060000}"/>
    <cellStyle name="Comma 60 3" xfId="4523" xr:uid="{00000000-0005-0000-0000-000098060000}"/>
    <cellStyle name="Comma 60 4" xfId="5250" xr:uid="{7A8EDF76-4AB4-4994-9E28-0013F2E6E82C}"/>
    <cellStyle name="Comma 61" xfId="1131" xr:uid="{00000000-0005-0000-0000-000099060000}"/>
    <cellStyle name="Comma 61 2" xfId="3789" xr:uid="{00000000-0005-0000-0000-00009A060000}"/>
    <cellStyle name="Comma 61 3" xfId="4524" xr:uid="{00000000-0005-0000-0000-00009B060000}"/>
    <cellStyle name="Comma 61 4" xfId="5251" xr:uid="{70B02722-F590-4E45-B270-EFE4B85B1EC0}"/>
    <cellStyle name="Comma 62" xfId="1132" xr:uid="{00000000-0005-0000-0000-00009C060000}"/>
    <cellStyle name="Comma 62 2" xfId="3790" xr:uid="{00000000-0005-0000-0000-00009D060000}"/>
    <cellStyle name="Comma 62 3" xfId="4525" xr:uid="{00000000-0005-0000-0000-00009E060000}"/>
    <cellStyle name="Comma 62 4" xfId="5252" xr:uid="{9873440F-21F0-4C0F-AE48-733BCE70FB13}"/>
    <cellStyle name="Comma 63" xfId="1133" xr:uid="{00000000-0005-0000-0000-00009F060000}"/>
    <cellStyle name="Comma 63 2" xfId="3791" xr:uid="{00000000-0005-0000-0000-0000A0060000}"/>
    <cellStyle name="Comma 63 3" xfId="4526" xr:uid="{00000000-0005-0000-0000-0000A1060000}"/>
    <cellStyle name="Comma 63 4" xfId="5253" xr:uid="{459F3703-2B4B-448B-AFE7-2654638FCD59}"/>
    <cellStyle name="Comma 64" xfId="1134" xr:uid="{00000000-0005-0000-0000-0000A2060000}"/>
    <cellStyle name="Comma 64 2" xfId="3792" xr:uid="{00000000-0005-0000-0000-0000A3060000}"/>
    <cellStyle name="Comma 64 3" xfId="4527" xr:uid="{00000000-0005-0000-0000-0000A4060000}"/>
    <cellStyle name="Comma 64 4" xfId="5254" xr:uid="{B324DF58-D6D6-4BAC-BCE4-990E07E911E0}"/>
    <cellStyle name="Comma 65" xfId="1135" xr:uid="{00000000-0005-0000-0000-0000A5060000}"/>
    <cellStyle name="Comma 65 2" xfId="3793" xr:uid="{00000000-0005-0000-0000-0000A6060000}"/>
    <cellStyle name="Comma 65 3" xfId="4528" xr:uid="{00000000-0005-0000-0000-0000A7060000}"/>
    <cellStyle name="Comma 65 4" xfId="5255" xr:uid="{EF202652-4B93-4836-9CC4-8B597E61F695}"/>
    <cellStyle name="Comma 66" xfId="1136" xr:uid="{00000000-0005-0000-0000-0000A8060000}"/>
    <cellStyle name="Comma 66 2" xfId="3794" xr:uid="{00000000-0005-0000-0000-0000A9060000}"/>
    <cellStyle name="Comma 66 3" xfId="4529" xr:uid="{00000000-0005-0000-0000-0000AA060000}"/>
    <cellStyle name="Comma 66 4" xfId="5256" xr:uid="{17F1AA66-8961-459C-924D-000771F3E128}"/>
    <cellStyle name="Comma 67" xfId="1137" xr:uid="{00000000-0005-0000-0000-0000AB060000}"/>
    <cellStyle name="Comma 67 2" xfId="3795" xr:uid="{00000000-0005-0000-0000-0000AC060000}"/>
    <cellStyle name="Comma 67 3" xfId="4530" xr:uid="{00000000-0005-0000-0000-0000AD060000}"/>
    <cellStyle name="Comma 67 4" xfId="5257" xr:uid="{C1CA589F-CA39-4ADE-B366-729F93C39B87}"/>
    <cellStyle name="Comma 68" xfId="1138" xr:uid="{00000000-0005-0000-0000-0000AE060000}"/>
    <cellStyle name="Comma 68 2" xfId="3796" xr:uid="{00000000-0005-0000-0000-0000AF060000}"/>
    <cellStyle name="Comma 68 3" xfId="4531" xr:uid="{00000000-0005-0000-0000-0000B0060000}"/>
    <cellStyle name="Comma 68 4" xfId="5258" xr:uid="{BE0FB75D-C6AA-4E6D-980C-EFBF958899B4}"/>
    <cellStyle name="Comma 69" xfId="1139" xr:uid="{00000000-0005-0000-0000-0000B1060000}"/>
    <cellStyle name="Comma 69 2" xfId="3797" xr:uid="{00000000-0005-0000-0000-0000B2060000}"/>
    <cellStyle name="Comma 69 3" xfId="4532" xr:uid="{00000000-0005-0000-0000-0000B3060000}"/>
    <cellStyle name="Comma 69 4" xfId="5259" xr:uid="{10AC9DC2-EE07-446E-B781-9D322BC07324}"/>
    <cellStyle name="Comma 7" xfId="1140" xr:uid="{00000000-0005-0000-0000-0000B4060000}"/>
    <cellStyle name="Comma 7 10" xfId="1141" xr:uid="{00000000-0005-0000-0000-0000B5060000}"/>
    <cellStyle name="Comma 7 10 2" xfId="1142" xr:uid="{00000000-0005-0000-0000-0000B6060000}"/>
    <cellStyle name="Comma 7 11" xfId="1143" xr:uid="{00000000-0005-0000-0000-0000B7060000}"/>
    <cellStyle name="Comma 7 11 2" xfId="1144" xr:uid="{00000000-0005-0000-0000-0000B8060000}"/>
    <cellStyle name="Comma 7 12" xfId="1145" xr:uid="{00000000-0005-0000-0000-0000B9060000}"/>
    <cellStyle name="Comma 7 12 2" xfId="1146" xr:uid="{00000000-0005-0000-0000-0000BA060000}"/>
    <cellStyle name="Comma 7 13" xfId="1147" xr:uid="{00000000-0005-0000-0000-0000BB060000}"/>
    <cellStyle name="Comma 7 13 2" xfId="1148" xr:uid="{00000000-0005-0000-0000-0000BC060000}"/>
    <cellStyle name="Comma 7 14" xfId="1149" xr:uid="{00000000-0005-0000-0000-0000BD060000}"/>
    <cellStyle name="Comma 7 14 2" xfId="1150" xr:uid="{00000000-0005-0000-0000-0000BE060000}"/>
    <cellStyle name="Comma 7 15" xfId="1151" xr:uid="{00000000-0005-0000-0000-0000BF060000}"/>
    <cellStyle name="Comma 7 15 2" xfId="1152" xr:uid="{00000000-0005-0000-0000-0000C0060000}"/>
    <cellStyle name="Comma 7 16" xfId="1153" xr:uid="{00000000-0005-0000-0000-0000C1060000}"/>
    <cellStyle name="Comma 7 16 2" xfId="1154" xr:uid="{00000000-0005-0000-0000-0000C2060000}"/>
    <cellStyle name="Comma 7 17" xfId="1155" xr:uid="{00000000-0005-0000-0000-0000C3060000}"/>
    <cellStyle name="Comma 7 17 2" xfId="1156" xr:uid="{00000000-0005-0000-0000-0000C4060000}"/>
    <cellStyle name="Comma 7 18" xfId="1157" xr:uid="{00000000-0005-0000-0000-0000C5060000}"/>
    <cellStyle name="Comma 7 18 2" xfId="3799" xr:uid="{00000000-0005-0000-0000-0000C6060000}"/>
    <cellStyle name="Comma 7 18 3" xfId="4534" xr:uid="{00000000-0005-0000-0000-0000C7060000}"/>
    <cellStyle name="Comma 7 18 4" xfId="5261" xr:uid="{B1062051-CAE0-4087-BB96-B933EB3C2EFE}"/>
    <cellStyle name="Comma 7 19" xfId="1158" xr:uid="{00000000-0005-0000-0000-0000C8060000}"/>
    <cellStyle name="Comma 7 2" xfId="1159" xr:uid="{00000000-0005-0000-0000-0000C9060000}"/>
    <cellStyle name="Comma 7 2 10" xfId="1160" xr:uid="{00000000-0005-0000-0000-0000CA060000}"/>
    <cellStyle name="Comma 7 2 10 2" xfId="1161" xr:uid="{00000000-0005-0000-0000-0000CB060000}"/>
    <cellStyle name="Comma 7 2 11" xfId="1162" xr:uid="{00000000-0005-0000-0000-0000CC060000}"/>
    <cellStyle name="Comma 7 2 11 2" xfId="1163" xr:uid="{00000000-0005-0000-0000-0000CD060000}"/>
    <cellStyle name="Comma 7 2 12" xfId="1164" xr:uid="{00000000-0005-0000-0000-0000CE060000}"/>
    <cellStyle name="Comma 7 2 12 2" xfId="1165" xr:uid="{00000000-0005-0000-0000-0000CF060000}"/>
    <cellStyle name="Comma 7 2 13" xfId="1166" xr:uid="{00000000-0005-0000-0000-0000D0060000}"/>
    <cellStyle name="Comma 7 2 13 2" xfId="1167" xr:uid="{00000000-0005-0000-0000-0000D1060000}"/>
    <cellStyle name="Comma 7 2 14" xfId="1168" xr:uid="{00000000-0005-0000-0000-0000D2060000}"/>
    <cellStyle name="Comma 7 2 14 2" xfId="1169" xr:uid="{00000000-0005-0000-0000-0000D3060000}"/>
    <cellStyle name="Comma 7 2 15" xfId="1170" xr:uid="{00000000-0005-0000-0000-0000D4060000}"/>
    <cellStyle name="Comma 7 2 15 2" xfId="1171" xr:uid="{00000000-0005-0000-0000-0000D5060000}"/>
    <cellStyle name="Comma 7 2 16" xfId="1172" xr:uid="{00000000-0005-0000-0000-0000D6060000}"/>
    <cellStyle name="Comma 7 2 16 2" xfId="1173" xr:uid="{00000000-0005-0000-0000-0000D7060000}"/>
    <cellStyle name="Comma 7 2 17" xfId="1174" xr:uid="{00000000-0005-0000-0000-0000D8060000}"/>
    <cellStyle name="Comma 7 2 17 2" xfId="1175" xr:uid="{00000000-0005-0000-0000-0000D9060000}"/>
    <cellStyle name="Comma 7 2 18" xfId="1176" xr:uid="{00000000-0005-0000-0000-0000DA060000}"/>
    <cellStyle name="Comma 7 2 19" xfId="1177" xr:uid="{00000000-0005-0000-0000-0000DB060000}"/>
    <cellStyle name="Comma 7 2 19 2" xfId="3800" xr:uid="{00000000-0005-0000-0000-0000DC060000}"/>
    <cellStyle name="Comma 7 2 19 3" xfId="4535" xr:uid="{00000000-0005-0000-0000-0000DD060000}"/>
    <cellStyle name="Comma 7 2 19 4" xfId="5262" xr:uid="{CA7F5688-80D9-45B4-A119-CEAC414023A4}"/>
    <cellStyle name="Comma 7 2 2" xfId="1178" xr:uid="{00000000-0005-0000-0000-0000DE060000}"/>
    <cellStyle name="Comma 7 2 2 2" xfId="1179" xr:uid="{00000000-0005-0000-0000-0000DF060000}"/>
    <cellStyle name="Comma 7 2 2 2 2" xfId="1180" xr:uid="{00000000-0005-0000-0000-0000E0060000}"/>
    <cellStyle name="Comma 7 2 2 2 2 2" xfId="3801" xr:uid="{00000000-0005-0000-0000-0000E1060000}"/>
    <cellStyle name="Comma 7 2 2 2 2 3" xfId="4536" xr:uid="{00000000-0005-0000-0000-0000E2060000}"/>
    <cellStyle name="Comma 7 2 2 2 2 4" xfId="5263" xr:uid="{903F21C7-7F4E-41EA-BF9B-7360A64E6823}"/>
    <cellStyle name="Comma 7 2 2 3" xfId="1181" xr:uid="{00000000-0005-0000-0000-0000E3060000}"/>
    <cellStyle name="Comma 7 2 3" xfId="1182" xr:uid="{00000000-0005-0000-0000-0000E4060000}"/>
    <cellStyle name="Comma 7 2 3 2" xfId="1183" xr:uid="{00000000-0005-0000-0000-0000E5060000}"/>
    <cellStyle name="Comma 7 2 4" xfId="1184" xr:uid="{00000000-0005-0000-0000-0000E6060000}"/>
    <cellStyle name="Comma 7 2 4 2" xfId="1185" xr:uid="{00000000-0005-0000-0000-0000E7060000}"/>
    <cellStyle name="Comma 7 2 4 3" xfId="1186" xr:uid="{00000000-0005-0000-0000-0000E8060000}"/>
    <cellStyle name="Comma 7 2 4 3 2" xfId="3802" xr:uid="{00000000-0005-0000-0000-0000E9060000}"/>
    <cellStyle name="Comma 7 2 4 3 3" xfId="4537" xr:uid="{00000000-0005-0000-0000-0000EA060000}"/>
    <cellStyle name="Comma 7 2 4 3 4" xfId="5264" xr:uid="{40A7368F-D1D0-4513-B9BE-91232083618D}"/>
    <cellStyle name="Comma 7 2 5" xfId="1187" xr:uid="{00000000-0005-0000-0000-0000EB060000}"/>
    <cellStyle name="Comma 7 2 5 2" xfId="1188" xr:uid="{00000000-0005-0000-0000-0000EC060000}"/>
    <cellStyle name="Comma 7 2 6" xfId="1189" xr:uid="{00000000-0005-0000-0000-0000ED060000}"/>
    <cellStyle name="Comma 7 2 6 2" xfId="1190" xr:uid="{00000000-0005-0000-0000-0000EE060000}"/>
    <cellStyle name="Comma 7 2 7" xfId="1191" xr:uid="{00000000-0005-0000-0000-0000EF060000}"/>
    <cellStyle name="Comma 7 2 7 2" xfId="1192" xr:uid="{00000000-0005-0000-0000-0000F0060000}"/>
    <cellStyle name="Comma 7 2 8" xfId="1193" xr:uid="{00000000-0005-0000-0000-0000F1060000}"/>
    <cellStyle name="Comma 7 2 8 2" xfId="1194" xr:uid="{00000000-0005-0000-0000-0000F2060000}"/>
    <cellStyle name="Comma 7 2 9" xfId="1195" xr:uid="{00000000-0005-0000-0000-0000F3060000}"/>
    <cellStyle name="Comma 7 2 9 2" xfId="1196" xr:uid="{00000000-0005-0000-0000-0000F4060000}"/>
    <cellStyle name="Comma 7 20" xfId="3798" xr:uid="{00000000-0005-0000-0000-0000F5060000}"/>
    <cellStyle name="Comma 7 21" xfId="4533" xr:uid="{00000000-0005-0000-0000-0000F6060000}"/>
    <cellStyle name="Comma 7 22" xfId="5260" xr:uid="{5110D6D5-9347-4CC2-84D9-107E0BD92156}"/>
    <cellStyle name="Comma 7 3" xfId="1197" xr:uid="{00000000-0005-0000-0000-0000F7060000}"/>
    <cellStyle name="Comma 7 3 2" xfId="1198" xr:uid="{00000000-0005-0000-0000-0000F8060000}"/>
    <cellStyle name="Comma 7 3 2 2" xfId="1199" xr:uid="{00000000-0005-0000-0000-0000F9060000}"/>
    <cellStyle name="Comma 7 3 2 2 2" xfId="3803" xr:uid="{00000000-0005-0000-0000-0000FA060000}"/>
    <cellStyle name="Comma 7 3 2 2 3" xfId="4538" xr:uid="{00000000-0005-0000-0000-0000FB060000}"/>
    <cellStyle name="Comma 7 3 2 2 4" xfId="5265" xr:uid="{1CEBC31F-512F-4C05-A427-760DC94D6200}"/>
    <cellStyle name="Comma 7 3 3" xfId="1200" xr:uid="{00000000-0005-0000-0000-0000FC060000}"/>
    <cellStyle name="Comma 7 3 3 2" xfId="3804" xr:uid="{00000000-0005-0000-0000-0000FD060000}"/>
    <cellStyle name="Comma 7 3 3 3" xfId="4539" xr:uid="{00000000-0005-0000-0000-0000FE060000}"/>
    <cellStyle name="Comma 7 3 3 4" xfId="5266" xr:uid="{4A416329-B34A-4B4E-92AB-BCD93FC4A5AF}"/>
    <cellStyle name="Comma 7 3 4" xfId="1201" xr:uid="{00000000-0005-0000-0000-0000FF060000}"/>
    <cellStyle name="Comma 7 3 5" xfId="1202" xr:uid="{00000000-0005-0000-0000-000000070000}"/>
    <cellStyle name="Comma 7 3 5 2" xfId="3805" xr:uid="{00000000-0005-0000-0000-000001070000}"/>
    <cellStyle name="Comma 7 3 5 3" xfId="4540" xr:uid="{00000000-0005-0000-0000-000002070000}"/>
    <cellStyle name="Comma 7 3 5 4" xfId="5267" xr:uid="{5876302F-E4D6-4FB0-91FC-B9D03327DB83}"/>
    <cellStyle name="Comma 7 4" xfId="1203" xr:uid="{00000000-0005-0000-0000-000003070000}"/>
    <cellStyle name="Comma 7 4 2" xfId="1204" xr:uid="{00000000-0005-0000-0000-000004070000}"/>
    <cellStyle name="Comma 7 4 3" xfId="1205" xr:uid="{00000000-0005-0000-0000-000005070000}"/>
    <cellStyle name="Comma 7 4 3 2" xfId="3806" xr:uid="{00000000-0005-0000-0000-000006070000}"/>
    <cellStyle name="Comma 7 4 3 3" xfId="4541" xr:uid="{00000000-0005-0000-0000-000007070000}"/>
    <cellStyle name="Comma 7 4 3 4" xfId="5268" xr:uid="{E8A7D664-56D7-46A5-B373-0BA2B95010E4}"/>
    <cellStyle name="Comma 7 5" xfId="1206" xr:uid="{00000000-0005-0000-0000-000008070000}"/>
    <cellStyle name="Comma 7 5 2" xfId="1207" xr:uid="{00000000-0005-0000-0000-000009070000}"/>
    <cellStyle name="Comma 7 5 3" xfId="1208" xr:uid="{00000000-0005-0000-0000-00000A070000}"/>
    <cellStyle name="Comma 7 5 3 2" xfId="3807" xr:uid="{00000000-0005-0000-0000-00000B070000}"/>
    <cellStyle name="Comma 7 5 3 3" xfId="4542" xr:uid="{00000000-0005-0000-0000-00000C070000}"/>
    <cellStyle name="Comma 7 5 3 4" xfId="5269" xr:uid="{E7A8B73D-63DD-48FE-9E2D-FB14BB1BBD92}"/>
    <cellStyle name="Comma 7 6" xfId="1209" xr:uid="{00000000-0005-0000-0000-00000D070000}"/>
    <cellStyle name="Comma 7 6 2" xfId="1210" xr:uid="{00000000-0005-0000-0000-00000E070000}"/>
    <cellStyle name="Comma 7 6 3" xfId="1211" xr:uid="{00000000-0005-0000-0000-00000F070000}"/>
    <cellStyle name="Comma 7 6 3 2" xfId="3808" xr:uid="{00000000-0005-0000-0000-000010070000}"/>
    <cellStyle name="Comma 7 6 3 3" xfId="4543" xr:uid="{00000000-0005-0000-0000-000011070000}"/>
    <cellStyle name="Comma 7 6 3 4" xfId="5270" xr:uid="{8AEEF430-4FC1-4B3C-92CA-A2A6EF7DC543}"/>
    <cellStyle name="Comma 7 7" xfId="1212" xr:uid="{00000000-0005-0000-0000-000012070000}"/>
    <cellStyle name="Comma 7 7 2" xfId="1213" xr:uid="{00000000-0005-0000-0000-000013070000}"/>
    <cellStyle name="Comma 7 8" xfId="1214" xr:uid="{00000000-0005-0000-0000-000014070000}"/>
    <cellStyle name="Comma 7 8 2" xfId="1215" xr:uid="{00000000-0005-0000-0000-000015070000}"/>
    <cellStyle name="Comma 7 9" xfId="1216" xr:uid="{00000000-0005-0000-0000-000016070000}"/>
    <cellStyle name="Comma 7 9 2" xfId="1217" xr:uid="{00000000-0005-0000-0000-000017070000}"/>
    <cellStyle name="Comma 70" xfId="1218" xr:uid="{00000000-0005-0000-0000-000018070000}"/>
    <cellStyle name="Comma 70 2" xfId="3809" xr:uid="{00000000-0005-0000-0000-000019070000}"/>
    <cellStyle name="Comma 70 3" xfId="4544" xr:uid="{00000000-0005-0000-0000-00001A070000}"/>
    <cellStyle name="Comma 70 4" xfId="5271" xr:uid="{3F9D17D5-E1DA-4BF8-B968-06984C3AB30A}"/>
    <cellStyle name="Comma 71" xfId="1219" xr:uid="{00000000-0005-0000-0000-00001B070000}"/>
    <cellStyle name="Comma 71 2" xfId="3810" xr:uid="{00000000-0005-0000-0000-00001C070000}"/>
    <cellStyle name="Comma 71 3" xfId="4545" xr:uid="{00000000-0005-0000-0000-00001D070000}"/>
    <cellStyle name="Comma 71 4" xfId="5272" xr:uid="{0ACA887F-774F-4C56-9A4A-4C6E88CC15A0}"/>
    <cellStyle name="Comma 72" xfId="1220" xr:uid="{00000000-0005-0000-0000-00001E070000}"/>
    <cellStyle name="Comma 72 2" xfId="3811" xr:uid="{00000000-0005-0000-0000-00001F070000}"/>
    <cellStyle name="Comma 72 3" xfId="4546" xr:uid="{00000000-0005-0000-0000-000020070000}"/>
    <cellStyle name="Comma 72 4" xfId="5273" xr:uid="{2C18F485-72E1-4F78-AA2E-C58B8A9ADF98}"/>
    <cellStyle name="Comma 73" xfId="1221" xr:uid="{00000000-0005-0000-0000-000021070000}"/>
    <cellStyle name="Comma 73 2" xfId="3812" xr:uid="{00000000-0005-0000-0000-000022070000}"/>
    <cellStyle name="Comma 73 3" xfId="4547" xr:uid="{00000000-0005-0000-0000-000023070000}"/>
    <cellStyle name="Comma 73 4" xfId="5274" xr:uid="{10646EA5-958D-40FA-B83C-025C27D0ED8D}"/>
    <cellStyle name="Comma 74" xfId="1222" xr:uid="{00000000-0005-0000-0000-000024070000}"/>
    <cellStyle name="Comma 74 2" xfId="3813" xr:uid="{00000000-0005-0000-0000-000025070000}"/>
    <cellStyle name="Comma 74 3" xfId="4548" xr:uid="{00000000-0005-0000-0000-000026070000}"/>
    <cellStyle name="Comma 74 4" xfId="5275" xr:uid="{1122A438-3C76-44F7-A086-D8800CD3ED50}"/>
    <cellStyle name="Comma 75" xfId="1223" xr:uid="{00000000-0005-0000-0000-000027070000}"/>
    <cellStyle name="Comma 75 2" xfId="3814" xr:uid="{00000000-0005-0000-0000-000028070000}"/>
    <cellStyle name="Comma 75 3" xfId="4549" xr:uid="{00000000-0005-0000-0000-000029070000}"/>
    <cellStyle name="Comma 75 4" xfId="5276" xr:uid="{D7AC8AE1-0EF2-4F29-AB39-4DE2F31DFA89}"/>
    <cellStyle name="Comma 76" xfId="1224" xr:uid="{00000000-0005-0000-0000-00002A070000}"/>
    <cellStyle name="Comma 76 2" xfId="3815" xr:uid="{00000000-0005-0000-0000-00002B070000}"/>
    <cellStyle name="Comma 76 3" xfId="4550" xr:uid="{00000000-0005-0000-0000-00002C070000}"/>
    <cellStyle name="Comma 76 4" xfId="5277" xr:uid="{BC3BD44B-4D61-46B3-BD26-01E79B746B45}"/>
    <cellStyle name="Comma 77" xfId="1225" xr:uid="{00000000-0005-0000-0000-00002D070000}"/>
    <cellStyle name="Comma 77 2" xfId="3816" xr:uid="{00000000-0005-0000-0000-00002E070000}"/>
    <cellStyle name="Comma 77 3" xfId="4551" xr:uid="{00000000-0005-0000-0000-00002F070000}"/>
    <cellStyle name="Comma 77 4" xfId="5278" xr:uid="{CBB3F6DF-758C-4660-9109-352A6AFB356C}"/>
    <cellStyle name="Comma 78" xfId="1226" xr:uid="{00000000-0005-0000-0000-000030070000}"/>
    <cellStyle name="Comma 78 2" xfId="3817" xr:uid="{00000000-0005-0000-0000-000031070000}"/>
    <cellStyle name="Comma 78 3" xfId="4552" xr:uid="{00000000-0005-0000-0000-000032070000}"/>
    <cellStyle name="Comma 78 4" xfId="5279" xr:uid="{44B40344-7953-4722-8BBC-02AE149B71B4}"/>
    <cellStyle name="Comma 79" xfId="1227" xr:uid="{00000000-0005-0000-0000-000033070000}"/>
    <cellStyle name="Comma 79 2" xfId="3818" xr:uid="{00000000-0005-0000-0000-000034070000}"/>
    <cellStyle name="Comma 79 3" xfId="4553" xr:uid="{00000000-0005-0000-0000-000035070000}"/>
    <cellStyle name="Comma 79 4" xfId="5280" xr:uid="{92814F30-C7CE-44E2-9D34-7D531D69408B}"/>
    <cellStyle name="Comma 8" xfId="1228" xr:uid="{00000000-0005-0000-0000-000036070000}"/>
    <cellStyle name="Comma 8 10" xfId="1229" xr:uid="{00000000-0005-0000-0000-000037070000}"/>
    <cellStyle name="Comma 8 10 2" xfId="1230" xr:uid="{00000000-0005-0000-0000-000038070000}"/>
    <cellStyle name="Comma 8 11" xfId="1231" xr:uid="{00000000-0005-0000-0000-000039070000}"/>
    <cellStyle name="Comma 8 11 2" xfId="1232" xr:uid="{00000000-0005-0000-0000-00003A070000}"/>
    <cellStyle name="Comma 8 12" xfId="1233" xr:uid="{00000000-0005-0000-0000-00003B070000}"/>
    <cellStyle name="Comma 8 12 2" xfId="1234" xr:uid="{00000000-0005-0000-0000-00003C070000}"/>
    <cellStyle name="Comma 8 13" xfId="1235" xr:uid="{00000000-0005-0000-0000-00003D070000}"/>
    <cellStyle name="Comma 8 13 2" xfId="1236" xr:uid="{00000000-0005-0000-0000-00003E070000}"/>
    <cellStyle name="Comma 8 14" xfId="1237" xr:uid="{00000000-0005-0000-0000-00003F070000}"/>
    <cellStyle name="Comma 8 14 2" xfId="1238" xr:uid="{00000000-0005-0000-0000-000040070000}"/>
    <cellStyle name="Comma 8 15" xfId="1239" xr:uid="{00000000-0005-0000-0000-000041070000}"/>
    <cellStyle name="Comma 8 15 2" xfId="1240" xr:uid="{00000000-0005-0000-0000-000042070000}"/>
    <cellStyle name="Comma 8 16" xfId="1241" xr:uid="{00000000-0005-0000-0000-000043070000}"/>
    <cellStyle name="Comma 8 16 2" xfId="1242" xr:uid="{00000000-0005-0000-0000-000044070000}"/>
    <cellStyle name="Comma 8 17" xfId="1243" xr:uid="{00000000-0005-0000-0000-000045070000}"/>
    <cellStyle name="Comma 8 17 2" xfId="1244" xr:uid="{00000000-0005-0000-0000-000046070000}"/>
    <cellStyle name="Comma 8 18" xfId="1245" xr:uid="{00000000-0005-0000-0000-000047070000}"/>
    <cellStyle name="Comma 8 18 2" xfId="3820" xr:uid="{00000000-0005-0000-0000-000048070000}"/>
    <cellStyle name="Comma 8 18 3" xfId="4555" xr:uid="{00000000-0005-0000-0000-000049070000}"/>
    <cellStyle name="Comma 8 18 4" xfId="5282" xr:uid="{DEEEC0AD-A533-4C0B-82B4-10F4D5618AED}"/>
    <cellStyle name="Comma 8 19" xfId="1246" xr:uid="{00000000-0005-0000-0000-00004A070000}"/>
    <cellStyle name="Comma 8 2" xfId="1247" xr:uid="{00000000-0005-0000-0000-00004B070000}"/>
    <cellStyle name="Comma 8 2 10" xfId="1248" xr:uid="{00000000-0005-0000-0000-00004C070000}"/>
    <cellStyle name="Comma 8 2 10 2" xfId="1249" xr:uid="{00000000-0005-0000-0000-00004D070000}"/>
    <cellStyle name="Comma 8 2 11" xfId="1250" xr:uid="{00000000-0005-0000-0000-00004E070000}"/>
    <cellStyle name="Comma 8 2 11 2" xfId="1251" xr:uid="{00000000-0005-0000-0000-00004F070000}"/>
    <cellStyle name="Comma 8 2 12" xfId="1252" xr:uid="{00000000-0005-0000-0000-000050070000}"/>
    <cellStyle name="Comma 8 2 12 2" xfId="1253" xr:uid="{00000000-0005-0000-0000-000051070000}"/>
    <cellStyle name="Comma 8 2 13" xfId="1254" xr:uid="{00000000-0005-0000-0000-000052070000}"/>
    <cellStyle name="Comma 8 2 13 2" xfId="1255" xr:uid="{00000000-0005-0000-0000-000053070000}"/>
    <cellStyle name="Comma 8 2 14" xfId="1256" xr:uid="{00000000-0005-0000-0000-000054070000}"/>
    <cellStyle name="Comma 8 2 14 2" xfId="1257" xr:uid="{00000000-0005-0000-0000-000055070000}"/>
    <cellStyle name="Comma 8 2 15" xfId="1258" xr:uid="{00000000-0005-0000-0000-000056070000}"/>
    <cellStyle name="Comma 8 2 15 2" xfId="1259" xr:uid="{00000000-0005-0000-0000-000057070000}"/>
    <cellStyle name="Comma 8 2 16" xfId="1260" xr:uid="{00000000-0005-0000-0000-000058070000}"/>
    <cellStyle name="Comma 8 2 16 2" xfId="1261" xr:uid="{00000000-0005-0000-0000-000059070000}"/>
    <cellStyle name="Comma 8 2 17" xfId="1262" xr:uid="{00000000-0005-0000-0000-00005A070000}"/>
    <cellStyle name="Comma 8 2 17 2" xfId="1263" xr:uid="{00000000-0005-0000-0000-00005B070000}"/>
    <cellStyle name="Comma 8 2 18" xfId="1264" xr:uid="{00000000-0005-0000-0000-00005C070000}"/>
    <cellStyle name="Comma 8 2 2" xfId="1265" xr:uid="{00000000-0005-0000-0000-00005D070000}"/>
    <cellStyle name="Comma 8 2 2 2" xfId="1266" xr:uid="{00000000-0005-0000-0000-00005E070000}"/>
    <cellStyle name="Comma 8 2 2 2 2" xfId="1267" xr:uid="{00000000-0005-0000-0000-00005F070000}"/>
    <cellStyle name="Comma 8 2 2 3" xfId="1268" xr:uid="{00000000-0005-0000-0000-000060070000}"/>
    <cellStyle name="Comma 8 2 2 4" xfId="1269" xr:uid="{00000000-0005-0000-0000-000061070000}"/>
    <cellStyle name="Comma 8 2 3" xfId="1270" xr:uid="{00000000-0005-0000-0000-000062070000}"/>
    <cellStyle name="Comma 8 2 3 2" xfId="1271" xr:uid="{00000000-0005-0000-0000-000063070000}"/>
    <cellStyle name="Comma 8 2 4" xfId="1272" xr:uid="{00000000-0005-0000-0000-000064070000}"/>
    <cellStyle name="Comma 8 2 4 2" xfId="1273" xr:uid="{00000000-0005-0000-0000-000065070000}"/>
    <cellStyle name="Comma 8 2 5" xfId="1274" xr:uid="{00000000-0005-0000-0000-000066070000}"/>
    <cellStyle name="Comma 8 2 5 2" xfId="1275" xr:uid="{00000000-0005-0000-0000-000067070000}"/>
    <cellStyle name="Comma 8 2 6" xfId="1276" xr:uid="{00000000-0005-0000-0000-000068070000}"/>
    <cellStyle name="Comma 8 2 6 2" xfId="1277" xr:uid="{00000000-0005-0000-0000-000069070000}"/>
    <cellStyle name="Comma 8 2 7" xfId="1278" xr:uid="{00000000-0005-0000-0000-00006A070000}"/>
    <cellStyle name="Comma 8 2 7 2" xfId="1279" xr:uid="{00000000-0005-0000-0000-00006B070000}"/>
    <cellStyle name="Comma 8 2 8" xfId="1280" xr:uid="{00000000-0005-0000-0000-00006C070000}"/>
    <cellStyle name="Comma 8 2 8 2" xfId="1281" xr:uid="{00000000-0005-0000-0000-00006D070000}"/>
    <cellStyle name="Comma 8 2 9" xfId="1282" xr:uid="{00000000-0005-0000-0000-00006E070000}"/>
    <cellStyle name="Comma 8 2 9 2" xfId="1283" xr:uid="{00000000-0005-0000-0000-00006F070000}"/>
    <cellStyle name="Comma 8 20" xfId="1284" xr:uid="{00000000-0005-0000-0000-000070070000}"/>
    <cellStyle name="Comma 8 20 2" xfId="3821" xr:uid="{00000000-0005-0000-0000-000071070000}"/>
    <cellStyle name="Comma 8 20 3" xfId="4556" xr:uid="{00000000-0005-0000-0000-000072070000}"/>
    <cellStyle name="Comma 8 20 4" xfId="5283" xr:uid="{C7E489EA-D04D-4703-B7B1-38656EA7D2A4}"/>
    <cellStyle name="Comma 8 21" xfId="1285" xr:uid="{00000000-0005-0000-0000-000073070000}"/>
    <cellStyle name="Comma 8 21 2" xfId="3822" xr:uid="{00000000-0005-0000-0000-000074070000}"/>
    <cellStyle name="Comma 8 21 3" xfId="4557" xr:uid="{00000000-0005-0000-0000-000075070000}"/>
    <cellStyle name="Comma 8 21 4" xfId="5284" xr:uid="{91B4BC13-634E-4578-884B-44B5C520941F}"/>
    <cellStyle name="Comma 8 22" xfId="3819" xr:uid="{00000000-0005-0000-0000-000076070000}"/>
    <cellStyle name="Comma 8 23" xfId="4554" xr:uid="{00000000-0005-0000-0000-000077070000}"/>
    <cellStyle name="Comma 8 24" xfId="5281" xr:uid="{C07246F8-579F-472D-8460-74558438FF32}"/>
    <cellStyle name="Comma 8 3" xfId="1286" xr:uid="{00000000-0005-0000-0000-000078070000}"/>
    <cellStyle name="Comma 8 3 2" xfId="1287" xr:uid="{00000000-0005-0000-0000-000079070000}"/>
    <cellStyle name="Comma 8 3 2 2" xfId="1288" xr:uid="{00000000-0005-0000-0000-00007A070000}"/>
    <cellStyle name="Comma 8 3 2 2 2" xfId="3823" xr:uid="{00000000-0005-0000-0000-00007B070000}"/>
    <cellStyle name="Comma 8 3 2 2 3" xfId="4558" xr:uid="{00000000-0005-0000-0000-00007C070000}"/>
    <cellStyle name="Comma 8 3 2 2 4" xfId="5285" xr:uid="{3965F92E-0154-444B-96FE-7FF6A260E3AE}"/>
    <cellStyle name="Comma 8 3 3" xfId="1289" xr:uid="{00000000-0005-0000-0000-00007D070000}"/>
    <cellStyle name="Comma 8 3 3 2" xfId="3824" xr:uid="{00000000-0005-0000-0000-00007E070000}"/>
    <cellStyle name="Comma 8 3 3 3" xfId="4559" xr:uid="{00000000-0005-0000-0000-00007F070000}"/>
    <cellStyle name="Comma 8 3 3 4" xfId="5286" xr:uid="{396E88E4-CC21-4D45-B9D3-5779E2A1A1A0}"/>
    <cellStyle name="Comma 8 3 4" xfId="1290" xr:uid="{00000000-0005-0000-0000-000080070000}"/>
    <cellStyle name="Comma 8 3 4 2" xfId="3825" xr:uid="{00000000-0005-0000-0000-000081070000}"/>
    <cellStyle name="Comma 8 3 4 3" xfId="4560" xr:uid="{00000000-0005-0000-0000-000082070000}"/>
    <cellStyle name="Comma 8 3 4 4" xfId="5287" xr:uid="{B90AA8AE-A952-4FDB-B612-E8C39F1FA9A2}"/>
    <cellStyle name="Comma 8 3 5" xfId="1291" xr:uid="{00000000-0005-0000-0000-000083070000}"/>
    <cellStyle name="Comma 8 3 5 2" xfId="3826" xr:uid="{00000000-0005-0000-0000-000084070000}"/>
    <cellStyle name="Comma 8 3 5 3" xfId="4561" xr:uid="{00000000-0005-0000-0000-000085070000}"/>
    <cellStyle name="Comma 8 3 5 4" xfId="5288" xr:uid="{5D184B31-6875-4730-B37D-ED4513842EA0}"/>
    <cellStyle name="Comma 8 4" xfId="1292" xr:uid="{00000000-0005-0000-0000-000086070000}"/>
    <cellStyle name="Comma 8 4 2" xfId="1293" xr:uid="{00000000-0005-0000-0000-000087070000}"/>
    <cellStyle name="Comma 8 4 3" xfId="1294" xr:uid="{00000000-0005-0000-0000-000088070000}"/>
    <cellStyle name="Comma 8 4 3 2" xfId="3827" xr:uid="{00000000-0005-0000-0000-000089070000}"/>
    <cellStyle name="Comma 8 4 3 3" xfId="4562" xr:uid="{00000000-0005-0000-0000-00008A070000}"/>
    <cellStyle name="Comma 8 4 3 4" xfId="5289" xr:uid="{B2630C4A-3134-4105-BFA6-0410A60A43BA}"/>
    <cellStyle name="Comma 8 5" xfId="1295" xr:uid="{00000000-0005-0000-0000-00008B070000}"/>
    <cellStyle name="Comma 8 5 2" xfId="1296" xr:uid="{00000000-0005-0000-0000-00008C070000}"/>
    <cellStyle name="Comma 8 5 3" xfId="1297" xr:uid="{00000000-0005-0000-0000-00008D070000}"/>
    <cellStyle name="Comma 8 5 3 2" xfId="3828" xr:uid="{00000000-0005-0000-0000-00008E070000}"/>
    <cellStyle name="Comma 8 5 3 3" xfId="4563" xr:uid="{00000000-0005-0000-0000-00008F070000}"/>
    <cellStyle name="Comma 8 5 3 4" xfId="5290" xr:uid="{A3810A43-CE3B-4AC8-B0E5-72BAAA05371C}"/>
    <cellStyle name="Comma 8 6" xfId="1298" xr:uid="{00000000-0005-0000-0000-000090070000}"/>
    <cellStyle name="Comma 8 6 2" xfId="1299" xr:uid="{00000000-0005-0000-0000-000091070000}"/>
    <cellStyle name="Comma 8 7" xfId="1300" xr:uid="{00000000-0005-0000-0000-000092070000}"/>
    <cellStyle name="Comma 8 7 2" xfId="1301" xr:uid="{00000000-0005-0000-0000-000093070000}"/>
    <cellStyle name="Comma 8 8" xfId="1302" xr:uid="{00000000-0005-0000-0000-000094070000}"/>
    <cellStyle name="Comma 8 8 2" xfId="1303" xr:uid="{00000000-0005-0000-0000-000095070000}"/>
    <cellStyle name="Comma 8 9" xfId="1304" xr:uid="{00000000-0005-0000-0000-000096070000}"/>
    <cellStyle name="Comma 8 9 2" xfId="1305" xr:uid="{00000000-0005-0000-0000-000097070000}"/>
    <cellStyle name="Comma 80" xfId="1306" xr:uid="{00000000-0005-0000-0000-000098070000}"/>
    <cellStyle name="Comma 80 2" xfId="3829" xr:uid="{00000000-0005-0000-0000-000099070000}"/>
    <cellStyle name="Comma 80 3" xfId="4564" xr:uid="{00000000-0005-0000-0000-00009A070000}"/>
    <cellStyle name="Comma 80 4" xfId="5291" xr:uid="{CDBFCB69-9ACB-4FA9-8691-2CD4FC3B35E4}"/>
    <cellStyle name="Comma 81" xfId="1307" xr:uid="{00000000-0005-0000-0000-00009B070000}"/>
    <cellStyle name="Comma 81 2" xfId="3830" xr:uid="{00000000-0005-0000-0000-00009C070000}"/>
    <cellStyle name="Comma 81 3" xfId="4565" xr:uid="{00000000-0005-0000-0000-00009D070000}"/>
    <cellStyle name="Comma 81 4" xfId="5292" xr:uid="{5E8D7101-7A87-4D38-B3FA-2E684960CB4C}"/>
    <cellStyle name="Comma 82" xfId="1308" xr:uid="{00000000-0005-0000-0000-00009E070000}"/>
    <cellStyle name="Comma 82 2" xfId="3831" xr:uid="{00000000-0005-0000-0000-00009F070000}"/>
    <cellStyle name="Comma 82 3" xfId="4566" xr:uid="{00000000-0005-0000-0000-0000A0070000}"/>
    <cellStyle name="Comma 82 4" xfId="5293" xr:uid="{6A18BE63-D298-4709-8EE6-E3B0AB54440B}"/>
    <cellStyle name="Comma 83" xfId="1309" xr:uid="{00000000-0005-0000-0000-0000A1070000}"/>
    <cellStyle name="Comma 83 2" xfId="3832" xr:uid="{00000000-0005-0000-0000-0000A2070000}"/>
    <cellStyle name="Comma 83 3" xfId="4567" xr:uid="{00000000-0005-0000-0000-0000A3070000}"/>
    <cellStyle name="Comma 83 4" xfId="5294" xr:uid="{4E681ADD-5E79-4874-BCF8-4388F837753C}"/>
    <cellStyle name="Comma 84" xfId="1310" xr:uid="{00000000-0005-0000-0000-0000A4070000}"/>
    <cellStyle name="Comma 84 2" xfId="3833" xr:uid="{00000000-0005-0000-0000-0000A5070000}"/>
    <cellStyle name="Comma 84 3" xfId="4568" xr:uid="{00000000-0005-0000-0000-0000A6070000}"/>
    <cellStyle name="Comma 84 4" xfId="5295" xr:uid="{01252A9D-1366-4C11-843E-FCD81269B680}"/>
    <cellStyle name="Comma 85" xfId="1311" xr:uid="{00000000-0005-0000-0000-0000A7070000}"/>
    <cellStyle name="Comma 85 2" xfId="3834" xr:uid="{00000000-0005-0000-0000-0000A8070000}"/>
    <cellStyle name="Comma 85 3" xfId="4569" xr:uid="{00000000-0005-0000-0000-0000A9070000}"/>
    <cellStyle name="Comma 85 4" xfId="5296" xr:uid="{ED0A95E2-9D27-4808-8570-759C9B3623BA}"/>
    <cellStyle name="Comma 86" xfId="1312" xr:uid="{00000000-0005-0000-0000-0000AA070000}"/>
    <cellStyle name="Comma 86 2" xfId="3835" xr:uid="{00000000-0005-0000-0000-0000AB070000}"/>
    <cellStyle name="Comma 86 3" xfId="4570" xr:uid="{00000000-0005-0000-0000-0000AC070000}"/>
    <cellStyle name="Comma 86 4" xfId="5297" xr:uid="{CE7F641B-AD60-47FF-9EB2-1A8EC4A86D24}"/>
    <cellStyle name="Comma 87" xfId="1313" xr:uid="{00000000-0005-0000-0000-0000AD070000}"/>
    <cellStyle name="Comma 87 2" xfId="3836" xr:uid="{00000000-0005-0000-0000-0000AE070000}"/>
    <cellStyle name="Comma 87 3" xfId="4571" xr:uid="{00000000-0005-0000-0000-0000AF070000}"/>
    <cellStyle name="Comma 87 4" xfId="5298" xr:uid="{6630680A-854D-4462-8921-3634583E10A2}"/>
    <cellStyle name="Comma 88" xfId="1314" xr:uid="{00000000-0005-0000-0000-0000B0070000}"/>
    <cellStyle name="Comma 88 2" xfId="3837" xr:uid="{00000000-0005-0000-0000-0000B1070000}"/>
    <cellStyle name="Comma 88 3" xfId="4572" xr:uid="{00000000-0005-0000-0000-0000B2070000}"/>
    <cellStyle name="Comma 88 4" xfId="5299" xr:uid="{BF626B25-70AB-46A5-A1AD-C762EEC2A6AF}"/>
    <cellStyle name="Comma 89" xfId="1315" xr:uid="{00000000-0005-0000-0000-0000B3070000}"/>
    <cellStyle name="Comma 89 2" xfId="3838" xr:uid="{00000000-0005-0000-0000-0000B4070000}"/>
    <cellStyle name="Comma 89 3" xfId="4573" xr:uid="{00000000-0005-0000-0000-0000B5070000}"/>
    <cellStyle name="Comma 89 4" xfId="5300" xr:uid="{61544FDC-6669-44A8-B2E9-E0F2C1B93244}"/>
    <cellStyle name="Comma 9" xfId="1316" xr:uid="{00000000-0005-0000-0000-0000B6070000}"/>
    <cellStyle name="Comma 9 10" xfId="4574" xr:uid="{00000000-0005-0000-0000-0000B7070000}"/>
    <cellStyle name="Comma 9 11" xfId="5301" xr:uid="{9BD46506-EFC6-471A-9151-BDA70594CF83}"/>
    <cellStyle name="Comma 9 2" xfId="1317" xr:uid="{00000000-0005-0000-0000-0000B8070000}"/>
    <cellStyle name="Comma 9 2 2" xfId="1318" xr:uid="{00000000-0005-0000-0000-0000B9070000}"/>
    <cellStyle name="Comma 9 2 2 2" xfId="1319" xr:uid="{00000000-0005-0000-0000-0000BA070000}"/>
    <cellStyle name="Comma 9 2 2 2 2" xfId="3840" xr:uid="{00000000-0005-0000-0000-0000BB070000}"/>
    <cellStyle name="Comma 9 2 2 2 3" xfId="4575" xr:uid="{00000000-0005-0000-0000-0000BC070000}"/>
    <cellStyle name="Comma 9 2 2 2 4" xfId="5302" xr:uid="{7B1A3D1A-92B9-4744-8AEA-EFE30BD26AD7}"/>
    <cellStyle name="Comma 9 2 3" xfId="1320" xr:uid="{00000000-0005-0000-0000-0000BD070000}"/>
    <cellStyle name="Comma 9 2 3 2" xfId="1321" xr:uid="{00000000-0005-0000-0000-0000BE070000}"/>
    <cellStyle name="Comma 9 2 3 2 2" xfId="3841" xr:uid="{00000000-0005-0000-0000-0000BF070000}"/>
    <cellStyle name="Comma 9 2 3 2 3" xfId="4576" xr:uid="{00000000-0005-0000-0000-0000C0070000}"/>
    <cellStyle name="Comma 9 2 3 2 4" xfId="5303" xr:uid="{C26FE2CA-B89A-4C4E-954E-E14823215A0F}"/>
    <cellStyle name="Comma 9 2 4" xfId="1322" xr:uid="{00000000-0005-0000-0000-0000C1070000}"/>
    <cellStyle name="Comma 9 2 4 2" xfId="1323" xr:uid="{00000000-0005-0000-0000-0000C2070000}"/>
    <cellStyle name="Comma 9 2 4 2 2" xfId="3842" xr:uid="{00000000-0005-0000-0000-0000C3070000}"/>
    <cellStyle name="Comma 9 2 4 2 3" xfId="4577" xr:uid="{00000000-0005-0000-0000-0000C4070000}"/>
    <cellStyle name="Comma 9 2 4 2 4" xfId="5304" xr:uid="{A4DAA038-A361-4B91-B66D-F407E98C960C}"/>
    <cellStyle name="Comma 9 2 5" xfId="1324" xr:uid="{00000000-0005-0000-0000-0000C5070000}"/>
    <cellStyle name="Comma 9 2 6" xfId="1325" xr:uid="{00000000-0005-0000-0000-0000C6070000}"/>
    <cellStyle name="Comma 9 2 7" xfId="1326" xr:uid="{00000000-0005-0000-0000-0000C7070000}"/>
    <cellStyle name="Comma 9 2 7 2" xfId="3843" xr:uid="{00000000-0005-0000-0000-0000C8070000}"/>
    <cellStyle name="Comma 9 2 7 3" xfId="4578" xr:uid="{00000000-0005-0000-0000-0000C9070000}"/>
    <cellStyle name="Comma 9 2 7 4" xfId="5305" xr:uid="{EB06FA95-D6B6-44A4-BE4D-1BD4E3C54841}"/>
    <cellStyle name="Comma 9 3" xfId="1327" xr:uid="{00000000-0005-0000-0000-0000CA070000}"/>
    <cellStyle name="Comma 9 3 2" xfId="1328" xr:uid="{00000000-0005-0000-0000-0000CB070000}"/>
    <cellStyle name="Comma 9 3 2 2" xfId="3844" xr:uid="{00000000-0005-0000-0000-0000CC070000}"/>
    <cellStyle name="Comma 9 3 2 3" xfId="4579" xr:uid="{00000000-0005-0000-0000-0000CD070000}"/>
    <cellStyle name="Comma 9 3 2 4" xfId="5306" xr:uid="{375CCB46-D216-4054-9742-0CE829CB5473}"/>
    <cellStyle name="Comma 9 3 3" xfId="1329" xr:uid="{00000000-0005-0000-0000-0000CE070000}"/>
    <cellStyle name="Comma 9 3 3 2" xfId="3845" xr:uid="{00000000-0005-0000-0000-0000CF070000}"/>
    <cellStyle name="Comma 9 3 3 3" xfId="4580" xr:uid="{00000000-0005-0000-0000-0000D0070000}"/>
    <cellStyle name="Comma 9 3 3 4" xfId="5307" xr:uid="{80572CF9-186E-4D51-920C-89F1D6EF6BA2}"/>
    <cellStyle name="Comma 9 3 4" xfId="1330" xr:uid="{00000000-0005-0000-0000-0000D1070000}"/>
    <cellStyle name="Comma 9 3 4 2" xfId="3846" xr:uid="{00000000-0005-0000-0000-0000D2070000}"/>
    <cellStyle name="Comma 9 3 4 3" xfId="4581" xr:uid="{00000000-0005-0000-0000-0000D3070000}"/>
    <cellStyle name="Comma 9 3 4 4" xfId="5308" xr:uid="{65A2D49F-C7F5-4C37-948E-E8EEECC60752}"/>
    <cellStyle name="Comma 9 3 5" xfId="1331" xr:uid="{00000000-0005-0000-0000-0000D4070000}"/>
    <cellStyle name="Comma 9 3 5 2" xfId="3847" xr:uid="{00000000-0005-0000-0000-0000D5070000}"/>
    <cellStyle name="Comma 9 3 5 3" xfId="4582" xr:uid="{00000000-0005-0000-0000-0000D6070000}"/>
    <cellStyle name="Comma 9 3 5 4" xfId="5309" xr:uid="{277250E7-E3B5-4851-9D89-7E6ECBB0A6A3}"/>
    <cellStyle name="Comma 9 3 6" xfId="1332" xr:uid="{00000000-0005-0000-0000-0000D7070000}"/>
    <cellStyle name="Comma 9 3 6 2" xfId="3848" xr:uid="{00000000-0005-0000-0000-0000D8070000}"/>
    <cellStyle name="Comma 9 3 6 3" xfId="4583" xr:uid="{00000000-0005-0000-0000-0000D9070000}"/>
    <cellStyle name="Comma 9 3 6 4" xfId="5310" xr:uid="{90C5579C-367B-47A1-9781-6211BD6D7E02}"/>
    <cellStyle name="Comma 9 4" xfId="1333" xr:uid="{00000000-0005-0000-0000-0000DA070000}"/>
    <cellStyle name="Comma 9 4 2" xfId="1334" xr:uid="{00000000-0005-0000-0000-0000DB070000}"/>
    <cellStyle name="Comma 9 4 2 2" xfId="3849" xr:uid="{00000000-0005-0000-0000-0000DC070000}"/>
    <cellStyle name="Comma 9 4 2 3" xfId="4584" xr:uid="{00000000-0005-0000-0000-0000DD070000}"/>
    <cellStyle name="Comma 9 4 2 4" xfId="5311" xr:uid="{C991E48E-D7ED-4326-A313-4D891CBBD1BC}"/>
    <cellStyle name="Comma 9 5" xfId="1335" xr:uid="{00000000-0005-0000-0000-0000DE070000}"/>
    <cellStyle name="Comma 9 5 2" xfId="1336" xr:uid="{00000000-0005-0000-0000-0000DF070000}"/>
    <cellStyle name="Comma 9 5 2 2" xfId="3850" xr:uid="{00000000-0005-0000-0000-0000E0070000}"/>
    <cellStyle name="Comma 9 5 2 3" xfId="4585" xr:uid="{00000000-0005-0000-0000-0000E1070000}"/>
    <cellStyle name="Comma 9 5 2 4" xfId="5312" xr:uid="{4F6148B7-3D97-4243-9B8F-E80FA92B7650}"/>
    <cellStyle name="Comma 9 6" xfId="1337" xr:uid="{00000000-0005-0000-0000-0000E2070000}"/>
    <cellStyle name="Comma 9 6 2" xfId="3851" xr:uid="{00000000-0005-0000-0000-0000E3070000}"/>
    <cellStyle name="Comma 9 6 3" xfId="4586" xr:uid="{00000000-0005-0000-0000-0000E4070000}"/>
    <cellStyle name="Comma 9 6 4" xfId="5313" xr:uid="{B191488F-669D-48AF-AFDB-D1D8D142FBC0}"/>
    <cellStyle name="Comma 9 7" xfId="1338" xr:uid="{00000000-0005-0000-0000-0000E5070000}"/>
    <cellStyle name="Comma 9 7 2" xfId="3852" xr:uid="{00000000-0005-0000-0000-0000E6070000}"/>
    <cellStyle name="Comma 9 7 3" xfId="4587" xr:uid="{00000000-0005-0000-0000-0000E7070000}"/>
    <cellStyle name="Comma 9 7 4" xfId="5314" xr:uid="{EEF7F29B-C19B-42FD-B259-32DD46696AFB}"/>
    <cellStyle name="Comma 9 8" xfId="1339" xr:uid="{00000000-0005-0000-0000-0000E8070000}"/>
    <cellStyle name="Comma 9 9" xfId="3839" xr:uid="{00000000-0005-0000-0000-0000E9070000}"/>
    <cellStyle name="Comma 90" xfId="1340" xr:uid="{00000000-0005-0000-0000-0000EA070000}"/>
    <cellStyle name="Comma 90 2" xfId="3853" xr:uid="{00000000-0005-0000-0000-0000EB070000}"/>
    <cellStyle name="Comma 90 3" xfId="4588" xr:uid="{00000000-0005-0000-0000-0000EC070000}"/>
    <cellStyle name="Comma 90 4" xfId="5315" xr:uid="{6F486F70-1DF1-41FE-A29F-97EEEFEDB598}"/>
    <cellStyle name="Comma 91" xfId="1341" xr:uid="{00000000-0005-0000-0000-0000ED070000}"/>
    <cellStyle name="Comma 91 2" xfId="3854" xr:uid="{00000000-0005-0000-0000-0000EE070000}"/>
    <cellStyle name="Comma 91 3" xfId="4589" xr:uid="{00000000-0005-0000-0000-0000EF070000}"/>
    <cellStyle name="Comma 91 4" xfId="5316" xr:uid="{4D44C590-0296-4FFC-9501-E3F8AB5C0312}"/>
    <cellStyle name="Comma 92" xfId="1342" xr:uid="{00000000-0005-0000-0000-0000F0070000}"/>
    <cellStyle name="Comma 92 2" xfId="3855" xr:uid="{00000000-0005-0000-0000-0000F1070000}"/>
    <cellStyle name="Comma 92 3" xfId="4590" xr:uid="{00000000-0005-0000-0000-0000F2070000}"/>
    <cellStyle name="Comma 92 4" xfId="5317" xr:uid="{7D3A3B93-26D8-4617-B270-3DF2A5313CC5}"/>
    <cellStyle name="Comma 93" xfId="1343" xr:uid="{00000000-0005-0000-0000-0000F3070000}"/>
    <cellStyle name="Comma 93 2" xfId="3856" xr:uid="{00000000-0005-0000-0000-0000F4070000}"/>
    <cellStyle name="Comma 93 3" xfId="4591" xr:uid="{00000000-0005-0000-0000-0000F5070000}"/>
    <cellStyle name="Comma 93 4" xfId="5318" xr:uid="{06A89256-FE49-4834-9536-E5E48A176640}"/>
    <cellStyle name="Comma 94" xfId="1344" xr:uid="{00000000-0005-0000-0000-0000F6070000}"/>
    <cellStyle name="Comma 94 2" xfId="3857" xr:uid="{00000000-0005-0000-0000-0000F7070000}"/>
    <cellStyle name="Comma 94 3" xfId="4592" xr:uid="{00000000-0005-0000-0000-0000F8070000}"/>
    <cellStyle name="Comma 94 4" xfId="5319" xr:uid="{AABC2FD1-821C-48DD-835C-3090FC131CCF}"/>
    <cellStyle name="Comma 95" xfId="1345" xr:uid="{00000000-0005-0000-0000-0000F9070000}"/>
    <cellStyle name="Comma 95 2" xfId="3858" xr:uid="{00000000-0005-0000-0000-0000FA070000}"/>
    <cellStyle name="Comma 95 3" xfId="4593" xr:uid="{00000000-0005-0000-0000-0000FB070000}"/>
    <cellStyle name="Comma 95 4" xfId="5320" xr:uid="{13D3E801-9233-43E7-AF3A-0AF0DF33635A}"/>
    <cellStyle name="Comma 96" xfId="1346" xr:uid="{00000000-0005-0000-0000-0000FC070000}"/>
    <cellStyle name="Comma 96 2" xfId="3859" xr:uid="{00000000-0005-0000-0000-0000FD070000}"/>
    <cellStyle name="Comma 96 3" xfId="4594" xr:uid="{00000000-0005-0000-0000-0000FE070000}"/>
    <cellStyle name="Comma 96 4" xfId="5321" xr:uid="{7D846324-BFB1-4FB3-B5FD-2B78B1352352}"/>
    <cellStyle name="Comma 97" xfId="1347" xr:uid="{00000000-0005-0000-0000-0000FF070000}"/>
    <cellStyle name="Comma 97 2" xfId="3860" xr:uid="{00000000-0005-0000-0000-000000080000}"/>
    <cellStyle name="Comma 97 3" xfId="4595" xr:uid="{00000000-0005-0000-0000-000001080000}"/>
    <cellStyle name="Comma 97 4" xfId="5322" xr:uid="{D35835AB-15E3-4333-BBAC-DF6758D454E3}"/>
    <cellStyle name="Comma 98" xfId="1348" xr:uid="{00000000-0005-0000-0000-000002080000}"/>
    <cellStyle name="Comma 98 2" xfId="3861" xr:uid="{00000000-0005-0000-0000-000003080000}"/>
    <cellStyle name="Comma 98 3" xfId="4596" xr:uid="{00000000-0005-0000-0000-000004080000}"/>
    <cellStyle name="Comma 98 4" xfId="5323" xr:uid="{6444909C-E2D1-4021-8881-3C3451BC816E}"/>
    <cellStyle name="Comma 99" xfId="1349" xr:uid="{00000000-0005-0000-0000-000005080000}"/>
    <cellStyle name="Comma 99 2" xfId="3862" xr:uid="{00000000-0005-0000-0000-000006080000}"/>
    <cellStyle name="Comma 99 3" xfId="4597" xr:uid="{00000000-0005-0000-0000-000007080000}"/>
    <cellStyle name="Comma 99 4" xfId="5324" xr:uid="{3B6E6885-FBA3-4995-AE26-72EB931449A2}"/>
    <cellStyle name="comma zerodec" xfId="1350" xr:uid="{00000000-0005-0000-0000-000008080000}"/>
    <cellStyle name="Comma0" xfId="1351" xr:uid="{00000000-0005-0000-0000-000009080000}"/>
    <cellStyle name="Copied" xfId="1352" xr:uid="{00000000-0005-0000-0000-00000A080000}"/>
    <cellStyle name="Curren - Style3" xfId="5" xr:uid="{00000000-0005-0000-0000-00000B080000}"/>
    <cellStyle name="Curren - Style4" xfId="6" xr:uid="{00000000-0005-0000-0000-00000C080000}"/>
    <cellStyle name="Currency [00]" xfId="1353" xr:uid="{00000000-0005-0000-0000-00000D080000}"/>
    <cellStyle name="Currency 2" xfId="1354" xr:uid="{00000000-0005-0000-0000-00000E080000}"/>
    <cellStyle name="Currency 2 2" xfId="3863" xr:uid="{00000000-0005-0000-0000-00000F080000}"/>
    <cellStyle name="Currency 2 3" xfId="4598" xr:uid="{00000000-0005-0000-0000-000010080000}"/>
    <cellStyle name="Currency 2 4" xfId="5325" xr:uid="{5DD22F47-A580-4C22-AEAA-75BF207358FF}"/>
    <cellStyle name="Currency 3" xfId="4241" xr:uid="{00000000-0005-0000-0000-000011080000}"/>
    <cellStyle name="Currency 4" xfId="4963" xr:uid="{00000000-0005-0000-0000-000012080000}"/>
    <cellStyle name="Currency 5" xfId="4966" xr:uid="{00000000-0005-0000-0000-000013080000}"/>
    <cellStyle name="Currency 6" xfId="4967" xr:uid="{00000000-0005-0000-0000-000014080000}"/>
    <cellStyle name="Currency 7" xfId="4968" xr:uid="{00000000-0005-0000-0000-000015080000}"/>
    <cellStyle name="Currency0" xfId="1355" xr:uid="{00000000-0005-0000-0000-000016080000}"/>
    <cellStyle name="Currency1" xfId="1356" xr:uid="{00000000-0005-0000-0000-000017080000}"/>
    <cellStyle name="Currency1 2" xfId="1357" xr:uid="{00000000-0005-0000-0000-000018080000}"/>
    <cellStyle name="Date" xfId="1358" xr:uid="{00000000-0005-0000-0000-000019080000}"/>
    <cellStyle name="Date Short" xfId="1359" xr:uid="{00000000-0005-0000-0000-00001A080000}"/>
    <cellStyle name="Dezimal [0]_35ERI8T2gbIEMixb4v26icuOo" xfId="1360" xr:uid="{00000000-0005-0000-0000-00001B080000}"/>
    <cellStyle name="Dezimal_35ERI8T2gbIEMixb4v26icuOo" xfId="1361" xr:uid="{00000000-0005-0000-0000-00001C080000}"/>
    <cellStyle name="Dollar (zero dec)" xfId="1362" xr:uid="{00000000-0005-0000-0000-00001D080000}"/>
    <cellStyle name="Dollar (zero dec) 2" xfId="1363" xr:uid="{00000000-0005-0000-0000-00001E080000}"/>
    <cellStyle name="Dollars" xfId="1364" xr:uid="{00000000-0005-0000-0000-00001F080000}"/>
    <cellStyle name="Dollars 2" xfId="1365" xr:uid="{00000000-0005-0000-0000-000020080000}"/>
    <cellStyle name="E&amp;Y House" xfId="1366" xr:uid="{00000000-0005-0000-0000-000021080000}"/>
    <cellStyle name="Enter Currency (0)" xfId="1367" xr:uid="{00000000-0005-0000-0000-000022080000}"/>
    <cellStyle name="Enter Currency (2)" xfId="1368" xr:uid="{00000000-0005-0000-0000-000023080000}"/>
    <cellStyle name="Enter Units (0)" xfId="1369" xr:uid="{00000000-0005-0000-0000-000024080000}"/>
    <cellStyle name="Enter Units (1)" xfId="1370" xr:uid="{00000000-0005-0000-0000-000025080000}"/>
    <cellStyle name="Enter Units (2)" xfId="1371" xr:uid="{00000000-0005-0000-0000-000026080000}"/>
    <cellStyle name="Entered" xfId="1372" xr:uid="{00000000-0005-0000-0000-000027080000}"/>
    <cellStyle name="Euro" xfId="1373" xr:uid="{00000000-0005-0000-0000-000028080000}"/>
    <cellStyle name="Explanatory Text 2" xfId="1374" xr:uid="{00000000-0005-0000-0000-000029080000}"/>
    <cellStyle name="Explanatory Text 2 2" xfId="1375" xr:uid="{00000000-0005-0000-0000-00002A080000}"/>
    <cellStyle name="Explanatory Text 2 3" xfId="1376" xr:uid="{00000000-0005-0000-0000-00002B080000}"/>
    <cellStyle name="Explanatory Text 2 4" xfId="1377" xr:uid="{00000000-0005-0000-0000-00002C080000}"/>
    <cellStyle name="Explanatory Text 3" xfId="1378" xr:uid="{00000000-0005-0000-0000-00002D080000}"/>
    <cellStyle name="Explanatory Text 3 2" xfId="1379" xr:uid="{00000000-0005-0000-0000-00002E080000}"/>
    <cellStyle name="Explanatory Text 3 3" xfId="1380" xr:uid="{00000000-0005-0000-0000-00002F080000}"/>
    <cellStyle name="Explanatory Text 4" xfId="1381" xr:uid="{00000000-0005-0000-0000-000030080000}"/>
    <cellStyle name="Explanatory Text 4 2" xfId="1382" xr:uid="{00000000-0005-0000-0000-000031080000}"/>
    <cellStyle name="Explanatory Text 5" xfId="1383" xr:uid="{00000000-0005-0000-0000-000032080000}"/>
    <cellStyle name="Explanatory Text 5 2" xfId="1384" xr:uid="{00000000-0005-0000-0000-000033080000}"/>
    <cellStyle name="Explanatory Text 6" xfId="1385" xr:uid="{00000000-0005-0000-0000-000034080000}"/>
    <cellStyle name="Explanatory Text 7" xfId="1386" xr:uid="{00000000-0005-0000-0000-000035080000}"/>
    <cellStyle name="Fixed" xfId="1387" xr:uid="{00000000-0005-0000-0000-000036080000}"/>
    <cellStyle name="Format Number Column" xfId="1388" xr:uid="{00000000-0005-0000-0000-000037080000}"/>
    <cellStyle name="Good 2" xfId="1389" xr:uid="{00000000-0005-0000-0000-000038080000}"/>
    <cellStyle name="Good 2 2" xfId="1390" xr:uid="{00000000-0005-0000-0000-000039080000}"/>
    <cellStyle name="Good 2 3" xfId="1391" xr:uid="{00000000-0005-0000-0000-00003A080000}"/>
    <cellStyle name="Good 2 4" xfId="1392" xr:uid="{00000000-0005-0000-0000-00003B080000}"/>
    <cellStyle name="Good 3" xfId="1393" xr:uid="{00000000-0005-0000-0000-00003C080000}"/>
    <cellStyle name="Good 3 2" xfId="1394" xr:uid="{00000000-0005-0000-0000-00003D080000}"/>
    <cellStyle name="Good 3 3" xfId="1395" xr:uid="{00000000-0005-0000-0000-00003E080000}"/>
    <cellStyle name="Good 4" xfId="1396" xr:uid="{00000000-0005-0000-0000-00003F080000}"/>
    <cellStyle name="Good 4 2" xfId="1397" xr:uid="{00000000-0005-0000-0000-000040080000}"/>
    <cellStyle name="Good 5" xfId="1398" xr:uid="{00000000-0005-0000-0000-000041080000}"/>
    <cellStyle name="Good 5 2" xfId="1399" xr:uid="{00000000-0005-0000-0000-000042080000}"/>
    <cellStyle name="Good 6" xfId="1400" xr:uid="{00000000-0005-0000-0000-000043080000}"/>
    <cellStyle name="Good 7" xfId="1401" xr:uid="{00000000-0005-0000-0000-000044080000}"/>
    <cellStyle name="Grey" xfId="7" xr:uid="{00000000-0005-0000-0000-000045080000}"/>
    <cellStyle name="Grey 10" xfId="1402" xr:uid="{00000000-0005-0000-0000-000046080000}"/>
    <cellStyle name="Grey 11" xfId="1403" xr:uid="{00000000-0005-0000-0000-000047080000}"/>
    <cellStyle name="Grey 12" xfId="1404" xr:uid="{00000000-0005-0000-0000-000048080000}"/>
    <cellStyle name="Grey 13" xfId="1405" xr:uid="{00000000-0005-0000-0000-000049080000}"/>
    <cellStyle name="Grey 14" xfId="1406" xr:uid="{00000000-0005-0000-0000-00004A080000}"/>
    <cellStyle name="Grey 15" xfId="1407" xr:uid="{00000000-0005-0000-0000-00004B080000}"/>
    <cellStyle name="Grey 16" xfId="1408" xr:uid="{00000000-0005-0000-0000-00004C080000}"/>
    <cellStyle name="Grey 17" xfId="1409" xr:uid="{00000000-0005-0000-0000-00004D080000}"/>
    <cellStyle name="Grey 18" xfId="1410" xr:uid="{00000000-0005-0000-0000-00004E080000}"/>
    <cellStyle name="Grey 19" xfId="1411" xr:uid="{00000000-0005-0000-0000-00004F080000}"/>
    <cellStyle name="Grey 2" xfId="1412" xr:uid="{00000000-0005-0000-0000-000050080000}"/>
    <cellStyle name="Grey 2 2" xfId="1413" xr:uid="{00000000-0005-0000-0000-000051080000}"/>
    <cellStyle name="Grey 20" xfId="1414" xr:uid="{00000000-0005-0000-0000-000052080000}"/>
    <cellStyle name="Grey 21" xfId="1415" xr:uid="{00000000-0005-0000-0000-000053080000}"/>
    <cellStyle name="Grey 22" xfId="1416" xr:uid="{00000000-0005-0000-0000-000054080000}"/>
    <cellStyle name="Grey 23" xfId="1417" xr:uid="{00000000-0005-0000-0000-000055080000}"/>
    <cellStyle name="Grey 24" xfId="1418" xr:uid="{00000000-0005-0000-0000-000056080000}"/>
    <cellStyle name="Grey 25" xfId="1419" xr:uid="{00000000-0005-0000-0000-000057080000}"/>
    <cellStyle name="Grey 26" xfId="1420" xr:uid="{00000000-0005-0000-0000-000058080000}"/>
    <cellStyle name="Grey 3" xfId="1421" xr:uid="{00000000-0005-0000-0000-000059080000}"/>
    <cellStyle name="Grey 4" xfId="1422" xr:uid="{00000000-0005-0000-0000-00005A080000}"/>
    <cellStyle name="Grey 5" xfId="1423" xr:uid="{00000000-0005-0000-0000-00005B080000}"/>
    <cellStyle name="Grey 6" xfId="1424" xr:uid="{00000000-0005-0000-0000-00005C080000}"/>
    <cellStyle name="Grey 7" xfId="1425" xr:uid="{00000000-0005-0000-0000-00005D080000}"/>
    <cellStyle name="Grey 8" xfId="1426" xr:uid="{00000000-0005-0000-0000-00005E080000}"/>
    <cellStyle name="Grey 9" xfId="1427" xr:uid="{00000000-0005-0000-0000-00005F080000}"/>
    <cellStyle name="Grey_Audit Program" xfId="1428" xr:uid="{00000000-0005-0000-0000-000060080000}"/>
    <cellStyle name="HEADER" xfId="1429" xr:uid="{00000000-0005-0000-0000-000061080000}"/>
    <cellStyle name="Header - Style1" xfId="1430" xr:uid="{00000000-0005-0000-0000-000062080000}"/>
    <cellStyle name="Header1" xfId="1431" xr:uid="{00000000-0005-0000-0000-000063080000}"/>
    <cellStyle name="Header2" xfId="1432" xr:uid="{00000000-0005-0000-0000-000064080000}"/>
    <cellStyle name="Heading" xfId="1433" xr:uid="{00000000-0005-0000-0000-000065080000}"/>
    <cellStyle name="Heading 1 2" xfId="1434" xr:uid="{00000000-0005-0000-0000-000066080000}"/>
    <cellStyle name="Heading 1 2 2" xfId="1435" xr:uid="{00000000-0005-0000-0000-000067080000}"/>
    <cellStyle name="Heading 1 2 3" xfId="1436" xr:uid="{00000000-0005-0000-0000-000068080000}"/>
    <cellStyle name="Heading 1 2 4" xfId="1437" xr:uid="{00000000-0005-0000-0000-000069080000}"/>
    <cellStyle name="Heading 1 3" xfId="1438" xr:uid="{00000000-0005-0000-0000-00006A080000}"/>
    <cellStyle name="Heading 1 3 2" xfId="1439" xr:uid="{00000000-0005-0000-0000-00006B080000}"/>
    <cellStyle name="Heading 1 3 3" xfId="1440" xr:uid="{00000000-0005-0000-0000-00006C080000}"/>
    <cellStyle name="Heading 1 4" xfId="1441" xr:uid="{00000000-0005-0000-0000-00006D080000}"/>
    <cellStyle name="Heading 1 4 2" xfId="1442" xr:uid="{00000000-0005-0000-0000-00006E080000}"/>
    <cellStyle name="Heading 1 5" xfId="1443" xr:uid="{00000000-0005-0000-0000-00006F080000}"/>
    <cellStyle name="Heading 1 5 2" xfId="1444" xr:uid="{00000000-0005-0000-0000-000070080000}"/>
    <cellStyle name="Heading 1 6" xfId="1445" xr:uid="{00000000-0005-0000-0000-000071080000}"/>
    <cellStyle name="Heading 1 7" xfId="1446" xr:uid="{00000000-0005-0000-0000-000072080000}"/>
    <cellStyle name="Heading 2 2" xfId="1447" xr:uid="{00000000-0005-0000-0000-000073080000}"/>
    <cellStyle name="Heading 2 2 2" xfId="1448" xr:uid="{00000000-0005-0000-0000-000074080000}"/>
    <cellStyle name="Heading 2 2 3" xfId="1449" xr:uid="{00000000-0005-0000-0000-000075080000}"/>
    <cellStyle name="Heading 2 2 4" xfId="1450" xr:uid="{00000000-0005-0000-0000-000076080000}"/>
    <cellStyle name="Heading 2 3" xfId="1451" xr:uid="{00000000-0005-0000-0000-000077080000}"/>
    <cellStyle name="Heading 2 3 2" xfId="1452" xr:uid="{00000000-0005-0000-0000-000078080000}"/>
    <cellStyle name="Heading 2 3 3" xfId="1453" xr:uid="{00000000-0005-0000-0000-000079080000}"/>
    <cellStyle name="Heading 2 4" xfId="1454" xr:uid="{00000000-0005-0000-0000-00007A080000}"/>
    <cellStyle name="Heading 2 4 2" xfId="1455" xr:uid="{00000000-0005-0000-0000-00007B080000}"/>
    <cellStyle name="Heading 2 5" xfId="1456" xr:uid="{00000000-0005-0000-0000-00007C080000}"/>
    <cellStyle name="Heading 2 5 2" xfId="1457" xr:uid="{00000000-0005-0000-0000-00007D080000}"/>
    <cellStyle name="Heading 2 6" xfId="1458" xr:uid="{00000000-0005-0000-0000-00007E080000}"/>
    <cellStyle name="Heading 2 7" xfId="1459" xr:uid="{00000000-0005-0000-0000-00007F080000}"/>
    <cellStyle name="Heading 3 2" xfId="1460" xr:uid="{00000000-0005-0000-0000-000080080000}"/>
    <cellStyle name="Heading 3 2 2" xfId="1461" xr:uid="{00000000-0005-0000-0000-000081080000}"/>
    <cellStyle name="Heading 3 2 3" xfId="1462" xr:uid="{00000000-0005-0000-0000-000082080000}"/>
    <cellStyle name="Heading 3 2 4" xfId="1463" xr:uid="{00000000-0005-0000-0000-000083080000}"/>
    <cellStyle name="Heading 3 3" xfId="1464" xr:uid="{00000000-0005-0000-0000-000084080000}"/>
    <cellStyle name="Heading 3 3 2" xfId="1465" xr:uid="{00000000-0005-0000-0000-000085080000}"/>
    <cellStyle name="Heading 3 3 3" xfId="1466" xr:uid="{00000000-0005-0000-0000-000086080000}"/>
    <cellStyle name="Heading 3 4" xfId="1467" xr:uid="{00000000-0005-0000-0000-000087080000}"/>
    <cellStyle name="Heading 3 4 2" xfId="1468" xr:uid="{00000000-0005-0000-0000-000088080000}"/>
    <cellStyle name="Heading 3 5" xfId="1469" xr:uid="{00000000-0005-0000-0000-000089080000}"/>
    <cellStyle name="Heading 3 5 2" xfId="1470" xr:uid="{00000000-0005-0000-0000-00008A080000}"/>
    <cellStyle name="Heading 3 6" xfId="1471" xr:uid="{00000000-0005-0000-0000-00008B080000}"/>
    <cellStyle name="Heading 3 7" xfId="1472" xr:uid="{00000000-0005-0000-0000-00008C080000}"/>
    <cellStyle name="Heading 4 2" xfId="1473" xr:uid="{00000000-0005-0000-0000-00008D080000}"/>
    <cellStyle name="Heading 4 2 2" xfId="1474" xr:uid="{00000000-0005-0000-0000-00008E080000}"/>
    <cellStyle name="Heading 4 2 3" xfId="1475" xr:uid="{00000000-0005-0000-0000-00008F080000}"/>
    <cellStyle name="Heading 4 2 4" xfId="1476" xr:uid="{00000000-0005-0000-0000-000090080000}"/>
    <cellStyle name="Heading 4 3" xfId="1477" xr:uid="{00000000-0005-0000-0000-000091080000}"/>
    <cellStyle name="Heading 4 3 2" xfId="1478" xr:uid="{00000000-0005-0000-0000-000092080000}"/>
    <cellStyle name="Heading 4 3 3" xfId="1479" xr:uid="{00000000-0005-0000-0000-000093080000}"/>
    <cellStyle name="Heading 4 4" xfId="1480" xr:uid="{00000000-0005-0000-0000-000094080000}"/>
    <cellStyle name="Heading 4 4 2" xfId="1481" xr:uid="{00000000-0005-0000-0000-000095080000}"/>
    <cellStyle name="Heading 4 5" xfId="1482" xr:uid="{00000000-0005-0000-0000-000096080000}"/>
    <cellStyle name="Heading 4 5 2" xfId="1483" xr:uid="{00000000-0005-0000-0000-000097080000}"/>
    <cellStyle name="Heading 4 6" xfId="1484" xr:uid="{00000000-0005-0000-0000-000098080000}"/>
    <cellStyle name="Heading 4 7" xfId="1485" xr:uid="{00000000-0005-0000-0000-000099080000}"/>
    <cellStyle name="HEADING1" xfId="1486" xr:uid="{00000000-0005-0000-0000-00009A080000}"/>
    <cellStyle name="HEADING2" xfId="1487" xr:uid="{00000000-0005-0000-0000-00009B080000}"/>
    <cellStyle name="Hyperlink 2" xfId="1488" xr:uid="{00000000-0005-0000-0000-00009C080000}"/>
    <cellStyle name="Hyperlink 2 2" xfId="1489" xr:uid="{00000000-0005-0000-0000-00009D080000}"/>
    <cellStyle name="Hyperlink 3" xfId="1490" xr:uid="{00000000-0005-0000-0000-00009E080000}"/>
    <cellStyle name="Hyperlink 4" xfId="1491" xr:uid="{00000000-0005-0000-0000-00009F080000}"/>
    <cellStyle name="Index Number" xfId="1492" xr:uid="{00000000-0005-0000-0000-0000A0080000}"/>
    <cellStyle name="Input [yellow]" xfId="8" xr:uid="{00000000-0005-0000-0000-0000A1080000}"/>
    <cellStyle name="Input [yellow] 10" xfId="1493" xr:uid="{00000000-0005-0000-0000-0000A2080000}"/>
    <cellStyle name="Input [yellow] 11" xfId="1494" xr:uid="{00000000-0005-0000-0000-0000A3080000}"/>
    <cellStyle name="Input [yellow] 12" xfId="1495" xr:uid="{00000000-0005-0000-0000-0000A4080000}"/>
    <cellStyle name="Input [yellow] 13" xfId="1496" xr:uid="{00000000-0005-0000-0000-0000A5080000}"/>
    <cellStyle name="Input [yellow] 14" xfId="1497" xr:uid="{00000000-0005-0000-0000-0000A6080000}"/>
    <cellStyle name="Input [yellow] 15" xfId="1498" xr:uid="{00000000-0005-0000-0000-0000A7080000}"/>
    <cellStyle name="Input [yellow] 16" xfId="1499" xr:uid="{00000000-0005-0000-0000-0000A8080000}"/>
    <cellStyle name="Input [yellow] 17" xfId="1500" xr:uid="{00000000-0005-0000-0000-0000A9080000}"/>
    <cellStyle name="Input [yellow] 18" xfId="1501" xr:uid="{00000000-0005-0000-0000-0000AA080000}"/>
    <cellStyle name="Input [yellow] 19" xfId="1502" xr:uid="{00000000-0005-0000-0000-0000AB080000}"/>
    <cellStyle name="Input [yellow] 2" xfId="1503" xr:uid="{00000000-0005-0000-0000-0000AC080000}"/>
    <cellStyle name="Input [yellow] 2 2" xfId="1504" xr:uid="{00000000-0005-0000-0000-0000AD080000}"/>
    <cellStyle name="Input [yellow] 20" xfId="1505" xr:uid="{00000000-0005-0000-0000-0000AE080000}"/>
    <cellStyle name="Input [yellow] 21" xfId="1506" xr:uid="{00000000-0005-0000-0000-0000AF080000}"/>
    <cellStyle name="Input [yellow] 22" xfId="1507" xr:uid="{00000000-0005-0000-0000-0000B0080000}"/>
    <cellStyle name="Input [yellow] 23" xfId="1508" xr:uid="{00000000-0005-0000-0000-0000B1080000}"/>
    <cellStyle name="Input [yellow] 24" xfId="1509" xr:uid="{00000000-0005-0000-0000-0000B2080000}"/>
    <cellStyle name="Input [yellow] 25" xfId="1510" xr:uid="{00000000-0005-0000-0000-0000B3080000}"/>
    <cellStyle name="Input [yellow] 26" xfId="1511" xr:uid="{00000000-0005-0000-0000-0000B4080000}"/>
    <cellStyle name="Input [yellow] 3" xfId="1512" xr:uid="{00000000-0005-0000-0000-0000B5080000}"/>
    <cellStyle name="Input [yellow] 4" xfId="1513" xr:uid="{00000000-0005-0000-0000-0000B6080000}"/>
    <cellStyle name="Input [yellow] 5" xfId="1514" xr:uid="{00000000-0005-0000-0000-0000B7080000}"/>
    <cellStyle name="Input [yellow] 6" xfId="1515" xr:uid="{00000000-0005-0000-0000-0000B8080000}"/>
    <cellStyle name="Input [yellow] 7" xfId="1516" xr:uid="{00000000-0005-0000-0000-0000B9080000}"/>
    <cellStyle name="Input [yellow] 8" xfId="1517" xr:uid="{00000000-0005-0000-0000-0000BA080000}"/>
    <cellStyle name="Input [yellow] 9" xfId="1518" xr:uid="{00000000-0005-0000-0000-0000BB080000}"/>
    <cellStyle name="Input [yellow]_Audit Program" xfId="1519" xr:uid="{00000000-0005-0000-0000-0000BC080000}"/>
    <cellStyle name="Input 10" xfId="1520" xr:uid="{00000000-0005-0000-0000-0000BD080000}"/>
    <cellStyle name="Input 2" xfId="1521" xr:uid="{00000000-0005-0000-0000-0000BE080000}"/>
    <cellStyle name="Input 2 2" xfId="1522" xr:uid="{00000000-0005-0000-0000-0000BF080000}"/>
    <cellStyle name="Input 2 3" xfId="1523" xr:uid="{00000000-0005-0000-0000-0000C0080000}"/>
    <cellStyle name="Input 2 4" xfId="1524" xr:uid="{00000000-0005-0000-0000-0000C1080000}"/>
    <cellStyle name="Input 3" xfId="1525" xr:uid="{00000000-0005-0000-0000-0000C2080000}"/>
    <cellStyle name="Input 3 2" xfId="1526" xr:uid="{00000000-0005-0000-0000-0000C3080000}"/>
    <cellStyle name="Input 3 3" xfId="1527" xr:uid="{00000000-0005-0000-0000-0000C4080000}"/>
    <cellStyle name="Input 4" xfId="1528" xr:uid="{00000000-0005-0000-0000-0000C5080000}"/>
    <cellStyle name="Input 4 2" xfId="1529" xr:uid="{00000000-0005-0000-0000-0000C6080000}"/>
    <cellStyle name="Input 5" xfId="1530" xr:uid="{00000000-0005-0000-0000-0000C7080000}"/>
    <cellStyle name="Input 5 2" xfId="1531" xr:uid="{00000000-0005-0000-0000-0000C8080000}"/>
    <cellStyle name="Input 6" xfId="1532" xr:uid="{00000000-0005-0000-0000-0000C9080000}"/>
    <cellStyle name="Input 6 2" xfId="1533" xr:uid="{00000000-0005-0000-0000-0000CA080000}"/>
    <cellStyle name="Input 7" xfId="1534" xr:uid="{00000000-0005-0000-0000-0000CB080000}"/>
    <cellStyle name="Input 7 2" xfId="1535" xr:uid="{00000000-0005-0000-0000-0000CC080000}"/>
    <cellStyle name="Input 8" xfId="1536" xr:uid="{00000000-0005-0000-0000-0000CD080000}"/>
    <cellStyle name="Input 9" xfId="1537" xr:uid="{00000000-0005-0000-0000-0000CE080000}"/>
    <cellStyle name="Integer" xfId="1538" xr:uid="{00000000-0005-0000-0000-0000CF080000}"/>
    <cellStyle name="Integer 2" xfId="1539" xr:uid="{00000000-0005-0000-0000-0000D0080000}"/>
    <cellStyle name="KPMG Heading 1" xfId="1540" xr:uid="{00000000-0005-0000-0000-0000D1080000}"/>
    <cellStyle name="KPMG Heading 2" xfId="1541" xr:uid="{00000000-0005-0000-0000-0000D2080000}"/>
    <cellStyle name="KPMG Heading 3" xfId="1542" xr:uid="{00000000-0005-0000-0000-0000D3080000}"/>
    <cellStyle name="KPMG Heading 4" xfId="1543" xr:uid="{00000000-0005-0000-0000-0000D4080000}"/>
    <cellStyle name="KPMG Normal" xfId="1544" xr:uid="{00000000-0005-0000-0000-0000D5080000}"/>
    <cellStyle name="KPMG Normal Text" xfId="1545" xr:uid="{00000000-0005-0000-0000-0000D6080000}"/>
    <cellStyle name="KWE標準" xfId="1546" xr:uid="{00000000-0005-0000-0000-0000D7080000}"/>
    <cellStyle name="left" xfId="1547" xr:uid="{00000000-0005-0000-0000-0000D8080000}"/>
    <cellStyle name="Link Currency (0)" xfId="1548" xr:uid="{00000000-0005-0000-0000-0000D9080000}"/>
    <cellStyle name="Link Currency (2)" xfId="1549" xr:uid="{00000000-0005-0000-0000-0000DA080000}"/>
    <cellStyle name="Link Units (0)" xfId="1550" xr:uid="{00000000-0005-0000-0000-0000DB080000}"/>
    <cellStyle name="Link Units (1)" xfId="1551" xr:uid="{00000000-0005-0000-0000-0000DC080000}"/>
    <cellStyle name="Link Units (2)" xfId="1552" xr:uid="{00000000-0005-0000-0000-0000DD080000}"/>
    <cellStyle name="Linked Cell 2" xfId="1553" xr:uid="{00000000-0005-0000-0000-0000DE080000}"/>
    <cellStyle name="Linked Cell 2 2" xfId="1554" xr:uid="{00000000-0005-0000-0000-0000DF080000}"/>
    <cellStyle name="Linked Cell 2 3" xfId="1555" xr:uid="{00000000-0005-0000-0000-0000E0080000}"/>
    <cellStyle name="Linked Cell 2 4" xfId="1556" xr:uid="{00000000-0005-0000-0000-0000E1080000}"/>
    <cellStyle name="Linked Cell 3" xfId="1557" xr:uid="{00000000-0005-0000-0000-0000E2080000}"/>
    <cellStyle name="Linked Cell 3 2" xfId="1558" xr:uid="{00000000-0005-0000-0000-0000E3080000}"/>
    <cellStyle name="Linked Cell 3 3" xfId="1559" xr:uid="{00000000-0005-0000-0000-0000E4080000}"/>
    <cellStyle name="Linked Cell 4" xfId="1560" xr:uid="{00000000-0005-0000-0000-0000E5080000}"/>
    <cellStyle name="Linked Cell 4 2" xfId="1561" xr:uid="{00000000-0005-0000-0000-0000E6080000}"/>
    <cellStyle name="Linked Cell 5" xfId="1562" xr:uid="{00000000-0005-0000-0000-0000E7080000}"/>
    <cellStyle name="Linked Cell 5 2" xfId="1563" xr:uid="{00000000-0005-0000-0000-0000E8080000}"/>
    <cellStyle name="Linked Cell 6" xfId="1564" xr:uid="{00000000-0005-0000-0000-0000E9080000}"/>
    <cellStyle name="Linked Cell 7" xfId="1565" xr:uid="{00000000-0005-0000-0000-0000EA080000}"/>
    <cellStyle name="Migliaia (0)" xfId="1566" xr:uid="{00000000-0005-0000-0000-0000EB080000}"/>
    <cellStyle name="Milliers [0]_AR1194" xfId="9" xr:uid="{00000000-0005-0000-0000-0000EC080000}"/>
    <cellStyle name="Milliers_AR1194" xfId="10" xr:uid="{00000000-0005-0000-0000-0000ED080000}"/>
    <cellStyle name="Model" xfId="1567" xr:uid="{00000000-0005-0000-0000-0000EE080000}"/>
    <cellStyle name="Mon?taire [0]_AR1194" xfId="11" xr:uid="{00000000-0005-0000-0000-0000EF080000}"/>
    <cellStyle name="Mon?taire_AR1194" xfId="12" xr:uid="{00000000-0005-0000-0000-0000F0080000}"/>
    <cellStyle name="Monétaire [0]_laroux" xfId="1568" xr:uid="{00000000-0005-0000-0000-0000F1080000}"/>
    <cellStyle name="Monétaire_laroux" xfId="1569" xr:uid="{00000000-0005-0000-0000-0000F2080000}"/>
    <cellStyle name="Mon騁aire [0]_AR1194" xfId="1570" xr:uid="{00000000-0005-0000-0000-0000F3080000}"/>
    <cellStyle name="Mon騁aire_AR1194" xfId="1571" xr:uid="{00000000-0005-0000-0000-0000F4080000}"/>
    <cellStyle name="Neutral 2" xfId="1572" xr:uid="{00000000-0005-0000-0000-0000F5080000}"/>
    <cellStyle name="Neutral 2 2" xfId="1573" xr:uid="{00000000-0005-0000-0000-0000F6080000}"/>
    <cellStyle name="Neutral 2 3" xfId="1574" xr:uid="{00000000-0005-0000-0000-0000F7080000}"/>
    <cellStyle name="Neutral 2 4" xfId="1575" xr:uid="{00000000-0005-0000-0000-0000F8080000}"/>
    <cellStyle name="Neutral 3" xfId="1576" xr:uid="{00000000-0005-0000-0000-0000F9080000}"/>
    <cellStyle name="Neutral 3 2" xfId="1577" xr:uid="{00000000-0005-0000-0000-0000FA080000}"/>
    <cellStyle name="Neutral 3 3" xfId="1578" xr:uid="{00000000-0005-0000-0000-0000FB080000}"/>
    <cellStyle name="Neutral 4" xfId="1579" xr:uid="{00000000-0005-0000-0000-0000FC080000}"/>
    <cellStyle name="Neutral 4 2" xfId="1580" xr:uid="{00000000-0005-0000-0000-0000FD080000}"/>
    <cellStyle name="Neutral 5" xfId="1581" xr:uid="{00000000-0005-0000-0000-0000FE080000}"/>
    <cellStyle name="Neutral 5 2" xfId="1582" xr:uid="{00000000-0005-0000-0000-0000FF080000}"/>
    <cellStyle name="Neutral 6" xfId="1583" xr:uid="{00000000-0005-0000-0000-000000090000}"/>
    <cellStyle name="Neutral 7" xfId="1584" xr:uid="{00000000-0005-0000-0000-000001090000}"/>
    <cellStyle name="no dec" xfId="1585" xr:uid="{00000000-0005-0000-0000-000002090000}"/>
    <cellStyle name="Normal" xfId="0" builtinId="0"/>
    <cellStyle name="Normal - Style1" xfId="13" xr:uid="{00000000-0005-0000-0000-000004090000}"/>
    <cellStyle name="Normal - Style1 2" xfId="1586" xr:uid="{00000000-0005-0000-0000-000005090000}"/>
    <cellStyle name="Normal - Style1 2 2" xfId="1587" xr:uid="{00000000-0005-0000-0000-000006090000}"/>
    <cellStyle name="Normal - Style1 3" xfId="1588" xr:uid="{00000000-0005-0000-0000-000007090000}"/>
    <cellStyle name="Normal - Style5" xfId="14" xr:uid="{00000000-0005-0000-0000-000008090000}"/>
    <cellStyle name="Normal 10" xfId="1589" xr:uid="{00000000-0005-0000-0000-000009090000}"/>
    <cellStyle name="Normal 10 10" xfId="1590" xr:uid="{00000000-0005-0000-0000-00000A090000}"/>
    <cellStyle name="Normal 10 10 2" xfId="1591" xr:uid="{00000000-0005-0000-0000-00000B090000}"/>
    <cellStyle name="Normal 10 11" xfId="1592" xr:uid="{00000000-0005-0000-0000-00000C090000}"/>
    <cellStyle name="Normal 10 11 2" xfId="1593" xr:uid="{00000000-0005-0000-0000-00000D090000}"/>
    <cellStyle name="Normal 10 12" xfId="1594" xr:uid="{00000000-0005-0000-0000-00000E090000}"/>
    <cellStyle name="Normal 10 12 2" xfId="1595" xr:uid="{00000000-0005-0000-0000-00000F090000}"/>
    <cellStyle name="Normal 10 13" xfId="1596" xr:uid="{00000000-0005-0000-0000-000010090000}"/>
    <cellStyle name="Normal 10 13 2" xfId="1597" xr:uid="{00000000-0005-0000-0000-000011090000}"/>
    <cellStyle name="Normal 10 14" xfId="1598" xr:uid="{00000000-0005-0000-0000-000012090000}"/>
    <cellStyle name="Normal 10 14 2" xfId="1599" xr:uid="{00000000-0005-0000-0000-000013090000}"/>
    <cellStyle name="Normal 10 15" xfId="1600" xr:uid="{00000000-0005-0000-0000-000014090000}"/>
    <cellStyle name="Normal 10 15 2" xfId="1601" xr:uid="{00000000-0005-0000-0000-000015090000}"/>
    <cellStyle name="Normal 10 16" xfId="1602" xr:uid="{00000000-0005-0000-0000-000016090000}"/>
    <cellStyle name="Normal 10 16 2" xfId="1603" xr:uid="{00000000-0005-0000-0000-000017090000}"/>
    <cellStyle name="Normal 10 17" xfId="1604" xr:uid="{00000000-0005-0000-0000-000018090000}"/>
    <cellStyle name="Normal 10 17 2" xfId="1605" xr:uid="{00000000-0005-0000-0000-000019090000}"/>
    <cellStyle name="Normal 10 18" xfId="1606" xr:uid="{00000000-0005-0000-0000-00001A090000}"/>
    <cellStyle name="Normal 10 18 2" xfId="1607" xr:uid="{00000000-0005-0000-0000-00001B090000}"/>
    <cellStyle name="Normal 10 19" xfId="1608" xr:uid="{00000000-0005-0000-0000-00001C090000}"/>
    <cellStyle name="Normal 10 2" xfId="1609" xr:uid="{00000000-0005-0000-0000-00001D090000}"/>
    <cellStyle name="Normal 10 2 2" xfId="1610" xr:uid="{00000000-0005-0000-0000-00001E090000}"/>
    <cellStyle name="Normal 10 2 2 2" xfId="1611" xr:uid="{00000000-0005-0000-0000-00001F090000}"/>
    <cellStyle name="Normal 10 2 3" xfId="1612" xr:uid="{00000000-0005-0000-0000-000020090000}"/>
    <cellStyle name="Normal 10 2 3 2" xfId="1613" xr:uid="{00000000-0005-0000-0000-000021090000}"/>
    <cellStyle name="Normal 10 2 4" xfId="1614" xr:uid="{00000000-0005-0000-0000-000022090000}"/>
    <cellStyle name="Normal 10 2 4 2" xfId="1615" xr:uid="{00000000-0005-0000-0000-000023090000}"/>
    <cellStyle name="Normal 10 2 5" xfId="1616" xr:uid="{00000000-0005-0000-0000-000024090000}"/>
    <cellStyle name="Normal 10 2 5 2" xfId="1617" xr:uid="{00000000-0005-0000-0000-000025090000}"/>
    <cellStyle name="Normal 10 2 5 3" xfId="3865" xr:uid="{00000000-0005-0000-0000-000026090000}"/>
    <cellStyle name="Normal 10 2 5 4" xfId="4599" xr:uid="{00000000-0005-0000-0000-000027090000}"/>
    <cellStyle name="Normal 10 2 5 5" xfId="5326" xr:uid="{E242C4E6-AE9A-41F4-9831-561D09359E3E}"/>
    <cellStyle name="Normal 10 2 6" xfId="1618" xr:uid="{00000000-0005-0000-0000-000028090000}"/>
    <cellStyle name="Normal 10 2 6 2" xfId="3866" xr:uid="{00000000-0005-0000-0000-000029090000}"/>
    <cellStyle name="Normal 10 2 6 3" xfId="4600" xr:uid="{00000000-0005-0000-0000-00002A090000}"/>
    <cellStyle name="Normal 10 2 6 4" xfId="5327" xr:uid="{041BDD45-2181-402B-91C4-A7EBD71542C0}"/>
    <cellStyle name="Normal 10 2 7" xfId="3864" xr:uid="{00000000-0005-0000-0000-00002B090000}"/>
    <cellStyle name="Normal 10 20" xfId="1619" xr:uid="{00000000-0005-0000-0000-00002C090000}"/>
    <cellStyle name="Normal 10 3" xfId="1620" xr:uid="{00000000-0005-0000-0000-00002D090000}"/>
    <cellStyle name="Normal 10 3 2" xfId="1621" xr:uid="{00000000-0005-0000-0000-00002E090000}"/>
    <cellStyle name="Normal 10 3 2 2" xfId="1622" xr:uid="{00000000-0005-0000-0000-00002F090000}"/>
    <cellStyle name="Normal 10 3 3" xfId="1623" xr:uid="{00000000-0005-0000-0000-000030090000}"/>
    <cellStyle name="Normal 10 3 3 2" xfId="3867" xr:uid="{00000000-0005-0000-0000-000031090000}"/>
    <cellStyle name="Normal 10 3 3 3" xfId="4601" xr:uid="{00000000-0005-0000-0000-000032090000}"/>
    <cellStyle name="Normal 10 3 3 4" xfId="5328" xr:uid="{9399DADB-B580-4300-9901-D637D5D9C390}"/>
    <cellStyle name="Normal 10 3 4" xfId="1624" xr:uid="{00000000-0005-0000-0000-000033090000}"/>
    <cellStyle name="Normal 10 4" xfId="1625" xr:uid="{00000000-0005-0000-0000-000034090000}"/>
    <cellStyle name="Normal 10 4 2" xfId="1626" xr:uid="{00000000-0005-0000-0000-000035090000}"/>
    <cellStyle name="Normal 10 5" xfId="1627" xr:uid="{00000000-0005-0000-0000-000036090000}"/>
    <cellStyle name="Normal 10 5 2" xfId="1628" xr:uid="{00000000-0005-0000-0000-000037090000}"/>
    <cellStyle name="Normal 10 6" xfId="1629" xr:uid="{00000000-0005-0000-0000-000038090000}"/>
    <cellStyle name="Normal 10 6 2" xfId="1630" xr:uid="{00000000-0005-0000-0000-000039090000}"/>
    <cellStyle name="Normal 10 7" xfId="1631" xr:uid="{00000000-0005-0000-0000-00003A090000}"/>
    <cellStyle name="Normal 10 7 2" xfId="1632" xr:uid="{00000000-0005-0000-0000-00003B090000}"/>
    <cellStyle name="Normal 10 8" xfId="1633" xr:uid="{00000000-0005-0000-0000-00003C090000}"/>
    <cellStyle name="Normal 10 8 2" xfId="1634" xr:uid="{00000000-0005-0000-0000-00003D090000}"/>
    <cellStyle name="Normal 10 9" xfId="1635" xr:uid="{00000000-0005-0000-0000-00003E090000}"/>
    <cellStyle name="Normal 10 9 2" xfId="1636" xr:uid="{00000000-0005-0000-0000-00003F090000}"/>
    <cellStyle name="Normal 100" xfId="5704" xr:uid="{AB77693F-1457-416A-9F89-40199102A551}"/>
    <cellStyle name="Normal 101" xfId="5731" xr:uid="{CEF45B5B-454C-49E8-9107-5EF263AFEF52}"/>
    <cellStyle name="Normal 102" xfId="5732" xr:uid="{12740087-EF75-4414-90A2-79DA2E960E0A}"/>
    <cellStyle name="Normal 103" xfId="5733" xr:uid="{7ACA2516-5A91-45C7-896E-C75240A6252E}"/>
    <cellStyle name="Normal 104" xfId="5734" xr:uid="{3D0604C0-BB28-4481-A07D-D1765790DF98}"/>
    <cellStyle name="Normal 105" xfId="5735" xr:uid="{84B160AB-E51B-4A4A-B06F-5B2874837A26}"/>
    <cellStyle name="Normal 106" xfId="5736" xr:uid="{04D90937-321D-472D-ADA3-6537767246B8}"/>
    <cellStyle name="Normal 107" xfId="5737" xr:uid="{8C8BAA3E-FB21-4412-876C-F53CF4D7EF0F}"/>
    <cellStyle name="Normal 11" xfId="1637" xr:uid="{00000000-0005-0000-0000-000040090000}"/>
    <cellStyle name="Normal 11 10" xfId="1638" xr:uid="{00000000-0005-0000-0000-000041090000}"/>
    <cellStyle name="Normal 11 10 2" xfId="1639" xr:uid="{00000000-0005-0000-0000-000042090000}"/>
    <cellStyle name="Normal 11 11" xfId="1640" xr:uid="{00000000-0005-0000-0000-000043090000}"/>
    <cellStyle name="Normal 11 11 2" xfId="1641" xr:uid="{00000000-0005-0000-0000-000044090000}"/>
    <cellStyle name="Normal 11 12" xfId="1642" xr:uid="{00000000-0005-0000-0000-000045090000}"/>
    <cellStyle name="Normal 11 12 2" xfId="1643" xr:uid="{00000000-0005-0000-0000-000046090000}"/>
    <cellStyle name="Normal 11 13" xfId="1644" xr:uid="{00000000-0005-0000-0000-000047090000}"/>
    <cellStyle name="Normal 11 13 2" xfId="1645" xr:uid="{00000000-0005-0000-0000-000048090000}"/>
    <cellStyle name="Normal 11 14" xfId="1646" xr:uid="{00000000-0005-0000-0000-000049090000}"/>
    <cellStyle name="Normal 11 14 2" xfId="1647" xr:uid="{00000000-0005-0000-0000-00004A090000}"/>
    <cellStyle name="Normal 11 15" xfId="1648" xr:uid="{00000000-0005-0000-0000-00004B090000}"/>
    <cellStyle name="Normal 11 15 2" xfId="1649" xr:uid="{00000000-0005-0000-0000-00004C090000}"/>
    <cellStyle name="Normal 11 16" xfId="1650" xr:uid="{00000000-0005-0000-0000-00004D090000}"/>
    <cellStyle name="Normal 11 16 2" xfId="1651" xr:uid="{00000000-0005-0000-0000-00004E090000}"/>
    <cellStyle name="Normal 11 17" xfId="1652" xr:uid="{00000000-0005-0000-0000-00004F090000}"/>
    <cellStyle name="Normal 11 17 2" xfId="1653" xr:uid="{00000000-0005-0000-0000-000050090000}"/>
    <cellStyle name="Normal 11 18" xfId="1654" xr:uid="{00000000-0005-0000-0000-000051090000}"/>
    <cellStyle name="Normal 11 19" xfId="1655" xr:uid="{00000000-0005-0000-0000-000052090000}"/>
    <cellStyle name="Normal 11 2" xfId="1656" xr:uid="{00000000-0005-0000-0000-000053090000}"/>
    <cellStyle name="Normal 11 2 2" xfId="1657" xr:uid="{00000000-0005-0000-0000-000054090000}"/>
    <cellStyle name="Normal 11 2 2 2" xfId="1658" xr:uid="{00000000-0005-0000-0000-000055090000}"/>
    <cellStyle name="Normal 11 2 3" xfId="1659" xr:uid="{00000000-0005-0000-0000-000056090000}"/>
    <cellStyle name="Normal 11 2 3 2" xfId="1660" xr:uid="{00000000-0005-0000-0000-000057090000}"/>
    <cellStyle name="Normal 11 2 4" xfId="1661" xr:uid="{00000000-0005-0000-0000-000058090000}"/>
    <cellStyle name="Normal 11 20" xfId="1662" xr:uid="{00000000-0005-0000-0000-000059090000}"/>
    <cellStyle name="Normal 11 3" xfId="1663" xr:uid="{00000000-0005-0000-0000-00005A090000}"/>
    <cellStyle name="Normal 11 3 2" xfId="1664" xr:uid="{00000000-0005-0000-0000-00005B090000}"/>
    <cellStyle name="Normal 11 3 3" xfId="1665" xr:uid="{00000000-0005-0000-0000-00005C090000}"/>
    <cellStyle name="Normal 11 4" xfId="1666" xr:uid="{00000000-0005-0000-0000-00005D090000}"/>
    <cellStyle name="Normal 11 4 2" xfId="1667" xr:uid="{00000000-0005-0000-0000-00005E090000}"/>
    <cellStyle name="Normal 11 5" xfId="1668" xr:uid="{00000000-0005-0000-0000-00005F090000}"/>
    <cellStyle name="Normal 11 5 2" xfId="1669" xr:uid="{00000000-0005-0000-0000-000060090000}"/>
    <cellStyle name="Normal 11 6" xfId="1670" xr:uid="{00000000-0005-0000-0000-000061090000}"/>
    <cellStyle name="Normal 11 6 2" xfId="1671" xr:uid="{00000000-0005-0000-0000-000062090000}"/>
    <cellStyle name="Normal 11 7" xfId="1672" xr:uid="{00000000-0005-0000-0000-000063090000}"/>
    <cellStyle name="Normal 11 7 2" xfId="1673" xr:uid="{00000000-0005-0000-0000-000064090000}"/>
    <cellStyle name="Normal 11 8" xfId="1674" xr:uid="{00000000-0005-0000-0000-000065090000}"/>
    <cellStyle name="Normal 11 8 2" xfId="1675" xr:uid="{00000000-0005-0000-0000-000066090000}"/>
    <cellStyle name="Normal 11 9" xfId="1676" xr:uid="{00000000-0005-0000-0000-000067090000}"/>
    <cellStyle name="Normal 11 9 2" xfId="1677" xr:uid="{00000000-0005-0000-0000-000068090000}"/>
    <cellStyle name="Normal 12" xfId="1678" xr:uid="{00000000-0005-0000-0000-000069090000}"/>
    <cellStyle name="Normal 12 2" xfId="15" xr:uid="{00000000-0005-0000-0000-00006A090000}"/>
    <cellStyle name="Normal 12 2 2" xfId="1679" xr:uid="{00000000-0005-0000-0000-00006B090000}"/>
    <cellStyle name="Normal 12 2 3" xfId="1680" xr:uid="{00000000-0005-0000-0000-00006C090000}"/>
    <cellStyle name="Normal 12 2 4" xfId="1681" xr:uid="{00000000-0005-0000-0000-00006D090000}"/>
    <cellStyle name="Normal 12 2 5" xfId="1682" xr:uid="{00000000-0005-0000-0000-00006E090000}"/>
    <cellStyle name="Normal 12 3" xfId="1683" xr:uid="{00000000-0005-0000-0000-00006F090000}"/>
    <cellStyle name="Normal 12 3 2" xfId="1684" xr:uid="{00000000-0005-0000-0000-000070090000}"/>
    <cellStyle name="Normal 12 4" xfId="1685" xr:uid="{00000000-0005-0000-0000-000071090000}"/>
    <cellStyle name="Normal 12 5" xfId="1686" xr:uid="{00000000-0005-0000-0000-000072090000}"/>
    <cellStyle name="Normal 12 6" xfId="1687" xr:uid="{00000000-0005-0000-0000-000073090000}"/>
    <cellStyle name="Normal 13" xfId="1688" xr:uid="{00000000-0005-0000-0000-000074090000}"/>
    <cellStyle name="Normal 13 2" xfId="1689" xr:uid="{00000000-0005-0000-0000-000075090000}"/>
    <cellStyle name="Normal 13 2 2" xfId="1690" xr:uid="{00000000-0005-0000-0000-000076090000}"/>
    <cellStyle name="Normal 13 3" xfId="1691" xr:uid="{00000000-0005-0000-0000-000077090000}"/>
    <cellStyle name="Normal 13 4" xfId="1692" xr:uid="{00000000-0005-0000-0000-000078090000}"/>
    <cellStyle name="Normal 13 5" xfId="1693" xr:uid="{00000000-0005-0000-0000-000079090000}"/>
    <cellStyle name="Normal 13 6" xfId="1694" xr:uid="{00000000-0005-0000-0000-00007A090000}"/>
    <cellStyle name="Normal 14" xfId="1695" xr:uid="{00000000-0005-0000-0000-00007B090000}"/>
    <cellStyle name="Normal 14 2" xfId="1696" xr:uid="{00000000-0005-0000-0000-00007C090000}"/>
    <cellStyle name="Normal 14 2 2" xfId="1697" xr:uid="{00000000-0005-0000-0000-00007D090000}"/>
    <cellStyle name="Normal 14 3" xfId="1698" xr:uid="{00000000-0005-0000-0000-00007E090000}"/>
    <cellStyle name="Normal 14 4" xfId="1699" xr:uid="{00000000-0005-0000-0000-00007F090000}"/>
    <cellStyle name="Normal 14 5" xfId="1700" xr:uid="{00000000-0005-0000-0000-000080090000}"/>
    <cellStyle name="Normal 15" xfId="1701" xr:uid="{00000000-0005-0000-0000-000081090000}"/>
    <cellStyle name="Normal 15 2" xfId="1702" xr:uid="{00000000-0005-0000-0000-000082090000}"/>
    <cellStyle name="Normal 15 2 2" xfId="1703" xr:uid="{00000000-0005-0000-0000-000083090000}"/>
    <cellStyle name="Normal 15 2 3" xfId="1704" xr:uid="{00000000-0005-0000-0000-000084090000}"/>
    <cellStyle name="Normal 15 3" xfId="1705" xr:uid="{00000000-0005-0000-0000-000085090000}"/>
    <cellStyle name="Normal 15 4" xfId="1706" xr:uid="{00000000-0005-0000-0000-000086090000}"/>
    <cellStyle name="Normal 15 4 2" xfId="3868" xr:uid="{00000000-0005-0000-0000-000087090000}"/>
    <cellStyle name="Normal 15 4 3" xfId="4602" xr:uid="{00000000-0005-0000-0000-000088090000}"/>
    <cellStyle name="Normal 15 4 4" xfId="5329" xr:uid="{61E3DFF0-383C-4D30-BF50-DF8BB0C6421C}"/>
    <cellStyle name="Normal 15 5" xfId="1707" xr:uid="{00000000-0005-0000-0000-000089090000}"/>
    <cellStyle name="Normal 15 6" xfId="1708" xr:uid="{00000000-0005-0000-0000-00008A090000}"/>
    <cellStyle name="Normal 16" xfId="1709" xr:uid="{00000000-0005-0000-0000-00008B090000}"/>
    <cellStyle name="Normal 16 2" xfId="1710" xr:uid="{00000000-0005-0000-0000-00008C090000}"/>
    <cellStyle name="Normal 16 2 2" xfId="1711" xr:uid="{00000000-0005-0000-0000-00008D090000}"/>
    <cellStyle name="Normal 16 3" xfId="1712" xr:uid="{00000000-0005-0000-0000-00008E090000}"/>
    <cellStyle name="Normal 17" xfId="1713" xr:uid="{00000000-0005-0000-0000-00008F090000}"/>
    <cellStyle name="Normal 17 2" xfId="1714" xr:uid="{00000000-0005-0000-0000-000090090000}"/>
    <cellStyle name="Normal 17 2 2" xfId="1715" xr:uid="{00000000-0005-0000-0000-000091090000}"/>
    <cellStyle name="Normal 17 2 3" xfId="1716" xr:uid="{00000000-0005-0000-0000-000092090000}"/>
    <cellStyle name="Normal 17 3" xfId="1717" xr:uid="{00000000-0005-0000-0000-000093090000}"/>
    <cellStyle name="Normal 17 3 2" xfId="3869" xr:uid="{00000000-0005-0000-0000-000094090000}"/>
    <cellStyle name="Normal 17 3 3" xfId="4603" xr:uid="{00000000-0005-0000-0000-000095090000}"/>
    <cellStyle name="Normal 17 3 4" xfId="5330" xr:uid="{9840FD9E-2DA4-4935-9421-E81CF47C9842}"/>
    <cellStyle name="Normal 17 4" xfId="1718" xr:uid="{00000000-0005-0000-0000-000096090000}"/>
    <cellStyle name="Normal 17 5" xfId="1719" xr:uid="{00000000-0005-0000-0000-000097090000}"/>
    <cellStyle name="Normal 18" xfId="1720" xr:uid="{00000000-0005-0000-0000-000098090000}"/>
    <cellStyle name="Normal 18 2" xfId="1721" xr:uid="{00000000-0005-0000-0000-000099090000}"/>
    <cellStyle name="Normal 18 2 2" xfId="1722" xr:uid="{00000000-0005-0000-0000-00009A090000}"/>
    <cellStyle name="Normal 18 2 3" xfId="1723" xr:uid="{00000000-0005-0000-0000-00009B090000}"/>
    <cellStyle name="Normal 18 3" xfId="1724" xr:uid="{00000000-0005-0000-0000-00009C090000}"/>
    <cellStyle name="Normal 18 4" xfId="1725" xr:uid="{00000000-0005-0000-0000-00009D090000}"/>
    <cellStyle name="Normal 19" xfId="1726" xr:uid="{00000000-0005-0000-0000-00009E090000}"/>
    <cellStyle name="Normal 19 2" xfId="1727" xr:uid="{00000000-0005-0000-0000-00009F090000}"/>
    <cellStyle name="Normal 19 2 2" xfId="1728" xr:uid="{00000000-0005-0000-0000-0000A0090000}"/>
    <cellStyle name="Normal 19 2 3" xfId="3870" xr:uid="{00000000-0005-0000-0000-0000A1090000}"/>
    <cellStyle name="Normal 19 2 4" xfId="4604" xr:uid="{00000000-0005-0000-0000-0000A2090000}"/>
    <cellStyle name="Normal 19 2 5" xfId="5331" xr:uid="{66DCAE31-F5D9-4C9F-ACE0-8F67D7908A49}"/>
    <cellStyle name="Normal 19 3" xfId="1729" xr:uid="{00000000-0005-0000-0000-0000A3090000}"/>
    <cellStyle name="Normal 19 3 2" xfId="3871" xr:uid="{00000000-0005-0000-0000-0000A4090000}"/>
    <cellStyle name="Normal 19 3 3" xfId="4605" xr:uid="{00000000-0005-0000-0000-0000A5090000}"/>
    <cellStyle name="Normal 19 3 4" xfId="5332" xr:uid="{BD4B55C3-4EC3-46BF-AB95-E5E1737D7171}"/>
    <cellStyle name="Normal 19 4" xfId="1730" xr:uid="{00000000-0005-0000-0000-0000A6090000}"/>
    <cellStyle name="Normal 19 5" xfId="1731" xr:uid="{00000000-0005-0000-0000-0000A7090000}"/>
    <cellStyle name="Normal 2" xfId="16" xr:uid="{00000000-0005-0000-0000-0000A8090000}"/>
    <cellStyle name="Normal 2 10" xfId="1732" xr:uid="{00000000-0005-0000-0000-0000A9090000}"/>
    <cellStyle name="Normal 2 10 2" xfId="1733" xr:uid="{00000000-0005-0000-0000-0000AA090000}"/>
    <cellStyle name="Normal 2 10 3" xfId="1734" xr:uid="{00000000-0005-0000-0000-0000AB090000}"/>
    <cellStyle name="Normal 2 11" xfId="1735" xr:uid="{00000000-0005-0000-0000-0000AC090000}"/>
    <cellStyle name="Normal 2 11 2" xfId="1736" xr:uid="{00000000-0005-0000-0000-0000AD090000}"/>
    <cellStyle name="Normal 2 12" xfId="1737" xr:uid="{00000000-0005-0000-0000-0000AE090000}"/>
    <cellStyle name="Normal 2 12 2" xfId="1738" xr:uid="{00000000-0005-0000-0000-0000AF090000}"/>
    <cellStyle name="Normal 2 12 3" xfId="1739" xr:uid="{00000000-0005-0000-0000-0000B0090000}"/>
    <cellStyle name="Normal 2 13" xfId="1740" xr:uid="{00000000-0005-0000-0000-0000B1090000}"/>
    <cellStyle name="Normal 2 13 2" xfId="1741" xr:uid="{00000000-0005-0000-0000-0000B2090000}"/>
    <cellStyle name="Normal 2 14" xfId="1742" xr:uid="{00000000-0005-0000-0000-0000B3090000}"/>
    <cellStyle name="Normal 2 14 2" xfId="1743" xr:uid="{00000000-0005-0000-0000-0000B4090000}"/>
    <cellStyle name="Normal 2 14 3" xfId="1744" xr:uid="{00000000-0005-0000-0000-0000B5090000}"/>
    <cellStyle name="Normal 2 15" xfId="1745" xr:uid="{00000000-0005-0000-0000-0000B6090000}"/>
    <cellStyle name="Normal 2 15 2" xfId="1746" xr:uid="{00000000-0005-0000-0000-0000B7090000}"/>
    <cellStyle name="Normal 2 16" xfId="1747" xr:uid="{00000000-0005-0000-0000-0000B8090000}"/>
    <cellStyle name="Normal 2 16 2" xfId="1748" xr:uid="{00000000-0005-0000-0000-0000B9090000}"/>
    <cellStyle name="Normal 2 16 3" xfId="1749" xr:uid="{00000000-0005-0000-0000-0000BA090000}"/>
    <cellStyle name="Normal 2 17" xfId="1750" xr:uid="{00000000-0005-0000-0000-0000BB090000}"/>
    <cellStyle name="Normal 2 17 2" xfId="1751" xr:uid="{00000000-0005-0000-0000-0000BC090000}"/>
    <cellStyle name="Normal 2 17 3" xfId="1752" xr:uid="{00000000-0005-0000-0000-0000BD090000}"/>
    <cellStyle name="Normal 2 18" xfId="1753" xr:uid="{00000000-0005-0000-0000-0000BE090000}"/>
    <cellStyle name="Normal 2 18 2" xfId="1754" xr:uid="{00000000-0005-0000-0000-0000BF090000}"/>
    <cellStyle name="Normal 2 18 3" xfId="1755" xr:uid="{00000000-0005-0000-0000-0000C0090000}"/>
    <cellStyle name="Normal 2 19" xfId="1756" xr:uid="{00000000-0005-0000-0000-0000C1090000}"/>
    <cellStyle name="Normal 2 19 2" xfId="1757" xr:uid="{00000000-0005-0000-0000-0000C2090000}"/>
    <cellStyle name="Normal 2 19 3" xfId="1758" xr:uid="{00000000-0005-0000-0000-0000C3090000}"/>
    <cellStyle name="Normal 2 2" xfId="1759" xr:uid="{00000000-0005-0000-0000-0000C4090000}"/>
    <cellStyle name="Normal 2 2 10" xfId="1760" xr:uid="{00000000-0005-0000-0000-0000C5090000}"/>
    <cellStyle name="Normal 2 2 10 2" xfId="1761" xr:uid="{00000000-0005-0000-0000-0000C6090000}"/>
    <cellStyle name="Normal 2 2 10 3" xfId="1762" xr:uid="{00000000-0005-0000-0000-0000C7090000}"/>
    <cellStyle name="Normal 2 2 11" xfId="1763" xr:uid="{00000000-0005-0000-0000-0000C8090000}"/>
    <cellStyle name="Normal 2 2 11 2" xfId="1764" xr:uid="{00000000-0005-0000-0000-0000C9090000}"/>
    <cellStyle name="Normal 2 2 11 2 2" xfId="1765" xr:uid="{00000000-0005-0000-0000-0000CA090000}"/>
    <cellStyle name="Normal 2 2 11 2 3" xfId="1766" xr:uid="{00000000-0005-0000-0000-0000CB090000}"/>
    <cellStyle name="Normal 2 2 11 3" xfId="1767" xr:uid="{00000000-0005-0000-0000-0000CC090000}"/>
    <cellStyle name="Normal 2 2 12" xfId="1768" xr:uid="{00000000-0005-0000-0000-0000CD090000}"/>
    <cellStyle name="Normal 2 2 12 2" xfId="1769" xr:uid="{00000000-0005-0000-0000-0000CE090000}"/>
    <cellStyle name="Normal 2 2 12 2 2" xfId="1770" xr:uid="{00000000-0005-0000-0000-0000CF090000}"/>
    <cellStyle name="Normal 2 2 12 2 3" xfId="1771" xr:uid="{00000000-0005-0000-0000-0000D0090000}"/>
    <cellStyle name="Normal 2 2 12 3" xfId="1772" xr:uid="{00000000-0005-0000-0000-0000D1090000}"/>
    <cellStyle name="Normal 2 2 13" xfId="1773" xr:uid="{00000000-0005-0000-0000-0000D2090000}"/>
    <cellStyle name="Normal 2 2 13 2" xfId="1774" xr:uid="{00000000-0005-0000-0000-0000D3090000}"/>
    <cellStyle name="Normal 2 2 13 3" xfId="1775" xr:uid="{00000000-0005-0000-0000-0000D4090000}"/>
    <cellStyle name="Normal 2 2 14" xfId="1776" xr:uid="{00000000-0005-0000-0000-0000D5090000}"/>
    <cellStyle name="Normal 2 2 14 2" xfId="1777" xr:uid="{00000000-0005-0000-0000-0000D6090000}"/>
    <cellStyle name="Normal 2 2 14 3" xfId="1778" xr:uid="{00000000-0005-0000-0000-0000D7090000}"/>
    <cellStyle name="Normal 2 2 15" xfId="1779" xr:uid="{00000000-0005-0000-0000-0000D8090000}"/>
    <cellStyle name="Normal 2 2 15 2" xfId="1780" xr:uid="{00000000-0005-0000-0000-0000D9090000}"/>
    <cellStyle name="Normal 2 2 15 2 2" xfId="1781" xr:uid="{00000000-0005-0000-0000-0000DA090000}"/>
    <cellStyle name="Normal 2 2 15 3" xfId="1782" xr:uid="{00000000-0005-0000-0000-0000DB090000}"/>
    <cellStyle name="Normal 2 2 16" xfId="1783" xr:uid="{00000000-0005-0000-0000-0000DC090000}"/>
    <cellStyle name="Normal 2 2 16 2" xfId="1784" xr:uid="{00000000-0005-0000-0000-0000DD090000}"/>
    <cellStyle name="Normal 2 2 16 3" xfId="1785" xr:uid="{00000000-0005-0000-0000-0000DE090000}"/>
    <cellStyle name="Normal 2 2 17" xfId="1786" xr:uid="{00000000-0005-0000-0000-0000DF090000}"/>
    <cellStyle name="Normal 2 2 17 2" xfId="1787" xr:uid="{00000000-0005-0000-0000-0000E0090000}"/>
    <cellStyle name="Normal 2 2 17 3" xfId="1788" xr:uid="{00000000-0005-0000-0000-0000E1090000}"/>
    <cellStyle name="Normal 2 2 18" xfId="1789" xr:uid="{00000000-0005-0000-0000-0000E2090000}"/>
    <cellStyle name="Normal 2 2 18 2" xfId="1790" xr:uid="{00000000-0005-0000-0000-0000E3090000}"/>
    <cellStyle name="Normal 2 2 19" xfId="1791" xr:uid="{00000000-0005-0000-0000-0000E4090000}"/>
    <cellStyle name="Normal 2 2 2" xfId="1792" xr:uid="{00000000-0005-0000-0000-0000E5090000}"/>
    <cellStyle name="Normal 2 2 2 2" xfId="1793" xr:uid="{00000000-0005-0000-0000-0000E6090000}"/>
    <cellStyle name="Normal 2 2 2 2 2" xfId="1794" xr:uid="{00000000-0005-0000-0000-0000E7090000}"/>
    <cellStyle name="Normal 2 2 2 3" xfId="1795" xr:uid="{00000000-0005-0000-0000-0000E8090000}"/>
    <cellStyle name="Normal 2 2 2 3 2" xfId="1796" xr:uid="{00000000-0005-0000-0000-0000E9090000}"/>
    <cellStyle name="Normal 2 2 2 4" xfId="1797" xr:uid="{00000000-0005-0000-0000-0000EA090000}"/>
    <cellStyle name="Normal 2 2 2 5" xfId="1798" xr:uid="{00000000-0005-0000-0000-0000EB090000}"/>
    <cellStyle name="Normal 2 2 2 6" xfId="1799" xr:uid="{00000000-0005-0000-0000-0000EC090000}"/>
    <cellStyle name="Normal 2 2 20" xfId="1800" xr:uid="{00000000-0005-0000-0000-0000ED090000}"/>
    <cellStyle name="Normal 2 2 21" xfId="1801" xr:uid="{00000000-0005-0000-0000-0000EE090000}"/>
    <cellStyle name="Normal 2 2 22" xfId="1802" xr:uid="{00000000-0005-0000-0000-0000EF090000}"/>
    <cellStyle name="Normal 2 2 23" xfId="1803" xr:uid="{00000000-0005-0000-0000-0000F0090000}"/>
    <cellStyle name="Normal 2 2 24" xfId="1804" xr:uid="{00000000-0005-0000-0000-0000F1090000}"/>
    <cellStyle name="Normal 2 2 25" xfId="1805" xr:uid="{00000000-0005-0000-0000-0000F2090000}"/>
    <cellStyle name="Normal 2 2 26" xfId="1806" xr:uid="{00000000-0005-0000-0000-0000F3090000}"/>
    <cellStyle name="Normal 2 2 27" xfId="1807" xr:uid="{00000000-0005-0000-0000-0000F4090000}"/>
    <cellStyle name="Normal 2 2 3" xfId="1808" xr:uid="{00000000-0005-0000-0000-0000F5090000}"/>
    <cellStyle name="Normal 2 2 3 2" xfId="1809" xr:uid="{00000000-0005-0000-0000-0000F6090000}"/>
    <cellStyle name="Normal 2 2 3 3" xfId="1810" xr:uid="{00000000-0005-0000-0000-0000F7090000}"/>
    <cellStyle name="Normal 2 2 3 4" xfId="1811" xr:uid="{00000000-0005-0000-0000-0000F8090000}"/>
    <cellStyle name="Normal 2 2 4" xfId="1812" xr:uid="{00000000-0005-0000-0000-0000F9090000}"/>
    <cellStyle name="Normal 2 2 4 2" xfId="1813" xr:uid="{00000000-0005-0000-0000-0000FA090000}"/>
    <cellStyle name="Normal 2 2 4 3" xfId="1814" xr:uid="{00000000-0005-0000-0000-0000FB090000}"/>
    <cellStyle name="Normal 2 2 4 4" xfId="1815" xr:uid="{00000000-0005-0000-0000-0000FC090000}"/>
    <cellStyle name="Normal 2 2 5" xfId="1816" xr:uid="{00000000-0005-0000-0000-0000FD090000}"/>
    <cellStyle name="Normal 2 2 5 2" xfId="1817" xr:uid="{00000000-0005-0000-0000-0000FE090000}"/>
    <cellStyle name="Normal 2 2 5 3" xfId="1818" xr:uid="{00000000-0005-0000-0000-0000FF090000}"/>
    <cellStyle name="Normal 2 2 6" xfId="1819" xr:uid="{00000000-0005-0000-0000-0000000A0000}"/>
    <cellStyle name="Normal 2 2 6 2" xfId="1820" xr:uid="{00000000-0005-0000-0000-0000010A0000}"/>
    <cellStyle name="Normal 2 2 6 3" xfId="1821" xr:uid="{00000000-0005-0000-0000-0000020A0000}"/>
    <cellStyle name="Normal 2 2 7" xfId="1822" xr:uid="{00000000-0005-0000-0000-0000030A0000}"/>
    <cellStyle name="Normal 2 2 7 2" xfId="1823" xr:uid="{00000000-0005-0000-0000-0000040A0000}"/>
    <cellStyle name="Normal 2 2 7 3" xfId="1824" xr:uid="{00000000-0005-0000-0000-0000050A0000}"/>
    <cellStyle name="Normal 2 2 8" xfId="1825" xr:uid="{00000000-0005-0000-0000-0000060A0000}"/>
    <cellStyle name="Normal 2 2 8 2" xfId="1826" xr:uid="{00000000-0005-0000-0000-0000070A0000}"/>
    <cellStyle name="Normal 2 2 8 3" xfId="1827" xr:uid="{00000000-0005-0000-0000-0000080A0000}"/>
    <cellStyle name="Normal 2 2 9" xfId="1828" xr:uid="{00000000-0005-0000-0000-0000090A0000}"/>
    <cellStyle name="Normal 2 2 9 2" xfId="1829" xr:uid="{00000000-0005-0000-0000-00000A0A0000}"/>
    <cellStyle name="Normal 2 2 9 3" xfId="1830" xr:uid="{00000000-0005-0000-0000-00000B0A0000}"/>
    <cellStyle name="Normal 2 20" xfId="1831" xr:uid="{00000000-0005-0000-0000-00000C0A0000}"/>
    <cellStyle name="Normal 2 20 2" xfId="1832" xr:uid="{00000000-0005-0000-0000-00000D0A0000}"/>
    <cellStyle name="Normal 2 20 3" xfId="1833" xr:uid="{00000000-0005-0000-0000-00000E0A0000}"/>
    <cellStyle name="Normal 2 21" xfId="1834" xr:uid="{00000000-0005-0000-0000-00000F0A0000}"/>
    <cellStyle name="Normal 2 21 2" xfId="1835" xr:uid="{00000000-0005-0000-0000-0000100A0000}"/>
    <cellStyle name="Normal 2 21 3" xfId="1836" xr:uid="{00000000-0005-0000-0000-0000110A0000}"/>
    <cellStyle name="Normal 2 22" xfId="1837" xr:uid="{00000000-0005-0000-0000-0000120A0000}"/>
    <cellStyle name="Normal 2 22 2" xfId="1838" xr:uid="{00000000-0005-0000-0000-0000130A0000}"/>
    <cellStyle name="Normal 2 22 3" xfId="1839" xr:uid="{00000000-0005-0000-0000-0000140A0000}"/>
    <cellStyle name="Normal 2 23" xfId="1840" xr:uid="{00000000-0005-0000-0000-0000150A0000}"/>
    <cellStyle name="Normal 2 23 2" xfId="1841" xr:uid="{00000000-0005-0000-0000-0000160A0000}"/>
    <cellStyle name="Normal 2 23 3" xfId="1842" xr:uid="{00000000-0005-0000-0000-0000170A0000}"/>
    <cellStyle name="Normal 2 24" xfId="1843" xr:uid="{00000000-0005-0000-0000-0000180A0000}"/>
    <cellStyle name="Normal 2 24 2" xfId="1844" xr:uid="{00000000-0005-0000-0000-0000190A0000}"/>
    <cellStyle name="Normal 2 24 3" xfId="1845" xr:uid="{00000000-0005-0000-0000-00001A0A0000}"/>
    <cellStyle name="Normal 2 25" xfId="1846" xr:uid="{00000000-0005-0000-0000-00001B0A0000}"/>
    <cellStyle name="Normal 2 25 2" xfId="1847" xr:uid="{00000000-0005-0000-0000-00001C0A0000}"/>
    <cellStyle name="Normal 2 25 3" xfId="1848" xr:uid="{00000000-0005-0000-0000-00001D0A0000}"/>
    <cellStyle name="Normal 2 26" xfId="1849" xr:uid="{00000000-0005-0000-0000-00001E0A0000}"/>
    <cellStyle name="Normal 2 26 2" xfId="1850" xr:uid="{00000000-0005-0000-0000-00001F0A0000}"/>
    <cellStyle name="Normal 2 26 3" xfId="1851" xr:uid="{00000000-0005-0000-0000-0000200A0000}"/>
    <cellStyle name="Normal 2 27" xfId="1852" xr:uid="{00000000-0005-0000-0000-0000210A0000}"/>
    <cellStyle name="Normal 2 27 2" xfId="1853" xr:uid="{00000000-0005-0000-0000-0000220A0000}"/>
    <cellStyle name="Normal 2 28" xfId="1854" xr:uid="{00000000-0005-0000-0000-0000230A0000}"/>
    <cellStyle name="Normal 2 28 2" xfId="1855" xr:uid="{00000000-0005-0000-0000-0000240A0000}"/>
    <cellStyle name="Normal 2 29" xfId="1856" xr:uid="{00000000-0005-0000-0000-0000250A0000}"/>
    <cellStyle name="Normal 2 29 2" xfId="1857" xr:uid="{00000000-0005-0000-0000-0000260A0000}"/>
    <cellStyle name="Normal 2 3" xfId="17" xr:uid="{00000000-0005-0000-0000-0000270A0000}"/>
    <cellStyle name="Normal 2 3 2" xfId="1858" xr:uid="{00000000-0005-0000-0000-0000280A0000}"/>
    <cellStyle name="Normal 2 3 3" xfId="1859" xr:uid="{00000000-0005-0000-0000-0000290A0000}"/>
    <cellStyle name="Normal 2 3 4" xfId="1860" xr:uid="{00000000-0005-0000-0000-00002A0A0000}"/>
    <cellStyle name="Normal 2 3 5" xfId="1861" xr:uid="{00000000-0005-0000-0000-00002B0A0000}"/>
    <cellStyle name="Normal 2 3 6" xfId="1862" xr:uid="{00000000-0005-0000-0000-00002C0A0000}"/>
    <cellStyle name="Normal 2 30" xfId="1863" xr:uid="{00000000-0005-0000-0000-00002D0A0000}"/>
    <cellStyle name="Normal 2 31" xfId="1864" xr:uid="{00000000-0005-0000-0000-00002E0A0000}"/>
    <cellStyle name="Normal 2 31 2" xfId="3872" xr:uid="{00000000-0005-0000-0000-00002F0A0000}"/>
    <cellStyle name="Normal 2 31 3" xfId="4606" xr:uid="{00000000-0005-0000-0000-0000300A0000}"/>
    <cellStyle name="Normal 2 31 4" xfId="5333" xr:uid="{850356F4-9F67-41D6-ADE5-81BC94BC8611}"/>
    <cellStyle name="Normal 2 32" xfId="1865" xr:uid="{00000000-0005-0000-0000-0000310A0000}"/>
    <cellStyle name="Normal 2 33" xfId="1866" xr:uid="{00000000-0005-0000-0000-0000320A0000}"/>
    <cellStyle name="Normal 2 34" xfId="1867" xr:uid="{00000000-0005-0000-0000-0000330A0000}"/>
    <cellStyle name="Normal 2 4" xfId="1868" xr:uid="{00000000-0005-0000-0000-0000340A0000}"/>
    <cellStyle name="Normal 2 4 2" xfId="1869" xr:uid="{00000000-0005-0000-0000-0000350A0000}"/>
    <cellStyle name="Normal 2 4 2 2" xfId="1870" xr:uid="{00000000-0005-0000-0000-0000360A0000}"/>
    <cellStyle name="Normal 2 4 3" xfId="1871" xr:uid="{00000000-0005-0000-0000-0000370A0000}"/>
    <cellStyle name="Normal 2 4 4" xfId="1872" xr:uid="{00000000-0005-0000-0000-0000380A0000}"/>
    <cellStyle name="Normal 2 4 5" xfId="1873" xr:uid="{00000000-0005-0000-0000-0000390A0000}"/>
    <cellStyle name="Normal 2 4 6" xfId="1874" xr:uid="{00000000-0005-0000-0000-00003A0A0000}"/>
    <cellStyle name="Normal 2 5" xfId="1875" xr:uid="{00000000-0005-0000-0000-00003B0A0000}"/>
    <cellStyle name="Normal 2 5 2" xfId="1876" xr:uid="{00000000-0005-0000-0000-00003C0A0000}"/>
    <cellStyle name="Normal 2 5 2 2" xfId="1877" xr:uid="{00000000-0005-0000-0000-00003D0A0000}"/>
    <cellStyle name="Normal 2 5 3" xfId="1878" xr:uid="{00000000-0005-0000-0000-00003E0A0000}"/>
    <cellStyle name="Normal 2 6" xfId="1879" xr:uid="{00000000-0005-0000-0000-00003F0A0000}"/>
    <cellStyle name="Normal 2 6 2" xfId="1880" xr:uid="{00000000-0005-0000-0000-0000400A0000}"/>
    <cellStyle name="Normal 2 7" xfId="1881" xr:uid="{00000000-0005-0000-0000-0000410A0000}"/>
    <cellStyle name="Normal 2 7 2" xfId="1882" xr:uid="{00000000-0005-0000-0000-0000420A0000}"/>
    <cellStyle name="Normal 2 7 3" xfId="1883" xr:uid="{00000000-0005-0000-0000-0000430A0000}"/>
    <cellStyle name="Normal 2 8" xfId="1884" xr:uid="{00000000-0005-0000-0000-0000440A0000}"/>
    <cellStyle name="Normal 2 8 2" xfId="1885" xr:uid="{00000000-0005-0000-0000-0000450A0000}"/>
    <cellStyle name="Normal 2 8 3" xfId="1886" xr:uid="{00000000-0005-0000-0000-0000460A0000}"/>
    <cellStyle name="Normal 2 9" xfId="1887" xr:uid="{00000000-0005-0000-0000-0000470A0000}"/>
    <cellStyle name="Normal 2 9 2" xfId="1888" xr:uid="{00000000-0005-0000-0000-0000480A0000}"/>
    <cellStyle name="Normal 2 9 3" xfId="1889" xr:uid="{00000000-0005-0000-0000-0000490A0000}"/>
    <cellStyle name="Normal 2_6fd_1_10_51" xfId="1890" xr:uid="{00000000-0005-0000-0000-00004A0A0000}"/>
    <cellStyle name="Normal 20" xfId="1891" xr:uid="{00000000-0005-0000-0000-00004B0A0000}"/>
    <cellStyle name="Normal 20 2" xfId="1892" xr:uid="{00000000-0005-0000-0000-00004C0A0000}"/>
    <cellStyle name="Normal 20 3" xfId="1893" xr:uid="{00000000-0005-0000-0000-00004D0A0000}"/>
    <cellStyle name="Normal 20 3 2" xfId="3873" xr:uid="{00000000-0005-0000-0000-00004E0A0000}"/>
    <cellStyle name="Normal 20 3 3" xfId="4607" xr:uid="{00000000-0005-0000-0000-00004F0A0000}"/>
    <cellStyle name="Normal 20 3 4" xfId="5334" xr:uid="{0CDBE0AA-92C0-4C2E-A237-F7D8717FFDE3}"/>
    <cellStyle name="Normal 20 4" xfId="1894" xr:uid="{00000000-0005-0000-0000-0000500A0000}"/>
    <cellStyle name="Normal 20 5" xfId="1895" xr:uid="{00000000-0005-0000-0000-0000510A0000}"/>
    <cellStyle name="Normal 20 6" xfId="1896" xr:uid="{00000000-0005-0000-0000-0000520A0000}"/>
    <cellStyle name="Normal 20 7" xfId="1897" xr:uid="{00000000-0005-0000-0000-0000530A0000}"/>
    <cellStyle name="Normal 21" xfId="1898" xr:uid="{00000000-0005-0000-0000-0000540A0000}"/>
    <cellStyle name="Normal 21 2" xfId="1899" xr:uid="{00000000-0005-0000-0000-0000550A0000}"/>
    <cellStyle name="Normal 21 2 2" xfId="3874" xr:uid="{00000000-0005-0000-0000-0000560A0000}"/>
    <cellStyle name="Normal 21 2 3" xfId="4608" xr:uid="{00000000-0005-0000-0000-0000570A0000}"/>
    <cellStyle name="Normal 21 2 4" xfId="5335" xr:uid="{6A0F6A1F-3FD3-4662-BC8C-27704012420A}"/>
    <cellStyle name="Normal 21 3" xfId="1900" xr:uid="{00000000-0005-0000-0000-0000580A0000}"/>
    <cellStyle name="Normal 22" xfId="1901" xr:uid="{00000000-0005-0000-0000-0000590A0000}"/>
    <cellStyle name="Normal 22 2" xfId="1902" xr:uid="{00000000-0005-0000-0000-00005A0A0000}"/>
    <cellStyle name="Normal 22 2 2" xfId="3875" xr:uid="{00000000-0005-0000-0000-00005B0A0000}"/>
    <cellStyle name="Normal 22 2 3" xfId="4609" xr:uid="{00000000-0005-0000-0000-00005C0A0000}"/>
    <cellStyle name="Normal 22 2 4" xfId="5336" xr:uid="{77F194EC-0367-48A9-B016-0665BD830CB2}"/>
    <cellStyle name="Normal 22 3" xfId="1903" xr:uid="{00000000-0005-0000-0000-00005D0A0000}"/>
    <cellStyle name="Normal 23" xfId="1904" xr:uid="{00000000-0005-0000-0000-00005E0A0000}"/>
    <cellStyle name="Normal 23 2" xfId="1905" xr:uid="{00000000-0005-0000-0000-00005F0A0000}"/>
    <cellStyle name="Normal 23 2 2" xfId="3876" xr:uid="{00000000-0005-0000-0000-0000600A0000}"/>
    <cellStyle name="Normal 23 2 3" xfId="4610" xr:uid="{00000000-0005-0000-0000-0000610A0000}"/>
    <cellStyle name="Normal 23 2 4" xfId="5337" xr:uid="{95366A62-A9EB-4362-9F0B-B7DB37B5BF21}"/>
    <cellStyle name="Normal 23 3" xfId="1906" xr:uid="{00000000-0005-0000-0000-0000620A0000}"/>
    <cellStyle name="Normal 24" xfId="1907" xr:uid="{00000000-0005-0000-0000-0000630A0000}"/>
    <cellStyle name="Normal 24 2" xfId="1908" xr:uid="{00000000-0005-0000-0000-0000640A0000}"/>
    <cellStyle name="Normal 24 2 2" xfId="1909" xr:uid="{00000000-0005-0000-0000-0000650A0000}"/>
    <cellStyle name="Normal 24 2 2 2" xfId="3877" xr:uid="{00000000-0005-0000-0000-0000660A0000}"/>
    <cellStyle name="Normal 24 2 2 3" xfId="4611" xr:uid="{00000000-0005-0000-0000-0000670A0000}"/>
    <cellStyle name="Normal 24 2 2 4" xfId="5338" xr:uid="{1D14DD63-2513-4606-BB03-E55ACD61FFE6}"/>
    <cellStyle name="Normal 24 3" xfId="1910" xr:uid="{00000000-0005-0000-0000-0000680A0000}"/>
    <cellStyle name="Normal 24 4" xfId="1911" xr:uid="{00000000-0005-0000-0000-0000690A0000}"/>
    <cellStyle name="Normal 25" xfId="1912" xr:uid="{00000000-0005-0000-0000-00006A0A0000}"/>
    <cellStyle name="Normal 25 2" xfId="1913" xr:uid="{00000000-0005-0000-0000-00006B0A0000}"/>
    <cellStyle name="Normal 25 3" xfId="1914" xr:uid="{00000000-0005-0000-0000-00006C0A0000}"/>
    <cellStyle name="Normal 25 3 2" xfId="3878" xr:uid="{00000000-0005-0000-0000-00006D0A0000}"/>
    <cellStyle name="Normal 25 3 3" xfId="4612" xr:uid="{00000000-0005-0000-0000-00006E0A0000}"/>
    <cellStyle name="Normal 25 3 4" xfId="5339" xr:uid="{6B636A27-D512-4FF6-BB0C-37A5775344E3}"/>
    <cellStyle name="Normal 25 4" xfId="1915" xr:uid="{00000000-0005-0000-0000-00006F0A0000}"/>
    <cellStyle name="Normal 25 5" xfId="1916" xr:uid="{00000000-0005-0000-0000-0000700A0000}"/>
    <cellStyle name="Normal 26" xfId="1917" xr:uid="{00000000-0005-0000-0000-0000710A0000}"/>
    <cellStyle name="Normal 26 2" xfId="1918" xr:uid="{00000000-0005-0000-0000-0000720A0000}"/>
    <cellStyle name="Normal 26 2 2" xfId="1919" xr:uid="{00000000-0005-0000-0000-0000730A0000}"/>
    <cellStyle name="Normal 26 2 2 2" xfId="3879" xr:uid="{00000000-0005-0000-0000-0000740A0000}"/>
    <cellStyle name="Normal 26 2 2 3" xfId="4613" xr:uid="{00000000-0005-0000-0000-0000750A0000}"/>
    <cellStyle name="Normal 26 2 2 4" xfId="5340" xr:uid="{E9EF44C7-9EEF-4741-AF6F-1EA269C6B48F}"/>
    <cellStyle name="Normal 26 3" xfId="1920" xr:uid="{00000000-0005-0000-0000-0000760A0000}"/>
    <cellStyle name="Normal 27" xfId="1921" xr:uid="{00000000-0005-0000-0000-0000770A0000}"/>
    <cellStyle name="Normal 27 2" xfId="1922" xr:uid="{00000000-0005-0000-0000-0000780A0000}"/>
    <cellStyle name="Normal 27 2 2" xfId="3880" xr:uid="{00000000-0005-0000-0000-0000790A0000}"/>
    <cellStyle name="Normal 27 2 3" xfId="4614" xr:uid="{00000000-0005-0000-0000-00007A0A0000}"/>
    <cellStyle name="Normal 27 2 4" xfId="5341" xr:uid="{F431CE34-B88B-4DE1-901F-A13C4B31324E}"/>
    <cellStyle name="Normal 28" xfId="1923" xr:uid="{00000000-0005-0000-0000-00007B0A0000}"/>
    <cellStyle name="Normal 28 2" xfId="1924" xr:uid="{00000000-0005-0000-0000-00007C0A0000}"/>
    <cellStyle name="Normal 28 2 2" xfId="3881" xr:uid="{00000000-0005-0000-0000-00007D0A0000}"/>
    <cellStyle name="Normal 28 2 3" xfId="4615" xr:uid="{00000000-0005-0000-0000-00007E0A0000}"/>
    <cellStyle name="Normal 28 2 4" xfId="5342" xr:uid="{1507BA4D-BCA0-4397-8CA8-6888A69A0323}"/>
    <cellStyle name="Normal 29" xfId="1925" xr:uid="{00000000-0005-0000-0000-00007F0A0000}"/>
    <cellStyle name="Normal 29 2" xfId="1926" xr:uid="{00000000-0005-0000-0000-0000800A0000}"/>
    <cellStyle name="Normal 29 3" xfId="1927" xr:uid="{00000000-0005-0000-0000-0000810A0000}"/>
    <cellStyle name="Normal 29 3 2" xfId="3882" xr:uid="{00000000-0005-0000-0000-0000820A0000}"/>
    <cellStyle name="Normal 29 3 3" xfId="4616" xr:uid="{00000000-0005-0000-0000-0000830A0000}"/>
    <cellStyle name="Normal 29 3 4" xfId="5343" xr:uid="{F322DFFF-031D-4CE0-AB67-FBC8114440B2}"/>
    <cellStyle name="Normal 29 4" xfId="1928" xr:uid="{00000000-0005-0000-0000-0000840A0000}"/>
    <cellStyle name="Normal 3" xfId="18" xr:uid="{00000000-0005-0000-0000-0000850A0000}"/>
    <cellStyle name="Normal 3 10" xfId="1929" xr:uid="{00000000-0005-0000-0000-0000860A0000}"/>
    <cellStyle name="Normal 3 10 2" xfId="1930" xr:uid="{00000000-0005-0000-0000-0000870A0000}"/>
    <cellStyle name="Normal 3 11" xfId="1931" xr:uid="{00000000-0005-0000-0000-0000880A0000}"/>
    <cellStyle name="Normal 3 11 2" xfId="1932" xr:uid="{00000000-0005-0000-0000-0000890A0000}"/>
    <cellStyle name="Normal 3 12" xfId="1933" xr:uid="{00000000-0005-0000-0000-00008A0A0000}"/>
    <cellStyle name="Normal 3 12 2" xfId="1934" xr:uid="{00000000-0005-0000-0000-00008B0A0000}"/>
    <cellStyle name="Normal 3 13" xfId="1935" xr:uid="{00000000-0005-0000-0000-00008C0A0000}"/>
    <cellStyle name="Normal 3 13 2" xfId="1936" xr:uid="{00000000-0005-0000-0000-00008D0A0000}"/>
    <cellStyle name="Normal 3 14" xfId="1937" xr:uid="{00000000-0005-0000-0000-00008E0A0000}"/>
    <cellStyle name="Normal 3 14 2" xfId="1938" xr:uid="{00000000-0005-0000-0000-00008F0A0000}"/>
    <cellStyle name="Normal 3 15" xfId="1939" xr:uid="{00000000-0005-0000-0000-0000900A0000}"/>
    <cellStyle name="Normal 3 15 2" xfId="1940" xr:uid="{00000000-0005-0000-0000-0000910A0000}"/>
    <cellStyle name="Normal 3 16" xfId="1941" xr:uid="{00000000-0005-0000-0000-0000920A0000}"/>
    <cellStyle name="Normal 3 16 2" xfId="1942" xr:uid="{00000000-0005-0000-0000-0000930A0000}"/>
    <cellStyle name="Normal 3 17" xfId="1943" xr:uid="{00000000-0005-0000-0000-0000940A0000}"/>
    <cellStyle name="Normal 3 17 2" xfId="1944" xr:uid="{00000000-0005-0000-0000-0000950A0000}"/>
    <cellStyle name="Normal 3 18" xfId="1945" xr:uid="{00000000-0005-0000-0000-0000960A0000}"/>
    <cellStyle name="Normal 3 19" xfId="1946" xr:uid="{00000000-0005-0000-0000-0000970A0000}"/>
    <cellStyle name="Normal 3 2" xfId="1947" xr:uid="{00000000-0005-0000-0000-0000980A0000}"/>
    <cellStyle name="Normal 3 2 2" xfId="1948" xr:uid="{00000000-0005-0000-0000-0000990A0000}"/>
    <cellStyle name="Normal 3 2 2 2" xfId="1949" xr:uid="{00000000-0005-0000-0000-00009A0A0000}"/>
    <cellStyle name="Normal 3 2 2 2 2" xfId="1950" xr:uid="{00000000-0005-0000-0000-00009B0A0000}"/>
    <cellStyle name="Normal 3 2 2 2 2 2" xfId="3885" xr:uid="{00000000-0005-0000-0000-00009C0A0000}"/>
    <cellStyle name="Normal 3 2 2 2 2 3" xfId="4619" xr:uid="{00000000-0005-0000-0000-00009D0A0000}"/>
    <cellStyle name="Normal 3 2 2 2 2 4" xfId="5346" xr:uid="{E8468AED-D95A-47BB-9C6F-02FC54AAF62A}"/>
    <cellStyle name="Normal 3 2 2 2 3" xfId="1951" xr:uid="{00000000-0005-0000-0000-00009E0A0000}"/>
    <cellStyle name="Normal 3 2 2 2 3 2" xfId="3886" xr:uid="{00000000-0005-0000-0000-00009F0A0000}"/>
    <cellStyle name="Normal 3 2 2 2 3 3" xfId="4620" xr:uid="{00000000-0005-0000-0000-0000A00A0000}"/>
    <cellStyle name="Normal 3 2 2 2 3 4" xfId="5347" xr:uid="{8EDE79C4-1529-499B-A2F0-7BC2F8D7E1AF}"/>
    <cellStyle name="Normal 3 2 2 2 4" xfId="1952" xr:uid="{00000000-0005-0000-0000-0000A10A0000}"/>
    <cellStyle name="Normal 3 2 2 2 5" xfId="3884" xr:uid="{00000000-0005-0000-0000-0000A20A0000}"/>
    <cellStyle name="Normal 3 2 2 2 6" xfId="4618" xr:uid="{00000000-0005-0000-0000-0000A30A0000}"/>
    <cellStyle name="Normal 3 2 2 2 7" xfId="5345" xr:uid="{EE87A4AB-1D74-4BF0-9FCC-2AB49701F6C9}"/>
    <cellStyle name="Normal 3 2 2 3" xfId="1953" xr:uid="{00000000-0005-0000-0000-0000A40A0000}"/>
    <cellStyle name="Normal 3 2 2 3 2" xfId="1954" xr:uid="{00000000-0005-0000-0000-0000A50A0000}"/>
    <cellStyle name="Normal 3 2 2 3 3" xfId="3887" xr:uid="{00000000-0005-0000-0000-0000A60A0000}"/>
    <cellStyle name="Normal 3 2 2 3 4" xfId="4621" xr:uid="{00000000-0005-0000-0000-0000A70A0000}"/>
    <cellStyle name="Normal 3 2 2 3 5" xfId="5348" xr:uid="{8396648A-AA99-4D3D-8AFB-BD8F1339AA07}"/>
    <cellStyle name="Normal 3 2 2 4" xfId="1955" xr:uid="{00000000-0005-0000-0000-0000A80A0000}"/>
    <cellStyle name="Normal 3 2 2 5" xfId="3883" xr:uid="{00000000-0005-0000-0000-0000A90A0000}"/>
    <cellStyle name="Normal 3 2 2 6" xfId="4617" xr:uid="{00000000-0005-0000-0000-0000AA0A0000}"/>
    <cellStyle name="Normal 3 2 2 7" xfId="5344" xr:uid="{A50F1AC1-D33F-4B1D-B537-61287B3ECBA3}"/>
    <cellStyle name="Normal 3 2 3" xfId="1956" xr:uid="{00000000-0005-0000-0000-0000AB0A0000}"/>
    <cellStyle name="Normal 3 2 3 2" xfId="1957" xr:uid="{00000000-0005-0000-0000-0000AC0A0000}"/>
    <cellStyle name="Normal 3 2 4" xfId="1958" xr:uid="{00000000-0005-0000-0000-0000AD0A0000}"/>
    <cellStyle name="Normal 3 2 4 2" xfId="1959" xr:uid="{00000000-0005-0000-0000-0000AE0A0000}"/>
    <cellStyle name="Normal 3 2 5" xfId="1960" xr:uid="{00000000-0005-0000-0000-0000AF0A0000}"/>
    <cellStyle name="Normal 3 2 5 2" xfId="1961" xr:uid="{00000000-0005-0000-0000-0000B00A0000}"/>
    <cellStyle name="Normal 3 2 5 2 2" xfId="3888" xr:uid="{00000000-0005-0000-0000-0000B10A0000}"/>
    <cellStyle name="Normal 3 2 5 2 3" xfId="4622" xr:uid="{00000000-0005-0000-0000-0000B20A0000}"/>
    <cellStyle name="Normal 3 2 5 2 4" xfId="5349" xr:uid="{707A60EF-38C2-4158-B90F-05FE952CBE93}"/>
    <cellStyle name="Normal 3 20" xfId="1962" xr:uid="{00000000-0005-0000-0000-0000B30A0000}"/>
    <cellStyle name="Normal 3 21" xfId="1963" xr:uid="{00000000-0005-0000-0000-0000B40A0000}"/>
    <cellStyle name="Normal 3 22" xfId="1964" xr:uid="{00000000-0005-0000-0000-0000B50A0000}"/>
    <cellStyle name="Normal 3 3" xfId="1965" xr:uid="{00000000-0005-0000-0000-0000B60A0000}"/>
    <cellStyle name="Normal 3 3 2" xfId="1966" xr:uid="{00000000-0005-0000-0000-0000B70A0000}"/>
    <cellStyle name="Normal 3 3 3" xfId="1967" xr:uid="{00000000-0005-0000-0000-0000B80A0000}"/>
    <cellStyle name="Normal 3 4" xfId="1968" xr:uid="{00000000-0005-0000-0000-0000B90A0000}"/>
    <cellStyle name="Normal 3 4 2" xfId="1969" xr:uid="{00000000-0005-0000-0000-0000BA0A0000}"/>
    <cellStyle name="Normal 3 4 3" xfId="1970" xr:uid="{00000000-0005-0000-0000-0000BB0A0000}"/>
    <cellStyle name="Normal 3 4 3 2" xfId="3889" xr:uid="{00000000-0005-0000-0000-0000BC0A0000}"/>
    <cellStyle name="Normal 3 4 3 3" xfId="4623" xr:uid="{00000000-0005-0000-0000-0000BD0A0000}"/>
    <cellStyle name="Normal 3 4 3 4" xfId="5350" xr:uid="{5E3F7B1F-A60F-42B3-AF93-60B5079145DA}"/>
    <cellStyle name="Normal 3 5" xfId="1971" xr:uid="{00000000-0005-0000-0000-0000BE0A0000}"/>
    <cellStyle name="Normal 3 5 2" xfId="1972" xr:uid="{00000000-0005-0000-0000-0000BF0A0000}"/>
    <cellStyle name="Normal 3 6" xfId="1973" xr:uid="{00000000-0005-0000-0000-0000C00A0000}"/>
    <cellStyle name="Normal 3 6 2" xfId="1974" xr:uid="{00000000-0005-0000-0000-0000C10A0000}"/>
    <cellStyle name="Normal 3 7" xfId="1975" xr:uid="{00000000-0005-0000-0000-0000C20A0000}"/>
    <cellStyle name="Normal 3 7 2" xfId="1976" xr:uid="{00000000-0005-0000-0000-0000C30A0000}"/>
    <cellStyle name="Normal 3 8" xfId="1977" xr:uid="{00000000-0005-0000-0000-0000C40A0000}"/>
    <cellStyle name="Normal 3 8 2" xfId="1978" xr:uid="{00000000-0005-0000-0000-0000C50A0000}"/>
    <cellStyle name="Normal 3 9" xfId="1979" xr:uid="{00000000-0005-0000-0000-0000C60A0000}"/>
    <cellStyle name="Normal 3 9 2" xfId="1980" xr:uid="{00000000-0005-0000-0000-0000C70A0000}"/>
    <cellStyle name="Normal 30" xfId="1981" xr:uid="{00000000-0005-0000-0000-0000C80A0000}"/>
    <cellStyle name="Normal 30 2" xfId="1982" xr:uid="{00000000-0005-0000-0000-0000C90A0000}"/>
    <cellStyle name="Normal 30 2 2" xfId="3890" xr:uid="{00000000-0005-0000-0000-0000CA0A0000}"/>
    <cellStyle name="Normal 30 2 3" xfId="4624" xr:uid="{00000000-0005-0000-0000-0000CB0A0000}"/>
    <cellStyle name="Normal 30 2 4" xfId="5351" xr:uid="{F177B2EB-0BC6-4EC7-A84C-8EE771B9CA16}"/>
    <cellStyle name="Normal 31" xfId="1983" xr:uid="{00000000-0005-0000-0000-0000CC0A0000}"/>
    <cellStyle name="Normal 31 2" xfId="1984" xr:uid="{00000000-0005-0000-0000-0000CD0A0000}"/>
    <cellStyle name="Normal 31 2 2" xfId="1985" xr:uid="{00000000-0005-0000-0000-0000CE0A0000}"/>
    <cellStyle name="Normal 31 2 2 2" xfId="3891" xr:uid="{00000000-0005-0000-0000-0000CF0A0000}"/>
    <cellStyle name="Normal 31 2 2 3" xfId="4625" xr:uid="{00000000-0005-0000-0000-0000D00A0000}"/>
    <cellStyle name="Normal 31 2 2 4" xfId="5352" xr:uid="{02F6539C-E85B-4E40-8B9F-CF98E1A2EF0C}"/>
    <cellStyle name="Normal 31 3" xfId="1986" xr:uid="{00000000-0005-0000-0000-0000D10A0000}"/>
    <cellStyle name="Normal 32" xfId="1987" xr:uid="{00000000-0005-0000-0000-0000D20A0000}"/>
    <cellStyle name="Normal 32 2" xfId="1988" xr:uid="{00000000-0005-0000-0000-0000D30A0000}"/>
    <cellStyle name="Normal 32 2 2" xfId="3892" xr:uid="{00000000-0005-0000-0000-0000D40A0000}"/>
    <cellStyle name="Normal 32 2 3" xfId="4626" xr:uid="{00000000-0005-0000-0000-0000D50A0000}"/>
    <cellStyle name="Normal 32 2 4" xfId="5353" xr:uid="{F32DB308-60DE-4F3A-95E8-402CB02B93B7}"/>
    <cellStyle name="Normal 32 3" xfId="1989" xr:uid="{00000000-0005-0000-0000-0000D60A0000}"/>
    <cellStyle name="Normal 33" xfId="1990" xr:uid="{00000000-0005-0000-0000-0000D70A0000}"/>
    <cellStyle name="Normal 33 2" xfId="1991" xr:uid="{00000000-0005-0000-0000-0000D80A0000}"/>
    <cellStyle name="Normal 33 2 2" xfId="3893" xr:uid="{00000000-0005-0000-0000-0000D90A0000}"/>
    <cellStyle name="Normal 33 2 3" xfId="4627" xr:uid="{00000000-0005-0000-0000-0000DA0A0000}"/>
    <cellStyle name="Normal 33 2 4" xfId="5354" xr:uid="{608D4F7C-6021-4B74-9917-4A924258E624}"/>
    <cellStyle name="Normal 34" xfId="1992" xr:uid="{00000000-0005-0000-0000-0000DB0A0000}"/>
    <cellStyle name="Normal 34 2" xfId="1993" xr:uid="{00000000-0005-0000-0000-0000DC0A0000}"/>
    <cellStyle name="Normal 34 2 2" xfId="3894" xr:uid="{00000000-0005-0000-0000-0000DD0A0000}"/>
    <cellStyle name="Normal 34 2 3" xfId="4628" xr:uid="{00000000-0005-0000-0000-0000DE0A0000}"/>
    <cellStyle name="Normal 34 2 4" xfId="5355" xr:uid="{8712DEB8-A6D0-4FC2-8402-96401BEB113F}"/>
    <cellStyle name="Normal 35" xfId="1994" xr:uid="{00000000-0005-0000-0000-0000DF0A0000}"/>
    <cellStyle name="Normal 35 2" xfId="1995" xr:uid="{00000000-0005-0000-0000-0000E00A0000}"/>
    <cellStyle name="Normal 35 2 2" xfId="3895" xr:uid="{00000000-0005-0000-0000-0000E10A0000}"/>
    <cellStyle name="Normal 35 2 3" xfId="4629" xr:uid="{00000000-0005-0000-0000-0000E20A0000}"/>
    <cellStyle name="Normal 35 2 4" xfId="5356" xr:uid="{EA24A94C-F412-4F76-A31A-FA5C0BF7F9E5}"/>
    <cellStyle name="Normal 36" xfId="1996" xr:uid="{00000000-0005-0000-0000-0000E30A0000}"/>
    <cellStyle name="Normal 36 2" xfId="1997" xr:uid="{00000000-0005-0000-0000-0000E40A0000}"/>
    <cellStyle name="Normal 36 2 2" xfId="3896" xr:uid="{00000000-0005-0000-0000-0000E50A0000}"/>
    <cellStyle name="Normal 36 2 3" xfId="4630" xr:uid="{00000000-0005-0000-0000-0000E60A0000}"/>
    <cellStyle name="Normal 36 2 4" xfId="5357" xr:uid="{4836DFB7-DDD2-4C6F-9A39-476300429035}"/>
    <cellStyle name="Normal 37" xfId="1998" xr:uid="{00000000-0005-0000-0000-0000E70A0000}"/>
    <cellStyle name="Normal 37 2" xfId="1999" xr:uid="{00000000-0005-0000-0000-0000E80A0000}"/>
    <cellStyle name="Normal 37 2 2" xfId="3897" xr:uid="{00000000-0005-0000-0000-0000E90A0000}"/>
    <cellStyle name="Normal 37 2 3" xfId="4631" xr:uid="{00000000-0005-0000-0000-0000EA0A0000}"/>
    <cellStyle name="Normal 37 2 4" xfId="5358" xr:uid="{1226E2AB-0CBA-45B0-9C12-6C923AD58320}"/>
    <cellStyle name="Normal 38" xfId="2000" xr:uid="{00000000-0005-0000-0000-0000EB0A0000}"/>
    <cellStyle name="Normal 38 2" xfId="3898" xr:uid="{00000000-0005-0000-0000-0000EC0A0000}"/>
    <cellStyle name="Normal 38 3" xfId="4632" xr:uid="{00000000-0005-0000-0000-0000ED0A0000}"/>
    <cellStyle name="Normal 38 4" xfId="5359" xr:uid="{2C54517F-5DCC-4B49-A0A9-4A546E3AD2A2}"/>
    <cellStyle name="Normal 39" xfId="2001" xr:uid="{00000000-0005-0000-0000-0000EE0A0000}"/>
    <cellStyle name="Normal 39 2" xfId="3899" xr:uid="{00000000-0005-0000-0000-0000EF0A0000}"/>
    <cellStyle name="Normal 39 3" xfId="4633" xr:uid="{00000000-0005-0000-0000-0000F00A0000}"/>
    <cellStyle name="Normal 39 4" xfId="5360" xr:uid="{E3E09A15-00F8-48BB-A6E7-DA0380CD7EC4}"/>
    <cellStyle name="Normal 4" xfId="19" xr:uid="{00000000-0005-0000-0000-0000F10A0000}"/>
    <cellStyle name="Normal 4 10" xfId="2002" xr:uid="{00000000-0005-0000-0000-0000F20A0000}"/>
    <cellStyle name="Normal 4 10 2" xfId="2003" xr:uid="{00000000-0005-0000-0000-0000F30A0000}"/>
    <cellStyle name="Normal 4 11" xfId="2004" xr:uid="{00000000-0005-0000-0000-0000F40A0000}"/>
    <cellStyle name="Normal 4 11 2" xfId="2005" xr:uid="{00000000-0005-0000-0000-0000F50A0000}"/>
    <cellStyle name="Normal 4 12" xfId="2006" xr:uid="{00000000-0005-0000-0000-0000F60A0000}"/>
    <cellStyle name="Normal 4 12 2" xfId="2007" xr:uid="{00000000-0005-0000-0000-0000F70A0000}"/>
    <cellStyle name="Normal 4 13" xfId="2008" xr:uid="{00000000-0005-0000-0000-0000F80A0000}"/>
    <cellStyle name="Normal 4 13 2" xfId="2009" xr:uid="{00000000-0005-0000-0000-0000F90A0000}"/>
    <cellStyle name="Normal 4 14" xfId="2010" xr:uid="{00000000-0005-0000-0000-0000FA0A0000}"/>
    <cellStyle name="Normal 4 14 2" xfId="2011" xr:uid="{00000000-0005-0000-0000-0000FB0A0000}"/>
    <cellStyle name="Normal 4 15" xfId="2012" xr:uid="{00000000-0005-0000-0000-0000FC0A0000}"/>
    <cellStyle name="Normal 4 15 2" xfId="2013" xr:uid="{00000000-0005-0000-0000-0000FD0A0000}"/>
    <cellStyle name="Normal 4 16" xfId="2014" xr:uid="{00000000-0005-0000-0000-0000FE0A0000}"/>
    <cellStyle name="Normal 4 16 2" xfId="2015" xr:uid="{00000000-0005-0000-0000-0000FF0A0000}"/>
    <cellStyle name="Normal 4 17" xfId="2016" xr:uid="{00000000-0005-0000-0000-0000000B0000}"/>
    <cellStyle name="Normal 4 17 2" xfId="2017" xr:uid="{00000000-0005-0000-0000-0000010B0000}"/>
    <cellStyle name="Normal 4 18" xfId="2018" xr:uid="{00000000-0005-0000-0000-0000020B0000}"/>
    <cellStyle name="Normal 4 19" xfId="2019" xr:uid="{00000000-0005-0000-0000-0000030B0000}"/>
    <cellStyle name="Normal 4 2" xfId="2020" xr:uid="{00000000-0005-0000-0000-0000040B0000}"/>
    <cellStyle name="Normal 4 2 10" xfId="2021" xr:uid="{00000000-0005-0000-0000-0000050B0000}"/>
    <cellStyle name="Normal 4 2 10 2" xfId="2022" xr:uid="{00000000-0005-0000-0000-0000060B0000}"/>
    <cellStyle name="Normal 4 2 11" xfId="2023" xr:uid="{00000000-0005-0000-0000-0000070B0000}"/>
    <cellStyle name="Normal 4 2 11 2" xfId="2024" xr:uid="{00000000-0005-0000-0000-0000080B0000}"/>
    <cellStyle name="Normal 4 2 12" xfId="2025" xr:uid="{00000000-0005-0000-0000-0000090B0000}"/>
    <cellStyle name="Normal 4 2 12 2" xfId="2026" xr:uid="{00000000-0005-0000-0000-00000A0B0000}"/>
    <cellStyle name="Normal 4 2 13" xfId="2027" xr:uid="{00000000-0005-0000-0000-00000B0B0000}"/>
    <cellStyle name="Normal 4 2 13 2" xfId="2028" xr:uid="{00000000-0005-0000-0000-00000C0B0000}"/>
    <cellStyle name="Normal 4 2 14" xfId="2029" xr:uid="{00000000-0005-0000-0000-00000D0B0000}"/>
    <cellStyle name="Normal 4 2 14 2" xfId="2030" xr:uid="{00000000-0005-0000-0000-00000E0B0000}"/>
    <cellStyle name="Normal 4 2 15" xfId="2031" xr:uid="{00000000-0005-0000-0000-00000F0B0000}"/>
    <cellStyle name="Normal 4 2 15 2" xfId="2032" xr:uid="{00000000-0005-0000-0000-0000100B0000}"/>
    <cellStyle name="Normal 4 2 16" xfId="2033" xr:uid="{00000000-0005-0000-0000-0000110B0000}"/>
    <cellStyle name="Normal 4 2 16 2" xfId="2034" xr:uid="{00000000-0005-0000-0000-0000120B0000}"/>
    <cellStyle name="Normal 4 2 17" xfId="2035" xr:uid="{00000000-0005-0000-0000-0000130B0000}"/>
    <cellStyle name="Normal 4 2 17 2" xfId="2036" xr:uid="{00000000-0005-0000-0000-0000140B0000}"/>
    <cellStyle name="Normal 4 2 18" xfId="2037" xr:uid="{00000000-0005-0000-0000-0000150B0000}"/>
    <cellStyle name="Normal 4 2 19" xfId="2038" xr:uid="{00000000-0005-0000-0000-0000160B0000}"/>
    <cellStyle name="Normal 4 2 2" xfId="2039" xr:uid="{00000000-0005-0000-0000-0000170B0000}"/>
    <cellStyle name="Normal 4 2 2 2" xfId="2040" xr:uid="{00000000-0005-0000-0000-0000180B0000}"/>
    <cellStyle name="Normal 4 2 2 2 2" xfId="2041" xr:uid="{00000000-0005-0000-0000-0000190B0000}"/>
    <cellStyle name="Normal 4 2 2 3" xfId="2042" xr:uid="{00000000-0005-0000-0000-00001A0B0000}"/>
    <cellStyle name="Normal 4 2 2 4" xfId="2043" xr:uid="{00000000-0005-0000-0000-00001B0B0000}"/>
    <cellStyle name="Normal 4 2 2 5" xfId="2044" xr:uid="{00000000-0005-0000-0000-00001C0B0000}"/>
    <cellStyle name="Normal 4 2 2 6" xfId="2045" xr:uid="{00000000-0005-0000-0000-00001D0B0000}"/>
    <cellStyle name="Normal 4 2 2 7" xfId="2046" xr:uid="{00000000-0005-0000-0000-00001E0B0000}"/>
    <cellStyle name="Normal 4 2 20" xfId="2047" xr:uid="{00000000-0005-0000-0000-00001F0B0000}"/>
    <cellStyle name="Normal 4 2 21" xfId="2048" xr:uid="{00000000-0005-0000-0000-0000200B0000}"/>
    <cellStyle name="Normal 4 2 22" xfId="2049" xr:uid="{00000000-0005-0000-0000-0000210B0000}"/>
    <cellStyle name="Normal 4 2 3" xfId="2050" xr:uid="{00000000-0005-0000-0000-0000220B0000}"/>
    <cellStyle name="Normal 4 2 3 2" xfId="2051" xr:uid="{00000000-0005-0000-0000-0000230B0000}"/>
    <cellStyle name="Normal 4 2 4" xfId="2052" xr:uid="{00000000-0005-0000-0000-0000240B0000}"/>
    <cellStyle name="Normal 4 2 4 2" xfId="2053" xr:uid="{00000000-0005-0000-0000-0000250B0000}"/>
    <cellStyle name="Normal 4 2 5" xfId="2054" xr:uid="{00000000-0005-0000-0000-0000260B0000}"/>
    <cellStyle name="Normal 4 2 5 2" xfId="2055" xr:uid="{00000000-0005-0000-0000-0000270B0000}"/>
    <cellStyle name="Normal 4 2 6" xfId="2056" xr:uid="{00000000-0005-0000-0000-0000280B0000}"/>
    <cellStyle name="Normal 4 2 6 2" xfId="2057" xr:uid="{00000000-0005-0000-0000-0000290B0000}"/>
    <cellStyle name="Normal 4 2 7" xfId="2058" xr:uid="{00000000-0005-0000-0000-00002A0B0000}"/>
    <cellStyle name="Normal 4 2 7 2" xfId="2059" xr:uid="{00000000-0005-0000-0000-00002B0B0000}"/>
    <cellStyle name="Normal 4 2 8" xfId="2060" xr:uid="{00000000-0005-0000-0000-00002C0B0000}"/>
    <cellStyle name="Normal 4 2 8 2" xfId="2061" xr:uid="{00000000-0005-0000-0000-00002D0B0000}"/>
    <cellStyle name="Normal 4 2 9" xfId="2062" xr:uid="{00000000-0005-0000-0000-00002E0B0000}"/>
    <cellStyle name="Normal 4 2 9 2" xfId="2063" xr:uid="{00000000-0005-0000-0000-00002F0B0000}"/>
    <cellStyle name="Normal 4 2_6fd_1_10_51" xfId="2064" xr:uid="{00000000-0005-0000-0000-0000300B0000}"/>
    <cellStyle name="Normal 4 20" xfId="2065" xr:uid="{00000000-0005-0000-0000-0000310B0000}"/>
    <cellStyle name="Normal 4 21" xfId="2066" xr:uid="{00000000-0005-0000-0000-0000320B0000}"/>
    <cellStyle name="Normal 4 22" xfId="2067" xr:uid="{00000000-0005-0000-0000-0000330B0000}"/>
    <cellStyle name="Normal 4 23" xfId="2068" xr:uid="{00000000-0005-0000-0000-0000340B0000}"/>
    <cellStyle name="Normal 4 24" xfId="2069" xr:uid="{00000000-0005-0000-0000-0000350B0000}"/>
    <cellStyle name="Normal 4 25" xfId="2070" xr:uid="{00000000-0005-0000-0000-0000360B0000}"/>
    <cellStyle name="Normal 4 26" xfId="2071" xr:uid="{00000000-0005-0000-0000-0000370B0000}"/>
    <cellStyle name="Normal 4 3" xfId="2072" xr:uid="{00000000-0005-0000-0000-0000380B0000}"/>
    <cellStyle name="Normal 4 3 2" xfId="2073" xr:uid="{00000000-0005-0000-0000-0000390B0000}"/>
    <cellStyle name="Normal 4 3 3" xfId="2074" xr:uid="{00000000-0005-0000-0000-00003A0B0000}"/>
    <cellStyle name="Normal 4 3 4" xfId="2075" xr:uid="{00000000-0005-0000-0000-00003B0B0000}"/>
    <cellStyle name="Normal 4 3 5" xfId="2076" xr:uid="{00000000-0005-0000-0000-00003C0B0000}"/>
    <cellStyle name="Normal 4 3 6" xfId="2077" xr:uid="{00000000-0005-0000-0000-00003D0B0000}"/>
    <cellStyle name="Normal 4 3 7" xfId="2078" xr:uid="{00000000-0005-0000-0000-00003E0B0000}"/>
    <cellStyle name="Normal 4 4" xfId="2079" xr:uid="{00000000-0005-0000-0000-00003F0B0000}"/>
    <cellStyle name="Normal 4 4 2" xfId="2080" xr:uid="{00000000-0005-0000-0000-0000400B0000}"/>
    <cellStyle name="Normal 4 4 3" xfId="2081" xr:uid="{00000000-0005-0000-0000-0000410B0000}"/>
    <cellStyle name="Normal 4 4 4" xfId="2082" xr:uid="{00000000-0005-0000-0000-0000420B0000}"/>
    <cellStyle name="Normal 4 4 5" xfId="2083" xr:uid="{00000000-0005-0000-0000-0000430B0000}"/>
    <cellStyle name="Normal 4 4 6" xfId="2084" xr:uid="{00000000-0005-0000-0000-0000440B0000}"/>
    <cellStyle name="Normal 4 4 7" xfId="2085" xr:uid="{00000000-0005-0000-0000-0000450B0000}"/>
    <cellStyle name="Normal 4 5" xfId="2086" xr:uid="{00000000-0005-0000-0000-0000460B0000}"/>
    <cellStyle name="Normal 4 5 2" xfId="2087" xr:uid="{00000000-0005-0000-0000-0000470B0000}"/>
    <cellStyle name="Normal 4 5 3" xfId="2088" xr:uid="{00000000-0005-0000-0000-0000480B0000}"/>
    <cellStyle name="Normal 4 5 4" xfId="2089" xr:uid="{00000000-0005-0000-0000-0000490B0000}"/>
    <cellStyle name="Normal 4 5 5" xfId="2090" xr:uid="{00000000-0005-0000-0000-00004A0B0000}"/>
    <cellStyle name="Normal 4 5 6" xfId="2091" xr:uid="{00000000-0005-0000-0000-00004B0B0000}"/>
    <cellStyle name="Normal 4 5 7" xfId="2092" xr:uid="{00000000-0005-0000-0000-00004C0B0000}"/>
    <cellStyle name="Normal 4 6" xfId="2093" xr:uid="{00000000-0005-0000-0000-00004D0B0000}"/>
    <cellStyle name="Normal 4 6 2" xfId="2094" xr:uid="{00000000-0005-0000-0000-00004E0B0000}"/>
    <cellStyle name="Normal 4 6 3" xfId="2095" xr:uid="{00000000-0005-0000-0000-00004F0B0000}"/>
    <cellStyle name="Normal 4 6 4" xfId="2096" xr:uid="{00000000-0005-0000-0000-0000500B0000}"/>
    <cellStyle name="Normal 4 6 5" xfId="2097" xr:uid="{00000000-0005-0000-0000-0000510B0000}"/>
    <cellStyle name="Normal 4 6 6" xfId="2098" xr:uid="{00000000-0005-0000-0000-0000520B0000}"/>
    <cellStyle name="Normal 4 6 7" xfId="2099" xr:uid="{00000000-0005-0000-0000-0000530B0000}"/>
    <cellStyle name="Normal 4 7" xfId="2100" xr:uid="{00000000-0005-0000-0000-0000540B0000}"/>
    <cellStyle name="Normal 4 7 2" xfId="2101" xr:uid="{00000000-0005-0000-0000-0000550B0000}"/>
    <cellStyle name="Normal 4 7 3" xfId="2102" xr:uid="{00000000-0005-0000-0000-0000560B0000}"/>
    <cellStyle name="Normal 4 8" xfId="2103" xr:uid="{00000000-0005-0000-0000-0000570B0000}"/>
    <cellStyle name="Normal 4 8 2" xfId="2104" xr:uid="{00000000-0005-0000-0000-0000580B0000}"/>
    <cellStyle name="Normal 4 9" xfId="2105" xr:uid="{00000000-0005-0000-0000-0000590B0000}"/>
    <cellStyle name="Normal 4 9 2" xfId="2106" xr:uid="{00000000-0005-0000-0000-00005A0B0000}"/>
    <cellStyle name="Normal 4_6fd_1_10_51" xfId="2107" xr:uid="{00000000-0005-0000-0000-00005B0B0000}"/>
    <cellStyle name="Normal 40" xfId="2108" xr:uid="{00000000-0005-0000-0000-00005C0B0000}"/>
    <cellStyle name="Normal 40 2" xfId="3900" xr:uid="{00000000-0005-0000-0000-00005D0B0000}"/>
    <cellStyle name="Normal 40 3" xfId="4634" xr:uid="{00000000-0005-0000-0000-00005E0B0000}"/>
    <cellStyle name="Normal 40 4" xfId="5361" xr:uid="{1EEA81B1-30B1-4F8A-BC8C-3C3718469AB7}"/>
    <cellStyle name="Normal 41" xfId="2109" xr:uid="{00000000-0005-0000-0000-00005F0B0000}"/>
    <cellStyle name="Normal 41 2" xfId="2110" xr:uid="{00000000-0005-0000-0000-0000600B0000}"/>
    <cellStyle name="Normal 41 3" xfId="2111" xr:uid="{00000000-0005-0000-0000-0000610B0000}"/>
    <cellStyle name="Normal 41 4" xfId="2112" xr:uid="{00000000-0005-0000-0000-0000620B0000}"/>
    <cellStyle name="Normal 41 4 2" xfId="3901" xr:uid="{00000000-0005-0000-0000-0000630B0000}"/>
    <cellStyle name="Normal 41 4 3" xfId="4635" xr:uid="{00000000-0005-0000-0000-0000640B0000}"/>
    <cellStyle name="Normal 41 4 4" xfId="5362" xr:uid="{0DDD36E1-4E76-4137-BBD1-0384CA22FA03}"/>
    <cellStyle name="Normal 42" xfId="2113" xr:uid="{00000000-0005-0000-0000-0000650B0000}"/>
    <cellStyle name="Normal 42 2" xfId="3902" xr:uid="{00000000-0005-0000-0000-0000660B0000}"/>
    <cellStyle name="Normal 42 3" xfId="4636" xr:uid="{00000000-0005-0000-0000-0000670B0000}"/>
    <cellStyle name="Normal 42 4" xfId="5363" xr:uid="{B05FFCDC-67FE-45A2-ABB2-DFD7778F0CEB}"/>
    <cellStyle name="Normal 43" xfId="2114" xr:uid="{00000000-0005-0000-0000-0000680B0000}"/>
    <cellStyle name="Normal 43 2" xfId="3903" xr:uid="{00000000-0005-0000-0000-0000690B0000}"/>
    <cellStyle name="Normal 43 3" xfId="4637" xr:uid="{00000000-0005-0000-0000-00006A0B0000}"/>
    <cellStyle name="Normal 43 4" xfId="5364" xr:uid="{02AAEE66-5A37-4DB5-AD08-53990856D42C}"/>
    <cellStyle name="Normal 44" xfId="2115" xr:uid="{00000000-0005-0000-0000-00006B0B0000}"/>
    <cellStyle name="Normal 44 2" xfId="3904" xr:uid="{00000000-0005-0000-0000-00006C0B0000}"/>
    <cellStyle name="Normal 44 3" xfId="4638" xr:uid="{00000000-0005-0000-0000-00006D0B0000}"/>
    <cellStyle name="Normal 44 4" xfId="5365" xr:uid="{186DD679-B38F-49F0-BC50-78BAE6B7D536}"/>
    <cellStyle name="Normal 45" xfId="2116" xr:uid="{00000000-0005-0000-0000-00006E0B0000}"/>
    <cellStyle name="Normal 45 2" xfId="3905" xr:uid="{00000000-0005-0000-0000-00006F0B0000}"/>
    <cellStyle name="Normal 45 3" xfId="4639" xr:uid="{00000000-0005-0000-0000-0000700B0000}"/>
    <cellStyle name="Normal 45 4" xfId="5366" xr:uid="{EB869B98-7F6E-40CF-97C3-383632ABEB50}"/>
    <cellStyle name="Normal 46" xfId="2117" xr:uid="{00000000-0005-0000-0000-0000710B0000}"/>
    <cellStyle name="Normal 46 2" xfId="3906" xr:uid="{00000000-0005-0000-0000-0000720B0000}"/>
    <cellStyle name="Normal 46 3" xfId="4640" xr:uid="{00000000-0005-0000-0000-0000730B0000}"/>
    <cellStyle name="Normal 46 4" xfId="5367" xr:uid="{E6588916-8706-4304-9772-F4B8792C36CE}"/>
    <cellStyle name="Normal 47" xfId="2118" xr:uid="{00000000-0005-0000-0000-0000740B0000}"/>
    <cellStyle name="Normal 47 2" xfId="3907" xr:uid="{00000000-0005-0000-0000-0000750B0000}"/>
    <cellStyle name="Normal 47 3" xfId="4641" xr:uid="{00000000-0005-0000-0000-0000760B0000}"/>
    <cellStyle name="Normal 47 4" xfId="5368" xr:uid="{A27C9F74-4B06-4DEF-AC5D-0DD78A97B990}"/>
    <cellStyle name="Normal 48" xfId="2119" xr:uid="{00000000-0005-0000-0000-0000770B0000}"/>
    <cellStyle name="Normal 48 2" xfId="3908" xr:uid="{00000000-0005-0000-0000-0000780B0000}"/>
    <cellStyle name="Normal 48 3" xfId="4642" xr:uid="{00000000-0005-0000-0000-0000790B0000}"/>
    <cellStyle name="Normal 48 4" xfId="5369" xr:uid="{CDF50620-48BC-48E1-9BBF-080DDE49D6F1}"/>
    <cellStyle name="Normal 49" xfId="2120" xr:uid="{00000000-0005-0000-0000-00007A0B0000}"/>
    <cellStyle name="Normal 49 2" xfId="3909" xr:uid="{00000000-0005-0000-0000-00007B0B0000}"/>
    <cellStyle name="Normal 49 3" xfId="4643" xr:uid="{00000000-0005-0000-0000-00007C0B0000}"/>
    <cellStyle name="Normal 49 4" xfId="5370" xr:uid="{0D9530DA-2A5C-4E51-9C92-39D41B784C94}"/>
    <cellStyle name="Normal 5" xfId="20" xr:uid="{00000000-0005-0000-0000-00007D0B0000}"/>
    <cellStyle name="Normal 5 10" xfId="2121" xr:uid="{00000000-0005-0000-0000-00007E0B0000}"/>
    <cellStyle name="Normal 5 10 2" xfId="2122" xr:uid="{00000000-0005-0000-0000-00007F0B0000}"/>
    <cellStyle name="Normal 5 11" xfId="2123" xr:uid="{00000000-0005-0000-0000-0000800B0000}"/>
    <cellStyle name="Normal 5 11 2" xfId="2124" xr:uid="{00000000-0005-0000-0000-0000810B0000}"/>
    <cellStyle name="Normal 5 12" xfId="2125" xr:uid="{00000000-0005-0000-0000-0000820B0000}"/>
    <cellStyle name="Normal 5 12 2" xfId="2126" xr:uid="{00000000-0005-0000-0000-0000830B0000}"/>
    <cellStyle name="Normal 5 13" xfId="2127" xr:uid="{00000000-0005-0000-0000-0000840B0000}"/>
    <cellStyle name="Normal 5 13 2" xfId="2128" xr:uid="{00000000-0005-0000-0000-0000850B0000}"/>
    <cellStyle name="Normal 5 14" xfId="2129" xr:uid="{00000000-0005-0000-0000-0000860B0000}"/>
    <cellStyle name="Normal 5 14 2" xfId="2130" xr:uid="{00000000-0005-0000-0000-0000870B0000}"/>
    <cellStyle name="Normal 5 15" xfId="2131" xr:uid="{00000000-0005-0000-0000-0000880B0000}"/>
    <cellStyle name="Normal 5 15 2" xfId="2132" xr:uid="{00000000-0005-0000-0000-0000890B0000}"/>
    <cellStyle name="Normal 5 16" xfId="2133" xr:uid="{00000000-0005-0000-0000-00008A0B0000}"/>
    <cellStyle name="Normal 5 16 2" xfId="2134" xr:uid="{00000000-0005-0000-0000-00008B0B0000}"/>
    <cellStyle name="Normal 5 17" xfId="2135" xr:uid="{00000000-0005-0000-0000-00008C0B0000}"/>
    <cellStyle name="Normal 5 17 2" xfId="2136" xr:uid="{00000000-0005-0000-0000-00008D0B0000}"/>
    <cellStyle name="Normal 5 18" xfId="2137" xr:uid="{00000000-0005-0000-0000-00008E0B0000}"/>
    <cellStyle name="Normal 5 19" xfId="2138" xr:uid="{00000000-0005-0000-0000-00008F0B0000}"/>
    <cellStyle name="Normal 5 2" xfId="2139" xr:uid="{00000000-0005-0000-0000-0000900B0000}"/>
    <cellStyle name="Normal 5 2 2" xfId="2140" xr:uid="{00000000-0005-0000-0000-0000910B0000}"/>
    <cellStyle name="Normal 5 2 3" xfId="2141" xr:uid="{00000000-0005-0000-0000-0000920B0000}"/>
    <cellStyle name="Normal 5 2 4" xfId="2142" xr:uid="{00000000-0005-0000-0000-0000930B0000}"/>
    <cellStyle name="Normal 5 2 5" xfId="2143" xr:uid="{00000000-0005-0000-0000-0000940B0000}"/>
    <cellStyle name="Normal 5 2 6" xfId="3910" xr:uid="{00000000-0005-0000-0000-0000950B0000}"/>
    <cellStyle name="Normal 5 2 7" xfId="4644" xr:uid="{00000000-0005-0000-0000-0000960B0000}"/>
    <cellStyle name="Normal 5 2 8" xfId="5371" xr:uid="{275D9913-1449-48B0-9277-C30DC69DDA3E}"/>
    <cellStyle name="Normal 5 20" xfId="2144" xr:uid="{00000000-0005-0000-0000-0000970B0000}"/>
    <cellStyle name="Normal 5 21" xfId="2145" xr:uid="{00000000-0005-0000-0000-0000980B0000}"/>
    <cellStyle name="Normal 5 22" xfId="2146" xr:uid="{00000000-0005-0000-0000-0000990B0000}"/>
    <cellStyle name="Normal 5 22 2" xfId="3911" xr:uid="{00000000-0005-0000-0000-00009A0B0000}"/>
    <cellStyle name="Normal 5 22 3" xfId="4645" xr:uid="{00000000-0005-0000-0000-00009B0B0000}"/>
    <cellStyle name="Normal 5 22 4" xfId="5372" xr:uid="{65A2D80E-A9D9-45E7-BDA3-5B885D0FCE6E}"/>
    <cellStyle name="Normal 5 23" xfId="2147" xr:uid="{00000000-0005-0000-0000-00009C0B0000}"/>
    <cellStyle name="Normal 5 3" xfId="2148" xr:uid="{00000000-0005-0000-0000-00009D0B0000}"/>
    <cellStyle name="Normal 5 3 2" xfId="2149" xr:uid="{00000000-0005-0000-0000-00009E0B0000}"/>
    <cellStyle name="Normal 5 3 3" xfId="2150" xr:uid="{00000000-0005-0000-0000-00009F0B0000}"/>
    <cellStyle name="Normal 5 3 4" xfId="2151" xr:uid="{00000000-0005-0000-0000-0000A00B0000}"/>
    <cellStyle name="Normal 5 3 5" xfId="3912" xr:uid="{00000000-0005-0000-0000-0000A10B0000}"/>
    <cellStyle name="Normal 5 3 6" xfId="4646" xr:uid="{00000000-0005-0000-0000-0000A20B0000}"/>
    <cellStyle name="Normal 5 3 7" xfId="5373" xr:uid="{9A7F175E-69EC-4E2B-9A85-E63BD3BECEF2}"/>
    <cellStyle name="Normal 5 4" xfId="2152" xr:uid="{00000000-0005-0000-0000-0000A30B0000}"/>
    <cellStyle name="Normal 5 4 2" xfId="2153" xr:uid="{00000000-0005-0000-0000-0000A40B0000}"/>
    <cellStyle name="Normal 5 4 3" xfId="2154" xr:uid="{00000000-0005-0000-0000-0000A50B0000}"/>
    <cellStyle name="Normal 5 5" xfId="2155" xr:uid="{00000000-0005-0000-0000-0000A60B0000}"/>
    <cellStyle name="Normal 5 5 2" xfId="2156" xr:uid="{00000000-0005-0000-0000-0000A70B0000}"/>
    <cellStyle name="Normal 5 5 3" xfId="2157" xr:uid="{00000000-0005-0000-0000-0000A80B0000}"/>
    <cellStyle name="Normal 5 6" xfId="2158" xr:uid="{00000000-0005-0000-0000-0000A90B0000}"/>
    <cellStyle name="Normal 5 6 2" xfId="2159" xr:uid="{00000000-0005-0000-0000-0000AA0B0000}"/>
    <cellStyle name="Normal 5 7" xfId="2160" xr:uid="{00000000-0005-0000-0000-0000AB0B0000}"/>
    <cellStyle name="Normal 5 7 2" xfId="2161" xr:uid="{00000000-0005-0000-0000-0000AC0B0000}"/>
    <cellStyle name="Normal 5 8" xfId="2162" xr:uid="{00000000-0005-0000-0000-0000AD0B0000}"/>
    <cellStyle name="Normal 5 8 2" xfId="2163" xr:uid="{00000000-0005-0000-0000-0000AE0B0000}"/>
    <cellStyle name="Normal 5 9" xfId="2164" xr:uid="{00000000-0005-0000-0000-0000AF0B0000}"/>
    <cellStyle name="Normal 5 9 2" xfId="2165" xr:uid="{00000000-0005-0000-0000-0000B00B0000}"/>
    <cellStyle name="Normal 5_FS" xfId="2166" xr:uid="{00000000-0005-0000-0000-0000B10B0000}"/>
    <cellStyle name="Normal 50" xfId="2167" xr:uid="{00000000-0005-0000-0000-0000B20B0000}"/>
    <cellStyle name="Normal 50 2" xfId="3913" xr:uid="{00000000-0005-0000-0000-0000B30B0000}"/>
    <cellStyle name="Normal 50 3" xfId="4647" xr:uid="{00000000-0005-0000-0000-0000B40B0000}"/>
    <cellStyle name="Normal 50 4" xfId="5374" xr:uid="{C921727D-F4AF-4D67-BDB0-BCF124704B24}"/>
    <cellStyle name="Normal 51" xfId="2168" xr:uid="{00000000-0005-0000-0000-0000B50B0000}"/>
    <cellStyle name="Normal 51 2" xfId="3914" xr:uid="{00000000-0005-0000-0000-0000B60B0000}"/>
    <cellStyle name="Normal 51 3" xfId="4648" xr:uid="{00000000-0005-0000-0000-0000B70B0000}"/>
    <cellStyle name="Normal 51 4" xfId="5375" xr:uid="{8071AB57-4D0D-4BCE-82A4-F47196E890AF}"/>
    <cellStyle name="Normal 52" xfId="2169" xr:uid="{00000000-0005-0000-0000-0000B80B0000}"/>
    <cellStyle name="Normal 52 2" xfId="3915" xr:uid="{00000000-0005-0000-0000-0000B90B0000}"/>
    <cellStyle name="Normal 52 3" xfId="4649" xr:uid="{00000000-0005-0000-0000-0000BA0B0000}"/>
    <cellStyle name="Normal 52 4" xfId="5376" xr:uid="{B2A4C243-9AFA-4CA9-8FCA-E4D5BBCFF174}"/>
    <cellStyle name="Normal 53" xfId="2170" xr:uid="{00000000-0005-0000-0000-0000BB0B0000}"/>
    <cellStyle name="Normal 53 2" xfId="3916" xr:uid="{00000000-0005-0000-0000-0000BC0B0000}"/>
    <cellStyle name="Normal 53 3" xfId="4650" xr:uid="{00000000-0005-0000-0000-0000BD0B0000}"/>
    <cellStyle name="Normal 53 4" xfId="5377" xr:uid="{FB44CCF1-6F4A-4322-B3F8-D5A9082EFCAE}"/>
    <cellStyle name="Normal 54" xfId="2171" xr:uid="{00000000-0005-0000-0000-0000BE0B0000}"/>
    <cellStyle name="Normal 54 2" xfId="3917" xr:uid="{00000000-0005-0000-0000-0000BF0B0000}"/>
    <cellStyle name="Normal 54 3" xfId="4651" xr:uid="{00000000-0005-0000-0000-0000C00B0000}"/>
    <cellStyle name="Normal 54 4" xfId="5378" xr:uid="{F42D57BB-21F1-412F-A5A9-C155F3C5D9EB}"/>
    <cellStyle name="Normal 55" xfId="2172" xr:uid="{00000000-0005-0000-0000-0000C10B0000}"/>
    <cellStyle name="Normal 55 2" xfId="3918" xr:uid="{00000000-0005-0000-0000-0000C20B0000}"/>
    <cellStyle name="Normal 55 3" xfId="4652" xr:uid="{00000000-0005-0000-0000-0000C30B0000}"/>
    <cellStyle name="Normal 55 4" xfId="5379" xr:uid="{5BC534A5-BF11-4652-8B6C-538E7313EB66}"/>
    <cellStyle name="Normal 56" xfId="2173" xr:uid="{00000000-0005-0000-0000-0000C40B0000}"/>
    <cellStyle name="Normal 56 2" xfId="3919" xr:uid="{00000000-0005-0000-0000-0000C50B0000}"/>
    <cellStyle name="Normal 56 3" xfId="4653" xr:uid="{00000000-0005-0000-0000-0000C60B0000}"/>
    <cellStyle name="Normal 56 4" xfId="5380" xr:uid="{E043FD03-E863-480F-A6D4-0367635F02E0}"/>
    <cellStyle name="Normal 57" xfId="2174" xr:uid="{00000000-0005-0000-0000-0000C70B0000}"/>
    <cellStyle name="Normal 57 2" xfId="3920" xr:uid="{00000000-0005-0000-0000-0000C80B0000}"/>
    <cellStyle name="Normal 57 3" xfId="4654" xr:uid="{00000000-0005-0000-0000-0000C90B0000}"/>
    <cellStyle name="Normal 57 4" xfId="5381" xr:uid="{7F88C443-AE2B-4A58-BAA9-B993400750E0}"/>
    <cellStyle name="Normal 58" xfId="2175" xr:uid="{00000000-0005-0000-0000-0000CA0B0000}"/>
    <cellStyle name="Normal 59" xfId="2176" xr:uid="{00000000-0005-0000-0000-0000CB0B0000}"/>
    <cellStyle name="Normal 6" xfId="21" xr:uid="{00000000-0005-0000-0000-0000CC0B0000}"/>
    <cellStyle name="Normal 6 10" xfId="2177" xr:uid="{00000000-0005-0000-0000-0000CD0B0000}"/>
    <cellStyle name="Normal 6 10 2" xfId="2178" xr:uid="{00000000-0005-0000-0000-0000CE0B0000}"/>
    <cellStyle name="Normal 6 11" xfId="2179" xr:uid="{00000000-0005-0000-0000-0000CF0B0000}"/>
    <cellStyle name="Normal 6 11 2" xfId="2180" xr:uid="{00000000-0005-0000-0000-0000D00B0000}"/>
    <cellStyle name="Normal 6 12" xfId="2181" xr:uid="{00000000-0005-0000-0000-0000D10B0000}"/>
    <cellStyle name="Normal 6 12 2" xfId="2182" xr:uid="{00000000-0005-0000-0000-0000D20B0000}"/>
    <cellStyle name="Normal 6 13" xfId="2183" xr:uid="{00000000-0005-0000-0000-0000D30B0000}"/>
    <cellStyle name="Normal 6 13 2" xfId="2184" xr:uid="{00000000-0005-0000-0000-0000D40B0000}"/>
    <cellStyle name="Normal 6 14" xfId="2185" xr:uid="{00000000-0005-0000-0000-0000D50B0000}"/>
    <cellStyle name="Normal 6 14 2" xfId="2186" xr:uid="{00000000-0005-0000-0000-0000D60B0000}"/>
    <cellStyle name="Normal 6 15" xfId="2187" xr:uid="{00000000-0005-0000-0000-0000D70B0000}"/>
    <cellStyle name="Normal 6 15 2" xfId="2188" xr:uid="{00000000-0005-0000-0000-0000D80B0000}"/>
    <cellStyle name="Normal 6 16" xfId="2189" xr:uid="{00000000-0005-0000-0000-0000D90B0000}"/>
    <cellStyle name="Normal 6 16 2" xfId="2190" xr:uid="{00000000-0005-0000-0000-0000DA0B0000}"/>
    <cellStyle name="Normal 6 17" xfId="2191" xr:uid="{00000000-0005-0000-0000-0000DB0B0000}"/>
    <cellStyle name="Normal 6 17 2" xfId="2192" xr:uid="{00000000-0005-0000-0000-0000DC0B0000}"/>
    <cellStyle name="Normal 6 18" xfId="2193" xr:uid="{00000000-0005-0000-0000-0000DD0B0000}"/>
    <cellStyle name="Normal 6 19" xfId="2194" xr:uid="{00000000-0005-0000-0000-0000DE0B0000}"/>
    <cellStyle name="Normal 6 2" xfId="2195" xr:uid="{00000000-0005-0000-0000-0000DF0B0000}"/>
    <cellStyle name="Normal 6 2 2" xfId="2196" xr:uid="{00000000-0005-0000-0000-0000E00B0000}"/>
    <cellStyle name="Normal 6 2 2 2" xfId="2197" xr:uid="{00000000-0005-0000-0000-0000E10B0000}"/>
    <cellStyle name="Normal 6 2 2 3" xfId="2198" xr:uid="{00000000-0005-0000-0000-0000E20B0000}"/>
    <cellStyle name="Normal 6 2 3" xfId="2199" xr:uid="{00000000-0005-0000-0000-0000E30B0000}"/>
    <cellStyle name="Normal 6 2 4" xfId="2200" xr:uid="{00000000-0005-0000-0000-0000E40B0000}"/>
    <cellStyle name="Normal 6 2 5" xfId="2201" xr:uid="{00000000-0005-0000-0000-0000E50B0000}"/>
    <cellStyle name="Normal 6 20" xfId="2202" xr:uid="{00000000-0005-0000-0000-0000E60B0000}"/>
    <cellStyle name="Normal 6 3" xfId="2203" xr:uid="{00000000-0005-0000-0000-0000E70B0000}"/>
    <cellStyle name="Normal 6 3 2" xfId="2204" xr:uid="{00000000-0005-0000-0000-0000E80B0000}"/>
    <cellStyle name="Normal 6 3 3" xfId="2205" xr:uid="{00000000-0005-0000-0000-0000E90B0000}"/>
    <cellStyle name="Normal 6 4" xfId="2206" xr:uid="{00000000-0005-0000-0000-0000EA0B0000}"/>
    <cellStyle name="Normal 6 4 2" xfId="2207" xr:uid="{00000000-0005-0000-0000-0000EB0B0000}"/>
    <cellStyle name="Normal 6 4 3" xfId="2208" xr:uid="{00000000-0005-0000-0000-0000EC0B0000}"/>
    <cellStyle name="Normal 6 5" xfId="2209" xr:uid="{00000000-0005-0000-0000-0000ED0B0000}"/>
    <cellStyle name="Normal 6 5 2" xfId="2210" xr:uid="{00000000-0005-0000-0000-0000EE0B0000}"/>
    <cellStyle name="Normal 6 5 3" xfId="2211" xr:uid="{00000000-0005-0000-0000-0000EF0B0000}"/>
    <cellStyle name="Normal 6 6" xfId="2212" xr:uid="{00000000-0005-0000-0000-0000F00B0000}"/>
    <cellStyle name="Normal 6 6 2" xfId="2213" xr:uid="{00000000-0005-0000-0000-0000F10B0000}"/>
    <cellStyle name="Normal 6 6 3" xfId="2214" xr:uid="{00000000-0005-0000-0000-0000F20B0000}"/>
    <cellStyle name="Normal 6 7" xfId="2215" xr:uid="{00000000-0005-0000-0000-0000F30B0000}"/>
    <cellStyle name="Normal 6 7 2" xfId="2216" xr:uid="{00000000-0005-0000-0000-0000F40B0000}"/>
    <cellStyle name="Normal 6 8" xfId="2217" xr:uid="{00000000-0005-0000-0000-0000F50B0000}"/>
    <cellStyle name="Normal 6 8 2" xfId="2218" xr:uid="{00000000-0005-0000-0000-0000F60B0000}"/>
    <cellStyle name="Normal 6 9" xfId="2219" xr:uid="{00000000-0005-0000-0000-0000F70B0000}"/>
    <cellStyle name="Normal 6 9 2" xfId="2220" xr:uid="{00000000-0005-0000-0000-0000F80B0000}"/>
    <cellStyle name="Normal 6_FS" xfId="2221" xr:uid="{00000000-0005-0000-0000-0000F90B0000}"/>
    <cellStyle name="Normal 60" xfId="2222" xr:uid="{00000000-0005-0000-0000-0000FA0B0000}"/>
    <cellStyle name="Normal 61" xfId="2223" xr:uid="{00000000-0005-0000-0000-0000FB0B0000}"/>
    <cellStyle name="Normal 62" xfId="2224" xr:uid="{00000000-0005-0000-0000-0000FC0B0000}"/>
    <cellStyle name="Normal 63" xfId="2225" xr:uid="{00000000-0005-0000-0000-0000FD0B0000}"/>
    <cellStyle name="Normal 64" xfId="2226" xr:uid="{00000000-0005-0000-0000-0000FE0B0000}"/>
    <cellStyle name="Normal 65" xfId="2227" xr:uid="{00000000-0005-0000-0000-0000FF0B0000}"/>
    <cellStyle name="Normal 66" xfId="2228" xr:uid="{00000000-0005-0000-0000-0000000C0000}"/>
    <cellStyle name="Normal 67" xfId="2229" xr:uid="{00000000-0005-0000-0000-0000010C0000}"/>
    <cellStyle name="Normal 68" xfId="2230" xr:uid="{00000000-0005-0000-0000-0000020C0000}"/>
    <cellStyle name="Normal 69" xfId="2231" xr:uid="{00000000-0005-0000-0000-0000030C0000}"/>
    <cellStyle name="Normal 7" xfId="2232" xr:uid="{00000000-0005-0000-0000-0000040C0000}"/>
    <cellStyle name="Normal 7 10" xfId="2233" xr:uid="{00000000-0005-0000-0000-0000050C0000}"/>
    <cellStyle name="Normal 7 10 2" xfId="2234" xr:uid="{00000000-0005-0000-0000-0000060C0000}"/>
    <cellStyle name="Normal 7 11" xfId="2235" xr:uid="{00000000-0005-0000-0000-0000070C0000}"/>
    <cellStyle name="Normal 7 11 2" xfId="2236" xr:uid="{00000000-0005-0000-0000-0000080C0000}"/>
    <cellStyle name="Normal 7 12" xfId="2237" xr:uid="{00000000-0005-0000-0000-0000090C0000}"/>
    <cellStyle name="Normal 7 12 2" xfId="2238" xr:uid="{00000000-0005-0000-0000-00000A0C0000}"/>
    <cellStyle name="Normal 7 13" xfId="2239" xr:uid="{00000000-0005-0000-0000-00000B0C0000}"/>
    <cellStyle name="Normal 7 13 2" xfId="2240" xr:uid="{00000000-0005-0000-0000-00000C0C0000}"/>
    <cellStyle name="Normal 7 14" xfId="2241" xr:uid="{00000000-0005-0000-0000-00000D0C0000}"/>
    <cellStyle name="Normal 7 14 2" xfId="2242" xr:uid="{00000000-0005-0000-0000-00000E0C0000}"/>
    <cellStyle name="Normal 7 15" xfId="2243" xr:uid="{00000000-0005-0000-0000-00000F0C0000}"/>
    <cellStyle name="Normal 7 15 2" xfId="2244" xr:uid="{00000000-0005-0000-0000-0000100C0000}"/>
    <cellStyle name="Normal 7 16" xfId="2245" xr:uid="{00000000-0005-0000-0000-0000110C0000}"/>
    <cellStyle name="Normal 7 16 2" xfId="2246" xr:uid="{00000000-0005-0000-0000-0000120C0000}"/>
    <cellStyle name="Normal 7 17" xfId="2247" xr:uid="{00000000-0005-0000-0000-0000130C0000}"/>
    <cellStyle name="Normal 7 17 2" xfId="2248" xr:uid="{00000000-0005-0000-0000-0000140C0000}"/>
    <cellStyle name="Normal 7 18" xfId="2249" xr:uid="{00000000-0005-0000-0000-0000150C0000}"/>
    <cellStyle name="Normal 7 19" xfId="2250" xr:uid="{00000000-0005-0000-0000-0000160C0000}"/>
    <cellStyle name="Normal 7 2" xfId="2251" xr:uid="{00000000-0005-0000-0000-0000170C0000}"/>
    <cellStyle name="Normal 7 2 2" xfId="2252" xr:uid="{00000000-0005-0000-0000-0000180C0000}"/>
    <cellStyle name="Normal 7 2 2 2" xfId="2253" xr:uid="{00000000-0005-0000-0000-0000190C0000}"/>
    <cellStyle name="Normal 7 2 3" xfId="2254" xr:uid="{00000000-0005-0000-0000-00001A0C0000}"/>
    <cellStyle name="Normal 7 2 4" xfId="2255" xr:uid="{00000000-0005-0000-0000-00001B0C0000}"/>
    <cellStyle name="Normal 7 2_6fd_1_10_51" xfId="2256" xr:uid="{00000000-0005-0000-0000-00001C0C0000}"/>
    <cellStyle name="Normal 7 20" xfId="2257" xr:uid="{00000000-0005-0000-0000-00001D0C0000}"/>
    <cellStyle name="Normal 7 21" xfId="2258" xr:uid="{00000000-0005-0000-0000-00001E0C0000}"/>
    <cellStyle name="Normal 7 22" xfId="2259" xr:uid="{00000000-0005-0000-0000-00001F0C0000}"/>
    <cellStyle name="Normal 7 23" xfId="2260" xr:uid="{00000000-0005-0000-0000-0000200C0000}"/>
    <cellStyle name="Normal 7 24" xfId="2261" xr:uid="{00000000-0005-0000-0000-0000210C0000}"/>
    <cellStyle name="Normal 7 25" xfId="2262" xr:uid="{00000000-0005-0000-0000-0000220C0000}"/>
    <cellStyle name="Normal 7 26" xfId="2263" xr:uid="{00000000-0005-0000-0000-0000230C0000}"/>
    <cellStyle name="Normal 7 27" xfId="2264" xr:uid="{00000000-0005-0000-0000-0000240C0000}"/>
    <cellStyle name="Normal 7 28" xfId="2265" xr:uid="{00000000-0005-0000-0000-0000250C0000}"/>
    <cellStyle name="Normal 7 29" xfId="2266" xr:uid="{00000000-0005-0000-0000-0000260C0000}"/>
    <cellStyle name="Normal 7 3" xfId="2267" xr:uid="{00000000-0005-0000-0000-0000270C0000}"/>
    <cellStyle name="Normal 7 3 2" xfId="2268" xr:uid="{00000000-0005-0000-0000-0000280C0000}"/>
    <cellStyle name="Normal 7 3 3" xfId="2269" xr:uid="{00000000-0005-0000-0000-0000290C0000}"/>
    <cellStyle name="Normal 7 30" xfId="2270" xr:uid="{00000000-0005-0000-0000-00002A0C0000}"/>
    <cellStyle name="Normal 7 4" xfId="2271" xr:uid="{00000000-0005-0000-0000-00002B0C0000}"/>
    <cellStyle name="Normal 7 4 2" xfId="2272" xr:uid="{00000000-0005-0000-0000-00002C0C0000}"/>
    <cellStyle name="Normal 7 4 2 2" xfId="2273" xr:uid="{00000000-0005-0000-0000-00002D0C0000}"/>
    <cellStyle name="Normal 7 4 3" xfId="2274" xr:uid="{00000000-0005-0000-0000-00002E0C0000}"/>
    <cellStyle name="Normal 7 4 4" xfId="2275" xr:uid="{00000000-0005-0000-0000-00002F0C0000}"/>
    <cellStyle name="Normal 7 5" xfId="2276" xr:uid="{00000000-0005-0000-0000-0000300C0000}"/>
    <cellStyle name="Normal 7 5 2" xfId="2277" xr:uid="{00000000-0005-0000-0000-0000310C0000}"/>
    <cellStyle name="Normal 7 5 2 2" xfId="2278" xr:uid="{00000000-0005-0000-0000-0000320C0000}"/>
    <cellStyle name="Normal 7 5 3" xfId="2279" xr:uid="{00000000-0005-0000-0000-0000330C0000}"/>
    <cellStyle name="Normal 7 5 4" xfId="2280" xr:uid="{00000000-0005-0000-0000-0000340C0000}"/>
    <cellStyle name="Normal 7 6" xfId="2281" xr:uid="{00000000-0005-0000-0000-0000350C0000}"/>
    <cellStyle name="Normal 7 6 2" xfId="2282" xr:uid="{00000000-0005-0000-0000-0000360C0000}"/>
    <cellStyle name="Normal 7 6 3" xfId="2283" xr:uid="{00000000-0005-0000-0000-0000370C0000}"/>
    <cellStyle name="Normal 7 7" xfId="2284" xr:uid="{00000000-0005-0000-0000-0000380C0000}"/>
    <cellStyle name="Normal 7 7 2" xfId="2285" xr:uid="{00000000-0005-0000-0000-0000390C0000}"/>
    <cellStyle name="Normal 7 8" xfId="2286" xr:uid="{00000000-0005-0000-0000-00003A0C0000}"/>
    <cellStyle name="Normal 7 8 2" xfId="2287" xr:uid="{00000000-0005-0000-0000-00003B0C0000}"/>
    <cellStyle name="Normal 7 9" xfId="2288" xr:uid="{00000000-0005-0000-0000-00003C0C0000}"/>
    <cellStyle name="Normal 7 9 2" xfId="2289" xr:uid="{00000000-0005-0000-0000-00003D0C0000}"/>
    <cellStyle name="Normal 7_FS" xfId="2290" xr:uid="{00000000-0005-0000-0000-00003E0C0000}"/>
    <cellStyle name="Normal 70" xfId="2291" xr:uid="{00000000-0005-0000-0000-00003F0C0000}"/>
    <cellStyle name="Normal 71" xfId="2292" xr:uid="{00000000-0005-0000-0000-0000400C0000}"/>
    <cellStyle name="Normal 72" xfId="2293" xr:uid="{00000000-0005-0000-0000-0000410C0000}"/>
    <cellStyle name="Normal 73" xfId="2294" xr:uid="{00000000-0005-0000-0000-0000420C0000}"/>
    <cellStyle name="Normal 74" xfId="2295" xr:uid="{00000000-0005-0000-0000-0000430C0000}"/>
    <cellStyle name="Normal 75" xfId="2296" xr:uid="{00000000-0005-0000-0000-0000440C0000}"/>
    <cellStyle name="Normal 76" xfId="2297" xr:uid="{00000000-0005-0000-0000-0000450C0000}"/>
    <cellStyle name="Normal 77" xfId="2298" xr:uid="{00000000-0005-0000-0000-0000460C0000}"/>
    <cellStyle name="Normal 78" xfId="2299" xr:uid="{00000000-0005-0000-0000-0000470C0000}"/>
    <cellStyle name="Normal 79" xfId="2300" xr:uid="{00000000-0005-0000-0000-0000480C0000}"/>
    <cellStyle name="Normal 8" xfId="2301" xr:uid="{00000000-0005-0000-0000-0000490C0000}"/>
    <cellStyle name="Normal 8 10" xfId="2302" xr:uid="{00000000-0005-0000-0000-00004A0C0000}"/>
    <cellStyle name="Normal 8 10 2" xfId="2303" xr:uid="{00000000-0005-0000-0000-00004B0C0000}"/>
    <cellStyle name="Normal 8 11" xfId="2304" xr:uid="{00000000-0005-0000-0000-00004C0C0000}"/>
    <cellStyle name="Normal 8 11 2" xfId="2305" xr:uid="{00000000-0005-0000-0000-00004D0C0000}"/>
    <cellStyle name="Normal 8 12" xfId="2306" xr:uid="{00000000-0005-0000-0000-00004E0C0000}"/>
    <cellStyle name="Normal 8 12 2" xfId="2307" xr:uid="{00000000-0005-0000-0000-00004F0C0000}"/>
    <cellStyle name="Normal 8 13" xfId="2308" xr:uid="{00000000-0005-0000-0000-0000500C0000}"/>
    <cellStyle name="Normal 8 13 2" xfId="2309" xr:uid="{00000000-0005-0000-0000-0000510C0000}"/>
    <cellStyle name="Normal 8 14" xfId="2310" xr:uid="{00000000-0005-0000-0000-0000520C0000}"/>
    <cellStyle name="Normal 8 14 2" xfId="2311" xr:uid="{00000000-0005-0000-0000-0000530C0000}"/>
    <cellStyle name="Normal 8 15" xfId="2312" xr:uid="{00000000-0005-0000-0000-0000540C0000}"/>
    <cellStyle name="Normal 8 15 2" xfId="2313" xr:uid="{00000000-0005-0000-0000-0000550C0000}"/>
    <cellStyle name="Normal 8 16" xfId="2314" xr:uid="{00000000-0005-0000-0000-0000560C0000}"/>
    <cellStyle name="Normal 8 16 2" xfId="2315" xr:uid="{00000000-0005-0000-0000-0000570C0000}"/>
    <cellStyle name="Normal 8 17" xfId="2316" xr:uid="{00000000-0005-0000-0000-0000580C0000}"/>
    <cellStyle name="Normal 8 17 2" xfId="2317" xr:uid="{00000000-0005-0000-0000-0000590C0000}"/>
    <cellStyle name="Normal 8 18" xfId="2318" xr:uid="{00000000-0005-0000-0000-00005A0C0000}"/>
    <cellStyle name="Normal 8 19" xfId="2319" xr:uid="{00000000-0005-0000-0000-00005B0C0000}"/>
    <cellStyle name="Normal 8 19 2" xfId="3921" xr:uid="{00000000-0005-0000-0000-00005C0C0000}"/>
    <cellStyle name="Normal 8 19 3" xfId="4655" xr:uid="{00000000-0005-0000-0000-00005D0C0000}"/>
    <cellStyle name="Normal 8 19 4" xfId="5382" xr:uid="{EEE7CAF0-3E5A-49CA-8D43-65E7281A87AC}"/>
    <cellStyle name="Normal 8 2" xfId="2320" xr:uid="{00000000-0005-0000-0000-00005E0C0000}"/>
    <cellStyle name="Normal 8 2 10" xfId="2321" xr:uid="{00000000-0005-0000-0000-00005F0C0000}"/>
    <cellStyle name="Normal 8 2 11" xfId="2322" xr:uid="{00000000-0005-0000-0000-0000600C0000}"/>
    <cellStyle name="Normal 8 2 12" xfId="2323" xr:uid="{00000000-0005-0000-0000-0000610C0000}"/>
    <cellStyle name="Normal 8 2 13" xfId="2324" xr:uid="{00000000-0005-0000-0000-0000620C0000}"/>
    <cellStyle name="Normal 8 2 14" xfId="2325" xr:uid="{00000000-0005-0000-0000-0000630C0000}"/>
    <cellStyle name="Normal 8 2 15" xfId="2326" xr:uid="{00000000-0005-0000-0000-0000640C0000}"/>
    <cellStyle name="Normal 8 2 16" xfId="2327" xr:uid="{00000000-0005-0000-0000-0000650C0000}"/>
    <cellStyle name="Normal 8 2 17" xfId="2328" xr:uid="{00000000-0005-0000-0000-0000660C0000}"/>
    <cellStyle name="Normal 8 2 18" xfId="2329" xr:uid="{00000000-0005-0000-0000-0000670C0000}"/>
    <cellStyle name="Normal 8 2 19" xfId="2330" xr:uid="{00000000-0005-0000-0000-0000680C0000}"/>
    <cellStyle name="Normal 8 2 2" xfId="2331" xr:uid="{00000000-0005-0000-0000-0000690C0000}"/>
    <cellStyle name="Normal 8 2 2 2" xfId="2332" xr:uid="{00000000-0005-0000-0000-00006A0C0000}"/>
    <cellStyle name="Normal 8 2 20" xfId="2333" xr:uid="{00000000-0005-0000-0000-00006B0C0000}"/>
    <cellStyle name="Normal 8 2 3" xfId="2334" xr:uid="{00000000-0005-0000-0000-00006C0C0000}"/>
    <cellStyle name="Normal 8 2 4" xfId="2335" xr:uid="{00000000-0005-0000-0000-00006D0C0000}"/>
    <cellStyle name="Normal 8 2 5" xfId="2336" xr:uid="{00000000-0005-0000-0000-00006E0C0000}"/>
    <cellStyle name="Normal 8 2 6" xfId="2337" xr:uid="{00000000-0005-0000-0000-00006F0C0000}"/>
    <cellStyle name="Normal 8 2 7" xfId="2338" xr:uid="{00000000-0005-0000-0000-0000700C0000}"/>
    <cellStyle name="Normal 8 2 8" xfId="2339" xr:uid="{00000000-0005-0000-0000-0000710C0000}"/>
    <cellStyle name="Normal 8 2 9" xfId="2340" xr:uid="{00000000-0005-0000-0000-0000720C0000}"/>
    <cellStyle name="Normal 8 20" xfId="2341" xr:uid="{00000000-0005-0000-0000-0000730C0000}"/>
    <cellStyle name="Normal 8 3" xfId="2342" xr:uid="{00000000-0005-0000-0000-0000740C0000}"/>
    <cellStyle name="Normal 8 3 2" xfId="2343" xr:uid="{00000000-0005-0000-0000-0000750C0000}"/>
    <cellStyle name="Normal 8 3 2 2" xfId="2344" xr:uid="{00000000-0005-0000-0000-0000760C0000}"/>
    <cellStyle name="Normal 8 3 3" xfId="2345" xr:uid="{00000000-0005-0000-0000-0000770C0000}"/>
    <cellStyle name="Normal 8 3 3 2" xfId="2346" xr:uid="{00000000-0005-0000-0000-0000780C0000}"/>
    <cellStyle name="Normal 8 4" xfId="2347" xr:uid="{00000000-0005-0000-0000-0000790C0000}"/>
    <cellStyle name="Normal 8 4 2" xfId="2348" xr:uid="{00000000-0005-0000-0000-00007A0C0000}"/>
    <cellStyle name="Normal 8 5" xfId="2349" xr:uid="{00000000-0005-0000-0000-00007B0C0000}"/>
    <cellStyle name="Normal 8 5 2" xfId="2350" xr:uid="{00000000-0005-0000-0000-00007C0C0000}"/>
    <cellStyle name="Normal 8 6" xfId="2351" xr:uid="{00000000-0005-0000-0000-00007D0C0000}"/>
    <cellStyle name="Normal 8 6 2" xfId="2352" xr:uid="{00000000-0005-0000-0000-00007E0C0000}"/>
    <cellStyle name="Normal 8 7" xfId="2353" xr:uid="{00000000-0005-0000-0000-00007F0C0000}"/>
    <cellStyle name="Normal 8 7 2" xfId="2354" xr:uid="{00000000-0005-0000-0000-0000800C0000}"/>
    <cellStyle name="Normal 8 8" xfId="2355" xr:uid="{00000000-0005-0000-0000-0000810C0000}"/>
    <cellStyle name="Normal 8 8 2" xfId="2356" xr:uid="{00000000-0005-0000-0000-0000820C0000}"/>
    <cellStyle name="Normal 8 9" xfId="2357" xr:uid="{00000000-0005-0000-0000-0000830C0000}"/>
    <cellStyle name="Normal 8 9 2" xfId="2358" xr:uid="{00000000-0005-0000-0000-0000840C0000}"/>
    <cellStyle name="Normal 80" xfId="2359" xr:uid="{00000000-0005-0000-0000-0000850C0000}"/>
    <cellStyle name="Normal 81" xfId="2360" xr:uid="{00000000-0005-0000-0000-0000860C0000}"/>
    <cellStyle name="Normal 82" xfId="2361" xr:uid="{00000000-0005-0000-0000-0000870C0000}"/>
    <cellStyle name="Normal 83" xfId="2362" xr:uid="{00000000-0005-0000-0000-0000880C0000}"/>
    <cellStyle name="Normal 84" xfId="2363" xr:uid="{00000000-0005-0000-0000-0000890C0000}"/>
    <cellStyle name="Normal 85" xfId="2364" xr:uid="{00000000-0005-0000-0000-00008A0C0000}"/>
    <cellStyle name="Normal 86" xfId="31" xr:uid="{00000000-0005-0000-0000-00008B0C0000}"/>
    <cellStyle name="Normal 87" xfId="4239" xr:uid="{00000000-0005-0000-0000-00008C0C0000}"/>
    <cellStyle name="Normal 88" xfId="3489" xr:uid="{00000000-0005-0000-0000-00008D0C0000}"/>
    <cellStyle name="Normal 89" xfId="4242" xr:uid="{00000000-0005-0000-0000-00008E0C0000}"/>
    <cellStyle name="Normal 9" xfId="2365" xr:uid="{00000000-0005-0000-0000-00008F0C0000}"/>
    <cellStyle name="Normal 9 10" xfId="2366" xr:uid="{00000000-0005-0000-0000-0000900C0000}"/>
    <cellStyle name="Normal 9 10 2" xfId="2367" xr:uid="{00000000-0005-0000-0000-0000910C0000}"/>
    <cellStyle name="Normal 9 11" xfId="2368" xr:uid="{00000000-0005-0000-0000-0000920C0000}"/>
    <cellStyle name="Normal 9 11 2" xfId="2369" xr:uid="{00000000-0005-0000-0000-0000930C0000}"/>
    <cellStyle name="Normal 9 12" xfId="2370" xr:uid="{00000000-0005-0000-0000-0000940C0000}"/>
    <cellStyle name="Normal 9 12 2" xfId="2371" xr:uid="{00000000-0005-0000-0000-0000950C0000}"/>
    <cellStyle name="Normal 9 13" xfId="2372" xr:uid="{00000000-0005-0000-0000-0000960C0000}"/>
    <cellStyle name="Normal 9 13 2" xfId="2373" xr:uid="{00000000-0005-0000-0000-0000970C0000}"/>
    <cellStyle name="Normal 9 14" xfId="2374" xr:uid="{00000000-0005-0000-0000-0000980C0000}"/>
    <cellStyle name="Normal 9 14 2" xfId="2375" xr:uid="{00000000-0005-0000-0000-0000990C0000}"/>
    <cellStyle name="Normal 9 15" xfId="2376" xr:uid="{00000000-0005-0000-0000-00009A0C0000}"/>
    <cellStyle name="Normal 9 15 2" xfId="2377" xr:uid="{00000000-0005-0000-0000-00009B0C0000}"/>
    <cellStyle name="Normal 9 16" xfId="2378" xr:uid="{00000000-0005-0000-0000-00009C0C0000}"/>
    <cellStyle name="Normal 9 16 2" xfId="2379" xr:uid="{00000000-0005-0000-0000-00009D0C0000}"/>
    <cellStyle name="Normal 9 17" xfId="2380" xr:uid="{00000000-0005-0000-0000-00009E0C0000}"/>
    <cellStyle name="Normal 9 17 2" xfId="2381" xr:uid="{00000000-0005-0000-0000-00009F0C0000}"/>
    <cellStyle name="Normal 9 18" xfId="2382" xr:uid="{00000000-0005-0000-0000-0000A00C0000}"/>
    <cellStyle name="Normal 9 18 2" xfId="2383" xr:uid="{00000000-0005-0000-0000-0000A10C0000}"/>
    <cellStyle name="Normal 9 19" xfId="2384" xr:uid="{00000000-0005-0000-0000-0000A20C0000}"/>
    <cellStyle name="Normal 9 2" xfId="2385" xr:uid="{00000000-0005-0000-0000-0000A30C0000}"/>
    <cellStyle name="Normal 9 2 2" xfId="2386" xr:uid="{00000000-0005-0000-0000-0000A40C0000}"/>
    <cellStyle name="Normal 9 2 3" xfId="2387" xr:uid="{00000000-0005-0000-0000-0000A50C0000}"/>
    <cellStyle name="Normal 9 2 4" xfId="2388" xr:uid="{00000000-0005-0000-0000-0000A60C0000}"/>
    <cellStyle name="Normal 9 2 5" xfId="2389" xr:uid="{00000000-0005-0000-0000-0000A70C0000}"/>
    <cellStyle name="Normal 9 2 5 2" xfId="3923" xr:uid="{00000000-0005-0000-0000-0000A80C0000}"/>
    <cellStyle name="Normal 9 2 6" xfId="3922" xr:uid="{00000000-0005-0000-0000-0000A90C0000}"/>
    <cellStyle name="Normal 9 20" xfId="2390" xr:uid="{00000000-0005-0000-0000-0000AA0C0000}"/>
    <cellStyle name="Normal 9 20 2" xfId="3924" xr:uid="{00000000-0005-0000-0000-0000AB0C0000}"/>
    <cellStyle name="Normal 9 3" xfId="2391" xr:uid="{00000000-0005-0000-0000-0000AC0C0000}"/>
    <cellStyle name="Normal 9 3 2" xfId="2392" xr:uid="{00000000-0005-0000-0000-0000AD0C0000}"/>
    <cellStyle name="Normal 9 4" xfId="2393" xr:uid="{00000000-0005-0000-0000-0000AE0C0000}"/>
    <cellStyle name="Normal 9 4 2" xfId="2394" xr:uid="{00000000-0005-0000-0000-0000AF0C0000}"/>
    <cellStyle name="Normal 9 5" xfId="2395" xr:uid="{00000000-0005-0000-0000-0000B00C0000}"/>
    <cellStyle name="Normal 9 5 2" xfId="2396" xr:uid="{00000000-0005-0000-0000-0000B10C0000}"/>
    <cellStyle name="Normal 9 6" xfId="2397" xr:uid="{00000000-0005-0000-0000-0000B20C0000}"/>
    <cellStyle name="Normal 9 6 2" xfId="2398" xr:uid="{00000000-0005-0000-0000-0000B30C0000}"/>
    <cellStyle name="Normal 9 7" xfId="2399" xr:uid="{00000000-0005-0000-0000-0000B40C0000}"/>
    <cellStyle name="Normal 9 7 2" xfId="2400" xr:uid="{00000000-0005-0000-0000-0000B50C0000}"/>
    <cellStyle name="Normal 9 8" xfId="2401" xr:uid="{00000000-0005-0000-0000-0000B60C0000}"/>
    <cellStyle name="Normal 9 8 2" xfId="2402" xr:uid="{00000000-0005-0000-0000-0000B70C0000}"/>
    <cellStyle name="Normal 9 9" xfId="2403" xr:uid="{00000000-0005-0000-0000-0000B80C0000}"/>
    <cellStyle name="Normal 9 9 2" xfId="2404" xr:uid="{00000000-0005-0000-0000-0000B90C0000}"/>
    <cellStyle name="Normal 90" xfId="4961" xr:uid="{00000000-0005-0000-0000-0000BA0C0000}"/>
    <cellStyle name="Normal 91" xfId="4965" xr:uid="{00000000-0005-0000-0000-0000BB0C0000}"/>
    <cellStyle name="Normal 92" xfId="4948" xr:uid="{00000000-0005-0000-0000-0000BC0C0000}"/>
    <cellStyle name="Normal 93" xfId="5709" xr:uid="{F55BFCDE-FDC4-403A-85A2-0D45D1DB0EFC}"/>
    <cellStyle name="Normal 94" xfId="5724" xr:uid="{5552A4A1-2524-4A42-AF5F-9BFD7F1859B2}"/>
    <cellStyle name="Normal 95" xfId="5725" xr:uid="{FF813737-24CC-49A4-98CF-F708FB8EBD9C}"/>
    <cellStyle name="Normal 96" xfId="5726" xr:uid="{3020C40C-4C3C-4FAF-8512-F9F1434176F5}"/>
    <cellStyle name="Normal 97" xfId="5727" xr:uid="{AC8174B9-D51B-4773-956C-FB9AC7934868}"/>
    <cellStyle name="Normal 98" xfId="5728" xr:uid="{87465043-AFDB-4FED-8DB7-857C4AF3FE03}"/>
    <cellStyle name="Normal 99" xfId="5729" xr:uid="{B3699047-C7C6-4F46-8447-F97FA20B411E}"/>
    <cellStyle name="Normal_งบกระแสเงินสด (2)" xfId="22" xr:uid="{00000000-0005-0000-0000-0000BD0C0000}"/>
    <cellStyle name="Normale_9639A02C" xfId="2405" xr:uid="{00000000-0005-0000-0000-0000BE0C0000}"/>
    <cellStyle name="Note 2" xfId="2406" xr:uid="{00000000-0005-0000-0000-0000BF0C0000}"/>
    <cellStyle name="Note 2 2" xfId="2407" xr:uid="{00000000-0005-0000-0000-0000C00C0000}"/>
    <cellStyle name="Note 2 3" xfId="2408" xr:uid="{00000000-0005-0000-0000-0000C10C0000}"/>
    <cellStyle name="Note 3" xfId="2409" xr:uid="{00000000-0005-0000-0000-0000C20C0000}"/>
    <cellStyle name="Note 3 2" xfId="2410" xr:uid="{00000000-0005-0000-0000-0000C30C0000}"/>
    <cellStyle name="Note 4" xfId="2411" xr:uid="{00000000-0005-0000-0000-0000C40C0000}"/>
    <cellStyle name="Note 5" xfId="2412" xr:uid="{00000000-0005-0000-0000-0000C50C0000}"/>
    <cellStyle name="Note 6" xfId="2413" xr:uid="{00000000-0005-0000-0000-0000C60C0000}"/>
    <cellStyle name="Note 6 2" xfId="2414" xr:uid="{00000000-0005-0000-0000-0000C70C0000}"/>
    <cellStyle name="Note 7" xfId="2415" xr:uid="{00000000-0005-0000-0000-0000C80C0000}"/>
    <cellStyle name="Number 1" xfId="2416" xr:uid="{00000000-0005-0000-0000-0000C90C0000}"/>
    <cellStyle name="oft Excel]_x000d__x000a_Comment=The open=/f lines load custom functions into the Paste Function list._x000d__x000a_Maximized=3_x000d__x000a_Basics=1_x000d__x000a_A" xfId="2417" xr:uid="{00000000-0005-0000-0000-0000CA0C0000}"/>
    <cellStyle name="oft Excel]_x000d__x000a_Comment=The open=/f lines load custom functions into the Paste Function list._x000d__x000a_Maximized=3_x000d__x000a_Basics=1_x000d__x000a_A 2" xfId="2418" xr:uid="{00000000-0005-0000-0000-0000CB0C0000}"/>
    <cellStyle name="oft Excel]_x000d__x000a_Comment=The open=/f lines load custom functions into the Paste Function list._x000d__x000a_Maximized=3_x000d__x000a_Basics=1_x000d__x000a_A 2 2" xfId="3926" xr:uid="{00000000-0005-0000-0000-0000CC0C0000}"/>
    <cellStyle name="oft Excel]_x000d__x000a_Comment=The open=/f lines load custom functions into the Paste Function list._x000d__x000a_Maximized=3_x000d__x000a_Basics=1_x000d__x000a_A 2 3" xfId="4657" xr:uid="{00000000-0005-0000-0000-0000CD0C0000}"/>
    <cellStyle name="oft Excel]_x000d__x000a_Comment=The open=/f lines load custom functions into the Paste Function list._x000d__x000a_Maximized=3_x000d__x000a_Basics=1_x000d__x000a_A 2 4" xfId="5384" xr:uid="{DDBE40CA-0E24-4FF7-B6C6-F9A05D36D82C}"/>
    <cellStyle name="oft Excel]_x000d__x000a_Comment=The open=/f lines load custom functions into the Paste Function list._x000d__x000a_Maximized=3_x000d__x000a_Basics=1_x000d__x000a_A 3" xfId="2419" xr:uid="{00000000-0005-0000-0000-0000CE0C0000}"/>
    <cellStyle name="oft Excel]_x000d__x000a_Comment=The open=/f lines load custom functions into the Paste Function list._x000d__x000a_Maximized=3_x000d__x000a_Basics=1_x000d__x000a_A 3 2" xfId="3927" xr:uid="{00000000-0005-0000-0000-0000CF0C0000}"/>
    <cellStyle name="oft Excel]_x000d__x000a_Comment=The open=/f lines load custom functions into the Paste Function list._x000d__x000a_Maximized=3_x000d__x000a_Basics=1_x000d__x000a_A 3 3" xfId="4658" xr:uid="{00000000-0005-0000-0000-0000D00C0000}"/>
    <cellStyle name="oft Excel]_x000d__x000a_Comment=The open=/f lines load custom functions into the Paste Function list._x000d__x000a_Maximized=3_x000d__x000a_Basics=1_x000d__x000a_A 3 4" xfId="5385" xr:uid="{24829595-DAB8-4B75-B938-739204B5855A}"/>
    <cellStyle name="oft Excel]_x000d__x000a_Comment=The open=/f lines load custom functions into the Paste Function list._x000d__x000a_Maximized=3_x000d__x000a_Basics=1_x000d__x000a_A 4" xfId="2420" xr:uid="{00000000-0005-0000-0000-0000D10C0000}"/>
    <cellStyle name="oft Excel]_x000d__x000a_Comment=The open=/f lines load custom functions into the Paste Function list._x000d__x000a_Maximized=3_x000d__x000a_Basics=1_x000d__x000a_A 4 2" xfId="3928" xr:uid="{00000000-0005-0000-0000-0000D20C0000}"/>
    <cellStyle name="oft Excel]_x000d__x000a_Comment=The open=/f lines load custom functions into the Paste Function list._x000d__x000a_Maximized=3_x000d__x000a_Basics=1_x000d__x000a_A 4 3" xfId="4659" xr:uid="{00000000-0005-0000-0000-0000D30C0000}"/>
    <cellStyle name="oft Excel]_x000d__x000a_Comment=The open=/f lines load custom functions into the Paste Function list._x000d__x000a_Maximized=3_x000d__x000a_Basics=1_x000d__x000a_A 4 4" xfId="5386" xr:uid="{9E72026A-A394-4A73-83C1-E41210E1AC1A}"/>
    <cellStyle name="oft Excel]_x000d__x000a_Comment=The open=/f lines load custom functions into the Paste Function list._x000d__x000a_Maximized=3_x000d__x000a_Basics=1_x000d__x000a_A 5" xfId="3925" xr:uid="{00000000-0005-0000-0000-0000D40C0000}"/>
    <cellStyle name="oft Excel]_x000d__x000a_Comment=The open=/f lines load custom functions into the Paste Function list._x000d__x000a_Maximized=3_x000d__x000a_Basics=1_x000d__x000a_A 6" xfId="4656" xr:uid="{00000000-0005-0000-0000-0000D50C0000}"/>
    <cellStyle name="oft Excel]_x000d__x000a_Comment=The open=/f lines load custom functions into the Paste Function list._x000d__x000a_Maximized=3_x000d__x000a_Basics=1_x000d__x000a_A 7" xfId="5383" xr:uid="{3F78EB14-DE75-422C-A915-089D0B2BAE18}"/>
    <cellStyle name="Output 2" xfId="2421" xr:uid="{00000000-0005-0000-0000-0000D60C0000}"/>
    <cellStyle name="Output 2 2" xfId="2422" xr:uid="{00000000-0005-0000-0000-0000D70C0000}"/>
    <cellStyle name="Output 2 3" xfId="2423" xr:uid="{00000000-0005-0000-0000-0000D80C0000}"/>
    <cellStyle name="Output 2 4" xfId="2424" xr:uid="{00000000-0005-0000-0000-0000D90C0000}"/>
    <cellStyle name="Output 3" xfId="2425" xr:uid="{00000000-0005-0000-0000-0000DA0C0000}"/>
    <cellStyle name="Output 3 2" xfId="2426" xr:uid="{00000000-0005-0000-0000-0000DB0C0000}"/>
    <cellStyle name="Output 3 3" xfId="2427" xr:uid="{00000000-0005-0000-0000-0000DC0C0000}"/>
    <cellStyle name="Output 4" xfId="2428" xr:uid="{00000000-0005-0000-0000-0000DD0C0000}"/>
    <cellStyle name="Output 4 2" xfId="2429" xr:uid="{00000000-0005-0000-0000-0000DE0C0000}"/>
    <cellStyle name="Output 5" xfId="2430" xr:uid="{00000000-0005-0000-0000-0000DF0C0000}"/>
    <cellStyle name="Output 5 2" xfId="2431" xr:uid="{00000000-0005-0000-0000-0000E00C0000}"/>
    <cellStyle name="Output 6" xfId="2432" xr:uid="{00000000-0005-0000-0000-0000E10C0000}"/>
    <cellStyle name="Output 7" xfId="2433" xr:uid="{00000000-0005-0000-0000-0000E20C0000}"/>
    <cellStyle name="Percent (0)" xfId="2434" xr:uid="{00000000-0005-0000-0000-0000E30C0000}"/>
    <cellStyle name="Percent (0) 2" xfId="2435" xr:uid="{00000000-0005-0000-0000-0000E40C0000}"/>
    <cellStyle name="Percent [0]" xfId="2436" xr:uid="{00000000-0005-0000-0000-0000E50C0000}"/>
    <cellStyle name="Percent [00]" xfId="2437" xr:uid="{00000000-0005-0000-0000-0000E60C0000}"/>
    <cellStyle name="Percent [2]" xfId="23" xr:uid="{00000000-0005-0000-0000-0000E70C0000}"/>
    <cellStyle name="Percent [2] 10" xfId="2438" xr:uid="{00000000-0005-0000-0000-0000E80C0000}"/>
    <cellStyle name="Percent [2] 10 2" xfId="2439" xr:uid="{00000000-0005-0000-0000-0000E90C0000}"/>
    <cellStyle name="Percent [2] 11" xfId="2440" xr:uid="{00000000-0005-0000-0000-0000EA0C0000}"/>
    <cellStyle name="Percent [2] 11 2" xfId="2441" xr:uid="{00000000-0005-0000-0000-0000EB0C0000}"/>
    <cellStyle name="Percent [2] 12" xfId="2442" xr:uid="{00000000-0005-0000-0000-0000EC0C0000}"/>
    <cellStyle name="Percent [2] 12 2" xfId="2443" xr:uid="{00000000-0005-0000-0000-0000ED0C0000}"/>
    <cellStyle name="Percent [2] 13" xfId="2444" xr:uid="{00000000-0005-0000-0000-0000EE0C0000}"/>
    <cellStyle name="Percent [2] 13 2" xfId="2445" xr:uid="{00000000-0005-0000-0000-0000EF0C0000}"/>
    <cellStyle name="Percent [2] 14" xfId="2446" xr:uid="{00000000-0005-0000-0000-0000F00C0000}"/>
    <cellStyle name="Percent [2] 14 2" xfId="2447" xr:uid="{00000000-0005-0000-0000-0000F10C0000}"/>
    <cellStyle name="Percent [2] 15" xfId="2448" xr:uid="{00000000-0005-0000-0000-0000F20C0000}"/>
    <cellStyle name="Percent [2] 15 2" xfId="2449" xr:uid="{00000000-0005-0000-0000-0000F30C0000}"/>
    <cellStyle name="Percent [2] 16" xfId="2450" xr:uid="{00000000-0005-0000-0000-0000F40C0000}"/>
    <cellStyle name="Percent [2] 16 2" xfId="2451" xr:uid="{00000000-0005-0000-0000-0000F50C0000}"/>
    <cellStyle name="Percent [2] 17" xfId="2452" xr:uid="{00000000-0005-0000-0000-0000F60C0000}"/>
    <cellStyle name="Percent [2] 17 2" xfId="2453" xr:uid="{00000000-0005-0000-0000-0000F70C0000}"/>
    <cellStyle name="Percent [2] 18" xfId="2454" xr:uid="{00000000-0005-0000-0000-0000F80C0000}"/>
    <cellStyle name="Percent [2] 18 2" xfId="2455" xr:uid="{00000000-0005-0000-0000-0000F90C0000}"/>
    <cellStyle name="Percent [2] 19" xfId="2456" xr:uid="{00000000-0005-0000-0000-0000FA0C0000}"/>
    <cellStyle name="Percent [2] 19 2" xfId="2457" xr:uid="{00000000-0005-0000-0000-0000FB0C0000}"/>
    <cellStyle name="Percent [2] 2" xfId="2458" xr:uid="{00000000-0005-0000-0000-0000FC0C0000}"/>
    <cellStyle name="Percent [2] 2 2" xfId="2459" xr:uid="{00000000-0005-0000-0000-0000FD0C0000}"/>
    <cellStyle name="Percent [2] 2 3" xfId="2460" xr:uid="{00000000-0005-0000-0000-0000FE0C0000}"/>
    <cellStyle name="Percent [2] 20" xfId="2461" xr:uid="{00000000-0005-0000-0000-0000FF0C0000}"/>
    <cellStyle name="Percent [2] 20 2" xfId="2462" xr:uid="{00000000-0005-0000-0000-0000000D0000}"/>
    <cellStyle name="Percent [2] 21" xfId="2463" xr:uid="{00000000-0005-0000-0000-0000010D0000}"/>
    <cellStyle name="Percent [2] 21 2" xfId="2464" xr:uid="{00000000-0005-0000-0000-0000020D0000}"/>
    <cellStyle name="Percent [2] 22" xfId="2465" xr:uid="{00000000-0005-0000-0000-0000030D0000}"/>
    <cellStyle name="Percent [2] 22 2" xfId="2466" xr:uid="{00000000-0005-0000-0000-0000040D0000}"/>
    <cellStyle name="Percent [2] 23" xfId="2467" xr:uid="{00000000-0005-0000-0000-0000050D0000}"/>
    <cellStyle name="Percent [2] 23 2" xfId="2468" xr:uid="{00000000-0005-0000-0000-0000060D0000}"/>
    <cellStyle name="Percent [2] 24" xfId="2469" xr:uid="{00000000-0005-0000-0000-0000070D0000}"/>
    <cellStyle name="Percent [2] 24 2" xfId="2470" xr:uid="{00000000-0005-0000-0000-0000080D0000}"/>
    <cellStyle name="Percent [2] 25" xfId="2471" xr:uid="{00000000-0005-0000-0000-0000090D0000}"/>
    <cellStyle name="Percent [2] 25 2" xfId="2472" xr:uid="{00000000-0005-0000-0000-00000A0D0000}"/>
    <cellStyle name="Percent [2] 26" xfId="2473" xr:uid="{00000000-0005-0000-0000-00000B0D0000}"/>
    <cellStyle name="Percent [2] 27" xfId="2474" xr:uid="{00000000-0005-0000-0000-00000C0D0000}"/>
    <cellStyle name="Percent [2] 3" xfId="2475" xr:uid="{00000000-0005-0000-0000-00000D0D0000}"/>
    <cellStyle name="Percent [2] 3 2" xfId="2476" xr:uid="{00000000-0005-0000-0000-00000E0D0000}"/>
    <cellStyle name="Percent [2] 4" xfId="2477" xr:uid="{00000000-0005-0000-0000-00000F0D0000}"/>
    <cellStyle name="Percent [2] 4 2" xfId="2478" xr:uid="{00000000-0005-0000-0000-0000100D0000}"/>
    <cellStyle name="Percent [2] 5" xfId="2479" xr:uid="{00000000-0005-0000-0000-0000110D0000}"/>
    <cellStyle name="Percent [2] 5 2" xfId="2480" xr:uid="{00000000-0005-0000-0000-0000120D0000}"/>
    <cellStyle name="Percent [2] 6" xfId="2481" xr:uid="{00000000-0005-0000-0000-0000130D0000}"/>
    <cellStyle name="Percent [2] 6 2" xfId="2482" xr:uid="{00000000-0005-0000-0000-0000140D0000}"/>
    <cellStyle name="Percent [2] 7" xfId="2483" xr:uid="{00000000-0005-0000-0000-0000150D0000}"/>
    <cellStyle name="Percent [2] 7 2" xfId="2484" xr:uid="{00000000-0005-0000-0000-0000160D0000}"/>
    <cellStyle name="Percent [2] 8" xfId="2485" xr:uid="{00000000-0005-0000-0000-0000170D0000}"/>
    <cellStyle name="Percent [2] 8 2" xfId="2486" xr:uid="{00000000-0005-0000-0000-0000180D0000}"/>
    <cellStyle name="Percent [2] 9" xfId="2487" xr:uid="{00000000-0005-0000-0000-0000190D0000}"/>
    <cellStyle name="Percent [2] 9 2" xfId="2488" xr:uid="{00000000-0005-0000-0000-00001A0D0000}"/>
    <cellStyle name="Percent 10" xfId="2489" xr:uid="{00000000-0005-0000-0000-00001B0D0000}"/>
    <cellStyle name="Percent 10 2" xfId="2490" xr:uid="{00000000-0005-0000-0000-00001C0D0000}"/>
    <cellStyle name="Percent 10 3" xfId="2491" xr:uid="{00000000-0005-0000-0000-00001D0D0000}"/>
    <cellStyle name="Percent 11" xfId="2492" xr:uid="{00000000-0005-0000-0000-00001E0D0000}"/>
    <cellStyle name="Percent 11 2" xfId="2493" xr:uid="{00000000-0005-0000-0000-00001F0D0000}"/>
    <cellStyle name="Percent 12" xfId="2494" xr:uid="{00000000-0005-0000-0000-0000200D0000}"/>
    <cellStyle name="Percent 12 2" xfId="2495" xr:uid="{00000000-0005-0000-0000-0000210D0000}"/>
    <cellStyle name="Percent 13" xfId="2496" xr:uid="{00000000-0005-0000-0000-0000220D0000}"/>
    <cellStyle name="Percent 13 2" xfId="2497" xr:uid="{00000000-0005-0000-0000-0000230D0000}"/>
    <cellStyle name="Percent 14" xfId="2498" xr:uid="{00000000-0005-0000-0000-0000240D0000}"/>
    <cellStyle name="Percent 14 2" xfId="2499" xr:uid="{00000000-0005-0000-0000-0000250D0000}"/>
    <cellStyle name="Percent 15" xfId="2500" xr:uid="{00000000-0005-0000-0000-0000260D0000}"/>
    <cellStyle name="Percent 15 2" xfId="2501" xr:uid="{00000000-0005-0000-0000-0000270D0000}"/>
    <cellStyle name="Percent 15 3" xfId="2502" xr:uid="{00000000-0005-0000-0000-0000280D0000}"/>
    <cellStyle name="Percent 16" xfId="2503" xr:uid="{00000000-0005-0000-0000-0000290D0000}"/>
    <cellStyle name="Percent 16 2" xfId="2504" xr:uid="{00000000-0005-0000-0000-00002A0D0000}"/>
    <cellStyle name="Percent 17" xfId="2505" xr:uid="{00000000-0005-0000-0000-00002B0D0000}"/>
    <cellStyle name="Percent 17 2" xfId="2506" xr:uid="{00000000-0005-0000-0000-00002C0D0000}"/>
    <cellStyle name="Percent 18" xfId="2507" xr:uid="{00000000-0005-0000-0000-00002D0D0000}"/>
    <cellStyle name="Percent 19" xfId="2508" xr:uid="{00000000-0005-0000-0000-00002E0D0000}"/>
    <cellStyle name="Percent 2" xfId="2509" xr:uid="{00000000-0005-0000-0000-00002F0D0000}"/>
    <cellStyle name="Percent 2 10" xfId="2510" xr:uid="{00000000-0005-0000-0000-0000300D0000}"/>
    <cellStyle name="Percent 2 10 2" xfId="2511" xr:uid="{00000000-0005-0000-0000-0000310D0000}"/>
    <cellStyle name="Percent 2 11" xfId="2512" xr:uid="{00000000-0005-0000-0000-0000320D0000}"/>
    <cellStyle name="Percent 2 11 2" xfId="2513" xr:uid="{00000000-0005-0000-0000-0000330D0000}"/>
    <cellStyle name="Percent 2 12" xfId="2514" xr:uid="{00000000-0005-0000-0000-0000340D0000}"/>
    <cellStyle name="Percent 2 12 2" xfId="2515" xr:uid="{00000000-0005-0000-0000-0000350D0000}"/>
    <cellStyle name="Percent 2 13" xfId="2516" xr:uid="{00000000-0005-0000-0000-0000360D0000}"/>
    <cellStyle name="Percent 2 13 2" xfId="2517" xr:uid="{00000000-0005-0000-0000-0000370D0000}"/>
    <cellStyle name="Percent 2 14" xfId="2518" xr:uid="{00000000-0005-0000-0000-0000380D0000}"/>
    <cellStyle name="Percent 2 14 2" xfId="2519" xr:uid="{00000000-0005-0000-0000-0000390D0000}"/>
    <cellStyle name="Percent 2 15" xfId="2520" xr:uid="{00000000-0005-0000-0000-00003A0D0000}"/>
    <cellStyle name="Percent 2 15 2" xfId="2521" xr:uid="{00000000-0005-0000-0000-00003B0D0000}"/>
    <cellStyle name="Percent 2 16" xfId="2522" xr:uid="{00000000-0005-0000-0000-00003C0D0000}"/>
    <cellStyle name="Percent 2 16 2" xfId="2523" xr:uid="{00000000-0005-0000-0000-00003D0D0000}"/>
    <cellStyle name="Percent 2 17" xfId="2524" xr:uid="{00000000-0005-0000-0000-00003E0D0000}"/>
    <cellStyle name="Percent 2 17 2" xfId="2525" xr:uid="{00000000-0005-0000-0000-00003F0D0000}"/>
    <cellStyle name="Percent 2 18" xfId="2526" xr:uid="{00000000-0005-0000-0000-0000400D0000}"/>
    <cellStyle name="Percent 2 18 2" xfId="2527" xr:uid="{00000000-0005-0000-0000-0000410D0000}"/>
    <cellStyle name="Percent 2 19" xfId="2528" xr:uid="{00000000-0005-0000-0000-0000420D0000}"/>
    <cellStyle name="Percent 2 19 2" xfId="2529" xr:uid="{00000000-0005-0000-0000-0000430D0000}"/>
    <cellStyle name="Percent 2 2" xfId="2530" xr:uid="{00000000-0005-0000-0000-0000440D0000}"/>
    <cellStyle name="Percent 2 2 2" xfId="2531" xr:uid="{00000000-0005-0000-0000-0000450D0000}"/>
    <cellStyle name="Percent 2 2 2 2" xfId="2532" xr:uid="{00000000-0005-0000-0000-0000460D0000}"/>
    <cellStyle name="Percent 2 20" xfId="2533" xr:uid="{00000000-0005-0000-0000-0000470D0000}"/>
    <cellStyle name="Percent 2 20 2" xfId="2534" xr:uid="{00000000-0005-0000-0000-0000480D0000}"/>
    <cellStyle name="Percent 2 21" xfId="2535" xr:uid="{00000000-0005-0000-0000-0000490D0000}"/>
    <cellStyle name="Percent 2 21 2" xfId="2536" xr:uid="{00000000-0005-0000-0000-00004A0D0000}"/>
    <cellStyle name="Percent 2 22" xfId="2537" xr:uid="{00000000-0005-0000-0000-00004B0D0000}"/>
    <cellStyle name="Percent 2 22 2" xfId="2538" xr:uid="{00000000-0005-0000-0000-00004C0D0000}"/>
    <cellStyle name="Percent 2 23" xfId="2539" xr:uid="{00000000-0005-0000-0000-00004D0D0000}"/>
    <cellStyle name="Percent 2 23 2" xfId="2540" xr:uid="{00000000-0005-0000-0000-00004E0D0000}"/>
    <cellStyle name="Percent 2 24" xfId="2541" xr:uid="{00000000-0005-0000-0000-00004F0D0000}"/>
    <cellStyle name="Percent 2 24 2" xfId="2542" xr:uid="{00000000-0005-0000-0000-0000500D0000}"/>
    <cellStyle name="Percent 2 25" xfId="2543" xr:uid="{00000000-0005-0000-0000-0000510D0000}"/>
    <cellStyle name="Percent 2 25 2" xfId="2544" xr:uid="{00000000-0005-0000-0000-0000520D0000}"/>
    <cellStyle name="Percent 2 25 3" xfId="2545" xr:uid="{00000000-0005-0000-0000-0000530D0000}"/>
    <cellStyle name="Percent 2 26" xfId="2546" xr:uid="{00000000-0005-0000-0000-0000540D0000}"/>
    <cellStyle name="Percent 2 26 2" xfId="2547" xr:uid="{00000000-0005-0000-0000-0000550D0000}"/>
    <cellStyle name="Percent 2 27" xfId="2548" xr:uid="{00000000-0005-0000-0000-0000560D0000}"/>
    <cellStyle name="Percent 2 27 2" xfId="2549" xr:uid="{00000000-0005-0000-0000-0000570D0000}"/>
    <cellStyle name="Percent 2 28" xfId="2550" xr:uid="{00000000-0005-0000-0000-0000580D0000}"/>
    <cellStyle name="Percent 2 29" xfId="2551" xr:uid="{00000000-0005-0000-0000-0000590D0000}"/>
    <cellStyle name="Percent 2 3" xfId="2552" xr:uid="{00000000-0005-0000-0000-00005A0D0000}"/>
    <cellStyle name="Percent 2 3 2" xfId="2553" xr:uid="{00000000-0005-0000-0000-00005B0D0000}"/>
    <cellStyle name="Percent 2 3 3" xfId="2554" xr:uid="{00000000-0005-0000-0000-00005C0D0000}"/>
    <cellStyle name="Percent 2 4" xfId="2555" xr:uid="{00000000-0005-0000-0000-00005D0D0000}"/>
    <cellStyle name="Percent 2 4 2" xfId="2556" xr:uid="{00000000-0005-0000-0000-00005E0D0000}"/>
    <cellStyle name="Percent 2 4 3" xfId="2557" xr:uid="{00000000-0005-0000-0000-00005F0D0000}"/>
    <cellStyle name="Percent 2 5" xfId="2558" xr:uid="{00000000-0005-0000-0000-0000600D0000}"/>
    <cellStyle name="Percent 2 5 2" xfId="2559" xr:uid="{00000000-0005-0000-0000-0000610D0000}"/>
    <cellStyle name="Percent 2 6" xfId="2560" xr:uid="{00000000-0005-0000-0000-0000620D0000}"/>
    <cellStyle name="Percent 2 6 2" xfId="2561" xr:uid="{00000000-0005-0000-0000-0000630D0000}"/>
    <cellStyle name="Percent 2 7" xfId="2562" xr:uid="{00000000-0005-0000-0000-0000640D0000}"/>
    <cellStyle name="Percent 2 7 2" xfId="2563" xr:uid="{00000000-0005-0000-0000-0000650D0000}"/>
    <cellStyle name="Percent 2 8" xfId="2564" xr:uid="{00000000-0005-0000-0000-0000660D0000}"/>
    <cellStyle name="Percent 2 8 2" xfId="2565" xr:uid="{00000000-0005-0000-0000-0000670D0000}"/>
    <cellStyle name="Percent 2 9" xfId="2566" xr:uid="{00000000-0005-0000-0000-0000680D0000}"/>
    <cellStyle name="Percent 2 9 2" xfId="2567" xr:uid="{00000000-0005-0000-0000-0000690D0000}"/>
    <cellStyle name="Percent 20" xfId="2568" xr:uid="{00000000-0005-0000-0000-00006A0D0000}"/>
    <cellStyle name="Percent 21" xfId="2569" xr:uid="{00000000-0005-0000-0000-00006B0D0000}"/>
    <cellStyle name="Percent 22" xfId="2570" xr:uid="{00000000-0005-0000-0000-00006C0D0000}"/>
    <cellStyle name="Percent 23" xfId="2571" xr:uid="{00000000-0005-0000-0000-00006D0D0000}"/>
    <cellStyle name="Percent 24" xfId="2572" xr:uid="{00000000-0005-0000-0000-00006E0D0000}"/>
    <cellStyle name="Percent 25" xfId="2573" xr:uid="{00000000-0005-0000-0000-00006F0D0000}"/>
    <cellStyle name="Percent 26" xfId="2574" xr:uid="{00000000-0005-0000-0000-0000700D0000}"/>
    <cellStyle name="Percent 27" xfId="2575" xr:uid="{00000000-0005-0000-0000-0000710D0000}"/>
    <cellStyle name="Percent 28" xfId="2576" xr:uid="{00000000-0005-0000-0000-0000720D0000}"/>
    <cellStyle name="Percent 29" xfId="2577" xr:uid="{00000000-0005-0000-0000-0000730D0000}"/>
    <cellStyle name="Percent 3" xfId="2578" xr:uid="{00000000-0005-0000-0000-0000740D0000}"/>
    <cellStyle name="Percent 3 10" xfId="2579" xr:uid="{00000000-0005-0000-0000-0000750D0000}"/>
    <cellStyle name="Percent 3 10 2" xfId="2580" xr:uid="{00000000-0005-0000-0000-0000760D0000}"/>
    <cellStyle name="Percent 3 11" xfId="2581" xr:uid="{00000000-0005-0000-0000-0000770D0000}"/>
    <cellStyle name="Percent 3 11 2" xfId="2582" xr:uid="{00000000-0005-0000-0000-0000780D0000}"/>
    <cellStyle name="Percent 3 12" xfId="2583" xr:uid="{00000000-0005-0000-0000-0000790D0000}"/>
    <cellStyle name="Percent 3 12 2" xfId="2584" xr:uid="{00000000-0005-0000-0000-00007A0D0000}"/>
    <cellStyle name="Percent 3 13" xfId="2585" xr:uid="{00000000-0005-0000-0000-00007B0D0000}"/>
    <cellStyle name="Percent 3 13 2" xfId="2586" xr:uid="{00000000-0005-0000-0000-00007C0D0000}"/>
    <cellStyle name="Percent 3 14" xfId="2587" xr:uid="{00000000-0005-0000-0000-00007D0D0000}"/>
    <cellStyle name="Percent 3 14 2" xfId="2588" xr:uid="{00000000-0005-0000-0000-00007E0D0000}"/>
    <cellStyle name="Percent 3 15" xfId="2589" xr:uid="{00000000-0005-0000-0000-00007F0D0000}"/>
    <cellStyle name="Percent 3 15 2" xfId="2590" xr:uid="{00000000-0005-0000-0000-0000800D0000}"/>
    <cellStyle name="Percent 3 16" xfId="2591" xr:uid="{00000000-0005-0000-0000-0000810D0000}"/>
    <cellStyle name="Percent 3 16 2" xfId="2592" xr:uid="{00000000-0005-0000-0000-0000820D0000}"/>
    <cellStyle name="Percent 3 17" xfId="2593" xr:uid="{00000000-0005-0000-0000-0000830D0000}"/>
    <cellStyle name="Percent 3 17 2" xfId="2594" xr:uid="{00000000-0005-0000-0000-0000840D0000}"/>
    <cellStyle name="Percent 3 18" xfId="2595" xr:uid="{00000000-0005-0000-0000-0000850D0000}"/>
    <cellStyle name="Percent 3 2" xfId="2596" xr:uid="{00000000-0005-0000-0000-0000860D0000}"/>
    <cellStyle name="Percent 3 2 2" xfId="2597" xr:uid="{00000000-0005-0000-0000-0000870D0000}"/>
    <cellStyle name="Percent 3 2 2 2" xfId="2598" xr:uid="{00000000-0005-0000-0000-0000880D0000}"/>
    <cellStyle name="Percent 3 2 3" xfId="2599" xr:uid="{00000000-0005-0000-0000-0000890D0000}"/>
    <cellStyle name="Percent 3 2 4" xfId="2600" xr:uid="{00000000-0005-0000-0000-00008A0D0000}"/>
    <cellStyle name="Percent 3 3" xfId="2601" xr:uid="{00000000-0005-0000-0000-00008B0D0000}"/>
    <cellStyle name="Percent 3 3 2" xfId="2602" xr:uid="{00000000-0005-0000-0000-00008C0D0000}"/>
    <cellStyle name="Percent 3 3 2 2" xfId="2603" xr:uid="{00000000-0005-0000-0000-00008D0D0000}"/>
    <cellStyle name="Percent 3 3 3" xfId="2604" xr:uid="{00000000-0005-0000-0000-00008E0D0000}"/>
    <cellStyle name="Percent 3 4" xfId="2605" xr:uid="{00000000-0005-0000-0000-00008F0D0000}"/>
    <cellStyle name="Percent 3 4 2" xfId="2606" xr:uid="{00000000-0005-0000-0000-0000900D0000}"/>
    <cellStyle name="Percent 3 4 3" xfId="2607" xr:uid="{00000000-0005-0000-0000-0000910D0000}"/>
    <cellStyle name="Percent 3 5" xfId="2608" xr:uid="{00000000-0005-0000-0000-0000920D0000}"/>
    <cellStyle name="Percent 3 5 2" xfId="2609" xr:uid="{00000000-0005-0000-0000-0000930D0000}"/>
    <cellStyle name="Percent 3 6" xfId="2610" xr:uid="{00000000-0005-0000-0000-0000940D0000}"/>
    <cellStyle name="Percent 3 6 2" xfId="2611" xr:uid="{00000000-0005-0000-0000-0000950D0000}"/>
    <cellStyle name="Percent 3 7" xfId="2612" xr:uid="{00000000-0005-0000-0000-0000960D0000}"/>
    <cellStyle name="Percent 3 7 2" xfId="2613" xr:uid="{00000000-0005-0000-0000-0000970D0000}"/>
    <cellStyle name="Percent 3 8" xfId="2614" xr:uid="{00000000-0005-0000-0000-0000980D0000}"/>
    <cellStyle name="Percent 3 8 2" xfId="2615" xr:uid="{00000000-0005-0000-0000-0000990D0000}"/>
    <cellStyle name="Percent 3 9" xfId="2616" xr:uid="{00000000-0005-0000-0000-00009A0D0000}"/>
    <cellStyle name="Percent 3 9 2" xfId="2617" xr:uid="{00000000-0005-0000-0000-00009B0D0000}"/>
    <cellStyle name="Percent 30" xfId="2618" xr:uid="{00000000-0005-0000-0000-00009C0D0000}"/>
    <cellStyle name="Percent 31" xfId="2619" xr:uid="{00000000-0005-0000-0000-00009D0D0000}"/>
    <cellStyle name="Percent 32" xfId="2620" xr:uid="{00000000-0005-0000-0000-00009E0D0000}"/>
    <cellStyle name="Percent 33" xfId="2621" xr:uid="{00000000-0005-0000-0000-00009F0D0000}"/>
    <cellStyle name="Percent 34" xfId="2622" xr:uid="{00000000-0005-0000-0000-0000A00D0000}"/>
    <cellStyle name="Percent 35" xfId="2623" xr:uid="{00000000-0005-0000-0000-0000A10D0000}"/>
    <cellStyle name="Percent 4" xfId="2624" xr:uid="{00000000-0005-0000-0000-0000A20D0000}"/>
    <cellStyle name="Percent 4 10" xfId="2625" xr:uid="{00000000-0005-0000-0000-0000A30D0000}"/>
    <cellStyle name="Percent 4 10 2" xfId="2626" xr:uid="{00000000-0005-0000-0000-0000A40D0000}"/>
    <cellStyle name="Percent 4 11" xfId="2627" xr:uid="{00000000-0005-0000-0000-0000A50D0000}"/>
    <cellStyle name="Percent 4 11 2" xfId="2628" xr:uid="{00000000-0005-0000-0000-0000A60D0000}"/>
    <cellStyle name="Percent 4 12" xfId="2629" xr:uid="{00000000-0005-0000-0000-0000A70D0000}"/>
    <cellStyle name="Percent 4 12 2" xfId="2630" xr:uid="{00000000-0005-0000-0000-0000A80D0000}"/>
    <cellStyle name="Percent 4 13" xfId="2631" xr:uid="{00000000-0005-0000-0000-0000A90D0000}"/>
    <cellStyle name="Percent 4 13 2" xfId="2632" xr:uid="{00000000-0005-0000-0000-0000AA0D0000}"/>
    <cellStyle name="Percent 4 14" xfId="2633" xr:uid="{00000000-0005-0000-0000-0000AB0D0000}"/>
    <cellStyle name="Percent 4 14 2" xfId="2634" xr:uid="{00000000-0005-0000-0000-0000AC0D0000}"/>
    <cellStyle name="Percent 4 15" xfId="2635" xr:uid="{00000000-0005-0000-0000-0000AD0D0000}"/>
    <cellStyle name="Percent 4 15 2" xfId="2636" xr:uid="{00000000-0005-0000-0000-0000AE0D0000}"/>
    <cellStyle name="Percent 4 16" xfId="2637" xr:uid="{00000000-0005-0000-0000-0000AF0D0000}"/>
    <cellStyle name="Percent 4 16 2" xfId="2638" xr:uid="{00000000-0005-0000-0000-0000B00D0000}"/>
    <cellStyle name="Percent 4 17" xfId="2639" xr:uid="{00000000-0005-0000-0000-0000B10D0000}"/>
    <cellStyle name="Percent 4 17 2" xfId="2640" xr:uid="{00000000-0005-0000-0000-0000B20D0000}"/>
    <cellStyle name="Percent 4 18" xfId="2641" xr:uid="{00000000-0005-0000-0000-0000B30D0000}"/>
    <cellStyle name="Percent 4 2" xfId="2642" xr:uid="{00000000-0005-0000-0000-0000B40D0000}"/>
    <cellStyle name="Percent 4 2 2" xfId="2643" xr:uid="{00000000-0005-0000-0000-0000B50D0000}"/>
    <cellStyle name="Percent 4 2 2 2" xfId="2644" xr:uid="{00000000-0005-0000-0000-0000B60D0000}"/>
    <cellStyle name="Percent 4 2 3" xfId="2645" xr:uid="{00000000-0005-0000-0000-0000B70D0000}"/>
    <cellStyle name="Percent 4 2 4" xfId="2646" xr:uid="{00000000-0005-0000-0000-0000B80D0000}"/>
    <cellStyle name="Percent 4 3" xfId="2647" xr:uid="{00000000-0005-0000-0000-0000B90D0000}"/>
    <cellStyle name="Percent 4 3 2" xfId="2648" xr:uid="{00000000-0005-0000-0000-0000BA0D0000}"/>
    <cellStyle name="Percent 4 3 3" xfId="2649" xr:uid="{00000000-0005-0000-0000-0000BB0D0000}"/>
    <cellStyle name="Percent 4 4" xfId="2650" xr:uid="{00000000-0005-0000-0000-0000BC0D0000}"/>
    <cellStyle name="Percent 4 4 2" xfId="2651" xr:uid="{00000000-0005-0000-0000-0000BD0D0000}"/>
    <cellStyle name="Percent 4 5" xfId="2652" xr:uid="{00000000-0005-0000-0000-0000BE0D0000}"/>
    <cellStyle name="Percent 4 5 2" xfId="2653" xr:uid="{00000000-0005-0000-0000-0000BF0D0000}"/>
    <cellStyle name="Percent 4 6" xfId="2654" xr:uid="{00000000-0005-0000-0000-0000C00D0000}"/>
    <cellStyle name="Percent 4 6 2" xfId="2655" xr:uid="{00000000-0005-0000-0000-0000C10D0000}"/>
    <cellStyle name="Percent 4 7" xfId="2656" xr:uid="{00000000-0005-0000-0000-0000C20D0000}"/>
    <cellStyle name="Percent 4 7 2" xfId="2657" xr:uid="{00000000-0005-0000-0000-0000C30D0000}"/>
    <cellStyle name="Percent 4 8" xfId="2658" xr:uid="{00000000-0005-0000-0000-0000C40D0000}"/>
    <cellStyle name="Percent 4 8 2" xfId="2659" xr:uid="{00000000-0005-0000-0000-0000C50D0000}"/>
    <cellStyle name="Percent 4 9" xfId="2660" xr:uid="{00000000-0005-0000-0000-0000C60D0000}"/>
    <cellStyle name="Percent 4 9 2" xfId="2661" xr:uid="{00000000-0005-0000-0000-0000C70D0000}"/>
    <cellStyle name="Percent 5" xfId="2662" xr:uid="{00000000-0005-0000-0000-0000C80D0000}"/>
    <cellStyle name="Percent 5 2" xfId="2663" xr:uid="{00000000-0005-0000-0000-0000C90D0000}"/>
    <cellStyle name="Percent 5 3" xfId="2664" xr:uid="{00000000-0005-0000-0000-0000CA0D0000}"/>
    <cellStyle name="Percent 5 4" xfId="2665" xr:uid="{00000000-0005-0000-0000-0000CB0D0000}"/>
    <cellStyle name="Percent 6" xfId="2666" xr:uid="{00000000-0005-0000-0000-0000CC0D0000}"/>
    <cellStyle name="Percent 6 2" xfId="2667" xr:uid="{00000000-0005-0000-0000-0000CD0D0000}"/>
    <cellStyle name="Percent 6 2 2" xfId="2668" xr:uid="{00000000-0005-0000-0000-0000CE0D0000}"/>
    <cellStyle name="Percent 6 2 3" xfId="2669" xr:uid="{00000000-0005-0000-0000-0000CF0D0000}"/>
    <cellStyle name="Percent 6 2 4" xfId="2670" xr:uid="{00000000-0005-0000-0000-0000D00D0000}"/>
    <cellStyle name="Percent 6 2 5" xfId="2671" xr:uid="{00000000-0005-0000-0000-0000D10D0000}"/>
    <cellStyle name="Percent 6 3" xfId="2672" xr:uid="{00000000-0005-0000-0000-0000D20D0000}"/>
    <cellStyle name="Percent 6 4" xfId="2673" xr:uid="{00000000-0005-0000-0000-0000D30D0000}"/>
    <cellStyle name="Percent 6 5" xfId="2674" xr:uid="{00000000-0005-0000-0000-0000D40D0000}"/>
    <cellStyle name="Percent 6 6" xfId="2675" xr:uid="{00000000-0005-0000-0000-0000D50D0000}"/>
    <cellStyle name="Percent 7" xfId="2676" xr:uid="{00000000-0005-0000-0000-0000D60D0000}"/>
    <cellStyle name="Percent 7 2" xfId="2677" xr:uid="{00000000-0005-0000-0000-0000D70D0000}"/>
    <cellStyle name="Percent 8" xfId="2678" xr:uid="{00000000-0005-0000-0000-0000D80D0000}"/>
    <cellStyle name="Percent 8 2" xfId="2679" xr:uid="{00000000-0005-0000-0000-0000D90D0000}"/>
    <cellStyle name="Percent 8 3" xfId="2680" xr:uid="{00000000-0005-0000-0000-0000DA0D0000}"/>
    <cellStyle name="Percent 9" xfId="2681" xr:uid="{00000000-0005-0000-0000-0000DB0D0000}"/>
    <cellStyle name="Percent 9 2" xfId="2682" xr:uid="{00000000-0005-0000-0000-0000DC0D0000}"/>
    <cellStyle name="Percent 9 3" xfId="2683" xr:uid="{00000000-0005-0000-0000-0000DD0D0000}"/>
    <cellStyle name="Percent 9 4" xfId="2684" xr:uid="{00000000-0005-0000-0000-0000DE0D0000}"/>
    <cellStyle name="PERCENTAGE" xfId="24" xr:uid="{00000000-0005-0000-0000-0000DF0D0000}"/>
    <cellStyle name="PERCENTAGE 2" xfId="2685" xr:uid="{00000000-0005-0000-0000-0000E00D0000}"/>
    <cellStyle name="PERCENTAGE 3" xfId="2686" xr:uid="{00000000-0005-0000-0000-0000E10D0000}"/>
    <cellStyle name="PERCENTAGE 4" xfId="2687" xr:uid="{00000000-0005-0000-0000-0000E20D0000}"/>
    <cellStyle name="PERCENTAGE 5" xfId="2688" xr:uid="{00000000-0005-0000-0000-0000E30D0000}"/>
    <cellStyle name="Pilkku_BINV" xfId="2689" xr:uid="{00000000-0005-0000-0000-0000E40D0000}"/>
    <cellStyle name="PLAN" xfId="2690" xr:uid="{00000000-0005-0000-0000-0000E50D0000}"/>
    <cellStyle name="PrePop Currency (0)" xfId="2691" xr:uid="{00000000-0005-0000-0000-0000E60D0000}"/>
    <cellStyle name="PrePop Currency (2)" xfId="2692" xr:uid="{00000000-0005-0000-0000-0000E70D0000}"/>
    <cellStyle name="PrePop Units (0)" xfId="2693" xr:uid="{00000000-0005-0000-0000-0000E80D0000}"/>
    <cellStyle name="PrePop Units (1)" xfId="2694" xr:uid="{00000000-0005-0000-0000-0000E90D0000}"/>
    <cellStyle name="PrePop Units (2)" xfId="2695" xr:uid="{00000000-0005-0000-0000-0000EA0D0000}"/>
    <cellStyle name="Py?r. luku_BINV" xfId="2696" xr:uid="{00000000-0005-0000-0000-0000EB0D0000}"/>
    <cellStyle name="Py?r. valuutta_BINV" xfId="2697" xr:uid="{00000000-0005-0000-0000-0000EC0D0000}"/>
    <cellStyle name="Q" xfId="2698" xr:uid="{00000000-0005-0000-0000-0000ED0D0000}"/>
    <cellStyle name="Quantity" xfId="2699" xr:uid="{00000000-0005-0000-0000-0000EE0D0000}"/>
    <cellStyle name="Quantity 2" xfId="2700" xr:uid="{00000000-0005-0000-0000-0000EF0D0000}"/>
    <cellStyle name="Quantity 2 2" xfId="2701" xr:uid="{00000000-0005-0000-0000-0000F00D0000}"/>
    <cellStyle name="Quantity 3" xfId="2702" xr:uid="{00000000-0005-0000-0000-0000F10D0000}"/>
    <cellStyle name="RevList" xfId="2703" xr:uid="{00000000-0005-0000-0000-0000F20D0000}"/>
    <cellStyle name="Rittichai" xfId="2704" xr:uid="{00000000-0005-0000-0000-0000F30D0000}"/>
    <cellStyle name="Rittichai 2" xfId="2705" xr:uid="{00000000-0005-0000-0000-0000F40D0000}"/>
    <cellStyle name="small border line" xfId="2706" xr:uid="{00000000-0005-0000-0000-0000F50D0000}"/>
    <cellStyle name="Standard_BS14" xfId="2707" xr:uid="{00000000-0005-0000-0000-0000F60D0000}"/>
    <cellStyle name="Style 1" xfId="2708" xr:uid="{00000000-0005-0000-0000-0000F70D0000}"/>
    <cellStyle name="Style 1 2" xfId="2709" xr:uid="{00000000-0005-0000-0000-0000F80D0000}"/>
    <cellStyle name="Style 1 2 2" xfId="2710" xr:uid="{00000000-0005-0000-0000-0000F90D0000}"/>
    <cellStyle name="Style 1 2 2 2" xfId="2711" xr:uid="{00000000-0005-0000-0000-0000FA0D0000}"/>
    <cellStyle name="Style 1 2 3" xfId="2712" xr:uid="{00000000-0005-0000-0000-0000FB0D0000}"/>
    <cellStyle name="Style 1 2 4" xfId="2713" xr:uid="{00000000-0005-0000-0000-0000FC0D0000}"/>
    <cellStyle name="Style 1 2 5" xfId="2714" xr:uid="{00000000-0005-0000-0000-0000FD0D0000}"/>
    <cellStyle name="Style 1 3" xfId="2715" xr:uid="{00000000-0005-0000-0000-0000FE0D0000}"/>
    <cellStyle name="Style 1 3 2" xfId="2716" xr:uid="{00000000-0005-0000-0000-0000FF0D0000}"/>
    <cellStyle name="Style 1 4" xfId="2717" xr:uid="{00000000-0005-0000-0000-0000000E0000}"/>
    <cellStyle name="Style 1 4 2" xfId="2718" xr:uid="{00000000-0005-0000-0000-0000010E0000}"/>
    <cellStyle name="Style 1 5" xfId="2719" xr:uid="{00000000-0005-0000-0000-0000020E0000}"/>
    <cellStyle name="Style 1 6" xfId="2720" xr:uid="{00000000-0005-0000-0000-0000030E0000}"/>
    <cellStyle name="subhead" xfId="2721" xr:uid="{00000000-0005-0000-0000-0000040E0000}"/>
    <cellStyle name="Subtotal" xfId="2722" xr:uid="{00000000-0005-0000-0000-0000050E0000}"/>
    <cellStyle name="Table" xfId="2723" xr:uid="{00000000-0005-0000-0000-0000060E0000}"/>
    <cellStyle name="Table 2" xfId="2724" xr:uid="{00000000-0005-0000-0000-0000070E0000}"/>
    <cellStyle name="Text Indent A" xfId="2725" xr:uid="{00000000-0005-0000-0000-0000080E0000}"/>
    <cellStyle name="Text Indent B" xfId="2726" xr:uid="{00000000-0005-0000-0000-0000090E0000}"/>
    <cellStyle name="Text Indent C" xfId="2727" xr:uid="{00000000-0005-0000-0000-00000A0E0000}"/>
    <cellStyle name="Tickmark" xfId="2728" xr:uid="{00000000-0005-0000-0000-00000B0E0000}"/>
    <cellStyle name="Times New Roman" xfId="2729" xr:uid="{00000000-0005-0000-0000-00000C0E0000}"/>
    <cellStyle name="Title 2" xfId="2730" xr:uid="{00000000-0005-0000-0000-00000D0E0000}"/>
    <cellStyle name="Title 2 2" xfId="2731" xr:uid="{00000000-0005-0000-0000-00000E0E0000}"/>
    <cellStyle name="Title 2 3" xfId="2732" xr:uid="{00000000-0005-0000-0000-00000F0E0000}"/>
    <cellStyle name="Title 2 4" xfId="2733" xr:uid="{00000000-0005-0000-0000-0000100E0000}"/>
    <cellStyle name="Title 3" xfId="2734" xr:uid="{00000000-0005-0000-0000-0000110E0000}"/>
    <cellStyle name="Title 3 2" xfId="2735" xr:uid="{00000000-0005-0000-0000-0000120E0000}"/>
    <cellStyle name="Title 3 3" xfId="2736" xr:uid="{00000000-0005-0000-0000-0000130E0000}"/>
    <cellStyle name="Title 4" xfId="2737" xr:uid="{00000000-0005-0000-0000-0000140E0000}"/>
    <cellStyle name="Title 4 2" xfId="2738" xr:uid="{00000000-0005-0000-0000-0000150E0000}"/>
    <cellStyle name="Title 5" xfId="2739" xr:uid="{00000000-0005-0000-0000-0000160E0000}"/>
    <cellStyle name="Title 5 2" xfId="2740" xr:uid="{00000000-0005-0000-0000-0000170E0000}"/>
    <cellStyle name="Title 6" xfId="2741" xr:uid="{00000000-0005-0000-0000-0000180E0000}"/>
    <cellStyle name="Title 7" xfId="2742" xr:uid="{00000000-0005-0000-0000-0000190E0000}"/>
    <cellStyle name="Total 2" xfId="2743" xr:uid="{00000000-0005-0000-0000-00001A0E0000}"/>
    <cellStyle name="Total 2 2" xfId="2744" xr:uid="{00000000-0005-0000-0000-00001B0E0000}"/>
    <cellStyle name="Total 2 3" xfId="2745" xr:uid="{00000000-0005-0000-0000-00001C0E0000}"/>
    <cellStyle name="Total 2 4" xfId="2746" xr:uid="{00000000-0005-0000-0000-00001D0E0000}"/>
    <cellStyle name="Total 3" xfId="2747" xr:uid="{00000000-0005-0000-0000-00001E0E0000}"/>
    <cellStyle name="Total 3 2" xfId="2748" xr:uid="{00000000-0005-0000-0000-00001F0E0000}"/>
    <cellStyle name="Total 3 3" xfId="2749" xr:uid="{00000000-0005-0000-0000-0000200E0000}"/>
    <cellStyle name="Total 4" xfId="2750" xr:uid="{00000000-0005-0000-0000-0000210E0000}"/>
    <cellStyle name="Total 4 2" xfId="2751" xr:uid="{00000000-0005-0000-0000-0000220E0000}"/>
    <cellStyle name="Total 5" xfId="2752" xr:uid="{00000000-0005-0000-0000-0000230E0000}"/>
    <cellStyle name="Total 5 2" xfId="2753" xr:uid="{00000000-0005-0000-0000-0000240E0000}"/>
    <cellStyle name="Total 6" xfId="2754" xr:uid="{00000000-0005-0000-0000-0000250E0000}"/>
    <cellStyle name="Total 7" xfId="2755" xr:uid="{00000000-0005-0000-0000-0000260E0000}"/>
    <cellStyle name="Tusental_A-listan (fixad)" xfId="2756" xr:uid="{00000000-0005-0000-0000-0000270E0000}"/>
    <cellStyle name="Valuta (0)" xfId="2757" xr:uid="{00000000-0005-0000-0000-0000280E0000}"/>
    <cellStyle name="Valuta_NPV" xfId="2758" xr:uid="{00000000-0005-0000-0000-0000290E0000}"/>
    <cellStyle name="Valuutta_BINV" xfId="2759" xr:uid="{00000000-0005-0000-0000-00002A0E0000}"/>
    <cellStyle name="W" xfId="2760" xr:uid="{00000000-0005-0000-0000-00002B0E0000}"/>
    <cellStyle name="Warning Text 2" xfId="2761" xr:uid="{00000000-0005-0000-0000-00002C0E0000}"/>
    <cellStyle name="Warning Text 2 2" xfId="2762" xr:uid="{00000000-0005-0000-0000-00002D0E0000}"/>
    <cellStyle name="Warning Text 2 3" xfId="2763" xr:uid="{00000000-0005-0000-0000-00002E0E0000}"/>
    <cellStyle name="Warning Text 2 4" xfId="2764" xr:uid="{00000000-0005-0000-0000-00002F0E0000}"/>
    <cellStyle name="Warning Text 3" xfId="2765" xr:uid="{00000000-0005-0000-0000-0000300E0000}"/>
    <cellStyle name="Warning Text 3 2" xfId="2766" xr:uid="{00000000-0005-0000-0000-0000310E0000}"/>
    <cellStyle name="Warning Text 3 3" xfId="2767" xr:uid="{00000000-0005-0000-0000-0000320E0000}"/>
    <cellStyle name="Warning Text 4" xfId="2768" xr:uid="{00000000-0005-0000-0000-0000330E0000}"/>
    <cellStyle name="Warning Text 4 2" xfId="2769" xr:uid="{00000000-0005-0000-0000-0000340E0000}"/>
    <cellStyle name="Warning Text 5" xfId="2770" xr:uid="{00000000-0005-0000-0000-0000350E0000}"/>
    <cellStyle name="Warning Text 5 2" xfId="2771" xr:uid="{00000000-0005-0000-0000-0000360E0000}"/>
    <cellStyle name="Warning Text 6" xfId="2772" xr:uid="{00000000-0005-0000-0000-0000370E0000}"/>
    <cellStyle name="Warning Text 7" xfId="2773" xr:uid="{00000000-0005-0000-0000-0000380E0000}"/>
    <cellStyle name="WHead - Style2" xfId="2774" xr:uid="{00000000-0005-0000-0000-0000390E0000}"/>
    <cellStyle name="wrap" xfId="2775" xr:uid="{00000000-0005-0000-0000-00003A0E0000}"/>
    <cellStyle name="Wไhrung [0]_35ERI8T2gbIEMixb4v26icuOo" xfId="2776" xr:uid="{00000000-0005-0000-0000-00003B0E0000}"/>
    <cellStyle name="Wไhrung_35ERI8T2gbIEMixb4v26icuOo" xfId="2777" xr:uid="{00000000-0005-0000-0000-00003C0E0000}"/>
    <cellStyle name="เครื่องหมายจุลภาค [0] 2" xfId="2779" xr:uid="{00000000-0005-0000-0000-00003E0E0000}"/>
    <cellStyle name="เครื่องหมายจุลภาค [0] 2 2" xfId="2780" xr:uid="{00000000-0005-0000-0000-00003F0E0000}"/>
    <cellStyle name="เครื่องหมายจุลภาค [0] 2 2 2" xfId="3930" xr:uid="{00000000-0005-0000-0000-0000400E0000}"/>
    <cellStyle name="เครื่องหมายจุลภาค [0] 2 2 3" xfId="4661" xr:uid="{00000000-0005-0000-0000-0000410E0000}"/>
    <cellStyle name="เครื่องหมายจุลภาค [0] 2 2 4" xfId="5392" xr:uid="{2E1C41D3-95A1-4505-9543-8D5DC7FDFA2F}"/>
    <cellStyle name="เครื่องหมายจุลภาค [0] 2 3" xfId="2781" xr:uid="{00000000-0005-0000-0000-0000420E0000}"/>
    <cellStyle name="เครื่องหมายจุลภาค [0] 2 3 2" xfId="3931" xr:uid="{00000000-0005-0000-0000-0000430E0000}"/>
    <cellStyle name="เครื่องหมายจุลภาค [0] 2 3 3" xfId="4662" xr:uid="{00000000-0005-0000-0000-0000440E0000}"/>
    <cellStyle name="เครื่องหมายจุลภาค [0] 2 3 4" xfId="5393" xr:uid="{D9BBC584-8691-41D4-8452-F2465AE0C240}"/>
    <cellStyle name="เครื่องหมายจุลภาค [0] 2 4" xfId="3929" xr:uid="{00000000-0005-0000-0000-0000450E0000}"/>
    <cellStyle name="เครื่องหมายจุลภาค [0] 2 5" xfId="4660" xr:uid="{00000000-0005-0000-0000-0000460E0000}"/>
    <cellStyle name="เครื่องหมายจุลภาค [0] 2 6" xfId="5391" xr:uid="{A3A71445-2284-412E-A6EF-5B173A13008F}"/>
    <cellStyle name="เครื่องหมายจุลภาค [0]_AUTO2000" xfId="2782" xr:uid="{00000000-0005-0000-0000-0000470E0000}"/>
    <cellStyle name="เครื่องหมายจุลภาค 10" xfId="2783" xr:uid="{00000000-0005-0000-0000-0000480E0000}"/>
    <cellStyle name="เครื่องหมายจุลภาค 10 2" xfId="3932" xr:uid="{00000000-0005-0000-0000-0000490E0000}"/>
    <cellStyle name="เครื่องหมายจุลภาค 10 3" xfId="4663" xr:uid="{00000000-0005-0000-0000-00004A0E0000}"/>
    <cellStyle name="เครื่องหมายจุลภาค 10 4" xfId="5394" xr:uid="{E454BF77-B045-4F4E-BA06-67B57A279DD9}"/>
    <cellStyle name="เครื่องหมายจุลภาค 11" xfId="2784" xr:uid="{00000000-0005-0000-0000-00004B0E0000}"/>
    <cellStyle name="เครื่องหมายจุลภาค 11 2" xfId="3933" xr:uid="{00000000-0005-0000-0000-00004C0E0000}"/>
    <cellStyle name="เครื่องหมายจุลภาค 12" xfId="2785" xr:uid="{00000000-0005-0000-0000-00004D0E0000}"/>
    <cellStyle name="เครื่องหมายจุลภาค 12 2" xfId="3934" xr:uid="{00000000-0005-0000-0000-00004E0E0000}"/>
    <cellStyle name="เครื่องหมายจุลภาค 12 3" xfId="4664" xr:uid="{00000000-0005-0000-0000-00004F0E0000}"/>
    <cellStyle name="เครื่องหมายจุลภาค 12 4" xfId="5395" xr:uid="{6FF857BC-405F-4A8D-BA38-82B8CAEB216C}"/>
    <cellStyle name="เครื่องหมายจุลภาค 13" xfId="2786" xr:uid="{00000000-0005-0000-0000-0000500E0000}"/>
    <cellStyle name="เครื่องหมายจุลภาค 13 2" xfId="3935" xr:uid="{00000000-0005-0000-0000-0000510E0000}"/>
    <cellStyle name="เครื่องหมายจุลภาค 13 3" xfId="4665" xr:uid="{00000000-0005-0000-0000-0000520E0000}"/>
    <cellStyle name="เครื่องหมายจุลภาค 13 4" xfId="5396" xr:uid="{89562612-C682-4BF1-ACB2-9E2ABB710D8B}"/>
    <cellStyle name="เครื่องหมายจุลภาค 14" xfId="2787" xr:uid="{00000000-0005-0000-0000-0000530E0000}"/>
    <cellStyle name="เครื่องหมายจุลภาค 14 2" xfId="3936" xr:uid="{00000000-0005-0000-0000-0000540E0000}"/>
    <cellStyle name="เครื่องหมายจุลภาค 14 3" xfId="4666" xr:uid="{00000000-0005-0000-0000-0000550E0000}"/>
    <cellStyle name="เครื่องหมายจุลภาค 14 4" xfId="5397" xr:uid="{F07BA24E-A575-4FED-B6D0-CF6B7F15DACA}"/>
    <cellStyle name="เครื่องหมายจุลภาค 2" xfId="2788" xr:uid="{00000000-0005-0000-0000-0000560E0000}"/>
    <cellStyle name="เครื่องหมายจุลภาค 2 10" xfId="2789" xr:uid="{00000000-0005-0000-0000-0000570E0000}"/>
    <cellStyle name="เครื่องหมายจุลภาค 2 10 2" xfId="2790" xr:uid="{00000000-0005-0000-0000-0000580E0000}"/>
    <cellStyle name="เครื่องหมายจุลภาค 2 10 2 2" xfId="3939" xr:uid="{00000000-0005-0000-0000-0000590E0000}"/>
    <cellStyle name="เครื่องหมายจุลภาค 2 10 2 3" xfId="4669" xr:uid="{00000000-0005-0000-0000-00005A0E0000}"/>
    <cellStyle name="เครื่องหมายจุลภาค 2 10 2 4" xfId="5400" xr:uid="{6114DE93-9520-4CFB-B137-851C7E952D69}"/>
    <cellStyle name="เครื่องหมายจุลภาค 2 10 3" xfId="3938" xr:uid="{00000000-0005-0000-0000-00005B0E0000}"/>
    <cellStyle name="เครื่องหมายจุลภาค 2 10 4" xfId="4668" xr:uid="{00000000-0005-0000-0000-00005C0E0000}"/>
    <cellStyle name="เครื่องหมายจุลภาค 2 10 5" xfId="5399" xr:uid="{CAF74B13-88AB-435F-8FD9-8F851EEFAFBA}"/>
    <cellStyle name="เครื่องหมายจุลภาค 2 11" xfId="2791" xr:uid="{00000000-0005-0000-0000-00005D0E0000}"/>
    <cellStyle name="เครื่องหมายจุลภาค 2 11 2" xfId="2792" xr:uid="{00000000-0005-0000-0000-00005E0E0000}"/>
    <cellStyle name="เครื่องหมายจุลภาค 2 11 2 2" xfId="3941" xr:uid="{00000000-0005-0000-0000-00005F0E0000}"/>
    <cellStyle name="เครื่องหมายจุลภาค 2 11 2 3" xfId="4671" xr:uid="{00000000-0005-0000-0000-0000600E0000}"/>
    <cellStyle name="เครื่องหมายจุลภาค 2 11 2 4" xfId="5402" xr:uid="{FE967045-CD84-41B7-A5D5-3AB979937E3C}"/>
    <cellStyle name="เครื่องหมายจุลภาค 2 11 3" xfId="3940" xr:uid="{00000000-0005-0000-0000-0000610E0000}"/>
    <cellStyle name="เครื่องหมายจุลภาค 2 11 4" xfId="4670" xr:uid="{00000000-0005-0000-0000-0000620E0000}"/>
    <cellStyle name="เครื่องหมายจุลภาค 2 11 5" xfId="5401" xr:uid="{4B30B551-16EB-4F6F-BC2A-F39D161C96E4}"/>
    <cellStyle name="เครื่องหมายจุลภาค 2 12" xfId="2793" xr:uid="{00000000-0005-0000-0000-0000630E0000}"/>
    <cellStyle name="เครื่องหมายจุลภาค 2 12 2" xfId="2794" xr:uid="{00000000-0005-0000-0000-0000640E0000}"/>
    <cellStyle name="เครื่องหมายจุลภาค 2 12 2 2" xfId="3943" xr:uid="{00000000-0005-0000-0000-0000650E0000}"/>
    <cellStyle name="เครื่องหมายจุลภาค 2 12 2 3" xfId="4673" xr:uid="{00000000-0005-0000-0000-0000660E0000}"/>
    <cellStyle name="เครื่องหมายจุลภาค 2 12 2 4" xfId="5404" xr:uid="{626091B7-FB73-45E9-A7DF-86BFC60202B3}"/>
    <cellStyle name="เครื่องหมายจุลภาค 2 12 3" xfId="3942" xr:uid="{00000000-0005-0000-0000-0000670E0000}"/>
    <cellStyle name="เครื่องหมายจุลภาค 2 12 4" xfId="4672" xr:uid="{00000000-0005-0000-0000-0000680E0000}"/>
    <cellStyle name="เครื่องหมายจุลภาค 2 12 5" xfId="5403" xr:uid="{54217D27-8647-49B0-A61F-C947F86FB627}"/>
    <cellStyle name="เครื่องหมายจุลภาค 2 13" xfId="2795" xr:uid="{00000000-0005-0000-0000-0000690E0000}"/>
    <cellStyle name="เครื่องหมายจุลภาค 2 13 2" xfId="2796" xr:uid="{00000000-0005-0000-0000-00006A0E0000}"/>
    <cellStyle name="เครื่องหมายจุลภาค 2 13 2 2" xfId="3945" xr:uid="{00000000-0005-0000-0000-00006B0E0000}"/>
    <cellStyle name="เครื่องหมายจุลภาค 2 13 2 3" xfId="4675" xr:uid="{00000000-0005-0000-0000-00006C0E0000}"/>
    <cellStyle name="เครื่องหมายจุลภาค 2 13 2 4" xfId="5406" xr:uid="{53750EE2-D733-4AE9-9631-8CF1CD496925}"/>
    <cellStyle name="เครื่องหมายจุลภาค 2 13 3" xfId="3944" xr:uid="{00000000-0005-0000-0000-00006D0E0000}"/>
    <cellStyle name="เครื่องหมายจุลภาค 2 13 4" xfId="4674" xr:uid="{00000000-0005-0000-0000-00006E0E0000}"/>
    <cellStyle name="เครื่องหมายจุลภาค 2 13 5" xfId="5405" xr:uid="{3E19C478-7A81-4FC5-B2E0-A284ED85943A}"/>
    <cellStyle name="เครื่องหมายจุลภาค 2 14" xfId="2797" xr:uid="{00000000-0005-0000-0000-00006F0E0000}"/>
    <cellStyle name="เครื่องหมายจุลภาค 2 14 2" xfId="2798" xr:uid="{00000000-0005-0000-0000-0000700E0000}"/>
    <cellStyle name="เครื่องหมายจุลภาค 2 14 2 2" xfId="3947" xr:uid="{00000000-0005-0000-0000-0000710E0000}"/>
    <cellStyle name="เครื่องหมายจุลภาค 2 14 2 3" xfId="4677" xr:uid="{00000000-0005-0000-0000-0000720E0000}"/>
    <cellStyle name="เครื่องหมายจุลภาค 2 14 2 4" xfId="5408" xr:uid="{ECBB3FA1-BA35-484B-9B3D-48F23FDF8FB8}"/>
    <cellStyle name="เครื่องหมายจุลภาค 2 14 3" xfId="3946" xr:uid="{00000000-0005-0000-0000-0000730E0000}"/>
    <cellStyle name="เครื่องหมายจุลภาค 2 14 4" xfId="4676" xr:uid="{00000000-0005-0000-0000-0000740E0000}"/>
    <cellStyle name="เครื่องหมายจุลภาค 2 14 5" xfId="5407" xr:uid="{23752FBE-B15C-4068-8AC4-EDC55DE4BA72}"/>
    <cellStyle name="เครื่องหมายจุลภาค 2 15" xfId="2799" xr:uid="{00000000-0005-0000-0000-0000750E0000}"/>
    <cellStyle name="เครื่องหมายจุลภาค 2 15 2" xfId="2800" xr:uid="{00000000-0005-0000-0000-0000760E0000}"/>
    <cellStyle name="เครื่องหมายจุลภาค 2 15 2 2" xfId="3949" xr:uid="{00000000-0005-0000-0000-0000770E0000}"/>
    <cellStyle name="เครื่องหมายจุลภาค 2 15 2 3" xfId="4679" xr:uid="{00000000-0005-0000-0000-0000780E0000}"/>
    <cellStyle name="เครื่องหมายจุลภาค 2 15 2 4" xfId="5410" xr:uid="{27E4D602-9B82-458F-AB88-D76C80E07F70}"/>
    <cellStyle name="เครื่องหมายจุลภาค 2 15 3" xfId="3948" xr:uid="{00000000-0005-0000-0000-0000790E0000}"/>
    <cellStyle name="เครื่องหมายจุลภาค 2 15 4" xfId="4678" xr:uid="{00000000-0005-0000-0000-00007A0E0000}"/>
    <cellStyle name="เครื่องหมายจุลภาค 2 15 5" xfId="5409" xr:uid="{594E5B75-9DF3-4B26-ACAC-FF57CF33D121}"/>
    <cellStyle name="เครื่องหมายจุลภาค 2 16" xfId="2801" xr:uid="{00000000-0005-0000-0000-00007B0E0000}"/>
    <cellStyle name="เครื่องหมายจุลภาค 2 16 2" xfId="2802" xr:uid="{00000000-0005-0000-0000-00007C0E0000}"/>
    <cellStyle name="เครื่องหมายจุลภาค 2 16 2 2" xfId="3951" xr:uid="{00000000-0005-0000-0000-00007D0E0000}"/>
    <cellStyle name="เครื่องหมายจุลภาค 2 16 2 3" xfId="4681" xr:uid="{00000000-0005-0000-0000-00007E0E0000}"/>
    <cellStyle name="เครื่องหมายจุลภาค 2 16 2 4" xfId="5412" xr:uid="{6235CF1A-B41D-49CE-997B-215CA27C9274}"/>
    <cellStyle name="เครื่องหมายจุลภาค 2 16 3" xfId="3950" xr:uid="{00000000-0005-0000-0000-00007F0E0000}"/>
    <cellStyle name="เครื่องหมายจุลภาค 2 16 4" xfId="4680" xr:uid="{00000000-0005-0000-0000-0000800E0000}"/>
    <cellStyle name="เครื่องหมายจุลภาค 2 16 5" xfId="5411" xr:uid="{11854DE2-ABAC-4069-8E44-C1711004C730}"/>
    <cellStyle name="เครื่องหมายจุลภาค 2 17" xfId="2803" xr:uid="{00000000-0005-0000-0000-0000810E0000}"/>
    <cellStyle name="เครื่องหมายจุลภาค 2 17 2" xfId="2804" xr:uid="{00000000-0005-0000-0000-0000820E0000}"/>
    <cellStyle name="เครื่องหมายจุลภาค 2 17 2 2" xfId="3953" xr:uid="{00000000-0005-0000-0000-0000830E0000}"/>
    <cellStyle name="เครื่องหมายจุลภาค 2 17 2 3" xfId="4683" xr:uid="{00000000-0005-0000-0000-0000840E0000}"/>
    <cellStyle name="เครื่องหมายจุลภาค 2 17 2 4" xfId="5414" xr:uid="{0B31F4E3-9408-4EDB-920D-B044F6BBB03A}"/>
    <cellStyle name="เครื่องหมายจุลภาค 2 17 3" xfId="3952" xr:uid="{00000000-0005-0000-0000-0000850E0000}"/>
    <cellStyle name="เครื่องหมายจุลภาค 2 17 4" xfId="4682" xr:uid="{00000000-0005-0000-0000-0000860E0000}"/>
    <cellStyle name="เครื่องหมายจุลภาค 2 17 5" xfId="5413" xr:uid="{C52F2E4C-DB68-4887-935E-5CD755D5CA79}"/>
    <cellStyle name="เครื่องหมายจุลภาค 2 18" xfId="2805" xr:uid="{00000000-0005-0000-0000-0000870E0000}"/>
    <cellStyle name="เครื่องหมายจุลภาค 2 18 2" xfId="2806" xr:uid="{00000000-0005-0000-0000-0000880E0000}"/>
    <cellStyle name="เครื่องหมายจุลภาค 2 18 2 2" xfId="3955" xr:uid="{00000000-0005-0000-0000-0000890E0000}"/>
    <cellStyle name="เครื่องหมายจุลภาค 2 18 2 3" xfId="4685" xr:uid="{00000000-0005-0000-0000-00008A0E0000}"/>
    <cellStyle name="เครื่องหมายจุลภาค 2 18 2 4" xfId="5416" xr:uid="{0B6F99E9-F410-405E-B671-789A3CF1A5A7}"/>
    <cellStyle name="เครื่องหมายจุลภาค 2 18 3" xfId="3954" xr:uid="{00000000-0005-0000-0000-00008B0E0000}"/>
    <cellStyle name="เครื่องหมายจุลภาค 2 18 4" xfId="4684" xr:uid="{00000000-0005-0000-0000-00008C0E0000}"/>
    <cellStyle name="เครื่องหมายจุลภาค 2 18 5" xfId="5415" xr:uid="{7624C218-3576-470B-8B5B-4AF159CDC4EA}"/>
    <cellStyle name="เครื่องหมายจุลภาค 2 19" xfId="2807" xr:uid="{00000000-0005-0000-0000-00008D0E0000}"/>
    <cellStyle name="เครื่องหมายจุลภาค 2 19 2" xfId="2808" xr:uid="{00000000-0005-0000-0000-00008E0E0000}"/>
    <cellStyle name="เครื่องหมายจุลภาค 2 19 2 2" xfId="3957" xr:uid="{00000000-0005-0000-0000-00008F0E0000}"/>
    <cellStyle name="เครื่องหมายจุลภาค 2 19 2 3" xfId="4687" xr:uid="{00000000-0005-0000-0000-0000900E0000}"/>
    <cellStyle name="เครื่องหมายจุลภาค 2 19 2 4" xfId="5418" xr:uid="{A4AA8D37-58C1-4E12-B820-913A7B97F22D}"/>
    <cellStyle name="เครื่องหมายจุลภาค 2 19 3" xfId="3956" xr:uid="{00000000-0005-0000-0000-0000910E0000}"/>
    <cellStyle name="เครื่องหมายจุลภาค 2 19 4" xfId="4686" xr:uid="{00000000-0005-0000-0000-0000920E0000}"/>
    <cellStyle name="เครื่องหมายจุลภาค 2 19 5" xfId="5417" xr:uid="{34F41F01-0D9F-4B58-994A-8D74EE2E8C21}"/>
    <cellStyle name="เครื่องหมายจุลภาค 2 2" xfId="2809" xr:uid="{00000000-0005-0000-0000-0000930E0000}"/>
    <cellStyle name="เครื่องหมายจุลภาค 2 2 10" xfId="5419" xr:uid="{4D32B8F2-9E0A-4156-8C50-75DC540F5686}"/>
    <cellStyle name="เครื่องหมายจุลภาค 2 2 2" xfId="2810" xr:uid="{00000000-0005-0000-0000-0000940E0000}"/>
    <cellStyle name="เครื่องหมายจุลภาค 2 2 2 2" xfId="2811" xr:uid="{00000000-0005-0000-0000-0000950E0000}"/>
    <cellStyle name="เครื่องหมายจุลภาค 2 2 2 2 2" xfId="2812" xr:uid="{00000000-0005-0000-0000-0000960E0000}"/>
    <cellStyle name="เครื่องหมายจุลภาค 2 2 2 2 2 2" xfId="3961" xr:uid="{00000000-0005-0000-0000-0000970E0000}"/>
    <cellStyle name="เครื่องหมายจุลภาค 2 2 2 2 2 3" xfId="4691" xr:uid="{00000000-0005-0000-0000-0000980E0000}"/>
    <cellStyle name="เครื่องหมายจุลภาค 2 2 2 2 2 4" xfId="5422" xr:uid="{D52F2716-40CA-4761-8145-9117A58AB591}"/>
    <cellStyle name="เครื่องหมายจุลภาค 2 2 2 2 3" xfId="3960" xr:uid="{00000000-0005-0000-0000-0000990E0000}"/>
    <cellStyle name="เครื่องหมายจุลภาค 2 2 2 2 4" xfId="4690" xr:uid="{00000000-0005-0000-0000-00009A0E0000}"/>
    <cellStyle name="เครื่องหมายจุลภาค 2 2 2 2 5" xfId="5421" xr:uid="{3A93E77F-43B4-408F-8350-FD313D246A51}"/>
    <cellStyle name="เครื่องหมายจุลภาค 2 2 2 3" xfId="3959" xr:uid="{00000000-0005-0000-0000-00009B0E0000}"/>
    <cellStyle name="เครื่องหมายจุลภาค 2 2 2 4" xfId="4689" xr:uid="{00000000-0005-0000-0000-00009C0E0000}"/>
    <cellStyle name="เครื่องหมายจุลภาค 2 2 2 5" xfId="5420" xr:uid="{48D0FC31-370C-409F-BE2D-7A7D0389031E}"/>
    <cellStyle name="เครื่องหมายจุลภาค 2 2 3" xfId="2813" xr:uid="{00000000-0005-0000-0000-00009D0E0000}"/>
    <cellStyle name="เครื่องหมายจุลภาค 2 2 3 2" xfId="2814" xr:uid="{00000000-0005-0000-0000-00009E0E0000}"/>
    <cellStyle name="เครื่องหมายจุลภาค 2 2 3 2 2" xfId="3963" xr:uid="{00000000-0005-0000-0000-00009F0E0000}"/>
    <cellStyle name="เครื่องหมายจุลภาค 2 2 3 2 3" xfId="4693" xr:uid="{00000000-0005-0000-0000-0000A00E0000}"/>
    <cellStyle name="เครื่องหมายจุลภาค 2 2 3 2 4" xfId="5424" xr:uid="{A0CA75D0-8F9A-4051-BE1E-926D2EF3D90D}"/>
    <cellStyle name="เครื่องหมายจุลภาค 2 2 3 3" xfId="3962" xr:uid="{00000000-0005-0000-0000-0000A10E0000}"/>
    <cellStyle name="เครื่องหมายจุลภาค 2 2 3 4" xfId="4692" xr:uid="{00000000-0005-0000-0000-0000A20E0000}"/>
    <cellStyle name="เครื่องหมายจุลภาค 2 2 3 5" xfId="5423" xr:uid="{04AF4D75-1EFE-4559-8BE9-F5B685D92625}"/>
    <cellStyle name="เครื่องหมายจุลภาค 2 2 4" xfId="2815" xr:uid="{00000000-0005-0000-0000-0000A30E0000}"/>
    <cellStyle name="เครื่องหมายจุลภาค 2 2 4 2" xfId="2816" xr:uid="{00000000-0005-0000-0000-0000A40E0000}"/>
    <cellStyle name="เครื่องหมายจุลภาค 2 2 4 2 2" xfId="3965" xr:uid="{00000000-0005-0000-0000-0000A50E0000}"/>
    <cellStyle name="เครื่องหมายจุลภาค 2 2 4 2 3" xfId="4695" xr:uid="{00000000-0005-0000-0000-0000A60E0000}"/>
    <cellStyle name="เครื่องหมายจุลภาค 2 2 4 2 4" xfId="5426" xr:uid="{11BFB790-8EED-4277-9A2A-5295C3B1C077}"/>
    <cellStyle name="เครื่องหมายจุลภาค 2 2 4 3" xfId="2817" xr:uid="{00000000-0005-0000-0000-0000A70E0000}"/>
    <cellStyle name="เครื่องหมายจุลภาค 2 2 4 3 2" xfId="3966" xr:uid="{00000000-0005-0000-0000-0000A80E0000}"/>
    <cellStyle name="เครื่องหมายจุลภาค 2 2 4 3 3" xfId="4696" xr:uid="{00000000-0005-0000-0000-0000A90E0000}"/>
    <cellStyle name="เครื่องหมายจุลภาค 2 2 4 3 4" xfId="5427" xr:uid="{CA226A6A-D9F2-4BF6-B561-7F22B0CC08DC}"/>
    <cellStyle name="เครื่องหมายจุลภาค 2 2 4 4" xfId="3964" xr:uid="{00000000-0005-0000-0000-0000AA0E0000}"/>
    <cellStyle name="เครื่องหมายจุลภาค 2 2 4 5" xfId="4694" xr:uid="{00000000-0005-0000-0000-0000AB0E0000}"/>
    <cellStyle name="เครื่องหมายจุลภาค 2 2 4 6" xfId="5425" xr:uid="{A3E14838-CE23-4D60-9D16-98339EB22676}"/>
    <cellStyle name="เครื่องหมายจุลภาค 2 2 5" xfId="2818" xr:uid="{00000000-0005-0000-0000-0000AC0E0000}"/>
    <cellStyle name="เครื่องหมายจุลภาค 2 2 5 2" xfId="3967" xr:uid="{00000000-0005-0000-0000-0000AD0E0000}"/>
    <cellStyle name="เครื่องหมายจุลภาค 2 2 5 3" xfId="4697" xr:uid="{00000000-0005-0000-0000-0000AE0E0000}"/>
    <cellStyle name="เครื่องหมายจุลภาค 2 2 5 4" xfId="5428" xr:uid="{83AE8A54-786C-4DA7-BB56-2BECBEB63AE8}"/>
    <cellStyle name="เครื่องหมายจุลภาค 2 2 6" xfId="2819" xr:uid="{00000000-0005-0000-0000-0000AF0E0000}"/>
    <cellStyle name="เครื่องหมายจุลภาค 2 2 6 2" xfId="3968" xr:uid="{00000000-0005-0000-0000-0000B00E0000}"/>
    <cellStyle name="เครื่องหมายจุลภาค 2 2 6 3" xfId="4698" xr:uid="{00000000-0005-0000-0000-0000B10E0000}"/>
    <cellStyle name="เครื่องหมายจุลภาค 2 2 6 4" xfId="5429" xr:uid="{5E337E28-AD11-40D4-9D37-0BD1B9FF2C9C}"/>
    <cellStyle name="เครื่องหมายจุลภาค 2 2 7" xfId="2820" xr:uid="{00000000-0005-0000-0000-0000B20E0000}"/>
    <cellStyle name="เครื่องหมายจุลภาค 2 2 7 2" xfId="3969" xr:uid="{00000000-0005-0000-0000-0000B30E0000}"/>
    <cellStyle name="เครื่องหมายจุลภาค 2 2 8" xfId="3958" xr:uid="{00000000-0005-0000-0000-0000B40E0000}"/>
    <cellStyle name="เครื่องหมายจุลภาค 2 2 9" xfId="4688" xr:uid="{00000000-0005-0000-0000-0000B50E0000}"/>
    <cellStyle name="เครื่องหมายจุลภาค 2 20" xfId="2821" xr:uid="{00000000-0005-0000-0000-0000B60E0000}"/>
    <cellStyle name="เครื่องหมายจุลภาค 2 20 2" xfId="2822" xr:uid="{00000000-0005-0000-0000-0000B70E0000}"/>
    <cellStyle name="เครื่องหมายจุลภาค 2 20 2 2" xfId="3971" xr:uid="{00000000-0005-0000-0000-0000B80E0000}"/>
    <cellStyle name="เครื่องหมายจุลภาค 2 20 2 3" xfId="4700" xr:uid="{00000000-0005-0000-0000-0000B90E0000}"/>
    <cellStyle name="เครื่องหมายจุลภาค 2 20 2 4" xfId="5431" xr:uid="{92B4A597-4C96-4294-9878-B1828413C901}"/>
    <cellStyle name="เครื่องหมายจุลภาค 2 20 3" xfId="3970" xr:uid="{00000000-0005-0000-0000-0000BA0E0000}"/>
    <cellStyle name="เครื่องหมายจุลภาค 2 20 4" xfId="4699" xr:uid="{00000000-0005-0000-0000-0000BB0E0000}"/>
    <cellStyle name="เครื่องหมายจุลภาค 2 20 5" xfId="5430" xr:uid="{0DCA49A7-4860-48DA-A7DB-83E23B8E919F}"/>
    <cellStyle name="เครื่องหมายจุลภาค 2 21" xfId="2823" xr:uid="{00000000-0005-0000-0000-0000BC0E0000}"/>
    <cellStyle name="เครื่องหมายจุลภาค 2 21 2" xfId="3972" xr:uid="{00000000-0005-0000-0000-0000BD0E0000}"/>
    <cellStyle name="เครื่องหมายจุลภาค 2 21 3" xfId="4701" xr:uid="{00000000-0005-0000-0000-0000BE0E0000}"/>
    <cellStyle name="เครื่องหมายจุลภาค 2 21 4" xfId="5432" xr:uid="{C5EF08CC-F352-4CA1-9769-190B57BBC7D1}"/>
    <cellStyle name="เครื่องหมายจุลภาค 2 22" xfId="2824" xr:uid="{00000000-0005-0000-0000-0000BF0E0000}"/>
    <cellStyle name="เครื่องหมายจุลภาค 2 22 2" xfId="2825" xr:uid="{00000000-0005-0000-0000-0000C00E0000}"/>
    <cellStyle name="เครื่องหมายจุลภาค 2 22 2 2" xfId="3974" xr:uid="{00000000-0005-0000-0000-0000C10E0000}"/>
    <cellStyle name="เครื่องหมายจุลภาค 2 22 2 3" xfId="4703" xr:uid="{00000000-0005-0000-0000-0000C20E0000}"/>
    <cellStyle name="เครื่องหมายจุลภาค 2 22 2 4" xfId="5434" xr:uid="{6CC0DA15-BC2D-412A-B9A5-3A735BB876E8}"/>
    <cellStyle name="เครื่องหมายจุลภาค 2 22 3" xfId="3973" xr:uid="{00000000-0005-0000-0000-0000C30E0000}"/>
    <cellStyle name="เครื่องหมายจุลภาค 2 22 4" xfId="4702" xr:uid="{00000000-0005-0000-0000-0000C40E0000}"/>
    <cellStyle name="เครื่องหมายจุลภาค 2 22 5" xfId="5433" xr:uid="{F1F846F9-7EE4-415E-8BC5-C475DAA14B26}"/>
    <cellStyle name="เครื่องหมายจุลภาค 2 23" xfId="2826" xr:uid="{00000000-0005-0000-0000-0000C50E0000}"/>
    <cellStyle name="เครื่องหมายจุลภาค 2 23 2" xfId="3975" xr:uid="{00000000-0005-0000-0000-0000C60E0000}"/>
    <cellStyle name="เครื่องหมายจุลภาค 2 23 3" xfId="4704" xr:uid="{00000000-0005-0000-0000-0000C70E0000}"/>
    <cellStyle name="เครื่องหมายจุลภาค 2 23 4" xfId="5435" xr:uid="{D2431166-5CE9-4944-B15D-09D89D8ACB2E}"/>
    <cellStyle name="เครื่องหมายจุลภาค 2 24" xfId="2827" xr:uid="{00000000-0005-0000-0000-0000C80E0000}"/>
    <cellStyle name="เครื่องหมายจุลภาค 2 24 2" xfId="2828" xr:uid="{00000000-0005-0000-0000-0000C90E0000}"/>
    <cellStyle name="เครื่องหมายจุลภาค 2 24 2 2" xfId="3977" xr:uid="{00000000-0005-0000-0000-0000CA0E0000}"/>
    <cellStyle name="เครื่องหมายจุลภาค 2 24 2 3" xfId="4706" xr:uid="{00000000-0005-0000-0000-0000CB0E0000}"/>
    <cellStyle name="เครื่องหมายจุลภาค 2 24 2 4" xfId="5437" xr:uid="{BA1B6625-E699-42C6-92A5-FDCBE5B10780}"/>
    <cellStyle name="เครื่องหมายจุลภาค 2 24 3" xfId="3976" xr:uid="{00000000-0005-0000-0000-0000CC0E0000}"/>
    <cellStyle name="เครื่องหมายจุลภาค 2 24 4" xfId="4705" xr:uid="{00000000-0005-0000-0000-0000CD0E0000}"/>
    <cellStyle name="เครื่องหมายจุลภาค 2 24 5" xfId="5436" xr:uid="{154AE7C8-4027-48F8-A5BA-A364FCFF7C77}"/>
    <cellStyle name="เครื่องหมายจุลภาค 2 25" xfId="2829" xr:uid="{00000000-0005-0000-0000-0000CE0E0000}"/>
    <cellStyle name="เครื่องหมายจุลภาค 2 25 2" xfId="3978" xr:uid="{00000000-0005-0000-0000-0000CF0E0000}"/>
    <cellStyle name="เครื่องหมายจุลภาค 2 25 3" xfId="4707" xr:uid="{00000000-0005-0000-0000-0000D00E0000}"/>
    <cellStyle name="เครื่องหมายจุลภาค 2 25 4" xfId="5438" xr:uid="{20EA8931-CF6A-4369-96EA-AE3FB23FF22E}"/>
    <cellStyle name="เครื่องหมายจุลภาค 2 26" xfId="2830" xr:uid="{00000000-0005-0000-0000-0000D10E0000}"/>
    <cellStyle name="เครื่องหมายจุลภาค 2 26 2" xfId="3979" xr:uid="{00000000-0005-0000-0000-0000D20E0000}"/>
    <cellStyle name="เครื่องหมายจุลภาค 2 26 3" xfId="4708" xr:uid="{00000000-0005-0000-0000-0000D30E0000}"/>
    <cellStyle name="เครื่องหมายจุลภาค 2 26 4" xfId="5439" xr:uid="{BBCAD5EF-B3C5-495B-B751-862340BDDA6C}"/>
    <cellStyle name="เครื่องหมายจุลภาค 2 27" xfId="2831" xr:uid="{00000000-0005-0000-0000-0000D40E0000}"/>
    <cellStyle name="เครื่องหมายจุลภาค 2 27 2" xfId="3980" xr:uid="{00000000-0005-0000-0000-0000D50E0000}"/>
    <cellStyle name="เครื่องหมายจุลภาค 2 27 3" xfId="4709" xr:uid="{00000000-0005-0000-0000-0000D60E0000}"/>
    <cellStyle name="เครื่องหมายจุลภาค 2 27 4" xfId="5440" xr:uid="{1B9699A2-15B3-46A5-9A53-EEC4758A4A95}"/>
    <cellStyle name="เครื่องหมายจุลภาค 2 28" xfId="2832" xr:uid="{00000000-0005-0000-0000-0000D70E0000}"/>
    <cellStyle name="เครื่องหมายจุลภาค 2 28 2" xfId="3981" xr:uid="{00000000-0005-0000-0000-0000D80E0000}"/>
    <cellStyle name="เครื่องหมายจุลภาค 2 28 3" xfId="4710" xr:uid="{00000000-0005-0000-0000-0000D90E0000}"/>
    <cellStyle name="เครื่องหมายจุลภาค 2 28 4" xfId="5441" xr:uid="{97C5118A-D718-4D27-9C46-7C0B0EEB95CF}"/>
    <cellStyle name="เครื่องหมายจุลภาค 2 29" xfId="2833" xr:uid="{00000000-0005-0000-0000-0000DA0E0000}"/>
    <cellStyle name="เครื่องหมายจุลภาค 2 29 2" xfId="3982" xr:uid="{00000000-0005-0000-0000-0000DB0E0000}"/>
    <cellStyle name="เครื่องหมายจุลภาค 2 29 3" xfId="4711" xr:uid="{00000000-0005-0000-0000-0000DC0E0000}"/>
    <cellStyle name="เครื่องหมายจุลภาค 2 29 4" xfId="5442" xr:uid="{C43E9B6F-93E7-4AE8-B306-6B5931842817}"/>
    <cellStyle name="เครื่องหมายจุลภาค 2 3" xfId="2834" xr:uid="{00000000-0005-0000-0000-0000DD0E0000}"/>
    <cellStyle name="เครื่องหมายจุลภาค 2 3 2" xfId="2835" xr:uid="{00000000-0005-0000-0000-0000DE0E0000}"/>
    <cellStyle name="เครื่องหมายจุลภาค 2 3 2 2" xfId="2836" xr:uid="{00000000-0005-0000-0000-0000DF0E0000}"/>
    <cellStyle name="เครื่องหมายจุลภาค 2 3 2 2 2" xfId="3985" xr:uid="{00000000-0005-0000-0000-0000E00E0000}"/>
    <cellStyle name="เครื่องหมายจุลภาค 2 3 2 2 3" xfId="4714" xr:uid="{00000000-0005-0000-0000-0000E10E0000}"/>
    <cellStyle name="เครื่องหมายจุลภาค 2 3 2 2 4" xfId="5445" xr:uid="{5DF5478A-14DB-4DC5-B587-F7FA8964F624}"/>
    <cellStyle name="เครื่องหมายจุลภาค 2 3 2 3" xfId="2837" xr:uid="{00000000-0005-0000-0000-0000E20E0000}"/>
    <cellStyle name="เครื่องหมายจุลภาค 2 3 2 3 2" xfId="3986" xr:uid="{00000000-0005-0000-0000-0000E30E0000}"/>
    <cellStyle name="เครื่องหมายจุลภาค 2 3 2 4" xfId="3984" xr:uid="{00000000-0005-0000-0000-0000E40E0000}"/>
    <cellStyle name="เครื่องหมายจุลภาค 2 3 2 5" xfId="4713" xr:uid="{00000000-0005-0000-0000-0000E50E0000}"/>
    <cellStyle name="เครื่องหมายจุลภาค 2 3 2 6" xfId="5444" xr:uid="{28ABFDDD-9B07-433E-B6A5-1428EEEFFF13}"/>
    <cellStyle name="เครื่องหมายจุลภาค 2 3 3" xfId="2838" xr:uid="{00000000-0005-0000-0000-0000E60E0000}"/>
    <cellStyle name="เครื่องหมายจุลภาค 2 3 3 2" xfId="3987" xr:uid="{00000000-0005-0000-0000-0000E70E0000}"/>
    <cellStyle name="เครื่องหมายจุลภาค 2 3 3 3" xfId="4715" xr:uid="{00000000-0005-0000-0000-0000E80E0000}"/>
    <cellStyle name="เครื่องหมายจุลภาค 2 3 3 4" xfId="5446" xr:uid="{74B5731E-2D03-47EC-82A6-5434A9AAD49D}"/>
    <cellStyle name="เครื่องหมายจุลภาค 2 3 4" xfId="2839" xr:uid="{00000000-0005-0000-0000-0000E90E0000}"/>
    <cellStyle name="เครื่องหมายจุลภาค 2 3 4 2" xfId="3988" xr:uid="{00000000-0005-0000-0000-0000EA0E0000}"/>
    <cellStyle name="เครื่องหมายจุลภาค 2 3 5" xfId="3983" xr:uid="{00000000-0005-0000-0000-0000EB0E0000}"/>
    <cellStyle name="เครื่องหมายจุลภาค 2 3 6" xfId="4712" xr:uid="{00000000-0005-0000-0000-0000EC0E0000}"/>
    <cellStyle name="เครื่องหมายจุลภาค 2 3 7" xfId="5443" xr:uid="{0E96AB3D-3E51-4F20-A9A6-6FA95EA8B494}"/>
    <cellStyle name="เครื่องหมายจุลภาค 2 30" xfId="2840" xr:uid="{00000000-0005-0000-0000-0000ED0E0000}"/>
    <cellStyle name="เครื่องหมายจุลภาค 2 30 2" xfId="3989" xr:uid="{00000000-0005-0000-0000-0000EE0E0000}"/>
    <cellStyle name="เครื่องหมายจุลภาค 2 30 3" xfId="4716" xr:uid="{00000000-0005-0000-0000-0000EF0E0000}"/>
    <cellStyle name="เครื่องหมายจุลภาค 2 30 4" xfId="5447" xr:uid="{7E8752BF-03DF-4FE8-8CB9-687A0F4DCB9B}"/>
    <cellStyle name="เครื่องหมายจุลภาค 2 31" xfId="2841" xr:uid="{00000000-0005-0000-0000-0000F00E0000}"/>
    <cellStyle name="เครื่องหมายจุลภาค 2 31 2" xfId="3990" xr:uid="{00000000-0005-0000-0000-0000F10E0000}"/>
    <cellStyle name="เครื่องหมายจุลภาค 2 31 3" xfId="4717" xr:uid="{00000000-0005-0000-0000-0000F20E0000}"/>
    <cellStyle name="เครื่องหมายจุลภาค 2 31 4" xfId="5448" xr:uid="{324B35E5-3CEC-4582-B086-F2778DB3E42C}"/>
    <cellStyle name="เครื่องหมายจุลภาค 2 32" xfId="2842" xr:uid="{00000000-0005-0000-0000-0000F30E0000}"/>
    <cellStyle name="เครื่องหมายจุลภาค 2 32 2" xfId="3991" xr:uid="{00000000-0005-0000-0000-0000F40E0000}"/>
    <cellStyle name="เครื่องหมายจุลภาค 2 32 3" xfId="4718" xr:uid="{00000000-0005-0000-0000-0000F50E0000}"/>
    <cellStyle name="เครื่องหมายจุลภาค 2 32 4" xfId="5449" xr:uid="{36E3AE6B-E5FA-4C4E-95AB-E85EFF8B640F}"/>
    <cellStyle name="เครื่องหมายจุลภาค 2 33" xfId="2843" xr:uid="{00000000-0005-0000-0000-0000F60E0000}"/>
    <cellStyle name="เครื่องหมายจุลภาค 2 33 2" xfId="3992" xr:uid="{00000000-0005-0000-0000-0000F70E0000}"/>
    <cellStyle name="เครื่องหมายจุลภาค 2 33 3" xfId="4719" xr:uid="{00000000-0005-0000-0000-0000F80E0000}"/>
    <cellStyle name="เครื่องหมายจุลภาค 2 33 4" xfId="5450" xr:uid="{302DFAEC-C9C3-4FA3-B688-7CD849B49AFF}"/>
    <cellStyle name="เครื่องหมายจุลภาค 2 34" xfId="2844" xr:uid="{00000000-0005-0000-0000-0000F90E0000}"/>
    <cellStyle name="เครื่องหมายจุลภาค 2 34 2" xfId="3993" xr:uid="{00000000-0005-0000-0000-0000FA0E0000}"/>
    <cellStyle name="เครื่องหมายจุลภาค 2 34 3" xfId="4720" xr:uid="{00000000-0005-0000-0000-0000FB0E0000}"/>
    <cellStyle name="เครื่องหมายจุลภาค 2 34 4" xfId="5451" xr:uid="{4D1F9974-A133-42D7-B5D7-76456ABCF7F2}"/>
    <cellStyle name="เครื่องหมายจุลภาค 2 35" xfId="2845" xr:uid="{00000000-0005-0000-0000-0000FC0E0000}"/>
    <cellStyle name="เครื่องหมายจุลภาค 2 35 2" xfId="3994" xr:uid="{00000000-0005-0000-0000-0000FD0E0000}"/>
    <cellStyle name="เครื่องหมายจุลภาค 2 35 3" xfId="4721" xr:uid="{00000000-0005-0000-0000-0000FE0E0000}"/>
    <cellStyle name="เครื่องหมายจุลภาค 2 35 4" xfId="5452" xr:uid="{26A0F312-E2A5-467A-93A7-D85C4B945850}"/>
    <cellStyle name="เครื่องหมายจุลภาค 2 36" xfId="2846" xr:uid="{00000000-0005-0000-0000-0000FF0E0000}"/>
    <cellStyle name="เครื่องหมายจุลภาค 2 36 2" xfId="3995" xr:uid="{00000000-0005-0000-0000-0000000F0000}"/>
    <cellStyle name="เครื่องหมายจุลภาค 2 36 3" xfId="4722" xr:uid="{00000000-0005-0000-0000-0000010F0000}"/>
    <cellStyle name="เครื่องหมายจุลภาค 2 36 4" xfId="5453" xr:uid="{9285393B-E36B-4B8B-AE5A-0ABA94BE4E4E}"/>
    <cellStyle name="เครื่องหมายจุลภาค 2 37" xfId="2847" xr:uid="{00000000-0005-0000-0000-0000020F0000}"/>
    <cellStyle name="เครื่องหมายจุลภาค 2 37 2" xfId="3996" xr:uid="{00000000-0005-0000-0000-0000030F0000}"/>
    <cellStyle name="เครื่องหมายจุลภาค 2 37 3" xfId="4723" xr:uid="{00000000-0005-0000-0000-0000040F0000}"/>
    <cellStyle name="เครื่องหมายจุลภาค 2 37 4" xfId="5454" xr:uid="{6AC691B6-5803-43FE-AD0D-3438EB6BA177}"/>
    <cellStyle name="เครื่องหมายจุลภาค 2 38" xfId="2848" xr:uid="{00000000-0005-0000-0000-0000050F0000}"/>
    <cellStyle name="เครื่องหมายจุลภาค 2 38 2" xfId="3997" xr:uid="{00000000-0005-0000-0000-0000060F0000}"/>
    <cellStyle name="เครื่องหมายจุลภาค 2 38 3" xfId="4724" xr:uid="{00000000-0005-0000-0000-0000070F0000}"/>
    <cellStyle name="เครื่องหมายจุลภาค 2 38 4" xfId="5455" xr:uid="{942258D3-B79E-4A2E-8730-D4CC9491C1C3}"/>
    <cellStyle name="เครื่องหมายจุลภาค 2 39" xfId="2849" xr:uid="{00000000-0005-0000-0000-0000080F0000}"/>
    <cellStyle name="เครื่องหมายจุลภาค 2 4" xfId="2850" xr:uid="{00000000-0005-0000-0000-0000090F0000}"/>
    <cellStyle name="เครื่องหมายจุลภาค 2 4 2" xfId="2851" xr:uid="{00000000-0005-0000-0000-00000A0F0000}"/>
    <cellStyle name="เครื่องหมายจุลภาค 2 4 2 2" xfId="2852" xr:uid="{00000000-0005-0000-0000-00000B0F0000}"/>
    <cellStyle name="เครื่องหมายจุลภาค 2 4 2 2 2" xfId="4000" xr:uid="{00000000-0005-0000-0000-00000C0F0000}"/>
    <cellStyle name="เครื่องหมายจุลภาค 2 4 2 2 3" xfId="4727" xr:uid="{00000000-0005-0000-0000-00000D0F0000}"/>
    <cellStyle name="เครื่องหมายจุลภาค 2 4 2 2 4" xfId="5458" xr:uid="{18D1934B-0AEB-472B-A2BB-CBDB9E89B731}"/>
    <cellStyle name="เครื่องหมายจุลภาค 2 4 2 3" xfId="3999" xr:uid="{00000000-0005-0000-0000-00000E0F0000}"/>
    <cellStyle name="เครื่องหมายจุลภาค 2 4 2 4" xfId="4726" xr:uid="{00000000-0005-0000-0000-00000F0F0000}"/>
    <cellStyle name="เครื่องหมายจุลภาค 2 4 2 5" xfId="5457" xr:uid="{08AD7DDF-1647-4EC6-A176-FF7DD2355A0F}"/>
    <cellStyle name="เครื่องหมายจุลภาค 2 4 3" xfId="2853" xr:uid="{00000000-0005-0000-0000-0000100F0000}"/>
    <cellStyle name="เครื่องหมายจุลภาค 2 4 3 2" xfId="4001" xr:uid="{00000000-0005-0000-0000-0000110F0000}"/>
    <cellStyle name="เครื่องหมายจุลภาค 2 4 4" xfId="3998" xr:uid="{00000000-0005-0000-0000-0000120F0000}"/>
    <cellStyle name="เครื่องหมายจุลภาค 2 4 5" xfId="4725" xr:uid="{00000000-0005-0000-0000-0000130F0000}"/>
    <cellStyle name="เครื่องหมายจุลภาค 2 4 6" xfId="5456" xr:uid="{2656BDEA-0D55-44B2-B27E-474F7B3AE725}"/>
    <cellStyle name="เครื่องหมายจุลภาค 2 40" xfId="2854" xr:uid="{00000000-0005-0000-0000-0000140F0000}"/>
    <cellStyle name="เครื่องหมายจุลภาค 2 40 2" xfId="4002" xr:uid="{00000000-0005-0000-0000-0000150F0000}"/>
    <cellStyle name="เครื่องหมายจุลภาค 2 40 3" xfId="4728" xr:uid="{00000000-0005-0000-0000-0000160F0000}"/>
    <cellStyle name="เครื่องหมายจุลภาค 2 40 4" xfId="5459" xr:uid="{66898222-C1C4-46FD-9D91-16DAE0C6C727}"/>
    <cellStyle name="เครื่องหมายจุลภาค 2 41" xfId="2855" xr:uid="{00000000-0005-0000-0000-0000170F0000}"/>
    <cellStyle name="เครื่องหมายจุลภาค 2 41 2" xfId="4003" xr:uid="{00000000-0005-0000-0000-0000180F0000}"/>
    <cellStyle name="เครื่องหมายจุลภาค 2 41 3" xfId="4729" xr:uid="{00000000-0005-0000-0000-0000190F0000}"/>
    <cellStyle name="เครื่องหมายจุลภาค 2 41 4" xfId="5460" xr:uid="{093A6794-243E-4F37-9A9F-D9A0EC071C36}"/>
    <cellStyle name="เครื่องหมายจุลภาค 2 42" xfId="3937" xr:uid="{00000000-0005-0000-0000-00001A0F0000}"/>
    <cellStyle name="เครื่องหมายจุลภาค 2 43" xfId="4667" xr:uid="{00000000-0005-0000-0000-00001B0F0000}"/>
    <cellStyle name="เครื่องหมายจุลภาค 2 44" xfId="5398" xr:uid="{8D4FE5A9-1292-498B-AD2E-B9809D8AB9D0}"/>
    <cellStyle name="เครื่องหมายจุลภาค 2 5" xfId="2856" xr:uid="{00000000-0005-0000-0000-00001C0F0000}"/>
    <cellStyle name="เครื่องหมายจุลภาค 2 5 2" xfId="2857" xr:uid="{00000000-0005-0000-0000-00001D0F0000}"/>
    <cellStyle name="เครื่องหมายจุลภาค 2 5 2 2" xfId="4005" xr:uid="{00000000-0005-0000-0000-00001E0F0000}"/>
    <cellStyle name="เครื่องหมายจุลภาค 2 5 2 3" xfId="4731" xr:uid="{00000000-0005-0000-0000-00001F0F0000}"/>
    <cellStyle name="เครื่องหมายจุลภาค 2 5 2 4" xfId="5462" xr:uid="{9C241131-B866-47C2-AA69-4E6F6E803AD5}"/>
    <cellStyle name="เครื่องหมายจุลภาค 2 5 3" xfId="4004" xr:uid="{00000000-0005-0000-0000-0000200F0000}"/>
    <cellStyle name="เครื่องหมายจุลภาค 2 5 4" xfId="4730" xr:uid="{00000000-0005-0000-0000-0000210F0000}"/>
    <cellStyle name="เครื่องหมายจุลภาค 2 5 5" xfId="5461" xr:uid="{3034E2D8-C7C9-4729-AE02-A8AFE3669260}"/>
    <cellStyle name="เครื่องหมายจุลภาค 2 6" xfId="2858" xr:uid="{00000000-0005-0000-0000-0000220F0000}"/>
    <cellStyle name="เครื่องหมายจุลภาค 2 6 2" xfId="2859" xr:uid="{00000000-0005-0000-0000-0000230F0000}"/>
    <cellStyle name="เครื่องหมายจุลภาค 2 6 2 2" xfId="4007" xr:uid="{00000000-0005-0000-0000-0000240F0000}"/>
    <cellStyle name="เครื่องหมายจุลภาค 2 6 2 3" xfId="4733" xr:uid="{00000000-0005-0000-0000-0000250F0000}"/>
    <cellStyle name="เครื่องหมายจุลภาค 2 6 2 4" xfId="5464" xr:uid="{D44737CE-AC28-4EF9-A2D9-51345801FBB4}"/>
    <cellStyle name="เครื่องหมายจุลภาค 2 6 3" xfId="2860" xr:uid="{00000000-0005-0000-0000-0000260F0000}"/>
    <cellStyle name="เครื่องหมายจุลภาค 2 6 3 2" xfId="4008" xr:uid="{00000000-0005-0000-0000-0000270F0000}"/>
    <cellStyle name="เครื่องหมายจุลภาค 2 6 3 3" xfId="4734" xr:uid="{00000000-0005-0000-0000-0000280F0000}"/>
    <cellStyle name="เครื่องหมายจุลภาค 2 6 3 4" xfId="5465" xr:uid="{433BD890-CD73-4802-BBBC-E208EF5EA32E}"/>
    <cellStyle name="เครื่องหมายจุลภาค 2 6 4" xfId="4006" xr:uid="{00000000-0005-0000-0000-0000290F0000}"/>
    <cellStyle name="เครื่องหมายจุลภาค 2 6 5" xfId="4732" xr:uid="{00000000-0005-0000-0000-00002A0F0000}"/>
    <cellStyle name="เครื่องหมายจุลภาค 2 6 6" xfId="5463" xr:uid="{D156ED91-53F8-42AD-A41D-7EF93D9EA662}"/>
    <cellStyle name="เครื่องหมายจุลภาค 2 7" xfId="2861" xr:uid="{00000000-0005-0000-0000-00002B0F0000}"/>
    <cellStyle name="เครื่องหมายจุลภาค 2 7 2" xfId="2862" xr:uid="{00000000-0005-0000-0000-00002C0F0000}"/>
    <cellStyle name="เครื่องหมายจุลภาค 2 7 2 2" xfId="4010" xr:uid="{00000000-0005-0000-0000-00002D0F0000}"/>
    <cellStyle name="เครื่องหมายจุลภาค 2 7 2 3" xfId="4736" xr:uid="{00000000-0005-0000-0000-00002E0F0000}"/>
    <cellStyle name="เครื่องหมายจุลภาค 2 7 2 4" xfId="5467" xr:uid="{3836D3C4-772B-4D40-8727-76D74387668F}"/>
    <cellStyle name="เครื่องหมายจุลภาค 2 7 3" xfId="4009" xr:uid="{00000000-0005-0000-0000-00002F0F0000}"/>
    <cellStyle name="เครื่องหมายจุลภาค 2 7 4" xfId="4735" xr:uid="{00000000-0005-0000-0000-0000300F0000}"/>
    <cellStyle name="เครื่องหมายจุลภาค 2 7 5" xfId="5466" xr:uid="{49D272EA-976B-4E6C-8B84-218DA427B16C}"/>
    <cellStyle name="เครื่องหมายจุลภาค 2 8" xfId="2863" xr:uid="{00000000-0005-0000-0000-0000310F0000}"/>
    <cellStyle name="เครื่องหมายจุลภาค 2 8 2" xfId="4011" xr:uid="{00000000-0005-0000-0000-0000320F0000}"/>
    <cellStyle name="เครื่องหมายจุลภาค 2 8 3" xfId="4737" xr:uid="{00000000-0005-0000-0000-0000330F0000}"/>
    <cellStyle name="เครื่องหมายจุลภาค 2 8 4" xfId="5468" xr:uid="{1D8F04F8-2193-40D6-917D-9C5E1B80316F}"/>
    <cellStyle name="เครื่องหมายจุลภาค 2 9" xfId="2864" xr:uid="{00000000-0005-0000-0000-0000340F0000}"/>
    <cellStyle name="เครื่องหมายจุลภาค 2 9 2" xfId="4012" xr:uid="{00000000-0005-0000-0000-0000350F0000}"/>
    <cellStyle name="เครื่องหมายจุลภาค 2 9 3" xfId="4738" xr:uid="{00000000-0005-0000-0000-0000360F0000}"/>
    <cellStyle name="เครื่องหมายจุลภาค 2 9 4" xfId="5469" xr:uid="{235C2C27-BD4D-4C33-AF05-F6E2FA9A59EC}"/>
    <cellStyle name="เครื่องหมายจุลภาค 2_Bank_TVC_Q1'52" xfId="2865" xr:uid="{00000000-0005-0000-0000-0000370F0000}"/>
    <cellStyle name="เครื่องหมายจุลภาค 3" xfId="2866" xr:uid="{00000000-0005-0000-0000-0000380F0000}"/>
    <cellStyle name="เครื่องหมายจุลภาค 3 10" xfId="2867" xr:uid="{00000000-0005-0000-0000-0000390F0000}"/>
    <cellStyle name="เครื่องหมายจุลภาค 3 10 2" xfId="2868" xr:uid="{00000000-0005-0000-0000-00003A0F0000}"/>
    <cellStyle name="เครื่องหมายจุลภาค 3 11" xfId="2869" xr:uid="{00000000-0005-0000-0000-00003B0F0000}"/>
    <cellStyle name="เครื่องหมายจุลภาค 3 11 2" xfId="2870" xr:uid="{00000000-0005-0000-0000-00003C0F0000}"/>
    <cellStyle name="เครื่องหมายจุลภาค 3 12" xfId="2871" xr:uid="{00000000-0005-0000-0000-00003D0F0000}"/>
    <cellStyle name="เครื่องหมายจุลภาค 3 12 2" xfId="2872" xr:uid="{00000000-0005-0000-0000-00003E0F0000}"/>
    <cellStyle name="เครื่องหมายจุลภาค 3 13" xfId="2873" xr:uid="{00000000-0005-0000-0000-00003F0F0000}"/>
    <cellStyle name="เครื่องหมายจุลภาค 3 13 2" xfId="2874" xr:uid="{00000000-0005-0000-0000-0000400F0000}"/>
    <cellStyle name="เครื่องหมายจุลภาค 3 14" xfId="2875" xr:uid="{00000000-0005-0000-0000-0000410F0000}"/>
    <cellStyle name="เครื่องหมายจุลภาค 3 14 2" xfId="2876" xr:uid="{00000000-0005-0000-0000-0000420F0000}"/>
    <cellStyle name="เครื่องหมายจุลภาค 3 15" xfId="2877" xr:uid="{00000000-0005-0000-0000-0000430F0000}"/>
    <cellStyle name="เครื่องหมายจุลภาค 3 15 2" xfId="2878" xr:uid="{00000000-0005-0000-0000-0000440F0000}"/>
    <cellStyle name="เครื่องหมายจุลภาค 3 16" xfId="2879" xr:uid="{00000000-0005-0000-0000-0000450F0000}"/>
    <cellStyle name="เครื่องหมายจุลภาค 3 16 2" xfId="2880" xr:uid="{00000000-0005-0000-0000-0000460F0000}"/>
    <cellStyle name="เครื่องหมายจุลภาค 3 17" xfId="2881" xr:uid="{00000000-0005-0000-0000-0000470F0000}"/>
    <cellStyle name="เครื่องหมายจุลภาค 3 17 2" xfId="2882" xr:uid="{00000000-0005-0000-0000-0000480F0000}"/>
    <cellStyle name="เครื่องหมายจุลภาค 3 18" xfId="2883" xr:uid="{00000000-0005-0000-0000-0000490F0000}"/>
    <cellStyle name="เครื่องหมายจุลภาค 3 18 2" xfId="2884" xr:uid="{00000000-0005-0000-0000-00004A0F0000}"/>
    <cellStyle name="เครื่องหมายจุลภาค 3 19" xfId="2885" xr:uid="{00000000-0005-0000-0000-00004B0F0000}"/>
    <cellStyle name="เครื่องหมายจุลภาค 3 19 2" xfId="2886" xr:uid="{00000000-0005-0000-0000-00004C0F0000}"/>
    <cellStyle name="เครื่องหมายจุลภาค 3 2" xfId="2887" xr:uid="{00000000-0005-0000-0000-00004D0F0000}"/>
    <cellStyle name="เครื่องหมายจุลภาค 3 2 2" xfId="2888" xr:uid="{00000000-0005-0000-0000-00004E0F0000}"/>
    <cellStyle name="เครื่องหมายจุลภาค 3 2 2 2" xfId="2889" xr:uid="{00000000-0005-0000-0000-00004F0F0000}"/>
    <cellStyle name="เครื่องหมายจุลภาค 3 2 2 2 2" xfId="4015" xr:uid="{00000000-0005-0000-0000-0000500F0000}"/>
    <cellStyle name="เครื่องหมายจุลภาค 3 2 2 2 3" xfId="4741" xr:uid="{00000000-0005-0000-0000-0000510F0000}"/>
    <cellStyle name="เครื่องหมายจุลภาค 3 2 2 2 4" xfId="5472" xr:uid="{6FAD42ED-0325-4F09-9BC2-3763D885FEB7}"/>
    <cellStyle name="เครื่องหมายจุลภาค 3 2 2 3" xfId="4014" xr:uid="{00000000-0005-0000-0000-0000520F0000}"/>
    <cellStyle name="เครื่องหมายจุลภาค 3 2 2 4" xfId="4740" xr:uid="{00000000-0005-0000-0000-0000530F0000}"/>
    <cellStyle name="เครื่องหมายจุลภาค 3 2 2 5" xfId="5471" xr:uid="{09ACE414-F4BD-4245-BCF8-F931123A6745}"/>
    <cellStyle name="เครื่องหมายจุลภาค 3 2 3" xfId="2890" xr:uid="{00000000-0005-0000-0000-0000540F0000}"/>
    <cellStyle name="เครื่องหมายจุลภาค 3 2 3 2" xfId="2891" xr:uid="{00000000-0005-0000-0000-0000550F0000}"/>
    <cellStyle name="เครื่องหมายจุลภาค 3 2 3 2 2" xfId="4017" xr:uid="{00000000-0005-0000-0000-0000560F0000}"/>
    <cellStyle name="เครื่องหมายจุลภาค 3 2 3 2 3" xfId="4743" xr:uid="{00000000-0005-0000-0000-0000570F0000}"/>
    <cellStyle name="เครื่องหมายจุลภาค 3 2 3 2 4" xfId="5474" xr:uid="{2816425E-09B9-4612-A9E6-BE4E51F102A6}"/>
    <cellStyle name="เครื่องหมายจุลภาค 3 2 3 3" xfId="4016" xr:uid="{00000000-0005-0000-0000-0000580F0000}"/>
    <cellStyle name="เครื่องหมายจุลภาค 3 2 3 4" xfId="4742" xr:uid="{00000000-0005-0000-0000-0000590F0000}"/>
    <cellStyle name="เครื่องหมายจุลภาค 3 2 3 5" xfId="5473" xr:uid="{4BE81BB8-D52A-4866-A0F3-2C0CE8B6C98A}"/>
    <cellStyle name="เครื่องหมายจุลภาค 3 2 4" xfId="2892" xr:uid="{00000000-0005-0000-0000-00005A0F0000}"/>
    <cellStyle name="เครื่องหมายจุลภาค 3 2 4 2" xfId="4018" xr:uid="{00000000-0005-0000-0000-00005B0F0000}"/>
    <cellStyle name="เครื่องหมายจุลภาค 3 2 4 3" xfId="4744" xr:uid="{00000000-0005-0000-0000-00005C0F0000}"/>
    <cellStyle name="เครื่องหมายจุลภาค 3 2 4 4" xfId="5475" xr:uid="{122D587A-5E9C-4AB2-B9E0-3CFD9E1A3F4E}"/>
    <cellStyle name="เครื่องหมายจุลภาค 3 2 5" xfId="2893" xr:uid="{00000000-0005-0000-0000-00005D0F0000}"/>
    <cellStyle name="เครื่องหมายจุลภาค 3 2 6" xfId="2894" xr:uid="{00000000-0005-0000-0000-00005E0F0000}"/>
    <cellStyle name="เครื่องหมายจุลภาค 3 2 6 2" xfId="4019" xr:uid="{00000000-0005-0000-0000-00005F0F0000}"/>
    <cellStyle name="เครื่องหมายจุลภาค 3 2 6 3" xfId="4745" xr:uid="{00000000-0005-0000-0000-0000600F0000}"/>
    <cellStyle name="เครื่องหมายจุลภาค 3 2 6 4" xfId="5476" xr:uid="{6B8E4E32-6015-4CD1-8E5C-700258DA27BC}"/>
    <cellStyle name="เครื่องหมายจุลภาค 3 20" xfId="2895" xr:uid="{00000000-0005-0000-0000-0000610F0000}"/>
    <cellStyle name="เครื่องหมายจุลภาค 3 20 2" xfId="2896" xr:uid="{00000000-0005-0000-0000-0000620F0000}"/>
    <cellStyle name="เครื่องหมายจุลภาค 3 21" xfId="2897" xr:uid="{00000000-0005-0000-0000-0000630F0000}"/>
    <cellStyle name="เครื่องหมายจุลภาค 3 21 2" xfId="2898" xr:uid="{00000000-0005-0000-0000-0000640F0000}"/>
    <cellStyle name="เครื่องหมายจุลภาค 3 22" xfId="2899" xr:uid="{00000000-0005-0000-0000-0000650F0000}"/>
    <cellStyle name="เครื่องหมายจุลภาค 3 22 2" xfId="2900" xr:uid="{00000000-0005-0000-0000-0000660F0000}"/>
    <cellStyle name="เครื่องหมายจุลภาค 3 23" xfId="2901" xr:uid="{00000000-0005-0000-0000-0000670F0000}"/>
    <cellStyle name="เครื่องหมายจุลภาค 3 23 2" xfId="2902" xr:uid="{00000000-0005-0000-0000-0000680F0000}"/>
    <cellStyle name="เครื่องหมายจุลภาค 3 24" xfId="2903" xr:uid="{00000000-0005-0000-0000-0000690F0000}"/>
    <cellStyle name="เครื่องหมายจุลภาค 3 24 2" xfId="2904" xr:uid="{00000000-0005-0000-0000-00006A0F0000}"/>
    <cellStyle name="เครื่องหมายจุลภาค 3 25" xfId="2905" xr:uid="{00000000-0005-0000-0000-00006B0F0000}"/>
    <cellStyle name="เครื่องหมายจุลภาค 3 25 2" xfId="2906" xr:uid="{00000000-0005-0000-0000-00006C0F0000}"/>
    <cellStyle name="เครื่องหมายจุลภาค 3 26" xfId="2907" xr:uid="{00000000-0005-0000-0000-00006D0F0000}"/>
    <cellStyle name="เครื่องหมายจุลภาค 3 26 2" xfId="2908" xr:uid="{00000000-0005-0000-0000-00006E0F0000}"/>
    <cellStyle name="เครื่องหมายจุลภาค 3 27" xfId="2909" xr:uid="{00000000-0005-0000-0000-00006F0F0000}"/>
    <cellStyle name="เครื่องหมายจุลภาค 3 27 2" xfId="2910" xr:uid="{00000000-0005-0000-0000-0000700F0000}"/>
    <cellStyle name="เครื่องหมายจุลภาค 3 28" xfId="2911" xr:uid="{00000000-0005-0000-0000-0000710F0000}"/>
    <cellStyle name="เครื่องหมายจุลภาค 3 29" xfId="2912" xr:uid="{00000000-0005-0000-0000-0000720F0000}"/>
    <cellStyle name="เครื่องหมายจุลภาค 3 29 2" xfId="4020" xr:uid="{00000000-0005-0000-0000-0000730F0000}"/>
    <cellStyle name="เครื่องหมายจุลภาค 3 29 3" xfId="4746" xr:uid="{00000000-0005-0000-0000-0000740F0000}"/>
    <cellStyle name="เครื่องหมายจุลภาค 3 29 4" xfId="5477" xr:uid="{E8EBAE20-04BB-4E72-A8A4-335FB7BC0B2E}"/>
    <cellStyle name="เครื่องหมายจุลภาค 3 3" xfId="2913" xr:uid="{00000000-0005-0000-0000-0000750F0000}"/>
    <cellStyle name="เครื่องหมายจุลภาค 3 3 2" xfId="2914" xr:uid="{00000000-0005-0000-0000-0000760F0000}"/>
    <cellStyle name="เครื่องหมายจุลภาค 3 3 2 2" xfId="2915" xr:uid="{00000000-0005-0000-0000-0000770F0000}"/>
    <cellStyle name="เครื่องหมายจุลภาค 3 3 2 2 2" xfId="4021" xr:uid="{00000000-0005-0000-0000-0000780F0000}"/>
    <cellStyle name="เครื่องหมายจุลภาค 3 3 2 2 3" xfId="4747" xr:uid="{00000000-0005-0000-0000-0000790F0000}"/>
    <cellStyle name="เครื่องหมายจุลภาค 3 3 2 2 4" xfId="5478" xr:uid="{129842DA-AE97-4CA5-998F-00EB9B8DC4C9}"/>
    <cellStyle name="เครื่องหมายจุลภาค 3 3 3" xfId="2916" xr:uid="{00000000-0005-0000-0000-00007A0F0000}"/>
    <cellStyle name="เครื่องหมายจุลภาค 3 3 3 2" xfId="2917" xr:uid="{00000000-0005-0000-0000-00007B0F0000}"/>
    <cellStyle name="เครื่องหมายจุลภาค 3 3 3 2 2" xfId="4023" xr:uid="{00000000-0005-0000-0000-00007C0F0000}"/>
    <cellStyle name="เครื่องหมายจุลภาค 3 3 3 2 3" xfId="4749" xr:uid="{00000000-0005-0000-0000-00007D0F0000}"/>
    <cellStyle name="เครื่องหมายจุลภาค 3 3 3 2 4" xfId="5480" xr:uid="{97892555-B7C0-4AE9-B02B-D85E5E8BBFB2}"/>
    <cellStyle name="เครื่องหมายจุลภาค 3 3 3 3" xfId="4022" xr:uid="{00000000-0005-0000-0000-00007E0F0000}"/>
    <cellStyle name="เครื่องหมายจุลภาค 3 3 3 4" xfId="4748" xr:uid="{00000000-0005-0000-0000-00007F0F0000}"/>
    <cellStyle name="เครื่องหมายจุลภาค 3 3 3 5" xfId="5479" xr:uid="{0332C6A5-3FB9-429E-B6A9-600D9870B144}"/>
    <cellStyle name="เครื่องหมายจุลภาค 3 3 4" xfId="2918" xr:uid="{00000000-0005-0000-0000-0000800F0000}"/>
    <cellStyle name="เครื่องหมายจุลภาค 3 3 5" xfId="2919" xr:uid="{00000000-0005-0000-0000-0000810F0000}"/>
    <cellStyle name="เครื่องหมายจุลภาค 3 3 5 2" xfId="4024" xr:uid="{00000000-0005-0000-0000-0000820F0000}"/>
    <cellStyle name="เครื่องหมายจุลภาค 3 3 5 3" xfId="4750" xr:uid="{00000000-0005-0000-0000-0000830F0000}"/>
    <cellStyle name="เครื่องหมายจุลภาค 3 3 5 4" xfId="5481" xr:uid="{CFFD92D7-DCA5-44F9-8233-A8B7FEAF8E2E}"/>
    <cellStyle name="เครื่องหมายจุลภาค 3 30" xfId="4013" xr:uid="{00000000-0005-0000-0000-0000840F0000}"/>
    <cellStyle name="เครื่องหมายจุลภาค 3 31" xfId="4739" xr:uid="{00000000-0005-0000-0000-0000850F0000}"/>
    <cellStyle name="เครื่องหมายจุลภาค 3 32" xfId="5470" xr:uid="{A2EA6C23-AAFF-42DC-BEAC-3301128B7DEA}"/>
    <cellStyle name="เครื่องหมายจุลภาค 3 4" xfId="2920" xr:uid="{00000000-0005-0000-0000-0000860F0000}"/>
    <cellStyle name="เครื่องหมายจุลภาค 3 4 2" xfId="2921" xr:uid="{00000000-0005-0000-0000-0000870F0000}"/>
    <cellStyle name="เครื่องหมายจุลภาค 3 4 2 2" xfId="2922" xr:uid="{00000000-0005-0000-0000-0000880F0000}"/>
    <cellStyle name="เครื่องหมายจุลภาค 3 4 2 2 2" xfId="4025" xr:uid="{00000000-0005-0000-0000-0000890F0000}"/>
    <cellStyle name="เครื่องหมายจุลภาค 3 4 2 2 3" xfId="4751" xr:uid="{00000000-0005-0000-0000-00008A0F0000}"/>
    <cellStyle name="เครื่องหมายจุลภาค 3 4 2 2 4" xfId="5482" xr:uid="{39132B7C-00EE-4B2E-A27B-C98A1241AD5E}"/>
    <cellStyle name="เครื่องหมายจุลภาค 3 4 3" xfId="2923" xr:uid="{00000000-0005-0000-0000-00008B0F0000}"/>
    <cellStyle name="เครื่องหมายจุลภาค 3 4 3 2" xfId="4026" xr:uid="{00000000-0005-0000-0000-00008C0F0000}"/>
    <cellStyle name="เครื่องหมายจุลภาค 3 4 3 3" xfId="4752" xr:uid="{00000000-0005-0000-0000-00008D0F0000}"/>
    <cellStyle name="เครื่องหมายจุลภาค 3 4 3 4" xfId="5483" xr:uid="{FD9BE495-F184-402C-B0C9-E14B0CD97C37}"/>
    <cellStyle name="เครื่องหมายจุลภาค 3 4 4" xfId="2924" xr:uid="{00000000-0005-0000-0000-00008E0F0000}"/>
    <cellStyle name="เครื่องหมายจุลภาค 3 5" xfId="2925" xr:uid="{00000000-0005-0000-0000-00008F0F0000}"/>
    <cellStyle name="เครื่องหมายจุลภาค 3 5 2" xfId="2926" xr:uid="{00000000-0005-0000-0000-0000900F0000}"/>
    <cellStyle name="เครื่องหมายจุลภาค 3 5 3" xfId="2927" xr:uid="{00000000-0005-0000-0000-0000910F0000}"/>
    <cellStyle name="เครื่องหมายจุลภาค 3 5 3 2" xfId="4027" xr:uid="{00000000-0005-0000-0000-0000920F0000}"/>
    <cellStyle name="เครื่องหมายจุลภาค 3 5 3 3" xfId="4753" xr:uid="{00000000-0005-0000-0000-0000930F0000}"/>
    <cellStyle name="เครื่องหมายจุลภาค 3 5 3 4" xfId="5484" xr:uid="{E28981D1-38BB-4CA0-9405-5B7D1FBF8633}"/>
    <cellStyle name="เครื่องหมายจุลภาค 3 6" xfId="2928" xr:uid="{00000000-0005-0000-0000-0000940F0000}"/>
    <cellStyle name="เครื่องหมายจุลภาค 3 6 2" xfId="2929" xr:uid="{00000000-0005-0000-0000-0000950F0000}"/>
    <cellStyle name="เครื่องหมายจุลภาค 3 7" xfId="2930" xr:uid="{00000000-0005-0000-0000-0000960F0000}"/>
    <cellStyle name="เครื่องหมายจุลภาค 3 7 2" xfId="2931" xr:uid="{00000000-0005-0000-0000-0000970F0000}"/>
    <cellStyle name="เครื่องหมายจุลภาค 3 8" xfId="2932" xr:uid="{00000000-0005-0000-0000-0000980F0000}"/>
    <cellStyle name="เครื่องหมายจุลภาค 3 8 2" xfId="2933" xr:uid="{00000000-0005-0000-0000-0000990F0000}"/>
    <cellStyle name="เครื่องหมายจุลภาค 3 9" xfId="2934" xr:uid="{00000000-0005-0000-0000-00009A0F0000}"/>
    <cellStyle name="เครื่องหมายจุลภาค 3 9 2" xfId="2935" xr:uid="{00000000-0005-0000-0000-00009B0F0000}"/>
    <cellStyle name="เครื่องหมายจุลภาค 3_Bank_TVC_Q2'52" xfId="2936" xr:uid="{00000000-0005-0000-0000-00009C0F0000}"/>
    <cellStyle name="เครื่องหมายจุลภาค 4" xfId="2937" xr:uid="{00000000-0005-0000-0000-00009D0F0000}"/>
    <cellStyle name="เครื่องหมายจุลภาค 4 10" xfId="2938" xr:uid="{00000000-0005-0000-0000-00009E0F0000}"/>
    <cellStyle name="เครื่องหมายจุลภาค 4 10 2" xfId="2939" xr:uid="{00000000-0005-0000-0000-00009F0F0000}"/>
    <cellStyle name="เครื่องหมายจุลภาค 4 10 2 2" xfId="4030" xr:uid="{00000000-0005-0000-0000-0000A00F0000}"/>
    <cellStyle name="เครื่องหมายจุลภาค 4 10 2 3" xfId="4756" xr:uid="{00000000-0005-0000-0000-0000A10F0000}"/>
    <cellStyle name="เครื่องหมายจุลภาค 4 10 2 4" xfId="5487" xr:uid="{10ACB3A3-8D75-443A-A611-D204B3542D61}"/>
    <cellStyle name="เครื่องหมายจุลภาค 4 10 3" xfId="4029" xr:uid="{00000000-0005-0000-0000-0000A20F0000}"/>
    <cellStyle name="เครื่องหมายจุลภาค 4 10 4" xfId="4755" xr:uid="{00000000-0005-0000-0000-0000A30F0000}"/>
    <cellStyle name="เครื่องหมายจุลภาค 4 10 5" xfId="5486" xr:uid="{174638B2-AE99-425A-9386-0DBB1ACF066A}"/>
    <cellStyle name="เครื่องหมายจุลภาค 4 11" xfId="2940" xr:uid="{00000000-0005-0000-0000-0000A40F0000}"/>
    <cellStyle name="เครื่องหมายจุลภาค 4 11 2" xfId="2941" xr:uid="{00000000-0005-0000-0000-0000A50F0000}"/>
    <cellStyle name="เครื่องหมายจุลภาค 4 11 2 2" xfId="4032" xr:uid="{00000000-0005-0000-0000-0000A60F0000}"/>
    <cellStyle name="เครื่องหมายจุลภาค 4 11 2 3" xfId="4758" xr:uid="{00000000-0005-0000-0000-0000A70F0000}"/>
    <cellStyle name="เครื่องหมายจุลภาค 4 11 2 4" xfId="5489" xr:uid="{E9115C55-9F4F-4AA7-A84C-F440C75375BA}"/>
    <cellStyle name="เครื่องหมายจุลภาค 4 11 3" xfId="4031" xr:uid="{00000000-0005-0000-0000-0000A80F0000}"/>
    <cellStyle name="เครื่องหมายจุลภาค 4 11 4" xfId="4757" xr:uid="{00000000-0005-0000-0000-0000A90F0000}"/>
    <cellStyle name="เครื่องหมายจุลภาค 4 11 5" xfId="5488" xr:uid="{153EF718-9A16-4072-BD6E-46C662EC45C3}"/>
    <cellStyle name="เครื่องหมายจุลภาค 4 12" xfId="2942" xr:uid="{00000000-0005-0000-0000-0000AA0F0000}"/>
    <cellStyle name="เครื่องหมายจุลภาค 4 12 2" xfId="2943" xr:uid="{00000000-0005-0000-0000-0000AB0F0000}"/>
    <cellStyle name="เครื่องหมายจุลภาค 4 12 2 2" xfId="4034" xr:uid="{00000000-0005-0000-0000-0000AC0F0000}"/>
    <cellStyle name="เครื่องหมายจุลภาค 4 12 2 3" xfId="4760" xr:uid="{00000000-0005-0000-0000-0000AD0F0000}"/>
    <cellStyle name="เครื่องหมายจุลภาค 4 12 2 4" xfId="5491" xr:uid="{B73D73BA-9C03-47CF-90DC-6C90012D1075}"/>
    <cellStyle name="เครื่องหมายจุลภาค 4 12 3" xfId="4033" xr:uid="{00000000-0005-0000-0000-0000AE0F0000}"/>
    <cellStyle name="เครื่องหมายจุลภาค 4 12 4" xfId="4759" xr:uid="{00000000-0005-0000-0000-0000AF0F0000}"/>
    <cellStyle name="เครื่องหมายจุลภาค 4 12 5" xfId="5490" xr:uid="{93D3D77C-85B5-474F-B12F-52F78311958A}"/>
    <cellStyle name="เครื่องหมายจุลภาค 4 13" xfId="2944" xr:uid="{00000000-0005-0000-0000-0000B00F0000}"/>
    <cellStyle name="เครื่องหมายจุลภาค 4 13 2" xfId="2945" xr:uid="{00000000-0005-0000-0000-0000B10F0000}"/>
    <cellStyle name="เครื่องหมายจุลภาค 4 13 2 2" xfId="4036" xr:uid="{00000000-0005-0000-0000-0000B20F0000}"/>
    <cellStyle name="เครื่องหมายจุลภาค 4 13 2 3" xfId="4762" xr:uid="{00000000-0005-0000-0000-0000B30F0000}"/>
    <cellStyle name="เครื่องหมายจุลภาค 4 13 2 4" xfId="5493" xr:uid="{71549BCA-03FC-4DB3-B877-D5072FB52FDC}"/>
    <cellStyle name="เครื่องหมายจุลภาค 4 13 3" xfId="4035" xr:uid="{00000000-0005-0000-0000-0000B40F0000}"/>
    <cellStyle name="เครื่องหมายจุลภาค 4 13 4" xfId="4761" xr:uid="{00000000-0005-0000-0000-0000B50F0000}"/>
    <cellStyle name="เครื่องหมายจุลภาค 4 13 5" xfId="5492" xr:uid="{BCD55985-3FA2-4D65-971E-1631DFE34FE0}"/>
    <cellStyle name="เครื่องหมายจุลภาค 4 14" xfId="2946" xr:uid="{00000000-0005-0000-0000-0000B60F0000}"/>
    <cellStyle name="เครื่องหมายจุลภาค 4 14 2" xfId="2947" xr:uid="{00000000-0005-0000-0000-0000B70F0000}"/>
    <cellStyle name="เครื่องหมายจุลภาค 4 14 2 2" xfId="4038" xr:uid="{00000000-0005-0000-0000-0000B80F0000}"/>
    <cellStyle name="เครื่องหมายจุลภาค 4 14 2 3" xfId="4764" xr:uid="{00000000-0005-0000-0000-0000B90F0000}"/>
    <cellStyle name="เครื่องหมายจุลภาค 4 14 2 4" xfId="5495" xr:uid="{B3E41298-2412-41FE-8A3E-77FFF21EDCD5}"/>
    <cellStyle name="เครื่องหมายจุลภาค 4 14 3" xfId="4037" xr:uid="{00000000-0005-0000-0000-0000BA0F0000}"/>
    <cellStyle name="เครื่องหมายจุลภาค 4 14 4" xfId="4763" xr:uid="{00000000-0005-0000-0000-0000BB0F0000}"/>
    <cellStyle name="เครื่องหมายจุลภาค 4 14 5" xfId="5494" xr:uid="{E51522ED-FD49-4802-8A6E-2552ED06EE95}"/>
    <cellStyle name="เครื่องหมายจุลภาค 4 15" xfId="2948" xr:uid="{00000000-0005-0000-0000-0000BC0F0000}"/>
    <cellStyle name="เครื่องหมายจุลภาค 4 15 2" xfId="2949" xr:uid="{00000000-0005-0000-0000-0000BD0F0000}"/>
    <cellStyle name="เครื่องหมายจุลภาค 4 15 2 2" xfId="4040" xr:uid="{00000000-0005-0000-0000-0000BE0F0000}"/>
    <cellStyle name="เครื่องหมายจุลภาค 4 15 2 3" xfId="4766" xr:uid="{00000000-0005-0000-0000-0000BF0F0000}"/>
    <cellStyle name="เครื่องหมายจุลภาค 4 15 2 4" xfId="5497" xr:uid="{6821C3AF-4D14-440D-9BCF-11A5C1020BB0}"/>
    <cellStyle name="เครื่องหมายจุลภาค 4 15 3" xfId="4039" xr:uid="{00000000-0005-0000-0000-0000C00F0000}"/>
    <cellStyle name="เครื่องหมายจุลภาค 4 15 4" xfId="4765" xr:uid="{00000000-0005-0000-0000-0000C10F0000}"/>
    <cellStyle name="เครื่องหมายจุลภาค 4 15 5" xfId="5496" xr:uid="{F77ED570-01B5-4031-A666-AE61FA6AABCB}"/>
    <cellStyle name="เครื่องหมายจุลภาค 4 16" xfId="2950" xr:uid="{00000000-0005-0000-0000-0000C20F0000}"/>
    <cellStyle name="เครื่องหมายจุลภาค 4 16 2" xfId="2951" xr:uid="{00000000-0005-0000-0000-0000C30F0000}"/>
    <cellStyle name="เครื่องหมายจุลภาค 4 16 2 2" xfId="4042" xr:uid="{00000000-0005-0000-0000-0000C40F0000}"/>
    <cellStyle name="เครื่องหมายจุลภาค 4 16 2 3" xfId="4768" xr:uid="{00000000-0005-0000-0000-0000C50F0000}"/>
    <cellStyle name="เครื่องหมายจุลภาค 4 16 2 4" xfId="5499" xr:uid="{4D18327B-3B30-45D6-B189-47BD0A0CE305}"/>
    <cellStyle name="เครื่องหมายจุลภาค 4 16 3" xfId="4041" xr:uid="{00000000-0005-0000-0000-0000C60F0000}"/>
    <cellStyle name="เครื่องหมายจุลภาค 4 16 4" xfId="4767" xr:uid="{00000000-0005-0000-0000-0000C70F0000}"/>
    <cellStyle name="เครื่องหมายจุลภาค 4 16 5" xfId="5498" xr:uid="{8DEFF938-B6F1-454C-BBCD-18E2C06227F8}"/>
    <cellStyle name="เครื่องหมายจุลภาค 4 17" xfId="2952" xr:uid="{00000000-0005-0000-0000-0000C80F0000}"/>
    <cellStyle name="เครื่องหมายจุลภาค 4 17 2" xfId="2953" xr:uid="{00000000-0005-0000-0000-0000C90F0000}"/>
    <cellStyle name="เครื่องหมายจุลภาค 4 17 2 2" xfId="4044" xr:uid="{00000000-0005-0000-0000-0000CA0F0000}"/>
    <cellStyle name="เครื่องหมายจุลภาค 4 17 2 3" xfId="4770" xr:uid="{00000000-0005-0000-0000-0000CB0F0000}"/>
    <cellStyle name="เครื่องหมายจุลภาค 4 17 2 4" xfId="5501" xr:uid="{A3AC519B-99E5-4671-8945-D0FCB4DC0736}"/>
    <cellStyle name="เครื่องหมายจุลภาค 4 17 3" xfId="4043" xr:uid="{00000000-0005-0000-0000-0000CC0F0000}"/>
    <cellStyle name="เครื่องหมายจุลภาค 4 17 4" xfId="4769" xr:uid="{00000000-0005-0000-0000-0000CD0F0000}"/>
    <cellStyle name="เครื่องหมายจุลภาค 4 17 5" xfId="5500" xr:uid="{32B20756-7963-4648-8CDC-9EDFB558C48D}"/>
    <cellStyle name="เครื่องหมายจุลภาค 4 18" xfId="2954" xr:uid="{00000000-0005-0000-0000-0000CE0F0000}"/>
    <cellStyle name="เครื่องหมายจุลภาค 4 18 2" xfId="2955" xr:uid="{00000000-0005-0000-0000-0000CF0F0000}"/>
    <cellStyle name="เครื่องหมายจุลภาค 4 18 2 2" xfId="4046" xr:uid="{00000000-0005-0000-0000-0000D00F0000}"/>
    <cellStyle name="เครื่องหมายจุลภาค 4 18 2 3" xfId="4772" xr:uid="{00000000-0005-0000-0000-0000D10F0000}"/>
    <cellStyle name="เครื่องหมายจุลภาค 4 18 2 4" xfId="5503" xr:uid="{C3398C21-AFA7-400D-8E9E-CAF187C339EC}"/>
    <cellStyle name="เครื่องหมายจุลภาค 4 18 3" xfId="4045" xr:uid="{00000000-0005-0000-0000-0000D20F0000}"/>
    <cellStyle name="เครื่องหมายจุลภาค 4 18 4" xfId="4771" xr:uid="{00000000-0005-0000-0000-0000D30F0000}"/>
    <cellStyle name="เครื่องหมายจุลภาค 4 18 5" xfId="5502" xr:uid="{A459CE12-A68E-468A-BBA7-1A4A86326FB4}"/>
    <cellStyle name="เครื่องหมายจุลภาค 4 19" xfId="2956" xr:uid="{00000000-0005-0000-0000-0000D40F0000}"/>
    <cellStyle name="เครื่องหมายจุลภาค 4 19 2" xfId="2957" xr:uid="{00000000-0005-0000-0000-0000D50F0000}"/>
    <cellStyle name="เครื่องหมายจุลภาค 4 19 2 2" xfId="4048" xr:uid="{00000000-0005-0000-0000-0000D60F0000}"/>
    <cellStyle name="เครื่องหมายจุลภาค 4 19 2 3" xfId="4774" xr:uid="{00000000-0005-0000-0000-0000D70F0000}"/>
    <cellStyle name="เครื่องหมายจุลภาค 4 19 2 4" xfId="5505" xr:uid="{EDFA59FA-7C84-4221-9132-3540F7644147}"/>
    <cellStyle name="เครื่องหมายจุลภาค 4 19 3" xfId="4047" xr:uid="{00000000-0005-0000-0000-0000D80F0000}"/>
    <cellStyle name="เครื่องหมายจุลภาค 4 19 4" xfId="4773" xr:uid="{00000000-0005-0000-0000-0000D90F0000}"/>
    <cellStyle name="เครื่องหมายจุลภาค 4 19 5" xfId="5504" xr:uid="{8F0AEDFD-5C51-43C3-A562-4D65C0E0A2FB}"/>
    <cellStyle name="เครื่องหมายจุลภาค 4 2" xfId="2958" xr:uid="{00000000-0005-0000-0000-0000DA0F0000}"/>
    <cellStyle name="เครื่องหมายจุลภาค 4 2 2" xfId="2959" xr:uid="{00000000-0005-0000-0000-0000DB0F0000}"/>
    <cellStyle name="เครื่องหมายจุลภาค 4 2 2 2" xfId="2960" xr:uid="{00000000-0005-0000-0000-0000DC0F0000}"/>
    <cellStyle name="เครื่องหมายจุลภาค 4 2 2 2 2" xfId="4051" xr:uid="{00000000-0005-0000-0000-0000DD0F0000}"/>
    <cellStyle name="เครื่องหมายจุลภาค 4 2 2 2 3" xfId="4777" xr:uid="{00000000-0005-0000-0000-0000DE0F0000}"/>
    <cellStyle name="เครื่องหมายจุลภาค 4 2 2 2 4" xfId="5508" xr:uid="{276F1456-859A-46E9-957A-E2D44A0B3568}"/>
    <cellStyle name="เครื่องหมายจุลภาค 4 2 2 3" xfId="2961" xr:uid="{00000000-0005-0000-0000-0000DF0F0000}"/>
    <cellStyle name="เครื่องหมายจุลภาค 4 2 2 3 2" xfId="4052" xr:uid="{00000000-0005-0000-0000-0000E00F0000}"/>
    <cellStyle name="เครื่องหมายจุลภาค 4 2 2 3 3" xfId="4778" xr:uid="{00000000-0005-0000-0000-0000E10F0000}"/>
    <cellStyle name="เครื่องหมายจุลภาค 4 2 2 3 4" xfId="5509" xr:uid="{F1871C7E-4AAF-4E05-93E3-50FC006788D2}"/>
    <cellStyle name="เครื่องหมายจุลภาค 4 2 2 4" xfId="4050" xr:uid="{00000000-0005-0000-0000-0000E20F0000}"/>
    <cellStyle name="เครื่องหมายจุลภาค 4 2 2 5" xfId="4776" xr:uid="{00000000-0005-0000-0000-0000E30F0000}"/>
    <cellStyle name="เครื่องหมายจุลภาค 4 2 2 6" xfId="5507" xr:uid="{4DB3F349-D967-4BCE-9AD2-59457A50EF9A}"/>
    <cellStyle name="เครื่องหมายจุลภาค 4 2 3" xfId="2962" xr:uid="{00000000-0005-0000-0000-0000E40F0000}"/>
    <cellStyle name="เครื่องหมายจุลภาค 4 2 3 2" xfId="2963" xr:uid="{00000000-0005-0000-0000-0000E50F0000}"/>
    <cellStyle name="เครื่องหมายจุลภาค 4 2 3 2 2" xfId="4054" xr:uid="{00000000-0005-0000-0000-0000E60F0000}"/>
    <cellStyle name="เครื่องหมายจุลภาค 4 2 3 2 3" xfId="4780" xr:uid="{00000000-0005-0000-0000-0000E70F0000}"/>
    <cellStyle name="เครื่องหมายจุลภาค 4 2 3 2 4" xfId="5511" xr:uid="{B6BB4A23-8476-476C-A005-6385872A7438}"/>
    <cellStyle name="เครื่องหมายจุลภาค 4 2 3 3" xfId="4053" xr:uid="{00000000-0005-0000-0000-0000E80F0000}"/>
    <cellStyle name="เครื่องหมายจุลภาค 4 2 3 4" xfId="4779" xr:uid="{00000000-0005-0000-0000-0000E90F0000}"/>
    <cellStyle name="เครื่องหมายจุลภาค 4 2 3 5" xfId="5510" xr:uid="{790D0586-BF1E-45C1-B8C2-3A68D615FAF2}"/>
    <cellStyle name="เครื่องหมายจุลภาค 4 2 4" xfId="2964" xr:uid="{00000000-0005-0000-0000-0000EA0F0000}"/>
    <cellStyle name="เครื่องหมายจุลภาค 4 2 4 2" xfId="2965" xr:uid="{00000000-0005-0000-0000-0000EB0F0000}"/>
    <cellStyle name="เครื่องหมายจุลภาค 4 2 4 2 2" xfId="4056" xr:uid="{00000000-0005-0000-0000-0000EC0F0000}"/>
    <cellStyle name="เครื่องหมายจุลภาค 4 2 4 2 3" xfId="4782" xr:uid="{00000000-0005-0000-0000-0000ED0F0000}"/>
    <cellStyle name="เครื่องหมายจุลภาค 4 2 4 2 4" xfId="5513" xr:uid="{D88CD7E9-5292-47F4-A71E-1A7AAD38B8D2}"/>
    <cellStyle name="เครื่องหมายจุลภาค 4 2 4 3" xfId="4055" xr:uid="{00000000-0005-0000-0000-0000EE0F0000}"/>
    <cellStyle name="เครื่องหมายจุลภาค 4 2 4 4" xfId="4781" xr:uid="{00000000-0005-0000-0000-0000EF0F0000}"/>
    <cellStyle name="เครื่องหมายจุลภาค 4 2 4 5" xfId="5512" xr:uid="{07B16EF2-102D-4BFB-A46B-F8F3D865380A}"/>
    <cellStyle name="เครื่องหมายจุลภาค 4 2 5" xfId="2966" xr:uid="{00000000-0005-0000-0000-0000F00F0000}"/>
    <cellStyle name="เครื่องหมายจุลภาค 4 2 6" xfId="2967" xr:uid="{00000000-0005-0000-0000-0000F10F0000}"/>
    <cellStyle name="เครื่องหมายจุลภาค 4 2 6 2" xfId="4057" xr:uid="{00000000-0005-0000-0000-0000F20F0000}"/>
    <cellStyle name="เครื่องหมายจุลภาค 4 2 6 3" xfId="4783" xr:uid="{00000000-0005-0000-0000-0000F30F0000}"/>
    <cellStyle name="เครื่องหมายจุลภาค 4 2 6 4" xfId="5514" xr:uid="{DE4ECBEC-F914-483C-981F-EAF149D123AD}"/>
    <cellStyle name="เครื่องหมายจุลภาค 4 2 7" xfId="4049" xr:uid="{00000000-0005-0000-0000-0000F40F0000}"/>
    <cellStyle name="เครื่องหมายจุลภาค 4 2 8" xfId="4775" xr:uid="{00000000-0005-0000-0000-0000F50F0000}"/>
    <cellStyle name="เครื่องหมายจุลภาค 4 2 9" xfId="5506" xr:uid="{09914D99-E25E-4767-8B4E-8FEE6452EEC0}"/>
    <cellStyle name="เครื่องหมายจุลภาค 4 20" xfId="2968" xr:uid="{00000000-0005-0000-0000-0000F60F0000}"/>
    <cellStyle name="เครื่องหมายจุลภาค 4 20 2" xfId="2969" xr:uid="{00000000-0005-0000-0000-0000F70F0000}"/>
    <cellStyle name="เครื่องหมายจุลภาค 4 20 2 2" xfId="4059" xr:uid="{00000000-0005-0000-0000-0000F80F0000}"/>
    <cellStyle name="เครื่องหมายจุลภาค 4 20 2 3" xfId="4785" xr:uid="{00000000-0005-0000-0000-0000F90F0000}"/>
    <cellStyle name="เครื่องหมายจุลภาค 4 20 2 4" xfId="5516" xr:uid="{65541AFB-2372-42EB-B832-7EA2FEE643F9}"/>
    <cellStyle name="เครื่องหมายจุลภาค 4 20 3" xfId="4058" xr:uid="{00000000-0005-0000-0000-0000FA0F0000}"/>
    <cellStyle name="เครื่องหมายจุลภาค 4 20 4" xfId="4784" xr:uid="{00000000-0005-0000-0000-0000FB0F0000}"/>
    <cellStyle name="เครื่องหมายจุลภาค 4 20 5" xfId="5515" xr:uid="{B7ACEA79-8CED-4957-8145-E6F26706D869}"/>
    <cellStyle name="เครื่องหมายจุลภาค 4 21" xfId="2970" xr:uid="{00000000-0005-0000-0000-0000FC0F0000}"/>
    <cellStyle name="เครื่องหมายจุลภาค 4 21 2" xfId="2971" xr:uid="{00000000-0005-0000-0000-0000FD0F0000}"/>
    <cellStyle name="เครื่องหมายจุลภาค 4 21 2 2" xfId="4061" xr:uid="{00000000-0005-0000-0000-0000FE0F0000}"/>
    <cellStyle name="เครื่องหมายจุลภาค 4 21 2 3" xfId="4787" xr:uid="{00000000-0005-0000-0000-0000FF0F0000}"/>
    <cellStyle name="เครื่องหมายจุลภาค 4 21 2 4" xfId="5518" xr:uid="{644AED91-68A2-4193-80BC-4924FE54A6AF}"/>
    <cellStyle name="เครื่องหมายจุลภาค 4 21 3" xfId="4060" xr:uid="{00000000-0005-0000-0000-000000100000}"/>
    <cellStyle name="เครื่องหมายจุลภาค 4 21 4" xfId="4786" xr:uid="{00000000-0005-0000-0000-000001100000}"/>
    <cellStyle name="เครื่องหมายจุลภาค 4 21 5" xfId="5517" xr:uid="{55204CE9-799C-4F08-BE0F-7DA8AE36C63E}"/>
    <cellStyle name="เครื่องหมายจุลภาค 4 22" xfId="2972" xr:uid="{00000000-0005-0000-0000-000002100000}"/>
    <cellStyle name="เครื่องหมายจุลภาค 4 22 2" xfId="2973" xr:uid="{00000000-0005-0000-0000-000003100000}"/>
    <cellStyle name="เครื่องหมายจุลภาค 4 22 2 2" xfId="4063" xr:uid="{00000000-0005-0000-0000-000004100000}"/>
    <cellStyle name="เครื่องหมายจุลภาค 4 22 2 3" xfId="4789" xr:uid="{00000000-0005-0000-0000-000005100000}"/>
    <cellStyle name="เครื่องหมายจุลภาค 4 22 2 4" xfId="5520" xr:uid="{86DC0892-B4C1-4638-B9C9-0EBE862D7AA0}"/>
    <cellStyle name="เครื่องหมายจุลภาค 4 22 3" xfId="4062" xr:uid="{00000000-0005-0000-0000-000006100000}"/>
    <cellStyle name="เครื่องหมายจุลภาค 4 22 4" xfId="4788" xr:uid="{00000000-0005-0000-0000-000007100000}"/>
    <cellStyle name="เครื่องหมายจุลภาค 4 22 5" xfId="5519" xr:uid="{B842D6F1-1913-4A9C-BA50-AEEDD8B5C256}"/>
    <cellStyle name="เครื่องหมายจุลภาค 4 23" xfId="2974" xr:uid="{00000000-0005-0000-0000-000008100000}"/>
    <cellStyle name="เครื่องหมายจุลภาค 4 23 2" xfId="2975" xr:uid="{00000000-0005-0000-0000-000009100000}"/>
    <cellStyle name="เครื่องหมายจุลภาค 4 23 2 2" xfId="4065" xr:uid="{00000000-0005-0000-0000-00000A100000}"/>
    <cellStyle name="เครื่องหมายจุลภาค 4 23 2 3" xfId="4791" xr:uid="{00000000-0005-0000-0000-00000B100000}"/>
    <cellStyle name="เครื่องหมายจุลภาค 4 23 2 4" xfId="5522" xr:uid="{7C23B740-43D5-4B73-8A14-03A2A60D349D}"/>
    <cellStyle name="เครื่องหมายจุลภาค 4 23 3" xfId="4064" xr:uid="{00000000-0005-0000-0000-00000C100000}"/>
    <cellStyle name="เครื่องหมายจุลภาค 4 23 4" xfId="4790" xr:uid="{00000000-0005-0000-0000-00000D100000}"/>
    <cellStyle name="เครื่องหมายจุลภาค 4 23 5" xfId="5521" xr:uid="{3A4CAC19-46E2-4569-991C-C9A19F715239}"/>
    <cellStyle name="เครื่องหมายจุลภาค 4 24" xfId="2976" xr:uid="{00000000-0005-0000-0000-00000E100000}"/>
    <cellStyle name="เครื่องหมายจุลภาค 4 24 2" xfId="2977" xr:uid="{00000000-0005-0000-0000-00000F100000}"/>
    <cellStyle name="เครื่องหมายจุลภาค 4 24 2 2" xfId="4067" xr:uid="{00000000-0005-0000-0000-000010100000}"/>
    <cellStyle name="เครื่องหมายจุลภาค 4 24 2 3" xfId="4793" xr:uid="{00000000-0005-0000-0000-000011100000}"/>
    <cellStyle name="เครื่องหมายจุลภาค 4 24 2 4" xfId="5524" xr:uid="{BE0A2B42-0DFA-4556-B6D4-EA5AB1F0DBB3}"/>
    <cellStyle name="เครื่องหมายจุลภาค 4 24 3" xfId="4066" xr:uid="{00000000-0005-0000-0000-000012100000}"/>
    <cellStyle name="เครื่องหมายจุลภาค 4 24 4" xfId="4792" xr:uid="{00000000-0005-0000-0000-000013100000}"/>
    <cellStyle name="เครื่องหมายจุลภาค 4 24 5" xfId="5523" xr:uid="{DB2C4E4E-C18C-4674-85E8-9FFA807F758F}"/>
    <cellStyle name="เครื่องหมายจุลภาค 4 25" xfId="2978" xr:uid="{00000000-0005-0000-0000-000014100000}"/>
    <cellStyle name="เครื่องหมายจุลภาค 4 25 2" xfId="2979" xr:uid="{00000000-0005-0000-0000-000015100000}"/>
    <cellStyle name="เครื่องหมายจุลภาค 4 25 2 2" xfId="4069" xr:uid="{00000000-0005-0000-0000-000016100000}"/>
    <cellStyle name="เครื่องหมายจุลภาค 4 25 2 3" xfId="4795" xr:uid="{00000000-0005-0000-0000-000017100000}"/>
    <cellStyle name="เครื่องหมายจุลภาค 4 25 2 4" xfId="5526" xr:uid="{32E734B7-057B-4498-8067-AFA564E7EA02}"/>
    <cellStyle name="เครื่องหมายจุลภาค 4 25 3" xfId="4068" xr:uid="{00000000-0005-0000-0000-000018100000}"/>
    <cellStyle name="เครื่องหมายจุลภาค 4 25 4" xfId="4794" xr:uid="{00000000-0005-0000-0000-000019100000}"/>
    <cellStyle name="เครื่องหมายจุลภาค 4 25 5" xfId="5525" xr:uid="{8EA60165-B0FA-405B-96F2-64B17EA0BAD7}"/>
    <cellStyle name="เครื่องหมายจุลภาค 4 26" xfId="2980" xr:uid="{00000000-0005-0000-0000-00001A100000}"/>
    <cellStyle name="เครื่องหมายจุลภาค 4 26 2" xfId="2981" xr:uid="{00000000-0005-0000-0000-00001B100000}"/>
    <cellStyle name="เครื่องหมายจุลภาค 4 26 2 2" xfId="4071" xr:uid="{00000000-0005-0000-0000-00001C100000}"/>
    <cellStyle name="เครื่องหมายจุลภาค 4 26 2 3" xfId="4797" xr:uid="{00000000-0005-0000-0000-00001D100000}"/>
    <cellStyle name="เครื่องหมายจุลภาค 4 26 2 4" xfId="5528" xr:uid="{009A6C67-F7EC-4DBB-9FDF-28FC71F47158}"/>
    <cellStyle name="เครื่องหมายจุลภาค 4 26 3" xfId="4070" xr:uid="{00000000-0005-0000-0000-00001E100000}"/>
    <cellStyle name="เครื่องหมายจุลภาค 4 26 4" xfId="4796" xr:uid="{00000000-0005-0000-0000-00001F100000}"/>
    <cellStyle name="เครื่องหมายจุลภาค 4 26 5" xfId="5527" xr:uid="{74E20864-397D-4F1B-87D1-6151D3A7CC6B}"/>
    <cellStyle name="เครื่องหมายจุลภาค 4 27" xfId="2982" xr:uid="{00000000-0005-0000-0000-000020100000}"/>
    <cellStyle name="เครื่องหมายจุลภาค 4 27 2" xfId="2983" xr:uid="{00000000-0005-0000-0000-000021100000}"/>
    <cellStyle name="เครื่องหมายจุลภาค 4 27 2 2" xfId="4073" xr:uid="{00000000-0005-0000-0000-000022100000}"/>
    <cellStyle name="เครื่องหมายจุลภาค 4 27 2 3" xfId="4799" xr:uid="{00000000-0005-0000-0000-000023100000}"/>
    <cellStyle name="เครื่องหมายจุลภาค 4 27 2 4" xfId="5530" xr:uid="{9B01DA84-EBA0-4863-8F71-BE05462051D0}"/>
    <cellStyle name="เครื่องหมายจุลภาค 4 27 3" xfId="4072" xr:uid="{00000000-0005-0000-0000-000024100000}"/>
    <cellStyle name="เครื่องหมายจุลภาค 4 27 4" xfId="4798" xr:uid="{00000000-0005-0000-0000-000025100000}"/>
    <cellStyle name="เครื่องหมายจุลภาค 4 27 5" xfId="5529" xr:uid="{A8C07116-9159-49CF-B438-A31CAEE33BF5}"/>
    <cellStyle name="เครื่องหมายจุลภาค 4 28" xfId="2984" xr:uid="{00000000-0005-0000-0000-000026100000}"/>
    <cellStyle name="เครื่องหมายจุลภาค 4 28 2" xfId="2985" xr:uid="{00000000-0005-0000-0000-000027100000}"/>
    <cellStyle name="เครื่องหมายจุลภาค 4 28 2 2" xfId="4075" xr:uid="{00000000-0005-0000-0000-000028100000}"/>
    <cellStyle name="เครื่องหมายจุลภาค 4 28 2 3" xfId="4801" xr:uid="{00000000-0005-0000-0000-000029100000}"/>
    <cellStyle name="เครื่องหมายจุลภาค 4 28 2 4" xfId="5532" xr:uid="{30AC3B6E-1FDB-4F2A-B50F-1ADCDFDDD767}"/>
    <cellStyle name="เครื่องหมายจุลภาค 4 28 3" xfId="4074" xr:uid="{00000000-0005-0000-0000-00002A100000}"/>
    <cellStyle name="เครื่องหมายจุลภาค 4 28 4" xfId="4800" xr:uid="{00000000-0005-0000-0000-00002B100000}"/>
    <cellStyle name="เครื่องหมายจุลภาค 4 28 5" xfId="5531" xr:uid="{51A345BD-A2DE-4ABC-BC57-AECA10DD2EA1}"/>
    <cellStyle name="เครื่องหมายจุลภาค 4 29" xfId="2986" xr:uid="{00000000-0005-0000-0000-00002C100000}"/>
    <cellStyle name="เครื่องหมายจุลภาค 4 3" xfId="2987" xr:uid="{00000000-0005-0000-0000-00002D100000}"/>
    <cellStyle name="เครื่องหมายจุลภาค 4 3 2" xfId="2988" xr:uid="{00000000-0005-0000-0000-00002E100000}"/>
    <cellStyle name="เครื่องหมายจุลภาค 4 3 2 2" xfId="2989" xr:uid="{00000000-0005-0000-0000-00002F100000}"/>
    <cellStyle name="เครื่องหมายจุลภาค 4 3 2 2 2" xfId="4078" xr:uid="{00000000-0005-0000-0000-000030100000}"/>
    <cellStyle name="เครื่องหมายจุลภาค 4 3 2 2 3" xfId="4804" xr:uid="{00000000-0005-0000-0000-000031100000}"/>
    <cellStyle name="เครื่องหมายจุลภาค 4 3 2 2 4" xfId="5535" xr:uid="{B86567E3-74D9-4A8A-9BB9-1805A63D431F}"/>
    <cellStyle name="เครื่องหมายจุลภาค 4 3 2 3" xfId="4077" xr:uid="{00000000-0005-0000-0000-000032100000}"/>
    <cellStyle name="เครื่องหมายจุลภาค 4 3 2 4" xfId="4803" xr:uid="{00000000-0005-0000-0000-000033100000}"/>
    <cellStyle name="เครื่องหมายจุลภาค 4 3 2 5" xfId="5534" xr:uid="{1AAAA4F4-4A2B-40F5-864D-2D46458E2E16}"/>
    <cellStyle name="เครื่องหมายจุลภาค 4 3 3" xfId="2990" xr:uid="{00000000-0005-0000-0000-000034100000}"/>
    <cellStyle name="เครื่องหมายจุลภาค 4 3 3 2" xfId="2991" xr:uid="{00000000-0005-0000-0000-000035100000}"/>
    <cellStyle name="เครื่องหมายจุลภาค 4 3 3 2 2" xfId="4080" xr:uid="{00000000-0005-0000-0000-000036100000}"/>
    <cellStyle name="เครื่องหมายจุลภาค 4 3 3 2 3" xfId="4806" xr:uid="{00000000-0005-0000-0000-000037100000}"/>
    <cellStyle name="เครื่องหมายจุลภาค 4 3 3 2 4" xfId="5537" xr:uid="{005A3BDF-37C5-4938-8DE1-20D306E18335}"/>
    <cellStyle name="เครื่องหมายจุลภาค 4 3 3 3" xfId="4079" xr:uid="{00000000-0005-0000-0000-000038100000}"/>
    <cellStyle name="เครื่องหมายจุลภาค 4 3 3 4" xfId="4805" xr:uid="{00000000-0005-0000-0000-000039100000}"/>
    <cellStyle name="เครื่องหมายจุลภาค 4 3 3 5" xfId="5536" xr:uid="{F74C18EC-999C-4322-B597-E1931401972B}"/>
    <cellStyle name="เครื่องหมายจุลภาค 4 3 4" xfId="2992" xr:uid="{00000000-0005-0000-0000-00003A100000}"/>
    <cellStyle name="เครื่องหมายจุลภาค 4 3 4 2" xfId="4081" xr:uid="{00000000-0005-0000-0000-00003B100000}"/>
    <cellStyle name="เครื่องหมายจุลภาค 4 3 4 3" xfId="4807" xr:uid="{00000000-0005-0000-0000-00003C100000}"/>
    <cellStyle name="เครื่องหมายจุลภาค 4 3 4 4" xfId="5538" xr:uid="{34EC2DF9-5324-41C1-9E2F-5F5ECBBDE49D}"/>
    <cellStyle name="เครื่องหมายจุลภาค 4 3 5" xfId="2993" xr:uid="{00000000-0005-0000-0000-00003D100000}"/>
    <cellStyle name="เครื่องหมายจุลภาค 4 3 5 2" xfId="4082" xr:uid="{00000000-0005-0000-0000-00003E100000}"/>
    <cellStyle name="เครื่องหมายจุลภาค 4 3 5 3" xfId="4808" xr:uid="{00000000-0005-0000-0000-00003F100000}"/>
    <cellStyle name="เครื่องหมายจุลภาค 4 3 5 4" xfId="5539" xr:uid="{8F0338D3-75B3-4BF8-9782-8BD9FF9DAF2F}"/>
    <cellStyle name="เครื่องหมายจุลภาค 4 3 6" xfId="4076" xr:uid="{00000000-0005-0000-0000-000040100000}"/>
    <cellStyle name="เครื่องหมายจุลภาค 4 3 7" xfId="4802" xr:uid="{00000000-0005-0000-0000-000041100000}"/>
    <cellStyle name="เครื่องหมายจุลภาค 4 3 8" xfId="5533" xr:uid="{C8F99093-1A56-4ADA-A02C-ACB6F3A00254}"/>
    <cellStyle name="เครื่องหมายจุลภาค 4 30" xfId="4028" xr:uid="{00000000-0005-0000-0000-000042100000}"/>
    <cellStyle name="เครื่องหมายจุลภาค 4 31" xfId="4754" xr:uid="{00000000-0005-0000-0000-000043100000}"/>
    <cellStyle name="เครื่องหมายจุลภาค 4 32" xfId="5485" xr:uid="{93832920-C2A3-4570-84C7-6FFC7A7D21AC}"/>
    <cellStyle name="เครื่องหมายจุลภาค 4 4" xfId="2994" xr:uid="{00000000-0005-0000-0000-000044100000}"/>
    <cellStyle name="เครื่องหมายจุลภาค 4 4 2" xfId="2995" xr:uid="{00000000-0005-0000-0000-000045100000}"/>
    <cellStyle name="เครื่องหมายจุลภาค 4 4 2 2" xfId="4084" xr:uid="{00000000-0005-0000-0000-000046100000}"/>
    <cellStyle name="เครื่องหมายจุลภาค 4 4 2 3" xfId="4810" xr:uid="{00000000-0005-0000-0000-000047100000}"/>
    <cellStyle name="เครื่องหมายจุลภาค 4 4 2 4" xfId="5541" xr:uid="{5D4E2BB6-098B-4107-AC2A-37801CDD91CE}"/>
    <cellStyle name="เครื่องหมายจุลภาค 4 4 3" xfId="2996" xr:uid="{00000000-0005-0000-0000-000048100000}"/>
    <cellStyle name="เครื่องหมายจุลภาค 4 4 3 2" xfId="4085" xr:uid="{00000000-0005-0000-0000-000049100000}"/>
    <cellStyle name="เครื่องหมายจุลภาค 4 4 3 3" xfId="4811" xr:uid="{00000000-0005-0000-0000-00004A100000}"/>
    <cellStyle name="เครื่องหมายจุลภาค 4 4 3 4" xfId="5542" xr:uid="{80666D23-1DCA-44AF-BF48-95B7D0DF35B8}"/>
    <cellStyle name="เครื่องหมายจุลภาค 4 4 4" xfId="4083" xr:uid="{00000000-0005-0000-0000-00004B100000}"/>
    <cellStyle name="เครื่องหมายจุลภาค 4 4 5" xfId="4809" xr:uid="{00000000-0005-0000-0000-00004C100000}"/>
    <cellStyle name="เครื่องหมายจุลภาค 4 4 6" xfId="5540" xr:uid="{BD7EB44F-A420-4179-985E-387D86E1B952}"/>
    <cellStyle name="เครื่องหมายจุลภาค 4 5" xfId="2997" xr:uid="{00000000-0005-0000-0000-00004D100000}"/>
    <cellStyle name="เครื่องหมายจุลภาค 4 5 2" xfId="2998" xr:uid="{00000000-0005-0000-0000-00004E100000}"/>
    <cellStyle name="เครื่องหมายจุลภาค 4 5 2 2" xfId="4087" xr:uid="{00000000-0005-0000-0000-00004F100000}"/>
    <cellStyle name="เครื่องหมายจุลภาค 4 5 2 3" xfId="4813" xr:uid="{00000000-0005-0000-0000-000050100000}"/>
    <cellStyle name="เครื่องหมายจุลภาค 4 5 2 4" xfId="5544" xr:uid="{2B62381A-B25C-490C-B732-BFFFB6440384}"/>
    <cellStyle name="เครื่องหมายจุลภาค 4 5 3" xfId="2999" xr:uid="{00000000-0005-0000-0000-000051100000}"/>
    <cellStyle name="เครื่องหมายจุลภาค 4 5 3 2" xfId="4088" xr:uid="{00000000-0005-0000-0000-000052100000}"/>
    <cellStyle name="เครื่องหมายจุลภาค 4 5 3 3" xfId="4814" xr:uid="{00000000-0005-0000-0000-000053100000}"/>
    <cellStyle name="เครื่องหมายจุลภาค 4 5 3 4" xfId="5545" xr:uid="{E301EB07-30C7-409D-9A05-06F688B1E1A6}"/>
    <cellStyle name="เครื่องหมายจุลภาค 4 5 4" xfId="4086" xr:uid="{00000000-0005-0000-0000-000054100000}"/>
    <cellStyle name="เครื่องหมายจุลภาค 4 5 5" xfId="4812" xr:uid="{00000000-0005-0000-0000-000055100000}"/>
    <cellStyle name="เครื่องหมายจุลภาค 4 5 6" xfId="5543" xr:uid="{439E0B36-2FD5-41CC-90DB-B7FB86B814FA}"/>
    <cellStyle name="เครื่องหมายจุลภาค 4 6" xfId="3000" xr:uid="{00000000-0005-0000-0000-000056100000}"/>
    <cellStyle name="เครื่องหมายจุลภาค 4 6 2" xfId="3001" xr:uid="{00000000-0005-0000-0000-000057100000}"/>
    <cellStyle name="เครื่องหมายจุลภาค 4 6 2 2" xfId="4090" xr:uid="{00000000-0005-0000-0000-000058100000}"/>
    <cellStyle name="เครื่องหมายจุลภาค 4 6 2 3" xfId="4816" xr:uid="{00000000-0005-0000-0000-000059100000}"/>
    <cellStyle name="เครื่องหมายจุลภาค 4 6 2 4" xfId="5547" xr:uid="{1D1E86CA-D257-4D86-9916-5FB7ED412DE8}"/>
    <cellStyle name="เครื่องหมายจุลภาค 4 6 3" xfId="4089" xr:uid="{00000000-0005-0000-0000-00005A100000}"/>
    <cellStyle name="เครื่องหมายจุลภาค 4 6 4" xfId="4815" xr:uid="{00000000-0005-0000-0000-00005B100000}"/>
    <cellStyle name="เครื่องหมายจุลภาค 4 6 5" xfId="5546" xr:uid="{02DD7D86-EA82-4B58-905C-EFC5212D54C7}"/>
    <cellStyle name="เครื่องหมายจุลภาค 4 7" xfId="3002" xr:uid="{00000000-0005-0000-0000-00005C100000}"/>
    <cellStyle name="เครื่องหมายจุลภาค 4 7 2" xfId="3003" xr:uid="{00000000-0005-0000-0000-00005D100000}"/>
    <cellStyle name="เครื่องหมายจุลภาค 4 7 2 2" xfId="4092" xr:uid="{00000000-0005-0000-0000-00005E100000}"/>
    <cellStyle name="เครื่องหมายจุลภาค 4 7 2 3" xfId="4818" xr:uid="{00000000-0005-0000-0000-00005F100000}"/>
    <cellStyle name="เครื่องหมายจุลภาค 4 7 2 4" xfId="5549" xr:uid="{86ABC81F-326A-4F7F-9719-2CFA5A21F8FC}"/>
    <cellStyle name="เครื่องหมายจุลภาค 4 7 3" xfId="4091" xr:uid="{00000000-0005-0000-0000-000060100000}"/>
    <cellStyle name="เครื่องหมายจุลภาค 4 7 4" xfId="4817" xr:uid="{00000000-0005-0000-0000-000061100000}"/>
    <cellStyle name="เครื่องหมายจุลภาค 4 7 5" xfId="5548" xr:uid="{DEDC2AB5-C898-4991-82F0-5EFA668FB286}"/>
    <cellStyle name="เครื่องหมายจุลภาค 4 8" xfId="3004" xr:uid="{00000000-0005-0000-0000-000062100000}"/>
    <cellStyle name="เครื่องหมายจุลภาค 4 8 2" xfId="3005" xr:uid="{00000000-0005-0000-0000-000063100000}"/>
    <cellStyle name="เครื่องหมายจุลภาค 4 8 2 2" xfId="4094" xr:uid="{00000000-0005-0000-0000-000064100000}"/>
    <cellStyle name="เครื่องหมายจุลภาค 4 8 2 3" xfId="4820" xr:uid="{00000000-0005-0000-0000-000065100000}"/>
    <cellStyle name="เครื่องหมายจุลภาค 4 8 2 4" xfId="5551" xr:uid="{774C58FF-9F83-4786-99BD-C3E514E5737B}"/>
    <cellStyle name="เครื่องหมายจุลภาค 4 8 3" xfId="4093" xr:uid="{00000000-0005-0000-0000-000066100000}"/>
    <cellStyle name="เครื่องหมายจุลภาค 4 8 4" xfId="4819" xr:uid="{00000000-0005-0000-0000-000067100000}"/>
    <cellStyle name="เครื่องหมายจุลภาค 4 8 5" xfId="5550" xr:uid="{3E1ED12A-DFCA-438D-B10C-70D88119B4A1}"/>
    <cellStyle name="เครื่องหมายจุลภาค 4 9" xfId="3006" xr:uid="{00000000-0005-0000-0000-000068100000}"/>
    <cellStyle name="เครื่องหมายจุลภาค 4 9 2" xfId="3007" xr:uid="{00000000-0005-0000-0000-000069100000}"/>
    <cellStyle name="เครื่องหมายจุลภาค 4 9 2 2" xfId="4096" xr:uid="{00000000-0005-0000-0000-00006A100000}"/>
    <cellStyle name="เครื่องหมายจุลภาค 4 9 2 3" xfId="4822" xr:uid="{00000000-0005-0000-0000-00006B100000}"/>
    <cellStyle name="เครื่องหมายจุลภาค 4 9 2 4" xfId="5553" xr:uid="{2311E8E5-31FE-4219-946B-1A7116D8B0E5}"/>
    <cellStyle name="เครื่องหมายจุลภาค 4 9 3" xfId="4095" xr:uid="{00000000-0005-0000-0000-00006C100000}"/>
    <cellStyle name="เครื่องหมายจุลภาค 4 9 4" xfId="4821" xr:uid="{00000000-0005-0000-0000-00006D100000}"/>
    <cellStyle name="เครื่องหมายจุลภาค 4 9 5" xfId="5552" xr:uid="{7BF8EC59-EF20-4173-A4A1-03B9595634C2}"/>
    <cellStyle name="เครื่องหมายจุลภาค 4_Job on M2 Kb,Kc_Y'2009" xfId="3008" xr:uid="{00000000-0005-0000-0000-00006E100000}"/>
    <cellStyle name="เครื่องหมายจุลภาค 5" xfId="3009" xr:uid="{00000000-0005-0000-0000-00006F100000}"/>
    <cellStyle name="เครื่องหมายจุลภาค 5 2" xfId="3010" xr:uid="{00000000-0005-0000-0000-000070100000}"/>
    <cellStyle name="เครื่องหมายจุลภาค 5 2 2" xfId="3011" xr:uid="{00000000-0005-0000-0000-000071100000}"/>
    <cellStyle name="เครื่องหมายจุลภาค 5 2 2 2" xfId="3012" xr:uid="{00000000-0005-0000-0000-000072100000}"/>
    <cellStyle name="เครื่องหมายจุลภาค 5 2 2 2 2" xfId="4099" xr:uid="{00000000-0005-0000-0000-000073100000}"/>
    <cellStyle name="เครื่องหมายจุลภาค 5 2 2 2 3" xfId="4825" xr:uid="{00000000-0005-0000-0000-000074100000}"/>
    <cellStyle name="เครื่องหมายจุลภาค 5 2 2 2 4" xfId="5556" xr:uid="{AB8C7E42-93CA-4C72-8DE0-303D2AB88040}"/>
    <cellStyle name="เครื่องหมายจุลภาค 5 2 2 3" xfId="3013" xr:uid="{00000000-0005-0000-0000-000075100000}"/>
    <cellStyle name="เครื่องหมายจุลภาค 5 2 2 3 2" xfId="4100" xr:uid="{00000000-0005-0000-0000-000076100000}"/>
    <cellStyle name="เครื่องหมายจุลภาค 5 2 2 3 3" xfId="4826" xr:uid="{00000000-0005-0000-0000-000077100000}"/>
    <cellStyle name="เครื่องหมายจุลภาค 5 2 2 3 4" xfId="5557" xr:uid="{9906A7BF-E06E-4FE7-96E4-CADD906EBB26}"/>
    <cellStyle name="เครื่องหมายจุลภาค 5 2 3" xfId="3014" xr:uid="{00000000-0005-0000-0000-000078100000}"/>
    <cellStyle name="เครื่องหมายจุลภาค 5 2 3 2" xfId="4101" xr:uid="{00000000-0005-0000-0000-000079100000}"/>
    <cellStyle name="เครื่องหมายจุลภาค 5 2 3 3" xfId="4827" xr:uid="{00000000-0005-0000-0000-00007A100000}"/>
    <cellStyle name="เครื่องหมายจุลภาค 5 2 3 4" xfId="5558" xr:uid="{FA1F0FB1-95C5-47FF-93DE-678EDCC3EF55}"/>
    <cellStyle name="เครื่องหมายจุลภาค 5 2 4" xfId="3015" xr:uid="{00000000-0005-0000-0000-00007B100000}"/>
    <cellStyle name="เครื่องหมายจุลภาค 5 2 4 2" xfId="4102" xr:uid="{00000000-0005-0000-0000-00007C100000}"/>
    <cellStyle name="เครื่องหมายจุลภาค 5 2 4 3" xfId="4828" xr:uid="{00000000-0005-0000-0000-00007D100000}"/>
    <cellStyle name="เครื่องหมายจุลภาค 5 2 4 4" xfId="5559" xr:uid="{C87F4C35-7660-4AE8-94BB-174122B57A15}"/>
    <cellStyle name="เครื่องหมายจุลภาค 5 2 5" xfId="3016" xr:uid="{00000000-0005-0000-0000-00007E100000}"/>
    <cellStyle name="เครื่องหมายจุลภาค 5 2 5 2" xfId="4103" xr:uid="{00000000-0005-0000-0000-00007F100000}"/>
    <cellStyle name="เครื่องหมายจุลภาค 5 2 5 3" xfId="4829" xr:uid="{00000000-0005-0000-0000-000080100000}"/>
    <cellStyle name="เครื่องหมายจุลภาค 5 2 5 4" xfId="5560" xr:uid="{9D0D3FD9-3B36-43D5-A04D-63D24B54076A}"/>
    <cellStyle name="เครื่องหมายจุลภาค 5 2 6" xfId="4098" xr:uid="{00000000-0005-0000-0000-000081100000}"/>
    <cellStyle name="เครื่องหมายจุลภาค 5 2 7" xfId="4824" xr:uid="{00000000-0005-0000-0000-000082100000}"/>
    <cellStyle name="เครื่องหมายจุลภาค 5 2 8" xfId="5555" xr:uid="{053F7C00-9132-49B7-819D-AC724B382D07}"/>
    <cellStyle name="เครื่องหมายจุลภาค 5 3" xfId="3017" xr:uid="{00000000-0005-0000-0000-000083100000}"/>
    <cellStyle name="เครื่องหมายจุลภาค 5 3 2" xfId="3018" xr:uid="{00000000-0005-0000-0000-000084100000}"/>
    <cellStyle name="เครื่องหมายจุลภาค 5 3 2 2" xfId="4105" xr:uid="{00000000-0005-0000-0000-000085100000}"/>
    <cellStyle name="เครื่องหมายจุลภาค 5 3 2 3" xfId="4831" xr:uid="{00000000-0005-0000-0000-000086100000}"/>
    <cellStyle name="เครื่องหมายจุลภาค 5 3 2 4" xfId="5562" xr:uid="{F62484FC-A93C-4116-98B7-75A9007CA296}"/>
    <cellStyle name="เครื่องหมายจุลภาค 5 3 3" xfId="3019" xr:uid="{00000000-0005-0000-0000-000087100000}"/>
    <cellStyle name="เครื่องหมายจุลภาค 5 3 3 2" xfId="4106" xr:uid="{00000000-0005-0000-0000-000088100000}"/>
    <cellStyle name="เครื่องหมายจุลภาค 5 3 3 3" xfId="4832" xr:uid="{00000000-0005-0000-0000-000089100000}"/>
    <cellStyle name="เครื่องหมายจุลภาค 5 3 3 4" xfId="5563" xr:uid="{6F8A80BF-FFDC-45C6-9541-A02AA810814C}"/>
    <cellStyle name="เครื่องหมายจุลภาค 5 3 4" xfId="3020" xr:uid="{00000000-0005-0000-0000-00008A100000}"/>
    <cellStyle name="เครื่องหมายจุลภาค 5 3 5" xfId="3021" xr:uid="{00000000-0005-0000-0000-00008B100000}"/>
    <cellStyle name="เครื่องหมายจุลภาค 5 3 5 2" xfId="4107" xr:uid="{00000000-0005-0000-0000-00008C100000}"/>
    <cellStyle name="เครื่องหมายจุลภาค 5 3 5 3" xfId="4833" xr:uid="{00000000-0005-0000-0000-00008D100000}"/>
    <cellStyle name="เครื่องหมายจุลภาค 5 3 5 4" xfId="5564" xr:uid="{312D3A0F-ABD7-4E6A-B832-5F6201051A56}"/>
    <cellStyle name="เครื่องหมายจุลภาค 5 3 6" xfId="4104" xr:uid="{00000000-0005-0000-0000-00008E100000}"/>
    <cellStyle name="เครื่องหมายจุลภาค 5 3 7" xfId="4830" xr:uid="{00000000-0005-0000-0000-00008F100000}"/>
    <cellStyle name="เครื่องหมายจุลภาค 5 3 8" xfId="5561" xr:uid="{1E5D39D7-7830-49E3-A616-27C5A8458260}"/>
    <cellStyle name="เครื่องหมายจุลภาค 5 4" xfId="3022" xr:uid="{00000000-0005-0000-0000-000090100000}"/>
    <cellStyle name="เครื่องหมายจุลภาค 5 4 2" xfId="3023" xr:uid="{00000000-0005-0000-0000-000091100000}"/>
    <cellStyle name="เครื่องหมายจุลภาค 5 4 2 2" xfId="4109" xr:uid="{00000000-0005-0000-0000-000092100000}"/>
    <cellStyle name="เครื่องหมายจุลภาค 5 4 2 3" xfId="4835" xr:uid="{00000000-0005-0000-0000-000093100000}"/>
    <cellStyle name="เครื่องหมายจุลภาค 5 4 2 4" xfId="5566" xr:uid="{4FFDEEBA-A6C0-4055-9786-416259F42BEF}"/>
    <cellStyle name="เครื่องหมายจุลภาค 5 4 3" xfId="3024" xr:uid="{00000000-0005-0000-0000-000094100000}"/>
    <cellStyle name="เครื่องหมายจุลภาค 5 4 4" xfId="4108" xr:uid="{00000000-0005-0000-0000-000095100000}"/>
    <cellStyle name="เครื่องหมายจุลภาค 5 4 5" xfId="4834" xr:uid="{00000000-0005-0000-0000-000096100000}"/>
    <cellStyle name="เครื่องหมายจุลภาค 5 4 6" xfId="5565" xr:uid="{6CEA8D6F-A348-413D-8C77-89B2F24233A2}"/>
    <cellStyle name="เครื่องหมายจุลภาค 5 5" xfId="3025" xr:uid="{00000000-0005-0000-0000-000097100000}"/>
    <cellStyle name="เครื่องหมายจุลภาค 5 5 2" xfId="4110" xr:uid="{00000000-0005-0000-0000-000098100000}"/>
    <cellStyle name="เครื่องหมายจุลภาค 5 5 3" xfId="4836" xr:uid="{00000000-0005-0000-0000-000099100000}"/>
    <cellStyle name="เครื่องหมายจุลภาค 5 5 4" xfId="5567" xr:uid="{92C4B113-27E1-417C-9499-9383E5754600}"/>
    <cellStyle name="เครื่องหมายจุลภาค 5 6" xfId="3026" xr:uid="{00000000-0005-0000-0000-00009A100000}"/>
    <cellStyle name="เครื่องหมายจุลภาค 5 6 2" xfId="4111" xr:uid="{00000000-0005-0000-0000-00009B100000}"/>
    <cellStyle name="เครื่องหมายจุลภาค 5 7" xfId="4097" xr:uid="{00000000-0005-0000-0000-00009C100000}"/>
    <cellStyle name="เครื่องหมายจุลภาค 5 8" xfId="4823" xr:uid="{00000000-0005-0000-0000-00009D100000}"/>
    <cellStyle name="เครื่องหมายจุลภาค 5 9" xfId="5554" xr:uid="{D3ED3B28-24AD-449E-8A1F-5BB7B7BB2870}"/>
    <cellStyle name="เครื่องหมายจุลภาค 6" xfId="3027" xr:uid="{00000000-0005-0000-0000-00009E100000}"/>
    <cellStyle name="เครื่องหมายจุลภาค 6 10" xfId="3028" xr:uid="{00000000-0005-0000-0000-00009F100000}"/>
    <cellStyle name="เครื่องหมายจุลภาค 6 10 2" xfId="3029" xr:uid="{00000000-0005-0000-0000-0000A0100000}"/>
    <cellStyle name="เครื่องหมายจุลภาค 6 10 2 2" xfId="4113" xr:uid="{00000000-0005-0000-0000-0000A1100000}"/>
    <cellStyle name="เครื่องหมายจุลภาค 6 10 2 3" xfId="4838" xr:uid="{00000000-0005-0000-0000-0000A2100000}"/>
    <cellStyle name="เครื่องหมายจุลภาค 6 10 2 4" xfId="5569" xr:uid="{E6176382-B6DC-470E-905F-0FEECC4D9B96}"/>
    <cellStyle name="เครื่องหมายจุลภาค 6 10 3" xfId="4112" xr:uid="{00000000-0005-0000-0000-0000A3100000}"/>
    <cellStyle name="เครื่องหมายจุลภาค 6 10 4" xfId="4837" xr:uid="{00000000-0005-0000-0000-0000A4100000}"/>
    <cellStyle name="เครื่องหมายจุลภาค 6 10 5" xfId="5568" xr:uid="{E9257672-3F84-4B61-B743-37136FC40B12}"/>
    <cellStyle name="เครื่องหมายจุลภาค 6 11" xfId="3030" xr:uid="{00000000-0005-0000-0000-0000A5100000}"/>
    <cellStyle name="เครื่องหมายจุลภาค 6 11 2" xfId="3031" xr:uid="{00000000-0005-0000-0000-0000A6100000}"/>
    <cellStyle name="เครื่องหมายจุลภาค 6 11 2 2" xfId="4115" xr:uid="{00000000-0005-0000-0000-0000A7100000}"/>
    <cellStyle name="เครื่องหมายจุลภาค 6 11 2 3" xfId="4840" xr:uid="{00000000-0005-0000-0000-0000A8100000}"/>
    <cellStyle name="เครื่องหมายจุลภาค 6 11 2 4" xfId="5571" xr:uid="{AC7B6134-EB62-4C3D-A422-17BF7753B4A0}"/>
    <cellStyle name="เครื่องหมายจุลภาค 6 11 3" xfId="4114" xr:uid="{00000000-0005-0000-0000-0000A9100000}"/>
    <cellStyle name="เครื่องหมายจุลภาค 6 11 4" xfId="4839" xr:uid="{00000000-0005-0000-0000-0000AA100000}"/>
    <cellStyle name="เครื่องหมายจุลภาค 6 11 5" xfId="5570" xr:uid="{3BC40CCC-03EE-4B4B-B3AE-AF0470221A27}"/>
    <cellStyle name="เครื่องหมายจุลภาค 6 12" xfId="3032" xr:uid="{00000000-0005-0000-0000-0000AB100000}"/>
    <cellStyle name="เครื่องหมายจุลภาค 6 12 2" xfId="3033" xr:uid="{00000000-0005-0000-0000-0000AC100000}"/>
    <cellStyle name="เครื่องหมายจุลภาค 6 12 2 2" xfId="4117" xr:uid="{00000000-0005-0000-0000-0000AD100000}"/>
    <cellStyle name="เครื่องหมายจุลภาค 6 12 2 3" xfId="4842" xr:uid="{00000000-0005-0000-0000-0000AE100000}"/>
    <cellStyle name="เครื่องหมายจุลภาค 6 12 2 4" xfId="5573" xr:uid="{8AA0BB82-AF2E-4EB5-87A8-20B7F5AADB2A}"/>
    <cellStyle name="เครื่องหมายจุลภาค 6 12 3" xfId="4116" xr:uid="{00000000-0005-0000-0000-0000AF100000}"/>
    <cellStyle name="เครื่องหมายจุลภาค 6 12 4" xfId="4841" xr:uid="{00000000-0005-0000-0000-0000B0100000}"/>
    <cellStyle name="เครื่องหมายจุลภาค 6 12 5" xfId="5572" xr:uid="{C1D2B241-073B-456D-8EC0-91CABAA1F728}"/>
    <cellStyle name="เครื่องหมายจุลภาค 6 13" xfId="3034" xr:uid="{00000000-0005-0000-0000-0000B1100000}"/>
    <cellStyle name="เครื่องหมายจุลภาค 6 13 2" xfId="3035" xr:uid="{00000000-0005-0000-0000-0000B2100000}"/>
    <cellStyle name="เครื่องหมายจุลภาค 6 13 2 2" xfId="4119" xr:uid="{00000000-0005-0000-0000-0000B3100000}"/>
    <cellStyle name="เครื่องหมายจุลภาค 6 13 2 3" xfId="4844" xr:uid="{00000000-0005-0000-0000-0000B4100000}"/>
    <cellStyle name="เครื่องหมายจุลภาค 6 13 2 4" xfId="5575" xr:uid="{8DC606D1-97D7-476F-A167-047C8B9D587F}"/>
    <cellStyle name="เครื่องหมายจุลภาค 6 13 3" xfId="4118" xr:uid="{00000000-0005-0000-0000-0000B5100000}"/>
    <cellStyle name="เครื่องหมายจุลภาค 6 13 4" xfId="4843" xr:uid="{00000000-0005-0000-0000-0000B6100000}"/>
    <cellStyle name="เครื่องหมายจุลภาค 6 13 5" xfId="5574" xr:uid="{DA6A5047-EB45-4FC5-AEB0-14B452EBC8C1}"/>
    <cellStyle name="เครื่องหมายจุลภาค 6 14" xfId="3036" xr:uid="{00000000-0005-0000-0000-0000B7100000}"/>
    <cellStyle name="เครื่องหมายจุลภาค 6 14 2" xfId="3037" xr:uid="{00000000-0005-0000-0000-0000B8100000}"/>
    <cellStyle name="เครื่องหมายจุลภาค 6 14 2 2" xfId="4121" xr:uid="{00000000-0005-0000-0000-0000B9100000}"/>
    <cellStyle name="เครื่องหมายจุลภาค 6 14 2 3" xfId="4846" xr:uid="{00000000-0005-0000-0000-0000BA100000}"/>
    <cellStyle name="เครื่องหมายจุลภาค 6 14 2 4" xfId="5577" xr:uid="{E4A4C7BD-F183-4A54-8004-DBAD29BE9741}"/>
    <cellStyle name="เครื่องหมายจุลภาค 6 14 3" xfId="4120" xr:uid="{00000000-0005-0000-0000-0000BB100000}"/>
    <cellStyle name="เครื่องหมายจุลภาค 6 14 4" xfId="4845" xr:uid="{00000000-0005-0000-0000-0000BC100000}"/>
    <cellStyle name="เครื่องหมายจุลภาค 6 14 5" xfId="5576" xr:uid="{179C68A1-44D5-44EC-B390-CBEAF33AB310}"/>
    <cellStyle name="เครื่องหมายจุลภาค 6 15" xfId="3038" xr:uid="{00000000-0005-0000-0000-0000BD100000}"/>
    <cellStyle name="เครื่องหมายจุลภาค 6 15 2" xfId="3039" xr:uid="{00000000-0005-0000-0000-0000BE100000}"/>
    <cellStyle name="เครื่องหมายจุลภาค 6 15 2 2" xfId="4123" xr:uid="{00000000-0005-0000-0000-0000BF100000}"/>
    <cellStyle name="เครื่องหมายจุลภาค 6 15 2 3" xfId="4848" xr:uid="{00000000-0005-0000-0000-0000C0100000}"/>
    <cellStyle name="เครื่องหมายจุลภาค 6 15 2 4" xfId="5579" xr:uid="{C6BB65EB-86A1-41D5-9590-B20640C64285}"/>
    <cellStyle name="เครื่องหมายจุลภาค 6 15 3" xfId="4122" xr:uid="{00000000-0005-0000-0000-0000C1100000}"/>
    <cellStyle name="เครื่องหมายจุลภาค 6 15 4" xfId="4847" xr:uid="{00000000-0005-0000-0000-0000C2100000}"/>
    <cellStyle name="เครื่องหมายจุลภาค 6 15 5" xfId="5578" xr:uid="{F82397FD-6A2C-4C26-B95A-3A113368E93E}"/>
    <cellStyle name="เครื่องหมายจุลภาค 6 16" xfId="3040" xr:uid="{00000000-0005-0000-0000-0000C3100000}"/>
    <cellStyle name="เครื่องหมายจุลภาค 6 16 2" xfId="3041" xr:uid="{00000000-0005-0000-0000-0000C4100000}"/>
    <cellStyle name="เครื่องหมายจุลภาค 6 16 2 2" xfId="4125" xr:uid="{00000000-0005-0000-0000-0000C5100000}"/>
    <cellStyle name="เครื่องหมายจุลภาค 6 16 2 3" xfId="4850" xr:uid="{00000000-0005-0000-0000-0000C6100000}"/>
    <cellStyle name="เครื่องหมายจุลภาค 6 16 2 4" xfId="5581" xr:uid="{4259CB44-C01A-49BC-802E-B60059FB4C00}"/>
    <cellStyle name="เครื่องหมายจุลภาค 6 16 3" xfId="4124" xr:uid="{00000000-0005-0000-0000-0000C7100000}"/>
    <cellStyle name="เครื่องหมายจุลภาค 6 16 4" xfId="4849" xr:uid="{00000000-0005-0000-0000-0000C8100000}"/>
    <cellStyle name="เครื่องหมายจุลภาค 6 16 5" xfId="5580" xr:uid="{6DCA2735-BBDF-4068-84BC-446B916B562E}"/>
    <cellStyle name="เครื่องหมายจุลภาค 6 17" xfId="3042" xr:uid="{00000000-0005-0000-0000-0000C9100000}"/>
    <cellStyle name="เครื่องหมายจุลภาค 6 17 2" xfId="3043" xr:uid="{00000000-0005-0000-0000-0000CA100000}"/>
    <cellStyle name="เครื่องหมายจุลภาค 6 17 2 2" xfId="4127" xr:uid="{00000000-0005-0000-0000-0000CB100000}"/>
    <cellStyle name="เครื่องหมายจุลภาค 6 17 2 3" xfId="4852" xr:uid="{00000000-0005-0000-0000-0000CC100000}"/>
    <cellStyle name="เครื่องหมายจุลภาค 6 17 2 4" xfId="5583" xr:uid="{AC794611-D935-4A81-AF9C-84B5ECDE2E5F}"/>
    <cellStyle name="เครื่องหมายจุลภาค 6 17 3" xfId="4126" xr:uid="{00000000-0005-0000-0000-0000CD100000}"/>
    <cellStyle name="เครื่องหมายจุลภาค 6 17 4" xfId="4851" xr:uid="{00000000-0005-0000-0000-0000CE100000}"/>
    <cellStyle name="เครื่องหมายจุลภาค 6 17 5" xfId="5582" xr:uid="{60200EE3-D0AA-46E5-9D0C-7CE6A0D30D13}"/>
    <cellStyle name="เครื่องหมายจุลภาค 6 18" xfId="3044" xr:uid="{00000000-0005-0000-0000-0000CF100000}"/>
    <cellStyle name="เครื่องหมายจุลภาค 6 18 2" xfId="3045" xr:uid="{00000000-0005-0000-0000-0000D0100000}"/>
    <cellStyle name="เครื่องหมายจุลภาค 6 18 2 2" xfId="4129" xr:uid="{00000000-0005-0000-0000-0000D1100000}"/>
    <cellStyle name="เครื่องหมายจุลภาค 6 18 2 3" xfId="4854" xr:uid="{00000000-0005-0000-0000-0000D2100000}"/>
    <cellStyle name="เครื่องหมายจุลภาค 6 18 2 4" xfId="5585" xr:uid="{C0327D57-DD40-45E5-8D6A-E75F332D6D08}"/>
    <cellStyle name="เครื่องหมายจุลภาค 6 18 3" xfId="4128" xr:uid="{00000000-0005-0000-0000-0000D3100000}"/>
    <cellStyle name="เครื่องหมายจุลภาค 6 18 4" xfId="4853" xr:uid="{00000000-0005-0000-0000-0000D4100000}"/>
    <cellStyle name="เครื่องหมายจุลภาค 6 18 5" xfId="5584" xr:uid="{DB2B0A59-DBCF-49B7-BFD0-F8FE02507F3F}"/>
    <cellStyle name="เครื่องหมายจุลภาค 6 19" xfId="3046" xr:uid="{00000000-0005-0000-0000-0000D5100000}"/>
    <cellStyle name="เครื่องหมายจุลภาค 6 19 2" xfId="3047" xr:uid="{00000000-0005-0000-0000-0000D6100000}"/>
    <cellStyle name="เครื่องหมายจุลภาค 6 19 2 2" xfId="4131" xr:uid="{00000000-0005-0000-0000-0000D7100000}"/>
    <cellStyle name="เครื่องหมายจุลภาค 6 19 2 3" xfId="4856" xr:uid="{00000000-0005-0000-0000-0000D8100000}"/>
    <cellStyle name="เครื่องหมายจุลภาค 6 19 2 4" xfId="5587" xr:uid="{59259CA8-4F94-401C-A3AA-E2EE81CEF8D2}"/>
    <cellStyle name="เครื่องหมายจุลภาค 6 19 3" xfId="4130" xr:uid="{00000000-0005-0000-0000-0000D9100000}"/>
    <cellStyle name="เครื่องหมายจุลภาค 6 19 4" xfId="4855" xr:uid="{00000000-0005-0000-0000-0000DA100000}"/>
    <cellStyle name="เครื่องหมายจุลภาค 6 19 5" xfId="5586" xr:uid="{23FD6BAD-7AD9-4181-B48B-AB0C0BB7D5B2}"/>
    <cellStyle name="เครื่องหมายจุลภาค 6 2" xfId="3048" xr:uid="{00000000-0005-0000-0000-0000DB100000}"/>
    <cellStyle name="เครื่องหมายจุลภาค 6 2 2" xfId="3049" xr:uid="{00000000-0005-0000-0000-0000DC100000}"/>
    <cellStyle name="เครื่องหมายจุลภาค 6 2 2 2" xfId="3050" xr:uid="{00000000-0005-0000-0000-0000DD100000}"/>
    <cellStyle name="เครื่องหมายจุลภาค 6 2 2 2 2" xfId="4134" xr:uid="{00000000-0005-0000-0000-0000DE100000}"/>
    <cellStyle name="เครื่องหมายจุลภาค 6 2 2 3" xfId="4133" xr:uid="{00000000-0005-0000-0000-0000DF100000}"/>
    <cellStyle name="เครื่องหมายจุลภาค 6 2 2 4" xfId="4858" xr:uid="{00000000-0005-0000-0000-0000E0100000}"/>
    <cellStyle name="เครื่องหมายจุลภาค 6 2 2 5" xfId="5589" xr:uid="{CA180D88-767D-46C2-8FC1-12C10B5037F8}"/>
    <cellStyle name="เครื่องหมายจุลภาค 6 2 3" xfId="3051" xr:uid="{00000000-0005-0000-0000-0000E1100000}"/>
    <cellStyle name="เครื่องหมายจุลภาค 6 2 4" xfId="3052" xr:uid="{00000000-0005-0000-0000-0000E2100000}"/>
    <cellStyle name="เครื่องหมายจุลภาค 6 2 4 2" xfId="4135" xr:uid="{00000000-0005-0000-0000-0000E3100000}"/>
    <cellStyle name="เครื่องหมายจุลภาค 6 2 5" xfId="4132" xr:uid="{00000000-0005-0000-0000-0000E4100000}"/>
    <cellStyle name="เครื่องหมายจุลภาค 6 2 6" xfId="4857" xr:uid="{00000000-0005-0000-0000-0000E5100000}"/>
    <cellStyle name="เครื่องหมายจุลภาค 6 2 7" xfId="5588" xr:uid="{84CB297A-2823-4C09-A9CB-429342033249}"/>
    <cellStyle name="เครื่องหมายจุลภาค 6 20" xfId="3053" xr:uid="{00000000-0005-0000-0000-0000E6100000}"/>
    <cellStyle name="เครื่องหมายจุลภาค 6 20 2" xfId="3054" xr:uid="{00000000-0005-0000-0000-0000E7100000}"/>
    <cellStyle name="เครื่องหมายจุลภาค 6 20 2 2" xfId="4137" xr:uid="{00000000-0005-0000-0000-0000E8100000}"/>
    <cellStyle name="เครื่องหมายจุลภาค 6 20 2 3" xfId="4860" xr:uid="{00000000-0005-0000-0000-0000E9100000}"/>
    <cellStyle name="เครื่องหมายจุลภาค 6 20 2 4" xfId="5591" xr:uid="{5CABE12D-12F7-4E16-99D8-1E3E61220293}"/>
    <cellStyle name="เครื่องหมายจุลภาค 6 20 3" xfId="4136" xr:uid="{00000000-0005-0000-0000-0000EA100000}"/>
    <cellStyle name="เครื่องหมายจุลภาค 6 20 4" xfId="4859" xr:uid="{00000000-0005-0000-0000-0000EB100000}"/>
    <cellStyle name="เครื่องหมายจุลภาค 6 20 5" xfId="5590" xr:uid="{B536E291-8AEC-44D4-A6CF-0E874C4370DE}"/>
    <cellStyle name="เครื่องหมายจุลภาค 6 21" xfId="3055" xr:uid="{00000000-0005-0000-0000-0000EC100000}"/>
    <cellStyle name="เครื่องหมายจุลภาค 6 21 2" xfId="3056" xr:uid="{00000000-0005-0000-0000-0000ED100000}"/>
    <cellStyle name="เครื่องหมายจุลภาค 6 21 2 2" xfId="4139" xr:uid="{00000000-0005-0000-0000-0000EE100000}"/>
    <cellStyle name="เครื่องหมายจุลภาค 6 21 2 3" xfId="4862" xr:uid="{00000000-0005-0000-0000-0000EF100000}"/>
    <cellStyle name="เครื่องหมายจุลภาค 6 21 2 4" xfId="5593" xr:uid="{B1EBCE47-FF52-4AD6-8967-D6F89BE48CF9}"/>
    <cellStyle name="เครื่องหมายจุลภาค 6 21 3" xfId="4138" xr:uid="{00000000-0005-0000-0000-0000F0100000}"/>
    <cellStyle name="เครื่องหมายจุลภาค 6 21 4" xfId="4861" xr:uid="{00000000-0005-0000-0000-0000F1100000}"/>
    <cellStyle name="เครื่องหมายจุลภาค 6 21 5" xfId="5592" xr:uid="{2D13CF2C-DCBA-4669-8EFC-CA82CB8DE21D}"/>
    <cellStyle name="เครื่องหมายจุลภาค 6 22" xfId="3057" xr:uid="{00000000-0005-0000-0000-0000F2100000}"/>
    <cellStyle name="เครื่องหมายจุลภาค 6 22 2" xfId="3058" xr:uid="{00000000-0005-0000-0000-0000F3100000}"/>
    <cellStyle name="เครื่องหมายจุลภาค 6 22 2 2" xfId="4141" xr:uid="{00000000-0005-0000-0000-0000F4100000}"/>
    <cellStyle name="เครื่องหมายจุลภาค 6 22 2 3" xfId="4864" xr:uid="{00000000-0005-0000-0000-0000F5100000}"/>
    <cellStyle name="เครื่องหมายจุลภาค 6 22 2 4" xfId="5595" xr:uid="{B034DCF0-011C-43EE-B5D7-081656EFE76B}"/>
    <cellStyle name="เครื่องหมายจุลภาค 6 22 3" xfId="4140" xr:uid="{00000000-0005-0000-0000-0000F6100000}"/>
    <cellStyle name="เครื่องหมายจุลภาค 6 22 4" xfId="4863" xr:uid="{00000000-0005-0000-0000-0000F7100000}"/>
    <cellStyle name="เครื่องหมายจุลภาค 6 22 5" xfId="5594" xr:uid="{D0F7BA63-5B52-4EC1-A99D-9DF4E2D018EB}"/>
    <cellStyle name="เครื่องหมายจุลภาค 6 23" xfId="3059" xr:uid="{00000000-0005-0000-0000-0000F8100000}"/>
    <cellStyle name="เครื่องหมายจุลภาค 6 23 2" xfId="3060" xr:uid="{00000000-0005-0000-0000-0000F9100000}"/>
    <cellStyle name="เครื่องหมายจุลภาค 6 23 2 2" xfId="4143" xr:uid="{00000000-0005-0000-0000-0000FA100000}"/>
    <cellStyle name="เครื่องหมายจุลภาค 6 23 2 3" xfId="4866" xr:uid="{00000000-0005-0000-0000-0000FB100000}"/>
    <cellStyle name="เครื่องหมายจุลภาค 6 23 2 4" xfId="5597" xr:uid="{16F6DE86-3366-4D88-8C13-054011AD737F}"/>
    <cellStyle name="เครื่องหมายจุลภาค 6 23 3" xfId="4142" xr:uid="{00000000-0005-0000-0000-0000FC100000}"/>
    <cellStyle name="เครื่องหมายจุลภาค 6 23 4" xfId="4865" xr:uid="{00000000-0005-0000-0000-0000FD100000}"/>
    <cellStyle name="เครื่องหมายจุลภาค 6 23 5" xfId="5596" xr:uid="{C62CAA8D-C367-4E65-B3BC-5768F908D46D}"/>
    <cellStyle name="เครื่องหมายจุลภาค 6 24" xfId="3061" xr:uid="{00000000-0005-0000-0000-0000FE100000}"/>
    <cellStyle name="เครื่องหมายจุลภาค 6 24 2" xfId="3062" xr:uid="{00000000-0005-0000-0000-0000FF100000}"/>
    <cellStyle name="เครื่องหมายจุลภาค 6 24 2 2" xfId="4145" xr:uid="{00000000-0005-0000-0000-000000110000}"/>
    <cellStyle name="เครื่องหมายจุลภาค 6 24 2 3" xfId="4868" xr:uid="{00000000-0005-0000-0000-000001110000}"/>
    <cellStyle name="เครื่องหมายจุลภาค 6 24 2 4" xfId="5599" xr:uid="{74DCC1C2-B1B5-47F5-AC83-A0538691F2B4}"/>
    <cellStyle name="เครื่องหมายจุลภาค 6 24 3" xfId="4144" xr:uid="{00000000-0005-0000-0000-000002110000}"/>
    <cellStyle name="เครื่องหมายจุลภาค 6 24 4" xfId="4867" xr:uid="{00000000-0005-0000-0000-000003110000}"/>
    <cellStyle name="เครื่องหมายจุลภาค 6 24 5" xfId="5598" xr:uid="{43756CC5-5D40-4194-A7E6-92D0AE355007}"/>
    <cellStyle name="เครื่องหมายจุลภาค 6 25" xfId="3063" xr:uid="{00000000-0005-0000-0000-000004110000}"/>
    <cellStyle name="เครื่องหมายจุลภาค 6 25 2" xfId="3064" xr:uid="{00000000-0005-0000-0000-000005110000}"/>
    <cellStyle name="เครื่องหมายจุลภาค 6 25 2 2" xfId="4147" xr:uid="{00000000-0005-0000-0000-000006110000}"/>
    <cellStyle name="เครื่องหมายจุลภาค 6 25 2 3" xfId="4870" xr:uid="{00000000-0005-0000-0000-000007110000}"/>
    <cellStyle name="เครื่องหมายจุลภาค 6 25 2 4" xfId="5601" xr:uid="{0B6353F5-0BF1-4AB2-8E3F-2733F9532802}"/>
    <cellStyle name="เครื่องหมายจุลภาค 6 25 3" xfId="4146" xr:uid="{00000000-0005-0000-0000-000008110000}"/>
    <cellStyle name="เครื่องหมายจุลภาค 6 25 4" xfId="4869" xr:uid="{00000000-0005-0000-0000-000009110000}"/>
    <cellStyle name="เครื่องหมายจุลภาค 6 25 5" xfId="5600" xr:uid="{9E19E8AA-3FEF-497E-988D-9B0B35B90839}"/>
    <cellStyle name="เครื่องหมายจุลภาค 6 26" xfId="3065" xr:uid="{00000000-0005-0000-0000-00000A110000}"/>
    <cellStyle name="เครื่องหมายจุลภาค 6 26 2" xfId="3066" xr:uid="{00000000-0005-0000-0000-00000B110000}"/>
    <cellStyle name="เครื่องหมายจุลภาค 6 26 2 2" xfId="4149" xr:uid="{00000000-0005-0000-0000-00000C110000}"/>
    <cellStyle name="เครื่องหมายจุลภาค 6 26 2 3" xfId="4872" xr:uid="{00000000-0005-0000-0000-00000D110000}"/>
    <cellStyle name="เครื่องหมายจุลภาค 6 26 2 4" xfId="5603" xr:uid="{19EFB926-604A-4CA3-822B-9E83D8CFE059}"/>
    <cellStyle name="เครื่องหมายจุลภาค 6 26 3" xfId="4148" xr:uid="{00000000-0005-0000-0000-00000E110000}"/>
    <cellStyle name="เครื่องหมายจุลภาค 6 26 4" xfId="4871" xr:uid="{00000000-0005-0000-0000-00000F110000}"/>
    <cellStyle name="เครื่องหมายจุลภาค 6 26 5" xfId="5602" xr:uid="{3261E061-9C68-417E-871A-7041B6499730}"/>
    <cellStyle name="เครื่องหมายจุลภาค 6 27" xfId="3067" xr:uid="{00000000-0005-0000-0000-000010110000}"/>
    <cellStyle name="เครื่องหมายจุลภาค 6 27 2" xfId="3068" xr:uid="{00000000-0005-0000-0000-000011110000}"/>
    <cellStyle name="เครื่องหมายจุลภาค 6 27 2 2" xfId="4151" xr:uid="{00000000-0005-0000-0000-000012110000}"/>
    <cellStyle name="เครื่องหมายจุลภาค 6 27 2 3" xfId="4874" xr:uid="{00000000-0005-0000-0000-000013110000}"/>
    <cellStyle name="เครื่องหมายจุลภาค 6 27 2 4" xfId="5605" xr:uid="{AC3FFDE7-B741-4017-BFE7-18390989DF99}"/>
    <cellStyle name="เครื่องหมายจุลภาค 6 27 3" xfId="4150" xr:uid="{00000000-0005-0000-0000-000014110000}"/>
    <cellStyle name="เครื่องหมายจุลภาค 6 27 4" xfId="4873" xr:uid="{00000000-0005-0000-0000-000015110000}"/>
    <cellStyle name="เครื่องหมายจุลภาค 6 27 5" xfId="5604" xr:uid="{CDE3EE3B-EB00-4CD1-A314-4679F447A8D2}"/>
    <cellStyle name="เครื่องหมายจุลภาค 6 28" xfId="3069" xr:uid="{00000000-0005-0000-0000-000016110000}"/>
    <cellStyle name="เครื่องหมายจุลภาค 6 28 2" xfId="4152" xr:uid="{00000000-0005-0000-0000-000017110000}"/>
    <cellStyle name="เครื่องหมายจุลภาค 6 28 3" xfId="4875" xr:uid="{00000000-0005-0000-0000-000018110000}"/>
    <cellStyle name="เครื่องหมายจุลภาค 6 28 4" xfId="5606" xr:uid="{38C2B48B-096C-47C8-AC7B-60D02C98E54E}"/>
    <cellStyle name="เครื่องหมายจุลภาค 6 29" xfId="3070" xr:uid="{00000000-0005-0000-0000-000019110000}"/>
    <cellStyle name="เครื่องหมายจุลภาค 6 3" xfId="3071" xr:uid="{00000000-0005-0000-0000-00001A110000}"/>
    <cellStyle name="เครื่องหมายจุลภาค 6 3 2" xfId="3072" xr:uid="{00000000-0005-0000-0000-00001B110000}"/>
    <cellStyle name="เครื่องหมายจุลภาค 6 3 2 2" xfId="4154" xr:uid="{00000000-0005-0000-0000-00001C110000}"/>
    <cellStyle name="เครื่องหมายจุลภาค 6 3 2 3" xfId="4877" xr:uid="{00000000-0005-0000-0000-00001D110000}"/>
    <cellStyle name="เครื่องหมายจุลภาค 6 3 2 4" xfId="5608" xr:uid="{EB3943E9-8197-4741-9902-EBBAC2DFB4BA}"/>
    <cellStyle name="เครื่องหมายจุลภาค 6 3 3" xfId="3073" xr:uid="{00000000-0005-0000-0000-00001E110000}"/>
    <cellStyle name="เครื่องหมายจุลภาค 6 3 4" xfId="3074" xr:uid="{00000000-0005-0000-0000-00001F110000}"/>
    <cellStyle name="เครื่องหมายจุลภาค 6 3 4 2" xfId="4155" xr:uid="{00000000-0005-0000-0000-000020110000}"/>
    <cellStyle name="เครื่องหมายจุลภาค 6 3 5" xfId="4153" xr:uid="{00000000-0005-0000-0000-000021110000}"/>
    <cellStyle name="เครื่องหมายจุลภาค 6 3 6" xfId="4876" xr:uid="{00000000-0005-0000-0000-000022110000}"/>
    <cellStyle name="เครื่องหมายจุลภาค 6 3 7" xfId="5607" xr:uid="{94CE27B7-AFE7-458A-BA6E-EFA8C1338F89}"/>
    <cellStyle name="เครื่องหมายจุลภาค 6 4" xfId="3075" xr:uid="{00000000-0005-0000-0000-000023110000}"/>
    <cellStyle name="เครื่องหมายจุลภาค 6 4 2" xfId="3076" xr:uid="{00000000-0005-0000-0000-000024110000}"/>
    <cellStyle name="เครื่องหมายจุลภาค 6 4 2 2" xfId="4157" xr:uid="{00000000-0005-0000-0000-000025110000}"/>
    <cellStyle name="เครื่องหมายจุลภาค 6 4 2 3" xfId="4879" xr:uid="{00000000-0005-0000-0000-000026110000}"/>
    <cellStyle name="เครื่องหมายจุลภาค 6 4 2 4" xfId="5610" xr:uid="{FB784DA3-7A49-4301-B7AC-C79F406A99D8}"/>
    <cellStyle name="เครื่องหมายจุลภาค 6 4 3" xfId="3077" xr:uid="{00000000-0005-0000-0000-000027110000}"/>
    <cellStyle name="เครื่องหมายจุลภาค 6 4 4" xfId="4156" xr:uid="{00000000-0005-0000-0000-000028110000}"/>
    <cellStyle name="เครื่องหมายจุลภาค 6 4 5" xfId="4878" xr:uid="{00000000-0005-0000-0000-000029110000}"/>
    <cellStyle name="เครื่องหมายจุลภาค 6 4 6" xfId="5609" xr:uid="{C4FC6437-4075-4519-B130-FA439B3EC889}"/>
    <cellStyle name="เครื่องหมายจุลภาค 6 5" xfId="3078" xr:uid="{00000000-0005-0000-0000-00002A110000}"/>
    <cellStyle name="เครื่องหมายจุลภาค 6 5 2" xfId="3079" xr:uid="{00000000-0005-0000-0000-00002B110000}"/>
    <cellStyle name="เครื่องหมายจุลภาค 6 5 2 2" xfId="4159" xr:uid="{00000000-0005-0000-0000-00002C110000}"/>
    <cellStyle name="เครื่องหมายจุลภาค 6 5 2 3" xfId="4881" xr:uid="{00000000-0005-0000-0000-00002D110000}"/>
    <cellStyle name="เครื่องหมายจุลภาค 6 5 2 4" xfId="5612" xr:uid="{95CA6DD5-6788-4FB8-B64E-8FF802DB5742}"/>
    <cellStyle name="เครื่องหมายจุลภาค 6 5 3" xfId="4158" xr:uid="{00000000-0005-0000-0000-00002E110000}"/>
    <cellStyle name="เครื่องหมายจุลภาค 6 5 4" xfId="4880" xr:uid="{00000000-0005-0000-0000-00002F110000}"/>
    <cellStyle name="เครื่องหมายจุลภาค 6 5 5" xfId="5611" xr:uid="{2F6E729D-47F4-4AA3-AE38-B4D14597CCF2}"/>
    <cellStyle name="เครื่องหมายจุลภาค 6 6" xfId="3080" xr:uid="{00000000-0005-0000-0000-000030110000}"/>
    <cellStyle name="เครื่องหมายจุลภาค 6 6 2" xfId="3081" xr:uid="{00000000-0005-0000-0000-000031110000}"/>
    <cellStyle name="เครื่องหมายจุลภาค 6 6 2 2" xfId="4161" xr:uid="{00000000-0005-0000-0000-000032110000}"/>
    <cellStyle name="เครื่องหมายจุลภาค 6 6 2 3" xfId="4883" xr:uid="{00000000-0005-0000-0000-000033110000}"/>
    <cellStyle name="เครื่องหมายจุลภาค 6 6 2 4" xfId="5614" xr:uid="{8CA0FE0C-FC53-4B26-9619-D39CC8FF5067}"/>
    <cellStyle name="เครื่องหมายจุลภาค 6 6 3" xfId="4160" xr:uid="{00000000-0005-0000-0000-000034110000}"/>
    <cellStyle name="เครื่องหมายจุลภาค 6 6 4" xfId="4882" xr:uid="{00000000-0005-0000-0000-000035110000}"/>
    <cellStyle name="เครื่องหมายจุลภาค 6 6 5" xfId="5613" xr:uid="{4973E337-D10F-40EA-B276-47F636E0ECF6}"/>
    <cellStyle name="เครื่องหมายจุลภาค 6 7" xfId="3082" xr:uid="{00000000-0005-0000-0000-000036110000}"/>
    <cellStyle name="เครื่องหมายจุลภาค 6 7 2" xfId="3083" xr:uid="{00000000-0005-0000-0000-000037110000}"/>
    <cellStyle name="เครื่องหมายจุลภาค 6 7 2 2" xfId="4163" xr:uid="{00000000-0005-0000-0000-000038110000}"/>
    <cellStyle name="เครื่องหมายจุลภาค 6 7 2 3" xfId="4885" xr:uid="{00000000-0005-0000-0000-000039110000}"/>
    <cellStyle name="เครื่องหมายจุลภาค 6 7 2 4" xfId="5616" xr:uid="{A1149361-5A9D-4BAB-A031-5C9711DDB951}"/>
    <cellStyle name="เครื่องหมายจุลภาค 6 7 3" xfId="4162" xr:uid="{00000000-0005-0000-0000-00003A110000}"/>
    <cellStyle name="เครื่องหมายจุลภาค 6 7 4" xfId="4884" xr:uid="{00000000-0005-0000-0000-00003B110000}"/>
    <cellStyle name="เครื่องหมายจุลภาค 6 7 5" xfId="5615" xr:uid="{B36A6495-8098-4AD8-B717-964EE755C21F}"/>
    <cellStyle name="เครื่องหมายจุลภาค 6 8" xfId="3084" xr:uid="{00000000-0005-0000-0000-00003C110000}"/>
    <cellStyle name="เครื่องหมายจุลภาค 6 8 2" xfId="3085" xr:uid="{00000000-0005-0000-0000-00003D110000}"/>
    <cellStyle name="เครื่องหมายจุลภาค 6 8 2 2" xfId="4165" xr:uid="{00000000-0005-0000-0000-00003E110000}"/>
    <cellStyle name="เครื่องหมายจุลภาค 6 8 2 3" xfId="4887" xr:uid="{00000000-0005-0000-0000-00003F110000}"/>
    <cellStyle name="เครื่องหมายจุลภาค 6 8 2 4" xfId="5618" xr:uid="{22BDFD46-AC39-4ABC-8FB6-6058263F144A}"/>
    <cellStyle name="เครื่องหมายจุลภาค 6 8 3" xfId="4164" xr:uid="{00000000-0005-0000-0000-000040110000}"/>
    <cellStyle name="เครื่องหมายจุลภาค 6 8 4" xfId="4886" xr:uid="{00000000-0005-0000-0000-000041110000}"/>
    <cellStyle name="เครื่องหมายจุลภาค 6 8 5" xfId="5617" xr:uid="{C2B8EB28-B2D5-4C2F-9102-A16C01287362}"/>
    <cellStyle name="เครื่องหมายจุลภาค 6 9" xfId="3086" xr:uid="{00000000-0005-0000-0000-000042110000}"/>
    <cellStyle name="เครื่องหมายจุลภาค 6 9 2" xfId="3087" xr:uid="{00000000-0005-0000-0000-000043110000}"/>
    <cellStyle name="เครื่องหมายจุลภาค 6 9 2 2" xfId="4167" xr:uid="{00000000-0005-0000-0000-000044110000}"/>
    <cellStyle name="เครื่องหมายจุลภาค 6 9 2 3" xfId="4889" xr:uid="{00000000-0005-0000-0000-000045110000}"/>
    <cellStyle name="เครื่องหมายจุลภาค 6 9 2 4" xfId="5620" xr:uid="{D92B4BE3-3E12-40FE-A042-9BB78788155E}"/>
    <cellStyle name="เครื่องหมายจุลภาค 6 9 3" xfId="4166" xr:uid="{00000000-0005-0000-0000-000046110000}"/>
    <cellStyle name="เครื่องหมายจุลภาค 6 9 4" xfId="4888" xr:uid="{00000000-0005-0000-0000-000047110000}"/>
    <cellStyle name="เครื่องหมายจุลภาค 6 9 5" xfId="5619" xr:uid="{687C98C4-1644-4510-9D48-01C42EA9E89A}"/>
    <cellStyle name="เครื่องหมายจุลภาค 7" xfId="3088" xr:uid="{00000000-0005-0000-0000-000048110000}"/>
    <cellStyle name="เครื่องหมายจุลภาค 7 10" xfId="3089" xr:uid="{00000000-0005-0000-0000-000049110000}"/>
    <cellStyle name="เครื่องหมายจุลภาค 7 10 2" xfId="3090" xr:uid="{00000000-0005-0000-0000-00004A110000}"/>
    <cellStyle name="เครื่องหมายจุลภาค 7 10 2 2" xfId="4169" xr:uid="{00000000-0005-0000-0000-00004B110000}"/>
    <cellStyle name="เครื่องหมายจุลภาค 7 10 2 3" xfId="4891" xr:uid="{00000000-0005-0000-0000-00004C110000}"/>
    <cellStyle name="เครื่องหมายจุลภาค 7 10 2 4" xfId="5622" xr:uid="{1590BB5D-FFF4-47F5-99B8-AE115D5957C3}"/>
    <cellStyle name="เครื่องหมายจุลภาค 7 10 3" xfId="4168" xr:uid="{00000000-0005-0000-0000-00004D110000}"/>
    <cellStyle name="เครื่องหมายจุลภาค 7 10 4" xfId="4890" xr:uid="{00000000-0005-0000-0000-00004E110000}"/>
    <cellStyle name="เครื่องหมายจุลภาค 7 10 5" xfId="5621" xr:uid="{A5A77911-9209-4FD5-804E-136220DC3931}"/>
    <cellStyle name="เครื่องหมายจุลภาค 7 11" xfId="3091" xr:uid="{00000000-0005-0000-0000-00004F110000}"/>
    <cellStyle name="เครื่องหมายจุลภาค 7 11 2" xfId="3092" xr:uid="{00000000-0005-0000-0000-000050110000}"/>
    <cellStyle name="เครื่องหมายจุลภาค 7 11 2 2" xfId="4171" xr:uid="{00000000-0005-0000-0000-000051110000}"/>
    <cellStyle name="เครื่องหมายจุลภาค 7 11 2 3" xfId="4893" xr:uid="{00000000-0005-0000-0000-000052110000}"/>
    <cellStyle name="เครื่องหมายจุลภาค 7 11 2 4" xfId="5624" xr:uid="{BCA8E4F9-D0E4-457B-9A20-812B374B7228}"/>
    <cellStyle name="เครื่องหมายจุลภาค 7 11 3" xfId="4170" xr:uid="{00000000-0005-0000-0000-000053110000}"/>
    <cellStyle name="เครื่องหมายจุลภาค 7 11 4" xfId="4892" xr:uid="{00000000-0005-0000-0000-000054110000}"/>
    <cellStyle name="เครื่องหมายจุลภาค 7 11 5" xfId="5623" xr:uid="{1061BE0E-259A-4D39-B7F4-FD50E58BA361}"/>
    <cellStyle name="เครื่องหมายจุลภาค 7 12" xfId="3093" xr:uid="{00000000-0005-0000-0000-000055110000}"/>
    <cellStyle name="เครื่องหมายจุลภาค 7 12 2" xfId="3094" xr:uid="{00000000-0005-0000-0000-000056110000}"/>
    <cellStyle name="เครื่องหมายจุลภาค 7 12 2 2" xfId="4173" xr:uid="{00000000-0005-0000-0000-000057110000}"/>
    <cellStyle name="เครื่องหมายจุลภาค 7 12 2 3" xfId="4895" xr:uid="{00000000-0005-0000-0000-000058110000}"/>
    <cellStyle name="เครื่องหมายจุลภาค 7 12 2 4" xfId="5626" xr:uid="{6E999B10-AF2E-406C-B4AB-16E8A80F1C37}"/>
    <cellStyle name="เครื่องหมายจุลภาค 7 12 3" xfId="4172" xr:uid="{00000000-0005-0000-0000-000059110000}"/>
    <cellStyle name="เครื่องหมายจุลภาค 7 12 4" xfId="4894" xr:uid="{00000000-0005-0000-0000-00005A110000}"/>
    <cellStyle name="เครื่องหมายจุลภาค 7 12 5" xfId="5625" xr:uid="{B496DF65-2A29-4FA4-9798-66FC808A22DE}"/>
    <cellStyle name="เครื่องหมายจุลภาค 7 13" xfId="3095" xr:uid="{00000000-0005-0000-0000-00005B110000}"/>
    <cellStyle name="เครื่องหมายจุลภาค 7 13 2" xfId="3096" xr:uid="{00000000-0005-0000-0000-00005C110000}"/>
    <cellStyle name="เครื่องหมายจุลภาค 7 13 2 2" xfId="4175" xr:uid="{00000000-0005-0000-0000-00005D110000}"/>
    <cellStyle name="เครื่องหมายจุลภาค 7 13 2 3" xfId="4897" xr:uid="{00000000-0005-0000-0000-00005E110000}"/>
    <cellStyle name="เครื่องหมายจุลภาค 7 13 2 4" xfId="5628" xr:uid="{4AF23E32-5931-45A7-A695-EA54A639D194}"/>
    <cellStyle name="เครื่องหมายจุลภาค 7 13 3" xfId="4174" xr:uid="{00000000-0005-0000-0000-00005F110000}"/>
    <cellStyle name="เครื่องหมายจุลภาค 7 13 4" xfId="4896" xr:uid="{00000000-0005-0000-0000-000060110000}"/>
    <cellStyle name="เครื่องหมายจุลภาค 7 13 5" xfId="5627" xr:uid="{DEB9BA68-73F7-4C94-B2C5-4CB851DE866F}"/>
    <cellStyle name="เครื่องหมายจุลภาค 7 14" xfId="3097" xr:uid="{00000000-0005-0000-0000-000061110000}"/>
    <cellStyle name="เครื่องหมายจุลภาค 7 14 2" xfId="3098" xr:uid="{00000000-0005-0000-0000-000062110000}"/>
    <cellStyle name="เครื่องหมายจุลภาค 7 14 2 2" xfId="4177" xr:uid="{00000000-0005-0000-0000-000063110000}"/>
    <cellStyle name="เครื่องหมายจุลภาค 7 14 2 3" xfId="4899" xr:uid="{00000000-0005-0000-0000-000064110000}"/>
    <cellStyle name="เครื่องหมายจุลภาค 7 14 2 4" xfId="5630" xr:uid="{E8AD4A88-A61D-446E-BF6A-CD9F8BD9BB36}"/>
    <cellStyle name="เครื่องหมายจุลภาค 7 14 3" xfId="4176" xr:uid="{00000000-0005-0000-0000-000065110000}"/>
    <cellStyle name="เครื่องหมายจุลภาค 7 14 4" xfId="4898" xr:uid="{00000000-0005-0000-0000-000066110000}"/>
    <cellStyle name="เครื่องหมายจุลภาค 7 14 5" xfId="5629" xr:uid="{1B5A6035-B502-4502-B837-77BA941F73AE}"/>
    <cellStyle name="เครื่องหมายจุลภาค 7 15" xfId="3099" xr:uid="{00000000-0005-0000-0000-000067110000}"/>
    <cellStyle name="เครื่องหมายจุลภาค 7 15 2" xfId="3100" xr:uid="{00000000-0005-0000-0000-000068110000}"/>
    <cellStyle name="เครื่องหมายจุลภาค 7 15 2 2" xfId="4179" xr:uid="{00000000-0005-0000-0000-000069110000}"/>
    <cellStyle name="เครื่องหมายจุลภาค 7 15 2 3" xfId="4901" xr:uid="{00000000-0005-0000-0000-00006A110000}"/>
    <cellStyle name="เครื่องหมายจุลภาค 7 15 2 4" xfId="5632" xr:uid="{2C5AAD5A-87C1-4C75-B05B-6B8D0DD6ED8C}"/>
    <cellStyle name="เครื่องหมายจุลภาค 7 15 3" xfId="4178" xr:uid="{00000000-0005-0000-0000-00006B110000}"/>
    <cellStyle name="เครื่องหมายจุลภาค 7 15 4" xfId="4900" xr:uid="{00000000-0005-0000-0000-00006C110000}"/>
    <cellStyle name="เครื่องหมายจุลภาค 7 15 5" xfId="5631" xr:uid="{27D8CD9E-436A-439D-8285-4485BB447B2B}"/>
    <cellStyle name="เครื่องหมายจุลภาค 7 16" xfId="3101" xr:uid="{00000000-0005-0000-0000-00006D110000}"/>
    <cellStyle name="เครื่องหมายจุลภาค 7 16 2" xfId="3102" xr:uid="{00000000-0005-0000-0000-00006E110000}"/>
    <cellStyle name="เครื่องหมายจุลภาค 7 16 2 2" xfId="4181" xr:uid="{00000000-0005-0000-0000-00006F110000}"/>
    <cellStyle name="เครื่องหมายจุลภาค 7 16 2 3" xfId="4903" xr:uid="{00000000-0005-0000-0000-000070110000}"/>
    <cellStyle name="เครื่องหมายจุลภาค 7 16 2 4" xfId="5634" xr:uid="{952DCBCB-8F67-45F8-A483-839F486982DF}"/>
    <cellStyle name="เครื่องหมายจุลภาค 7 16 3" xfId="4180" xr:uid="{00000000-0005-0000-0000-000071110000}"/>
    <cellStyle name="เครื่องหมายจุลภาค 7 16 4" xfId="4902" xr:uid="{00000000-0005-0000-0000-000072110000}"/>
    <cellStyle name="เครื่องหมายจุลภาค 7 16 5" xfId="5633" xr:uid="{5C277AE0-8B10-40F2-A2DF-30692A771CE1}"/>
    <cellStyle name="เครื่องหมายจุลภาค 7 17" xfId="3103" xr:uid="{00000000-0005-0000-0000-000073110000}"/>
    <cellStyle name="เครื่องหมายจุลภาค 7 17 2" xfId="3104" xr:uid="{00000000-0005-0000-0000-000074110000}"/>
    <cellStyle name="เครื่องหมายจุลภาค 7 17 2 2" xfId="4183" xr:uid="{00000000-0005-0000-0000-000075110000}"/>
    <cellStyle name="เครื่องหมายจุลภาค 7 17 2 3" xfId="4905" xr:uid="{00000000-0005-0000-0000-000076110000}"/>
    <cellStyle name="เครื่องหมายจุลภาค 7 17 2 4" xfId="5636" xr:uid="{E6B8EE05-EE77-4DA6-BC17-83C3091D8324}"/>
    <cellStyle name="เครื่องหมายจุลภาค 7 17 3" xfId="4182" xr:uid="{00000000-0005-0000-0000-000077110000}"/>
    <cellStyle name="เครื่องหมายจุลภาค 7 17 4" xfId="4904" xr:uid="{00000000-0005-0000-0000-000078110000}"/>
    <cellStyle name="เครื่องหมายจุลภาค 7 17 5" xfId="5635" xr:uid="{B6735D3D-1425-48AD-B13B-8566A370864D}"/>
    <cellStyle name="เครื่องหมายจุลภาค 7 18" xfId="3105" xr:uid="{00000000-0005-0000-0000-000079110000}"/>
    <cellStyle name="เครื่องหมายจุลภาค 7 18 2" xfId="3106" xr:uid="{00000000-0005-0000-0000-00007A110000}"/>
    <cellStyle name="เครื่องหมายจุลภาค 7 18 2 2" xfId="4185" xr:uid="{00000000-0005-0000-0000-00007B110000}"/>
    <cellStyle name="เครื่องหมายจุลภาค 7 18 2 3" xfId="4907" xr:uid="{00000000-0005-0000-0000-00007C110000}"/>
    <cellStyle name="เครื่องหมายจุลภาค 7 18 2 4" xfId="5638" xr:uid="{456EBA67-B062-4545-8F16-18A1F1885B7A}"/>
    <cellStyle name="เครื่องหมายจุลภาค 7 18 3" xfId="4184" xr:uid="{00000000-0005-0000-0000-00007D110000}"/>
    <cellStyle name="เครื่องหมายจุลภาค 7 18 4" xfId="4906" xr:uid="{00000000-0005-0000-0000-00007E110000}"/>
    <cellStyle name="เครื่องหมายจุลภาค 7 18 5" xfId="5637" xr:uid="{EAA0ADD6-7921-485A-9317-138130548AEF}"/>
    <cellStyle name="เครื่องหมายจุลภาค 7 19" xfId="3107" xr:uid="{00000000-0005-0000-0000-00007F110000}"/>
    <cellStyle name="เครื่องหมายจุลภาค 7 19 2" xfId="3108" xr:uid="{00000000-0005-0000-0000-000080110000}"/>
    <cellStyle name="เครื่องหมายจุลภาค 7 19 2 2" xfId="4187" xr:uid="{00000000-0005-0000-0000-000081110000}"/>
    <cellStyle name="เครื่องหมายจุลภาค 7 19 2 3" xfId="4909" xr:uid="{00000000-0005-0000-0000-000082110000}"/>
    <cellStyle name="เครื่องหมายจุลภาค 7 19 2 4" xfId="5640" xr:uid="{A71EF114-F79B-4824-8C65-7257E5EEC3ED}"/>
    <cellStyle name="เครื่องหมายจุลภาค 7 19 3" xfId="4186" xr:uid="{00000000-0005-0000-0000-000083110000}"/>
    <cellStyle name="เครื่องหมายจุลภาค 7 19 4" xfId="4908" xr:uid="{00000000-0005-0000-0000-000084110000}"/>
    <cellStyle name="เครื่องหมายจุลภาค 7 19 5" xfId="5639" xr:uid="{A7F2611B-0263-45FA-ABF7-7B2698B60713}"/>
    <cellStyle name="เครื่องหมายจุลภาค 7 2" xfId="3109" xr:uid="{00000000-0005-0000-0000-000085110000}"/>
    <cellStyle name="เครื่องหมายจุลภาค 7 2 2" xfId="3110" xr:uid="{00000000-0005-0000-0000-000086110000}"/>
    <cellStyle name="เครื่องหมายจุลภาค 7 2 2 2" xfId="3111" xr:uid="{00000000-0005-0000-0000-000087110000}"/>
    <cellStyle name="เครื่องหมายจุลภาค 7 2 2 3" xfId="4189" xr:uid="{00000000-0005-0000-0000-000088110000}"/>
    <cellStyle name="เครื่องหมายจุลภาค 7 2 2 4" xfId="4911" xr:uid="{00000000-0005-0000-0000-000089110000}"/>
    <cellStyle name="เครื่องหมายจุลภาค 7 2 2 5" xfId="5642" xr:uid="{337135AA-1B3B-4D4D-A9A0-91AE9BC8A6D2}"/>
    <cellStyle name="เครื่องหมายจุลภาค 7 2 3" xfId="3112" xr:uid="{00000000-0005-0000-0000-00008A110000}"/>
    <cellStyle name="เครื่องหมายจุลภาค 7 2 3 2" xfId="3113" xr:uid="{00000000-0005-0000-0000-00008B110000}"/>
    <cellStyle name="เครื่องหมายจุลภาค 7 2 4" xfId="4188" xr:uid="{00000000-0005-0000-0000-00008C110000}"/>
    <cellStyle name="เครื่องหมายจุลภาค 7 2 5" xfId="4910" xr:uid="{00000000-0005-0000-0000-00008D110000}"/>
    <cellStyle name="เครื่องหมายจุลภาค 7 2 6" xfId="5641" xr:uid="{8DE967D3-0A97-4D84-A638-FCCAA8BB7D2F}"/>
    <cellStyle name="เครื่องหมายจุลภาค 7 20" xfId="3114" xr:uid="{00000000-0005-0000-0000-00008E110000}"/>
    <cellStyle name="เครื่องหมายจุลภาค 7 20 2" xfId="3115" xr:uid="{00000000-0005-0000-0000-00008F110000}"/>
    <cellStyle name="เครื่องหมายจุลภาค 7 20 2 2" xfId="4191" xr:uid="{00000000-0005-0000-0000-000090110000}"/>
    <cellStyle name="เครื่องหมายจุลภาค 7 20 2 3" xfId="4913" xr:uid="{00000000-0005-0000-0000-000091110000}"/>
    <cellStyle name="เครื่องหมายจุลภาค 7 20 2 4" xfId="5644" xr:uid="{859329BB-5EBC-43C4-A65F-2E39239EDD6A}"/>
    <cellStyle name="เครื่องหมายจุลภาค 7 20 3" xfId="4190" xr:uid="{00000000-0005-0000-0000-000092110000}"/>
    <cellStyle name="เครื่องหมายจุลภาค 7 20 4" xfId="4912" xr:uid="{00000000-0005-0000-0000-000093110000}"/>
    <cellStyle name="เครื่องหมายจุลภาค 7 20 5" xfId="5643" xr:uid="{2F6A2677-DFCD-4593-B860-F7C8292D1873}"/>
    <cellStyle name="เครื่องหมายจุลภาค 7 21" xfId="3116" xr:uid="{00000000-0005-0000-0000-000094110000}"/>
    <cellStyle name="เครื่องหมายจุลภาค 7 21 2" xfId="3117" xr:uid="{00000000-0005-0000-0000-000095110000}"/>
    <cellStyle name="เครื่องหมายจุลภาค 7 21 2 2" xfId="4193" xr:uid="{00000000-0005-0000-0000-000096110000}"/>
    <cellStyle name="เครื่องหมายจุลภาค 7 21 2 3" xfId="4915" xr:uid="{00000000-0005-0000-0000-000097110000}"/>
    <cellStyle name="เครื่องหมายจุลภาค 7 21 2 4" xfId="5646" xr:uid="{CCF0B17B-E5DE-4FE8-A6B0-F962836D968E}"/>
    <cellStyle name="เครื่องหมายจุลภาค 7 21 3" xfId="4192" xr:uid="{00000000-0005-0000-0000-000098110000}"/>
    <cellStyle name="เครื่องหมายจุลภาค 7 21 4" xfId="4914" xr:uid="{00000000-0005-0000-0000-000099110000}"/>
    <cellStyle name="เครื่องหมายจุลภาค 7 21 5" xfId="5645" xr:uid="{2BDB627A-C927-427A-A55A-DC817479DA0B}"/>
    <cellStyle name="เครื่องหมายจุลภาค 7 22" xfId="3118" xr:uid="{00000000-0005-0000-0000-00009A110000}"/>
    <cellStyle name="เครื่องหมายจุลภาค 7 22 2" xfId="3119" xr:uid="{00000000-0005-0000-0000-00009B110000}"/>
    <cellStyle name="เครื่องหมายจุลภาค 7 22 2 2" xfId="4195" xr:uid="{00000000-0005-0000-0000-00009C110000}"/>
    <cellStyle name="เครื่องหมายจุลภาค 7 22 2 3" xfId="4917" xr:uid="{00000000-0005-0000-0000-00009D110000}"/>
    <cellStyle name="เครื่องหมายจุลภาค 7 22 2 4" xfId="5648" xr:uid="{7B49C369-25BE-4848-A163-2C3BFDFB5D17}"/>
    <cellStyle name="เครื่องหมายจุลภาค 7 22 3" xfId="4194" xr:uid="{00000000-0005-0000-0000-00009E110000}"/>
    <cellStyle name="เครื่องหมายจุลภาค 7 22 4" xfId="4916" xr:uid="{00000000-0005-0000-0000-00009F110000}"/>
    <cellStyle name="เครื่องหมายจุลภาค 7 22 5" xfId="5647" xr:uid="{18E6F213-1022-47BA-836C-DA29C697C048}"/>
    <cellStyle name="เครื่องหมายจุลภาค 7 23" xfId="3120" xr:uid="{00000000-0005-0000-0000-0000A0110000}"/>
    <cellStyle name="เครื่องหมายจุลภาค 7 23 2" xfId="3121" xr:uid="{00000000-0005-0000-0000-0000A1110000}"/>
    <cellStyle name="เครื่องหมายจุลภาค 7 23 2 2" xfId="4197" xr:uid="{00000000-0005-0000-0000-0000A2110000}"/>
    <cellStyle name="เครื่องหมายจุลภาค 7 23 2 3" xfId="4919" xr:uid="{00000000-0005-0000-0000-0000A3110000}"/>
    <cellStyle name="เครื่องหมายจุลภาค 7 23 2 4" xfId="5650" xr:uid="{7AC2058D-2968-4513-8B29-7B18E054E8BE}"/>
    <cellStyle name="เครื่องหมายจุลภาค 7 23 3" xfId="4196" xr:uid="{00000000-0005-0000-0000-0000A4110000}"/>
    <cellStyle name="เครื่องหมายจุลภาค 7 23 4" xfId="4918" xr:uid="{00000000-0005-0000-0000-0000A5110000}"/>
    <cellStyle name="เครื่องหมายจุลภาค 7 23 5" xfId="5649" xr:uid="{0B1754E6-2103-4CAE-82D6-0435F9DC6218}"/>
    <cellStyle name="เครื่องหมายจุลภาค 7 24" xfId="3122" xr:uid="{00000000-0005-0000-0000-0000A6110000}"/>
    <cellStyle name="เครื่องหมายจุลภาค 7 24 2" xfId="3123" xr:uid="{00000000-0005-0000-0000-0000A7110000}"/>
    <cellStyle name="เครื่องหมายจุลภาค 7 24 2 2" xfId="4199" xr:uid="{00000000-0005-0000-0000-0000A8110000}"/>
    <cellStyle name="เครื่องหมายจุลภาค 7 24 2 3" xfId="4921" xr:uid="{00000000-0005-0000-0000-0000A9110000}"/>
    <cellStyle name="เครื่องหมายจุลภาค 7 24 2 4" xfId="5652" xr:uid="{3BCCE24F-0400-43B6-9EBA-7FF35E46D93F}"/>
    <cellStyle name="เครื่องหมายจุลภาค 7 24 3" xfId="4198" xr:uid="{00000000-0005-0000-0000-0000AA110000}"/>
    <cellStyle name="เครื่องหมายจุลภาค 7 24 4" xfId="4920" xr:uid="{00000000-0005-0000-0000-0000AB110000}"/>
    <cellStyle name="เครื่องหมายจุลภาค 7 24 5" xfId="5651" xr:uid="{D41CFE5D-2D95-468A-BE39-04C7094C1ECF}"/>
    <cellStyle name="เครื่องหมายจุลภาค 7 25" xfId="3124" xr:uid="{00000000-0005-0000-0000-0000AC110000}"/>
    <cellStyle name="เครื่องหมายจุลภาค 7 25 2" xfId="3125" xr:uid="{00000000-0005-0000-0000-0000AD110000}"/>
    <cellStyle name="เครื่องหมายจุลภาค 7 25 2 2" xfId="4201" xr:uid="{00000000-0005-0000-0000-0000AE110000}"/>
    <cellStyle name="เครื่องหมายจุลภาค 7 25 2 3" xfId="4923" xr:uid="{00000000-0005-0000-0000-0000AF110000}"/>
    <cellStyle name="เครื่องหมายจุลภาค 7 25 2 4" xfId="5654" xr:uid="{D999F2A9-64D9-486E-8E28-8C0BCCDC0B6A}"/>
    <cellStyle name="เครื่องหมายจุลภาค 7 25 3" xfId="4200" xr:uid="{00000000-0005-0000-0000-0000B0110000}"/>
    <cellStyle name="เครื่องหมายจุลภาค 7 25 4" xfId="4922" xr:uid="{00000000-0005-0000-0000-0000B1110000}"/>
    <cellStyle name="เครื่องหมายจุลภาค 7 25 5" xfId="5653" xr:uid="{92E631B0-7428-484E-9111-10DBD3647783}"/>
    <cellStyle name="เครื่องหมายจุลภาค 7 26" xfId="3126" xr:uid="{00000000-0005-0000-0000-0000B2110000}"/>
    <cellStyle name="เครื่องหมายจุลภาค 7 26 2" xfId="3127" xr:uid="{00000000-0005-0000-0000-0000B3110000}"/>
    <cellStyle name="เครื่องหมายจุลภาค 7 26 2 2" xfId="4203" xr:uid="{00000000-0005-0000-0000-0000B4110000}"/>
    <cellStyle name="เครื่องหมายจุลภาค 7 26 2 3" xfId="4925" xr:uid="{00000000-0005-0000-0000-0000B5110000}"/>
    <cellStyle name="เครื่องหมายจุลภาค 7 26 2 4" xfId="5656" xr:uid="{AD0011A4-B6CF-4FEB-B5B3-F4728F90CBA6}"/>
    <cellStyle name="เครื่องหมายจุลภาค 7 26 3" xfId="4202" xr:uid="{00000000-0005-0000-0000-0000B6110000}"/>
    <cellStyle name="เครื่องหมายจุลภาค 7 26 4" xfId="4924" xr:uid="{00000000-0005-0000-0000-0000B7110000}"/>
    <cellStyle name="เครื่องหมายจุลภาค 7 26 5" xfId="5655" xr:uid="{46C51636-B867-4A79-88CA-5F7230DDB212}"/>
    <cellStyle name="เครื่องหมายจุลภาค 7 27" xfId="3128" xr:uid="{00000000-0005-0000-0000-0000B8110000}"/>
    <cellStyle name="เครื่องหมายจุลภาค 7 27 2" xfId="3129" xr:uid="{00000000-0005-0000-0000-0000B9110000}"/>
    <cellStyle name="เครื่องหมายจุลภาค 7 27 2 2" xfId="4205" xr:uid="{00000000-0005-0000-0000-0000BA110000}"/>
    <cellStyle name="เครื่องหมายจุลภาค 7 27 2 3" xfId="4927" xr:uid="{00000000-0005-0000-0000-0000BB110000}"/>
    <cellStyle name="เครื่องหมายจุลภาค 7 27 2 4" xfId="5658" xr:uid="{FA4391ED-234E-497C-A2CB-6010B63A7E99}"/>
    <cellStyle name="เครื่องหมายจุลภาค 7 27 3" xfId="4204" xr:uid="{00000000-0005-0000-0000-0000BC110000}"/>
    <cellStyle name="เครื่องหมายจุลภาค 7 27 4" xfId="4926" xr:uid="{00000000-0005-0000-0000-0000BD110000}"/>
    <cellStyle name="เครื่องหมายจุลภาค 7 27 5" xfId="5657" xr:uid="{05DBE9FE-1B63-4C60-B5B0-5E211F08D25C}"/>
    <cellStyle name="เครื่องหมายจุลภาค 7 28" xfId="3130" xr:uid="{00000000-0005-0000-0000-0000BE110000}"/>
    <cellStyle name="เครื่องหมายจุลภาค 7 28 2" xfId="4206" xr:uid="{00000000-0005-0000-0000-0000BF110000}"/>
    <cellStyle name="เครื่องหมายจุลภาค 7 28 3" xfId="4928" xr:uid="{00000000-0005-0000-0000-0000C0110000}"/>
    <cellStyle name="เครื่องหมายจุลภาค 7 28 4" xfId="5659" xr:uid="{4F59AA33-9541-4681-A260-4A13AA0C9E0A}"/>
    <cellStyle name="เครื่องหมายจุลภาค 7 29" xfId="3131" xr:uid="{00000000-0005-0000-0000-0000C1110000}"/>
    <cellStyle name="เครื่องหมายจุลภาค 7 3" xfId="3132" xr:uid="{00000000-0005-0000-0000-0000C2110000}"/>
    <cellStyle name="เครื่องหมายจุลภาค 7 3 2" xfId="3133" xr:uid="{00000000-0005-0000-0000-0000C3110000}"/>
    <cellStyle name="เครื่องหมายจุลภาค 7 3 2 2" xfId="4208" xr:uid="{00000000-0005-0000-0000-0000C4110000}"/>
    <cellStyle name="เครื่องหมายจุลภาค 7 3 2 3" xfId="4930" xr:uid="{00000000-0005-0000-0000-0000C5110000}"/>
    <cellStyle name="เครื่องหมายจุลภาค 7 3 2 4" xfId="5661" xr:uid="{E127D409-E069-4859-B8C7-711800B08CF7}"/>
    <cellStyle name="เครื่องหมายจุลภาค 7 3 3" xfId="3134" xr:uid="{00000000-0005-0000-0000-0000C6110000}"/>
    <cellStyle name="เครื่องหมายจุลภาค 7 3 4" xfId="4207" xr:uid="{00000000-0005-0000-0000-0000C7110000}"/>
    <cellStyle name="เครื่องหมายจุลภาค 7 3 5" xfId="4929" xr:uid="{00000000-0005-0000-0000-0000C8110000}"/>
    <cellStyle name="เครื่องหมายจุลภาค 7 3 6" xfId="5660" xr:uid="{7BEA114E-42B6-42B2-8F03-E42948B40997}"/>
    <cellStyle name="เครื่องหมายจุลภาค 7 4" xfId="3135" xr:uid="{00000000-0005-0000-0000-0000C9110000}"/>
    <cellStyle name="เครื่องหมายจุลภาค 7 4 2" xfId="3136" xr:uid="{00000000-0005-0000-0000-0000CA110000}"/>
    <cellStyle name="เครื่องหมายจุลภาค 7 4 2 2" xfId="4210" xr:uid="{00000000-0005-0000-0000-0000CB110000}"/>
    <cellStyle name="เครื่องหมายจุลภาค 7 4 2 3" xfId="4932" xr:uid="{00000000-0005-0000-0000-0000CC110000}"/>
    <cellStyle name="เครื่องหมายจุลภาค 7 4 2 4" xfId="5663" xr:uid="{490D8E9E-E96A-4FC3-852A-040259D9B6EF}"/>
    <cellStyle name="เครื่องหมายจุลภาค 7 4 3" xfId="3137" xr:uid="{00000000-0005-0000-0000-0000CD110000}"/>
    <cellStyle name="เครื่องหมายจุลภาค 7 4 4" xfId="4209" xr:uid="{00000000-0005-0000-0000-0000CE110000}"/>
    <cellStyle name="เครื่องหมายจุลภาค 7 4 5" xfId="4931" xr:uid="{00000000-0005-0000-0000-0000CF110000}"/>
    <cellStyle name="เครื่องหมายจุลภาค 7 4 6" xfId="5662" xr:uid="{1415B783-EDAD-433B-BACD-862D3402C863}"/>
    <cellStyle name="เครื่องหมายจุลภาค 7 5" xfId="3138" xr:uid="{00000000-0005-0000-0000-0000D0110000}"/>
    <cellStyle name="เครื่องหมายจุลภาค 7 5 2" xfId="3139" xr:uid="{00000000-0005-0000-0000-0000D1110000}"/>
    <cellStyle name="เครื่องหมายจุลภาค 7 5 2 2" xfId="4212" xr:uid="{00000000-0005-0000-0000-0000D2110000}"/>
    <cellStyle name="เครื่องหมายจุลภาค 7 5 2 3" xfId="4934" xr:uid="{00000000-0005-0000-0000-0000D3110000}"/>
    <cellStyle name="เครื่องหมายจุลภาค 7 5 2 4" xfId="5665" xr:uid="{E76E33C9-401F-4B64-ADE9-8059035A28D2}"/>
    <cellStyle name="เครื่องหมายจุลภาค 7 5 3" xfId="4211" xr:uid="{00000000-0005-0000-0000-0000D4110000}"/>
    <cellStyle name="เครื่องหมายจุลภาค 7 5 4" xfId="4933" xr:uid="{00000000-0005-0000-0000-0000D5110000}"/>
    <cellStyle name="เครื่องหมายจุลภาค 7 5 5" xfId="5664" xr:uid="{846A6A2B-F7C3-4005-ADFD-4C56CE88B167}"/>
    <cellStyle name="เครื่องหมายจุลภาค 7 6" xfId="3140" xr:uid="{00000000-0005-0000-0000-0000D6110000}"/>
    <cellStyle name="เครื่องหมายจุลภาค 7 6 2" xfId="3141" xr:uid="{00000000-0005-0000-0000-0000D7110000}"/>
    <cellStyle name="เครื่องหมายจุลภาค 7 6 2 2" xfId="4214" xr:uid="{00000000-0005-0000-0000-0000D8110000}"/>
    <cellStyle name="เครื่องหมายจุลภาค 7 6 2 3" xfId="4936" xr:uid="{00000000-0005-0000-0000-0000D9110000}"/>
    <cellStyle name="เครื่องหมายจุลภาค 7 6 2 4" xfId="5667" xr:uid="{D685915C-8702-44AF-B826-2CBD82C0CE67}"/>
    <cellStyle name="เครื่องหมายจุลภาค 7 6 3" xfId="4213" xr:uid="{00000000-0005-0000-0000-0000DA110000}"/>
    <cellStyle name="เครื่องหมายจุลภาค 7 6 4" xfId="4935" xr:uid="{00000000-0005-0000-0000-0000DB110000}"/>
    <cellStyle name="เครื่องหมายจุลภาค 7 6 5" xfId="5666" xr:uid="{5C5BEB20-BC9C-4EBD-8099-CD706A87648E}"/>
    <cellStyle name="เครื่องหมายจุลภาค 7 7" xfId="3142" xr:uid="{00000000-0005-0000-0000-0000DC110000}"/>
    <cellStyle name="เครื่องหมายจุลภาค 7 7 2" xfId="3143" xr:uid="{00000000-0005-0000-0000-0000DD110000}"/>
    <cellStyle name="เครื่องหมายจุลภาค 7 7 2 2" xfId="4216" xr:uid="{00000000-0005-0000-0000-0000DE110000}"/>
    <cellStyle name="เครื่องหมายจุลภาค 7 7 2 3" xfId="4938" xr:uid="{00000000-0005-0000-0000-0000DF110000}"/>
    <cellStyle name="เครื่องหมายจุลภาค 7 7 2 4" xfId="5669" xr:uid="{E6C5162B-653F-41FC-8251-3929A5BC15F4}"/>
    <cellStyle name="เครื่องหมายจุลภาค 7 7 3" xfId="4215" xr:uid="{00000000-0005-0000-0000-0000E0110000}"/>
    <cellStyle name="เครื่องหมายจุลภาค 7 7 4" xfId="4937" xr:uid="{00000000-0005-0000-0000-0000E1110000}"/>
    <cellStyle name="เครื่องหมายจุลภาค 7 7 5" xfId="5668" xr:uid="{82699078-6673-4FB4-8503-1D7F4C36300C}"/>
    <cellStyle name="เครื่องหมายจุลภาค 7 8" xfId="3144" xr:uid="{00000000-0005-0000-0000-0000E2110000}"/>
    <cellStyle name="เครื่องหมายจุลภาค 7 8 2" xfId="3145" xr:uid="{00000000-0005-0000-0000-0000E3110000}"/>
    <cellStyle name="เครื่องหมายจุลภาค 7 8 2 2" xfId="4218" xr:uid="{00000000-0005-0000-0000-0000E4110000}"/>
    <cellStyle name="เครื่องหมายจุลภาค 7 8 2 3" xfId="4940" xr:uid="{00000000-0005-0000-0000-0000E5110000}"/>
    <cellStyle name="เครื่องหมายจุลภาค 7 8 2 4" xfId="5671" xr:uid="{E7F66737-8C90-4E27-BC95-868766024C99}"/>
    <cellStyle name="เครื่องหมายจุลภาค 7 8 3" xfId="4217" xr:uid="{00000000-0005-0000-0000-0000E6110000}"/>
    <cellStyle name="เครื่องหมายจุลภาค 7 8 4" xfId="4939" xr:uid="{00000000-0005-0000-0000-0000E7110000}"/>
    <cellStyle name="เครื่องหมายจุลภาค 7 8 5" xfId="5670" xr:uid="{0E3F92C2-47B8-486B-8296-C1EAE7F9F651}"/>
    <cellStyle name="เครื่องหมายจุลภาค 7 9" xfId="3146" xr:uid="{00000000-0005-0000-0000-0000E8110000}"/>
    <cellStyle name="เครื่องหมายจุลภาค 7 9 2" xfId="3147" xr:uid="{00000000-0005-0000-0000-0000E9110000}"/>
    <cellStyle name="เครื่องหมายจุลภาค 7 9 2 2" xfId="4220" xr:uid="{00000000-0005-0000-0000-0000EA110000}"/>
    <cellStyle name="เครื่องหมายจุลภาค 7 9 2 3" xfId="4942" xr:uid="{00000000-0005-0000-0000-0000EB110000}"/>
    <cellStyle name="เครื่องหมายจุลภาค 7 9 2 4" xfId="5673" xr:uid="{C2CAE30F-48D0-487D-AE81-4EBBBA841031}"/>
    <cellStyle name="เครื่องหมายจุลภาค 7 9 3" xfId="4219" xr:uid="{00000000-0005-0000-0000-0000EC110000}"/>
    <cellStyle name="เครื่องหมายจุลภาค 7 9 4" xfId="4941" xr:uid="{00000000-0005-0000-0000-0000ED110000}"/>
    <cellStyle name="เครื่องหมายจุลภาค 7 9 5" xfId="5672" xr:uid="{F380C299-1D1F-46C0-A7CF-9E34A56EE4F3}"/>
    <cellStyle name="เครื่องหมายจุลภาค 8" xfId="3148" xr:uid="{00000000-0005-0000-0000-0000EE110000}"/>
    <cellStyle name="เครื่องหมายจุลภาค 8 2" xfId="3149" xr:uid="{00000000-0005-0000-0000-0000EF110000}"/>
    <cellStyle name="เครื่องหมายจุลภาค 8 2 2" xfId="4221" xr:uid="{00000000-0005-0000-0000-0000F0110000}"/>
    <cellStyle name="เครื่องหมายจุลภาค 8 2 3" xfId="4943" xr:uid="{00000000-0005-0000-0000-0000F1110000}"/>
    <cellStyle name="เครื่องหมายจุลภาค 8 2 4" xfId="5674" xr:uid="{52BB976F-ACB3-4C19-860F-BB546F4DBA51}"/>
    <cellStyle name="เครื่องหมายจุลภาค 8 3" xfId="3150" xr:uid="{00000000-0005-0000-0000-0000F2110000}"/>
    <cellStyle name="เครื่องหมายจุลภาค 8 3 2" xfId="4222" xr:uid="{00000000-0005-0000-0000-0000F3110000}"/>
    <cellStyle name="เครื่องหมายจุลภาค 9" xfId="3151" xr:uid="{00000000-0005-0000-0000-0000F4110000}"/>
    <cellStyle name="เครื่องหมายจุลภาค 9 2" xfId="3152" xr:uid="{00000000-0005-0000-0000-0000F5110000}"/>
    <cellStyle name="เครื่องหมายจุลภาค 9 2 2" xfId="4224" xr:uid="{00000000-0005-0000-0000-0000F6110000}"/>
    <cellStyle name="เครื่องหมายจุลภาค 9 2 3" xfId="4945" xr:uid="{00000000-0005-0000-0000-0000F7110000}"/>
    <cellStyle name="เครื่องหมายจุลภาค 9 2 4" xfId="5676" xr:uid="{09DD005B-B95E-4DFC-963D-64011A2B2852}"/>
    <cellStyle name="เครื่องหมายจุลภาค 9 3" xfId="4223" xr:uid="{00000000-0005-0000-0000-0000F8110000}"/>
    <cellStyle name="เครื่องหมายจุลภาค 9 4" xfId="4944" xr:uid="{00000000-0005-0000-0000-0000F9110000}"/>
    <cellStyle name="เครื่องหมายจุลภาค 9 5" xfId="5675" xr:uid="{ADB010EA-F3F0-4FB6-B8BF-F54CB017939A}"/>
    <cellStyle name="เครื่องหมายจุลภาค_4fd.15_05_04final" xfId="3153" xr:uid="{00000000-0005-0000-0000-0000FA110000}"/>
    <cellStyle name="เครื่องหมายเปอร์เซ็นต์_1.BG4748-260847" xfId="2778" xr:uid="{00000000-0005-0000-0000-00003D0E0000}"/>
    <cellStyle name="เครื่องหมายสกุลเงิน [0]_AUTO2000" xfId="3154" xr:uid="{00000000-0005-0000-0000-0000FB110000}"/>
    <cellStyle name="เครื่องหมายสกุลเงิน 2" xfId="3155" xr:uid="{00000000-0005-0000-0000-0000FC110000}"/>
    <cellStyle name="เครื่องหมายสกุลเงิน 2 2" xfId="4225" xr:uid="{00000000-0005-0000-0000-0000FD110000}"/>
    <cellStyle name="เครื่องหมายสกุลเงิน 2 3" xfId="4946" xr:uid="{00000000-0005-0000-0000-0000FE110000}"/>
    <cellStyle name="เครื่องหมายสกุลเงิน 2 4" xfId="5677" xr:uid="{BBCB1F61-5AB5-481D-B6D2-DC69F9C6D2E4}"/>
    <cellStyle name="เครื่องหมายสกุลเงิน_AUTO2000" xfId="3156" xr:uid="{00000000-0005-0000-0000-0000FF110000}"/>
    <cellStyle name="เชื่อมโยงหลายมิติ" xfId="3157" xr:uid="{00000000-0005-0000-0000-000000120000}"/>
    <cellStyle name="เชื่อมโยงหลายมิติ 10" xfId="3158" xr:uid="{00000000-0005-0000-0000-000001120000}"/>
    <cellStyle name="เชื่อมโยงหลายมิติ 11" xfId="3159" xr:uid="{00000000-0005-0000-0000-000002120000}"/>
    <cellStyle name="เชื่อมโยงหลายมิติ 12" xfId="3160" xr:uid="{00000000-0005-0000-0000-000003120000}"/>
    <cellStyle name="เชื่อมโยงหลายมิติ 13" xfId="3161" xr:uid="{00000000-0005-0000-0000-000004120000}"/>
    <cellStyle name="เชื่อมโยงหลายมิติ 14" xfId="3162" xr:uid="{00000000-0005-0000-0000-000005120000}"/>
    <cellStyle name="เชื่อมโยงหลายมิติ 15" xfId="3163" xr:uid="{00000000-0005-0000-0000-000006120000}"/>
    <cellStyle name="เชื่อมโยงหลายมิติ 16" xfId="3164" xr:uid="{00000000-0005-0000-0000-000007120000}"/>
    <cellStyle name="เชื่อมโยงหลายมิติ 17" xfId="3165" xr:uid="{00000000-0005-0000-0000-000008120000}"/>
    <cellStyle name="เชื่อมโยงหลายมิติ 18" xfId="3166" xr:uid="{00000000-0005-0000-0000-000009120000}"/>
    <cellStyle name="เชื่อมโยงหลายมิติ 19" xfId="3167" xr:uid="{00000000-0005-0000-0000-00000A120000}"/>
    <cellStyle name="เชื่อมโยงหลายมิติ 2" xfId="3168" xr:uid="{00000000-0005-0000-0000-00000B120000}"/>
    <cellStyle name="เชื่อมโยงหลายมิติ 20" xfId="3169" xr:uid="{00000000-0005-0000-0000-00000C120000}"/>
    <cellStyle name="เชื่อมโยงหลายมิติ 21" xfId="3170" xr:uid="{00000000-0005-0000-0000-00000D120000}"/>
    <cellStyle name="เชื่อมโยงหลายมิติ 22" xfId="3171" xr:uid="{00000000-0005-0000-0000-00000E120000}"/>
    <cellStyle name="เชื่อมโยงหลายมิติ 23" xfId="3172" xr:uid="{00000000-0005-0000-0000-00000F120000}"/>
    <cellStyle name="เชื่อมโยงหลายมิติ 3" xfId="3173" xr:uid="{00000000-0005-0000-0000-000010120000}"/>
    <cellStyle name="เชื่อมโยงหลายมิติ 4" xfId="3174" xr:uid="{00000000-0005-0000-0000-000011120000}"/>
    <cellStyle name="เชื่อมโยงหลายมิติ 5" xfId="3175" xr:uid="{00000000-0005-0000-0000-000012120000}"/>
    <cellStyle name="เชื่อมโยงหลายมิติ 6" xfId="3176" xr:uid="{00000000-0005-0000-0000-000013120000}"/>
    <cellStyle name="เชื่อมโยงหลายมิติ 7" xfId="3177" xr:uid="{00000000-0005-0000-0000-000014120000}"/>
    <cellStyle name="เชื่อมโยงหลายมิติ 8" xfId="3178" xr:uid="{00000000-0005-0000-0000-000015120000}"/>
    <cellStyle name="เชื่อมโยงหลายมิติ 9" xfId="3179" xr:uid="{00000000-0005-0000-0000-000016120000}"/>
    <cellStyle name="ณfน๔_NTCณ๘ป๙ (2)" xfId="3232" xr:uid="{00000000-0005-0000-0000-00004B120000}"/>
    <cellStyle name="ตามการเชื่อมโยงหลายมิติ" xfId="3233" xr:uid="{00000000-0005-0000-0000-00004C120000}"/>
    <cellStyle name="ตามการเชื่อมโยงหลายมิติ 10" xfId="3234" xr:uid="{00000000-0005-0000-0000-00004D120000}"/>
    <cellStyle name="ตามการเชื่อมโยงหลายมิติ 11" xfId="3235" xr:uid="{00000000-0005-0000-0000-00004E120000}"/>
    <cellStyle name="ตามการเชื่อมโยงหลายมิติ 12" xfId="3236" xr:uid="{00000000-0005-0000-0000-00004F120000}"/>
    <cellStyle name="ตามการเชื่อมโยงหลายมิติ 13" xfId="3237" xr:uid="{00000000-0005-0000-0000-000050120000}"/>
    <cellStyle name="ตามการเชื่อมโยงหลายมิติ 14" xfId="3238" xr:uid="{00000000-0005-0000-0000-000051120000}"/>
    <cellStyle name="ตามการเชื่อมโยงหลายมิติ 15" xfId="3239" xr:uid="{00000000-0005-0000-0000-000052120000}"/>
    <cellStyle name="ตามการเชื่อมโยงหลายมิติ 16" xfId="3240" xr:uid="{00000000-0005-0000-0000-000053120000}"/>
    <cellStyle name="ตามการเชื่อมโยงหลายมิติ 17" xfId="3241" xr:uid="{00000000-0005-0000-0000-000054120000}"/>
    <cellStyle name="ตามการเชื่อมโยงหลายมิติ 18" xfId="3242" xr:uid="{00000000-0005-0000-0000-000055120000}"/>
    <cellStyle name="ตามการเชื่อมโยงหลายมิติ 19" xfId="3243" xr:uid="{00000000-0005-0000-0000-000056120000}"/>
    <cellStyle name="ตามการเชื่อมโยงหลายมิติ 2" xfId="3244" xr:uid="{00000000-0005-0000-0000-000057120000}"/>
    <cellStyle name="ตามการเชื่อมโยงหลายมิติ 20" xfId="3245" xr:uid="{00000000-0005-0000-0000-000058120000}"/>
    <cellStyle name="ตามการเชื่อมโยงหลายมิติ 21" xfId="3246" xr:uid="{00000000-0005-0000-0000-000059120000}"/>
    <cellStyle name="ตามการเชื่อมโยงหลายมิติ 22" xfId="3247" xr:uid="{00000000-0005-0000-0000-00005A120000}"/>
    <cellStyle name="ตามการเชื่อมโยงหลายมิติ 23" xfId="3248" xr:uid="{00000000-0005-0000-0000-00005B120000}"/>
    <cellStyle name="ตามการเชื่อมโยงหลายมิติ 3" xfId="3249" xr:uid="{00000000-0005-0000-0000-00005C120000}"/>
    <cellStyle name="ตามการเชื่อมโยงหลายมิติ 4" xfId="3250" xr:uid="{00000000-0005-0000-0000-00005D120000}"/>
    <cellStyle name="ตามการเชื่อมโยงหลายมิติ 5" xfId="3251" xr:uid="{00000000-0005-0000-0000-00005E120000}"/>
    <cellStyle name="ตามการเชื่อมโยงหลายมิติ 6" xfId="3252" xr:uid="{00000000-0005-0000-0000-00005F120000}"/>
    <cellStyle name="ตามการเชื่อมโยงหลายมิติ 7" xfId="3253" xr:uid="{00000000-0005-0000-0000-000060120000}"/>
    <cellStyle name="ตามการเชื่อมโยงหลายมิติ 8" xfId="3254" xr:uid="{00000000-0005-0000-0000-000061120000}"/>
    <cellStyle name="ตามการเชื่อมโยงหลายมิติ 9" xfId="3255" xr:uid="{00000000-0005-0000-0000-000062120000}"/>
    <cellStyle name="น้บะภฒ_95" xfId="3256" xr:uid="{00000000-0005-0000-0000-000063120000}"/>
    <cellStyle name="ปกติ 10" xfId="3257" xr:uid="{00000000-0005-0000-0000-000064120000}"/>
    <cellStyle name="ปกติ 10 2" xfId="3258" xr:uid="{00000000-0005-0000-0000-000065120000}"/>
    <cellStyle name="ปกติ 10 3" xfId="3259" xr:uid="{00000000-0005-0000-0000-000066120000}"/>
    <cellStyle name="ปกติ 10 3 2" xfId="3260" xr:uid="{00000000-0005-0000-0000-000067120000}"/>
    <cellStyle name="ปกติ 10 4" xfId="3261" xr:uid="{00000000-0005-0000-0000-000068120000}"/>
    <cellStyle name="ปกติ 10 5" xfId="3262" xr:uid="{00000000-0005-0000-0000-000069120000}"/>
    <cellStyle name="ปกติ 10 6" xfId="3263" xr:uid="{00000000-0005-0000-0000-00006A120000}"/>
    <cellStyle name="ปกติ 11" xfId="3264" xr:uid="{00000000-0005-0000-0000-00006B120000}"/>
    <cellStyle name="ปกติ 11 2" xfId="3265" xr:uid="{00000000-0005-0000-0000-00006C120000}"/>
    <cellStyle name="ปกติ 11 3" xfId="3266" xr:uid="{00000000-0005-0000-0000-00006D120000}"/>
    <cellStyle name="ปกติ 11 4" xfId="3267" xr:uid="{00000000-0005-0000-0000-00006E120000}"/>
    <cellStyle name="ปกติ 12" xfId="3268" xr:uid="{00000000-0005-0000-0000-00006F120000}"/>
    <cellStyle name="ปกติ 12 2" xfId="3269" xr:uid="{00000000-0005-0000-0000-000070120000}"/>
    <cellStyle name="ปกติ 12 3" xfId="3270" xr:uid="{00000000-0005-0000-0000-000071120000}"/>
    <cellStyle name="ปกติ 12 4" xfId="3271" xr:uid="{00000000-0005-0000-0000-000072120000}"/>
    <cellStyle name="ปกติ 13" xfId="3272" xr:uid="{00000000-0005-0000-0000-000073120000}"/>
    <cellStyle name="ปกติ 13 2" xfId="3273" xr:uid="{00000000-0005-0000-0000-000074120000}"/>
    <cellStyle name="ปกติ 13 3" xfId="3274" xr:uid="{00000000-0005-0000-0000-000075120000}"/>
    <cellStyle name="ปกติ 13 4" xfId="3275" xr:uid="{00000000-0005-0000-0000-000076120000}"/>
    <cellStyle name="ปกติ 14" xfId="3276" xr:uid="{00000000-0005-0000-0000-000077120000}"/>
    <cellStyle name="ปกติ 14 2" xfId="3277" xr:uid="{00000000-0005-0000-0000-000078120000}"/>
    <cellStyle name="ปกติ 14 3" xfId="3278" xr:uid="{00000000-0005-0000-0000-000079120000}"/>
    <cellStyle name="ปกติ 14 4" xfId="3279" xr:uid="{00000000-0005-0000-0000-00007A120000}"/>
    <cellStyle name="ปกติ 15" xfId="3280" xr:uid="{00000000-0005-0000-0000-00007B120000}"/>
    <cellStyle name="ปกติ 15 2" xfId="3281" xr:uid="{00000000-0005-0000-0000-00007C120000}"/>
    <cellStyle name="ปกติ 15 3" xfId="3282" xr:uid="{00000000-0005-0000-0000-00007D120000}"/>
    <cellStyle name="ปกติ 15 4" xfId="3283" xr:uid="{00000000-0005-0000-0000-00007E120000}"/>
    <cellStyle name="ปกติ 16" xfId="3284" xr:uid="{00000000-0005-0000-0000-00007F120000}"/>
    <cellStyle name="ปกติ 16 2" xfId="3285" xr:uid="{00000000-0005-0000-0000-000080120000}"/>
    <cellStyle name="ปกติ 16 3" xfId="3286" xr:uid="{00000000-0005-0000-0000-000081120000}"/>
    <cellStyle name="ปกติ 16 4" xfId="3287" xr:uid="{00000000-0005-0000-0000-000082120000}"/>
    <cellStyle name="ปกติ 17" xfId="3288" xr:uid="{00000000-0005-0000-0000-000083120000}"/>
    <cellStyle name="ปกติ 17 2" xfId="3289" xr:uid="{00000000-0005-0000-0000-000084120000}"/>
    <cellStyle name="ปกติ 17 3" xfId="3290" xr:uid="{00000000-0005-0000-0000-000085120000}"/>
    <cellStyle name="ปกติ 17 4" xfId="3291" xr:uid="{00000000-0005-0000-0000-000086120000}"/>
    <cellStyle name="ปกติ 18" xfId="3292" xr:uid="{00000000-0005-0000-0000-000087120000}"/>
    <cellStyle name="ปกติ 18 2" xfId="3293" xr:uid="{00000000-0005-0000-0000-000088120000}"/>
    <cellStyle name="ปกติ 18 3" xfId="3294" xr:uid="{00000000-0005-0000-0000-000089120000}"/>
    <cellStyle name="ปกติ 18 4" xfId="3295" xr:uid="{00000000-0005-0000-0000-00008A120000}"/>
    <cellStyle name="ปกติ 19" xfId="3296" xr:uid="{00000000-0005-0000-0000-00008B120000}"/>
    <cellStyle name="ปกติ 19 2" xfId="3297" xr:uid="{00000000-0005-0000-0000-00008C120000}"/>
    <cellStyle name="ปกติ 19 3" xfId="3298" xr:uid="{00000000-0005-0000-0000-00008D120000}"/>
    <cellStyle name="ปกติ 19 4" xfId="3299" xr:uid="{00000000-0005-0000-0000-00008E120000}"/>
    <cellStyle name="ปกติ 2" xfId="3300" xr:uid="{00000000-0005-0000-0000-00008F120000}"/>
    <cellStyle name="ปกติ 2 10" xfId="3301" xr:uid="{00000000-0005-0000-0000-000090120000}"/>
    <cellStyle name="ปกติ 2 10 2" xfId="3302" xr:uid="{00000000-0005-0000-0000-000091120000}"/>
    <cellStyle name="ปกติ 2 11" xfId="3303" xr:uid="{00000000-0005-0000-0000-000092120000}"/>
    <cellStyle name="ปกติ 2 11 2" xfId="3304" xr:uid="{00000000-0005-0000-0000-000093120000}"/>
    <cellStyle name="ปกติ 2 12" xfId="3305" xr:uid="{00000000-0005-0000-0000-000094120000}"/>
    <cellStyle name="ปกติ 2 12 2" xfId="3306" xr:uid="{00000000-0005-0000-0000-000095120000}"/>
    <cellStyle name="ปกติ 2 13" xfId="3307" xr:uid="{00000000-0005-0000-0000-000096120000}"/>
    <cellStyle name="ปกติ 2 13 2" xfId="3308" xr:uid="{00000000-0005-0000-0000-000097120000}"/>
    <cellStyle name="ปกติ 2 14" xfId="3309" xr:uid="{00000000-0005-0000-0000-000098120000}"/>
    <cellStyle name="ปกติ 2 14 2" xfId="3310" xr:uid="{00000000-0005-0000-0000-000099120000}"/>
    <cellStyle name="ปกติ 2 15" xfId="3311" xr:uid="{00000000-0005-0000-0000-00009A120000}"/>
    <cellStyle name="ปกติ 2 15 2" xfId="3312" xr:uid="{00000000-0005-0000-0000-00009B120000}"/>
    <cellStyle name="ปกติ 2 16" xfId="3313" xr:uid="{00000000-0005-0000-0000-00009C120000}"/>
    <cellStyle name="ปกติ 2 16 2" xfId="3314" xr:uid="{00000000-0005-0000-0000-00009D120000}"/>
    <cellStyle name="ปกติ 2 17" xfId="3315" xr:uid="{00000000-0005-0000-0000-00009E120000}"/>
    <cellStyle name="ปกติ 2 17 2" xfId="3316" xr:uid="{00000000-0005-0000-0000-00009F120000}"/>
    <cellStyle name="ปกติ 2 18" xfId="3317" xr:uid="{00000000-0005-0000-0000-0000A0120000}"/>
    <cellStyle name="ปกติ 2 18 2" xfId="3318" xr:uid="{00000000-0005-0000-0000-0000A1120000}"/>
    <cellStyle name="ปกติ 2 19" xfId="3319" xr:uid="{00000000-0005-0000-0000-0000A2120000}"/>
    <cellStyle name="ปกติ 2 19 2" xfId="3320" xr:uid="{00000000-0005-0000-0000-0000A3120000}"/>
    <cellStyle name="ปกติ 2 2" xfId="3321" xr:uid="{00000000-0005-0000-0000-0000A4120000}"/>
    <cellStyle name="ปกติ 2 2 2" xfId="3322" xr:uid="{00000000-0005-0000-0000-0000A5120000}"/>
    <cellStyle name="ปกติ 2 2 2 2" xfId="3323" xr:uid="{00000000-0005-0000-0000-0000A6120000}"/>
    <cellStyle name="ปกติ 2 2 2 3" xfId="3324" xr:uid="{00000000-0005-0000-0000-0000A7120000}"/>
    <cellStyle name="ปกติ 2 2 3" xfId="3325" xr:uid="{00000000-0005-0000-0000-0000A8120000}"/>
    <cellStyle name="ปกติ 2 2 4" xfId="3326" xr:uid="{00000000-0005-0000-0000-0000A9120000}"/>
    <cellStyle name="ปกติ 2 2 5" xfId="3327" xr:uid="{00000000-0005-0000-0000-0000AA120000}"/>
    <cellStyle name="ปกติ 2 2 6" xfId="3328" xr:uid="{00000000-0005-0000-0000-0000AB120000}"/>
    <cellStyle name="ปกติ 2 20" xfId="3329" xr:uid="{00000000-0005-0000-0000-0000AC120000}"/>
    <cellStyle name="ปกติ 2 20 2" xfId="3330" xr:uid="{00000000-0005-0000-0000-0000AD120000}"/>
    <cellStyle name="ปกติ 2 21" xfId="3331" xr:uid="{00000000-0005-0000-0000-0000AE120000}"/>
    <cellStyle name="ปกติ 2 22" xfId="3332" xr:uid="{00000000-0005-0000-0000-0000AF120000}"/>
    <cellStyle name="ปกติ 2 22 2" xfId="3333" xr:uid="{00000000-0005-0000-0000-0000B0120000}"/>
    <cellStyle name="ปกติ 2 23" xfId="3334" xr:uid="{00000000-0005-0000-0000-0000B1120000}"/>
    <cellStyle name="ปกติ 2 24" xfId="3335" xr:uid="{00000000-0005-0000-0000-0000B2120000}"/>
    <cellStyle name="ปกติ 2 24 2" xfId="3336" xr:uid="{00000000-0005-0000-0000-0000B3120000}"/>
    <cellStyle name="ปกติ 2 25" xfId="3337" xr:uid="{00000000-0005-0000-0000-0000B4120000}"/>
    <cellStyle name="ปกติ 2 26" xfId="3338" xr:uid="{00000000-0005-0000-0000-0000B5120000}"/>
    <cellStyle name="ปกติ 2 27" xfId="3339" xr:uid="{00000000-0005-0000-0000-0000B6120000}"/>
    <cellStyle name="ปกติ 2 28" xfId="3340" xr:uid="{00000000-0005-0000-0000-0000B7120000}"/>
    <cellStyle name="ปกติ 2 29" xfId="3341" xr:uid="{00000000-0005-0000-0000-0000B8120000}"/>
    <cellStyle name="ปกติ 2 3" xfId="3342" xr:uid="{00000000-0005-0000-0000-0000B9120000}"/>
    <cellStyle name="ปกติ 2 3 2" xfId="3343" xr:uid="{00000000-0005-0000-0000-0000BA120000}"/>
    <cellStyle name="ปกติ 2 3 2 2" xfId="3344" xr:uid="{00000000-0005-0000-0000-0000BB120000}"/>
    <cellStyle name="ปกติ 2 3 3" xfId="3345" xr:uid="{00000000-0005-0000-0000-0000BC120000}"/>
    <cellStyle name="ปกติ 2 3 3 2" xfId="3346" xr:uid="{00000000-0005-0000-0000-0000BD120000}"/>
    <cellStyle name="ปกติ 2 3 4" xfId="3347" xr:uid="{00000000-0005-0000-0000-0000BE120000}"/>
    <cellStyle name="ปกติ 2 3 4 2" xfId="3348" xr:uid="{00000000-0005-0000-0000-0000BF120000}"/>
    <cellStyle name="ปกติ 2 3 5" xfId="3349" xr:uid="{00000000-0005-0000-0000-0000C0120000}"/>
    <cellStyle name="ปกติ 2 3 6" xfId="3350" xr:uid="{00000000-0005-0000-0000-0000C1120000}"/>
    <cellStyle name="ปกติ 2 30" xfId="3351" xr:uid="{00000000-0005-0000-0000-0000C2120000}"/>
    <cellStyle name="ปกติ 2 31" xfId="3352" xr:uid="{00000000-0005-0000-0000-0000C3120000}"/>
    <cellStyle name="ปกติ 2 32" xfId="3353" xr:uid="{00000000-0005-0000-0000-0000C4120000}"/>
    <cellStyle name="ปกติ 2 33" xfId="3354" xr:uid="{00000000-0005-0000-0000-0000C5120000}"/>
    <cellStyle name="ปกติ 2 34" xfId="3355" xr:uid="{00000000-0005-0000-0000-0000C6120000}"/>
    <cellStyle name="ปกติ 2 35" xfId="3356" xr:uid="{00000000-0005-0000-0000-0000C7120000}"/>
    <cellStyle name="ปกติ 2 36" xfId="3357" xr:uid="{00000000-0005-0000-0000-0000C8120000}"/>
    <cellStyle name="ปกติ 2 36 2" xfId="3358" xr:uid="{00000000-0005-0000-0000-0000C9120000}"/>
    <cellStyle name="ปกติ 2 37" xfId="3359" xr:uid="{00000000-0005-0000-0000-0000CA120000}"/>
    <cellStyle name="ปกติ 2 38" xfId="3360" xr:uid="{00000000-0005-0000-0000-0000CB120000}"/>
    <cellStyle name="ปกติ 2 39" xfId="3361" xr:uid="{00000000-0005-0000-0000-0000CC120000}"/>
    <cellStyle name="ปกติ 2 4" xfId="3362" xr:uid="{00000000-0005-0000-0000-0000CD120000}"/>
    <cellStyle name="ปกติ 2 4 2" xfId="3363" xr:uid="{00000000-0005-0000-0000-0000CE120000}"/>
    <cellStyle name="ปกติ 2 4 3" xfId="3364" xr:uid="{00000000-0005-0000-0000-0000CF120000}"/>
    <cellStyle name="ปกติ 2 4 3 2" xfId="4226" xr:uid="{00000000-0005-0000-0000-0000D0120000}"/>
    <cellStyle name="ปกติ 2 4 3 3" xfId="4949" xr:uid="{00000000-0005-0000-0000-0000D1120000}"/>
    <cellStyle name="ปกติ 2 4 3 4" xfId="5685" xr:uid="{FC45448E-98CB-4541-A59D-7FF15E55F793}"/>
    <cellStyle name="ปกติ 2 40" xfId="3365" xr:uid="{00000000-0005-0000-0000-0000D2120000}"/>
    <cellStyle name="ปกติ 2 41" xfId="3366" xr:uid="{00000000-0005-0000-0000-0000D3120000}"/>
    <cellStyle name="ปกติ 2 5" xfId="3367" xr:uid="{00000000-0005-0000-0000-0000D4120000}"/>
    <cellStyle name="ปกติ 2 5 2" xfId="3368" xr:uid="{00000000-0005-0000-0000-0000D5120000}"/>
    <cellStyle name="ปกติ 2 6" xfId="3369" xr:uid="{00000000-0005-0000-0000-0000D6120000}"/>
    <cellStyle name="ปกติ 2 6 2" xfId="3370" xr:uid="{00000000-0005-0000-0000-0000D7120000}"/>
    <cellStyle name="ปกติ 2 7" xfId="3371" xr:uid="{00000000-0005-0000-0000-0000D8120000}"/>
    <cellStyle name="ปกติ 2 8" xfId="3372" xr:uid="{00000000-0005-0000-0000-0000D9120000}"/>
    <cellStyle name="ปกติ 2 9" xfId="3373" xr:uid="{00000000-0005-0000-0000-0000DA120000}"/>
    <cellStyle name="ปกติ 2_Bank_TVC_Q1'52" xfId="3374" xr:uid="{00000000-0005-0000-0000-0000DB120000}"/>
    <cellStyle name="ปกติ 20" xfId="3375" xr:uid="{00000000-0005-0000-0000-0000DC120000}"/>
    <cellStyle name="ปกติ 20 2" xfId="3376" xr:uid="{00000000-0005-0000-0000-0000DD120000}"/>
    <cellStyle name="ปกติ 20 3" xfId="3377" xr:uid="{00000000-0005-0000-0000-0000DE120000}"/>
    <cellStyle name="ปกติ 20 4" xfId="3378" xr:uid="{00000000-0005-0000-0000-0000DF120000}"/>
    <cellStyle name="ปกติ 3" xfId="3379" xr:uid="{00000000-0005-0000-0000-0000E0120000}"/>
    <cellStyle name="ปกติ 3 10" xfId="3380" xr:uid="{00000000-0005-0000-0000-0000E1120000}"/>
    <cellStyle name="ปกติ 3 10 2" xfId="3381" xr:uid="{00000000-0005-0000-0000-0000E2120000}"/>
    <cellStyle name="ปกติ 3 11" xfId="3382" xr:uid="{00000000-0005-0000-0000-0000E3120000}"/>
    <cellStyle name="ปกติ 3 12" xfId="3383" xr:uid="{00000000-0005-0000-0000-0000E4120000}"/>
    <cellStyle name="ปกติ 3 12 2" xfId="3384" xr:uid="{00000000-0005-0000-0000-0000E5120000}"/>
    <cellStyle name="ปกติ 3 13" xfId="3385" xr:uid="{00000000-0005-0000-0000-0000E6120000}"/>
    <cellStyle name="ปกติ 3 14" xfId="3386" xr:uid="{00000000-0005-0000-0000-0000E7120000}"/>
    <cellStyle name="ปกติ 3 15" xfId="3387" xr:uid="{00000000-0005-0000-0000-0000E8120000}"/>
    <cellStyle name="ปกติ 3 16" xfId="3388" xr:uid="{00000000-0005-0000-0000-0000E9120000}"/>
    <cellStyle name="ปกติ 3 16 2" xfId="4227" xr:uid="{00000000-0005-0000-0000-0000EA120000}"/>
    <cellStyle name="ปกติ 3 17" xfId="3389" xr:uid="{00000000-0005-0000-0000-0000EB120000}"/>
    <cellStyle name="ปกติ 3 17 2" xfId="4228" xr:uid="{00000000-0005-0000-0000-0000EC120000}"/>
    <cellStyle name="ปกติ 3 17 3" xfId="4950" xr:uid="{00000000-0005-0000-0000-0000ED120000}"/>
    <cellStyle name="ปกติ 3 17 4" xfId="5687" xr:uid="{1226CEA7-3466-4FC0-9C18-833B4E2D96A7}"/>
    <cellStyle name="ปกติ 3 2" xfId="3390" xr:uid="{00000000-0005-0000-0000-0000EE120000}"/>
    <cellStyle name="ปกติ 3 2 2" xfId="3391" xr:uid="{00000000-0005-0000-0000-0000EF120000}"/>
    <cellStyle name="ปกติ 3 2 2 2" xfId="3392" xr:uid="{00000000-0005-0000-0000-0000F0120000}"/>
    <cellStyle name="ปกติ 3 3" xfId="3393" xr:uid="{00000000-0005-0000-0000-0000F1120000}"/>
    <cellStyle name="ปกติ 3 3 2" xfId="3394" xr:uid="{00000000-0005-0000-0000-0000F2120000}"/>
    <cellStyle name="ปกติ 3 4" xfId="25" xr:uid="{00000000-0005-0000-0000-0000F3120000}"/>
    <cellStyle name="ปกติ 3 4 2" xfId="3395" xr:uid="{00000000-0005-0000-0000-0000F4120000}"/>
    <cellStyle name="ปกติ 3 4 2 2" xfId="3396" xr:uid="{00000000-0005-0000-0000-0000F5120000}"/>
    <cellStyle name="ปกติ 3 4 3" xfId="3397" xr:uid="{00000000-0005-0000-0000-0000F6120000}"/>
    <cellStyle name="ปกติ 3 5" xfId="3398" xr:uid="{00000000-0005-0000-0000-0000F7120000}"/>
    <cellStyle name="ปกติ 3 5 2" xfId="3399" xr:uid="{00000000-0005-0000-0000-0000F8120000}"/>
    <cellStyle name="ปกติ 3 5 3" xfId="3400" xr:uid="{00000000-0005-0000-0000-0000F9120000}"/>
    <cellStyle name="ปกติ 3 5 3 2" xfId="4229" xr:uid="{00000000-0005-0000-0000-0000FA120000}"/>
    <cellStyle name="ปกติ 3 5 3 3" xfId="4951" xr:uid="{00000000-0005-0000-0000-0000FB120000}"/>
    <cellStyle name="ปกติ 3 5 3 4" xfId="5688" xr:uid="{2F0E9C5D-0504-41DD-9893-99B80FBCEB72}"/>
    <cellStyle name="ปกติ 3 6" xfId="3401" xr:uid="{00000000-0005-0000-0000-0000FC120000}"/>
    <cellStyle name="ปกติ 3 6 2" xfId="3402" xr:uid="{00000000-0005-0000-0000-0000FD120000}"/>
    <cellStyle name="ปกติ 3 6 3" xfId="3403" xr:uid="{00000000-0005-0000-0000-0000FE120000}"/>
    <cellStyle name="ปกติ 3 6 3 2" xfId="4230" xr:uid="{00000000-0005-0000-0000-0000FF120000}"/>
    <cellStyle name="ปกติ 3 6 3 3" xfId="4952" xr:uid="{00000000-0005-0000-0000-000000130000}"/>
    <cellStyle name="ปกติ 3 6 3 4" xfId="5689" xr:uid="{FD406AEA-A285-4A27-9F4A-2BCE10692A9B}"/>
    <cellStyle name="ปกติ 3 7" xfId="3404" xr:uid="{00000000-0005-0000-0000-000001130000}"/>
    <cellStyle name="ปกติ 3 7 2" xfId="3405" xr:uid="{00000000-0005-0000-0000-000002130000}"/>
    <cellStyle name="ปกติ 3 8" xfId="3406" xr:uid="{00000000-0005-0000-0000-000003130000}"/>
    <cellStyle name="ปกติ 3 8 2" xfId="3407" xr:uid="{00000000-0005-0000-0000-000004130000}"/>
    <cellStyle name="ปกติ 3 9" xfId="3408" xr:uid="{00000000-0005-0000-0000-000005130000}"/>
    <cellStyle name="ปกติ 3 9 2" xfId="3409" xr:uid="{00000000-0005-0000-0000-000006130000}"/>
    <cellStyle name="ปกติ 3_Bank_TVC_YE'52" xfId="3410" xr:uid="{00000000-0005-0000-0000-000007130000}"/>
    <cellStyle name="ปกติ 4" xfId="3411" xr:uid="{00000000-0005-0000-0000-000008130000}"/>
    <cellStyle name="ปกติ 4 2" xfId="3412" xr:uid="{00000000-0005-0000-0000-000009130000}"/>
    <cellStyle name="ปกติ 4 2 2" xfId="3413" xr:uid="{00000000-0005-0000-0000-00000A130000}"/>
    <cellStyle name="ปกติ 4 3" xfId="3414" xr:uid="{00000000-0005-0000-0000-00000B130000}"/>
    <cellStyle name="ปกติ 4 3 2" xfId="3415" xr:uid="{00000000-0005-0000-0000-00000C130000}"/>
    <cellStyle name="ปกติ 4 3 3" xfId="3416" xr:uid="{00000000-0005-0000-0000-00000D130000}"/>
    <cellStyle name="ปกติ 4 3 4" xfId="3417" xr:uid="{00000000-0005-0000-0000-00000E130000}"/>
    <cellStyle name="ปกติ 4 4" xfId="3418" xr:uid="{00000000-0005-0000-0000-00000F130000}"/>
    <cellStyle name="ปกติ 4 4 2" xfId="3419" xr:uid="{00000000-0005-0000-0000-000010130000}"/>
    <cellStyle name="ปกติ 4 4 2 2" xfId="4231" xr:uid="{00000000-0005-0000-0000-000011130000}"/>
    <cellStyle name="ปกติ 4 4 2 3" xfId="4953" xr:uid="{00000000-0005-0000-0000-000012130000}"/>
    <cellStyle name="ปกติ 4 4 2 4" xfId="5691" xr:uid="{D76B2501-BF10-4E07-BE9B-CE3C136A3051}"/>
    <cellStyle name="ปกติ 4 5" xfId="3420" xr:uid="{00000000-0005-0000-0000-000013130000}"/>
    <cellStyle name="ปกติ 4 5 2" xfId="3421" xr:uid="{00000000-0005-0000-0000-000014130000}"/>
    <cellStyle name="ปกติ 4 5 2 2" xfId="4233" xr:uid="{00000000-0005-0000-0000-000015130000}"/>
    <cellStyle name="ปกติ 4 5 2 3" xfId="4954" xr:uid="{00000000-0005-0000-0000-000016130000}"/>
    <cellStyle name="ปกติ 4 5 2 4" xfId="5692" xr:uid="{70EE5D42-AE70-4018-AA12-3904C6F3C80A}"/>
    <cellStyle name="ปกติ 4 5 3" xfId="4232" xr:uid="{00000000-0005-0000-0000-000017130000}"/>
    <cellStyle name="ปกติ 4 6" xfId="3422" xr:uid="{00000000-0005-0000-0000-000018130000}"/>
    <cellStyle name="ปกติ 4 6 2" xfId="4234" xr:uid="{00000000-0005-0000-0000-000019130000}"/>
    <cellStyle name="ปกติ 4 6 3" xfId="4955" xr:uid="{00000000-0005-0000-0000-00001A130000}"/>
    <cellStyle name="ปกติ 4 6 4" xfId="5693" xr:uid="{A0577ACA-0398-422D-9A50-28376C626E7D}"/>
    <cellStyle name="ปกติ 4_Bank_TVC_Q1'52" xfId="3423" xr:uid="{00000000-0005-0000-0000-00001B130000}"/>
    <cellStyle name="ปกติ 5" xfId="3424" xr:uid="{00000000-0005-0000-0000-00001C130000}"/>
    <cellStyle name="ปกติ 5 2" xfId="3425" xr:uid="{00000000-0005-0000-0000-00001D130000}"/>
    <cellStyle name="ปกติ 5 2 2" xfId="3426" xr:uid="{00000000-0005-0000-0000-00001E130000}"/>
    <cellStyle name="ปกติ 5 2 2 2" xfId="3427" xr:uid="{00000000-0005-0000-0000-00001F130000}"/>
    <cellStyle name="ปกติ 5 2 3" xfId="3428" xr:uid="{00000000-0005-0000-0000-000020130000}"/>
    <cellStyle name="ปกติ 5 2 4" xfId="3429" xr:uid="{00000000-0005-0000-0000-000021130000}"/>
    <cellStyle name="ปกติ 5 3" xfId="3430" xr:uid="{00000000-0005-0000-0000-000022130000}"/>
    <cellStyle name="ปกติ 5 3 2" xfId="3431" xr:uid="{00000000-0005-0000-0000-000023130000}"/>
    <cellStyle name="ปกติ 5 3 2 2" xfId="4235" xr:uid="{00000000-0005-0000-0000-000024130000}"/>
    <cellStyle name="ปกติ 5 3 2 3" xfId="4956" xr:uid="{00000000-0005-0000-0000-000025130000}"/>
    <cellStyle name="ปกติ 5 3 2 4" xfId="5694" xr:uid="{10DF063D-5FDD-49DB-BD0B-94E23D7AC5A4}"/>
    <cellStyle name="ปกติ 5 4" xfId="3432" xr:uid="{00000000-0005-0000-0000-000026130000}"/>
    <cellStyle name="ปกติ 5 5" xfId="3433" xr:uid="{00000000-0005-0000-0000-000027130000}"/>
    <cellStyle name="ปกติ 5 6" xfId="3434" xr:uid="{00000000-0005-0000-0000-000028130000}"/>
    <cellStyle name="ปกติ 5_Bank_TVC_YE'52" xfId="3435" xr:uid="{00000000-0005-0000-0000-000029130000}"/>
    <cellStyle name="ปกติ 6" xfId="3436" xr:uid="{00000000-0005-0000-0000-00002A130000}"/>
    <cellStyle name="ปกติ 6 2" xfId="3437" xr:uid="{00000000-0005-0000-0000-00002B130000}"/>
    <cellStyle name="ปกติ 6 2 2" xfId="3438" xr:uid="{00000000-0005-0000-0000-00002C130000}"/>
    <cellStyle name="ปกติ 6 3" xfId="3439" xr:uid="{00000000-0005-0000-0000-00002D130000}"/>
    <cellStyle name="ปกติ 6 4" xfId="3440" xr:uid="{00000000-0005-0000-0000-00002E130000}"/>
    <cellStyle name="ปกติ 6 5" xfId="3441" xr:uid="{00000000-0005-0000-0000-00002F130000}"/>
    <cellStyle name="ปกติ 6 6" xfId="3442" xr:uid="{00000000-0005-0000-0000-000030130000}"/>
    <cellStyle name="ปกติ 7" xfId="3443" xr:uid="{00000000-0005-0000-0000-000031130000}"/>
    <cellStyle name="ปกติ 7 2" xfId="3444" xr:uid="{00000000-0005-0000-0000-000032130000}"/>
    <cellStyle name="ปกติ 7 2 2" xfId="3445" xr:uid="{00000000-0005-0000-0000-000033130000}"/>
    <cellStyle name="ปกติ 7 2 3" xfId="3446" xr:uid="{00000000-0005-0000-0000-000034130000}"/>
    <cellStyle name="ปกติ 7 3" xfId="3447" xr:uid="{00000000-0005-0000-0000-000035130000}"/>
    <cellStyle name="ปกติ 7 4" xfId="3448" xr:uid="{00000000-0005-0000-0000-000036130000}"/>
    <cellStyle name="ปกติ 7 5" xfId="3449" xr:uid="{00000000-0005-0000-0000-000037130000}"/>
    <cellStyle name="ปกติ 7 5 2" xfId="4236" xr:uid="{00000000-0005-0000-0000-000038130000}"/>
    <cellStyle name="ปกติ 7 5 3" xfId="4957" xr:uid="{00000000-0005-0000-0000-000039130000}"/>
    <cellStyle name="ปกติ 7 5 4" xfId="5696" xr:uid="{10B007CD-8962-4008-8421-E3CEB8D013F3}"/>
    <cellStyle name="ปกติ 7 6" xfId="3450" xr:uid="{00000000-0005-0000-0000-00003A130000}"/>
    <cellStyle name="ปกติ 7 6 2" xfId="4237" xr:uid="{00000000-0005-0000-0000-00003B130000}"/>
    <cellStyle name="ปกติ 7 6 3" xfId="4958" xr:uid="{00000000-0005-0000-0000-00003C130000}"/>
    <cellStyle name="ปกติ 7 6 4" xfId="5697" xr:uid="{84779822-3521-4AE7-A1BC-40F18E6ED5D6}"/>
    <cellStyle name="ปกติ 7 7" xfId="3451" xr:uid="{00000000-0005-0000-0000-00003D130000}"/>
    <cellStyle name="ปกติ 8" xfId="3452" xr:uid="{00000000-0005-0000-0000-00003E130000}"/>
    <cellStyle name="ปกติ 8 2" xfId="3453" xr:uid="{00000000-0005-0000-0000-00003F130000}"/>
    <cellStyle name="ปกติ 8 2 2" xfId="3454" xr:uid="{00000000-0005-0000-0000-000040130000}"/>
    <cellStyle name="ปกติ 8 3" xfId="3455" xr:uid="{00000000-0005-0000-0000-000041130000}"/>
    <cellStyle name="ปกติ 8 3 2" xfId="3456" xr:uid="{00000000-0005-0000-0000-000042130000}"/>
    <cellStyle name="ปกติ 8 3 2 2" xfId="3457" xr:uid="{00000000-0005-0000-0000-000043130000}"/>
    <cellStyle name="ปกติ 8 3 3" xfId="3458" xr:uid="{00000000-0005-0000-0000-000044130000}"/>
    <cellStyle name="ปกติ 8 4" xfId="3459" xr:uid="{00000000-0005-0000-0000-000045130000}"/>
    <cellStyle name="ปกติ 8 5" xfId="3460" xr:uid="{00000000-0005-0000-0000-000046130000}"/>
    <cellStyle name="ปกติ 8 6" xfId="3461" xr:uid="{00000000-0005-0000-0000-000047130000}"/>
    <cellStyle name="ปกติ 9" xfId="3462" xr:uid="{00000000-0005-0000-0000-000048130000}"/>
    <cellStyle name="ปกติ 9 2" xfId="3463" xr:uid="{00000000-0005-0000-0000-000049130000}"/>
    <cellStyle name="ปกติ 9 3" xfId="3464" xr:uid="{00000000-0005-0000-0000-00004A130000}"/>
    <cellStyle name="ปกติ 9 4" xfId="3465" xr:uid="{00000000-0005-0000-0000-00004B130000}"/>
    <cellStyle name="ปกติ 9 5" xfId="3466" xr:uid="{00000000-0005-0000-0000-00004C130000}"/>
    <cellStyle name="ปกติ 9 6" xfId="3467" xr:uid="{00000000-0005-0000-0000-00004D130000}"/>
    <cellStyle name="ปกติ_EPCO T2" xfId="26" xr:uid="{00000000-0005-0000-0000-00004E130000}"/>
    <cellStyle name="ปกติ_EPCO T2 2" xfId="3488" xr:uid="{00000000-0005-0000-0000-00004F130000}"/>
    <cellStyle name="ปกติ_EPCO_T2" xfId="5738" xr:uid="{BE89C271-0279-489B-AC0B-BC4318EFB410}"/>
    <cellStyle name="ปกติ_S.PACK Q3-2003 " xfId="27" xr:uid="{00000000-0005-0000-0000-000050130000}"/>
    <cellStyle name="ปกติ_S.PACK Q3-2003  2" xfId="28" xr:uid="{00000000-0005-0000-0000-000051130000}"/>
    <cellStyle name="ปกติ_งบการเงิน T" xfId="29" xr:uid="{00000000-0005-0000-0000-000052130000}"/>
    <cellStyle name="เปอร์เซ็นต์ 2" xfId="3180" xr:uid="{00000000-0005-0000-0000-000017120000}"/>
    <cellStyle name="เปอร์เซ็นต์ 2 10" xfId="3181" xr:uid="{00000000-0005-0000-0000-000018120000}"/>
    <cellStyle name="เปอร์เซ็นต์ 2 10 2" xfId="3182" xr:uid="{00000000-0005-0000-0000-000019120000}"/>
    <cellStyle name="เปอร์เซ็นต์ 2 11" xfId="3183" xr:uid="{00000000-0005-0000-0000-00001A120000}"/>
    <cellStyle name="เปอร์เซ็นต์ 2 12" xfId="3184" xr:uid="{00000000-0005-0000-0000-00001B120000}"/>
    <cellStyle name="เปอร์เซ็นต์ 2 12 2" xfId="3185" xr:uid="{00000000-0005-0000-0000-00001C120000}"/>
    <cellStyle name="เปอร์เซ็นต์ 2 13" xfId="3186" xr:uid="{00000000-0005-0000-0000-00001D120000}"/>
    <cellStyle name="เปอร์เซ็นต์ 2 14" xfId="3187" xr:uid="{00000000-0005-0000-0000-00001E120000}"/>
    <cellStyle name="เปอร์เซ็นต์ 2 14 2" xfId="3188" xr:uid="{00000000-0005-0000-0000-00001F120000}"/>
    <cellStyle name="เปอร์เซ็นต์ 2 15" xfId="3189" xr:uid="{00000000-0005-0000-0000-000020120000}"/>
    <cellStyle name="เปอร์เซ็นต์ 2 16" xfId="3190" xr:uid="{00000000-0005-0000-0000-000021120000}"/>
    <cellStyle name="เปอร์เซ็นต์ 2 17" xfId="3191" xr:uid="{00000000-0005-0000-0000-000022120000}"/>
    <cellStyle name="เปอร์เซ็นต์ 2 18" xfId="3192" xr:uid="{00000000-0005-0000-0000-000023120000}"/>
    <cellStyle name="เปอร์เซ็นต์ 2 19" xfId="3193" xr:uid="{00000000-0005-0000-0000-000024120000}"/>
    <cellStyle name="เปอร์เซ็นต์ 2 2" xfId="3194" xr:uid="{00000000-0005-0000-0000-000025120000}"/>
    <cellStyle name="เปอร์เซ็นต์ 2 2 2" xfId="3195" xr:uid="{00000000-0005-0000-0000-000026120000}"/>
    <cellStyle name="เปอร์เซ็นต์ 2 2 3" xfId="3196" xr:uid="{00000000-0005-0000-0000-000027120000}"/>
    <cellStyle name="เปอร์เซ็นต์ 2 2 4" xfId="3197" xr:uid="{00000000-0005-0000-0000-000028120000}"/>
    <cellStyle name="เปอร์เซ็นต์ 2 2 5" xfId="3198" xr:uid="{00000000-0005-0000-0000-000029120000}"/>
    <cellStyle name="เปอร์เซ็นต์ 2 2 6" xfId="3199" xr:uid="{00000000-0005-0000-0000-00002A120000}"/>
    <cellStyle name="เปอร์เซ็นต์ 2 20" xfId="3200" xr:uid="{00000000-0005-0000-0000-00002B120000}"/>
    <cellStyle name="เปอร์เซ็นต์ 2 21" xfId="3201" xr:uid="{00000000-0005-0000-0000-00002C120000}"/>
    <cellStyle name="เปอร์เซ็นต์ 2 22" xfId="3202" xr:uid="{00000000-0005-0000-0000-00002D120000}"/>
    <cellStyle name="เปอร์เซ็นต์ 2 23" xfId="3203" xr:uid="{00000000-0005-0000-0000-00002E120000}"/>
    <cellStyle name="เปอร์เซ็นต์ 2 24" xfId="3204" xr:uid="{00000000-0005-0000-0000-00002F120000}"/>
    <cellStyle name="เปอร์เซ็นต์ 2 25" xfId="3205" xr:uid="{00000000-0005-0000-0000-000030120000}"/>
    <cellStyle name="เปอร์เซ็นต์ 2 26" xfId="3206" xr:uid="{00000000-0005-0000-0000-000031120000}"/>
    <cellStyle name="เปอร์เซ็นต์ 2 27" xfId="3207" xr:uid="{00000000-0005-0000-0000-000032120000}"/>
    <cellStyle name="เปอร์เซ็นต์ 2 28" xfId="3208" xr:uid="{00000000-0005-0000-0000-000033120000}"/>
    <cellStyle name="เปอร์เซ็นต์ 2 29" xfId="3209" xr:uid="{00000000-0005-0000-0000-000034120000}"/>
    <cellStyle name="เปอร์เซ็นต์ 2 3" xfId="3210" xr:uid="{00000000-0005-0000-0000-000035120000}"/>
    <cellStyle name="เปอร์เซ็นต์ 2 3 2" xfId="3211" xr:uid="{00000000-0005-0000-0000-000036120000}"/>
    <cellStyle name="เปอร์เซ็นต์ 2 4" xfId="3212" xr:uid="{00000000-0005-0000-0000-000037120000}"/>
    <cellStyle name="เปอร์เซ็นต์ 2 4 2" xfId="3213" xr:uid="{00000000-0005-0000-0000-000038120000}"/>
    <cellStyle name="เปอร์เซ็นต์ 2 5" xfId="3214" xr:uid="{00000000-0005-0000-0000-000039120000}"/>
    <cellStyle name="เปอร์เซ็นต์ 2 5 2" xfId="3215" xr:uid="{00000000-0005-0000-0000-00003A120000}"/>
    <cellStyle name="เปอร์เซ็นต์ 2 6" xfId="3216" xr:uid="{00000000-0005-0000-0000-00003B120000}"/>
    <cellStyle name="เปอร์เซ็นต์ 2 6 2" xfId="3217" xr:uid="{00000000-0005-0000-0000-00003C120000}"/>
    <cellStyle name="เปอร์เซ็นต์ 2 7" xfId="3218" xr:uid="{00000000-0005-0000-0000-00003D120000}"/>
    <cellStyle name="เปอร์เซ็นต์ 2 8" xfId="3219" xr:uid="{00000000-0005-0000-0000-00003E120000}"/>
    <cellStyle name="เปอร์เซ็นต์ 2 9" xfId="3220" xr:uid="{00000000-0005-0000-0000-00003F120000}"/>
    <cellStyle name="เปอร์เซ็นต์ 3" xfId="3221" xr:uid="{00000000-0005-0000-0000-000040120000}"/>
    <cellStyle name="เปอร์เซ็นต์ 3 2" xfId="3222" xr:uid="{00000000-0005-0000-0000-000041120000}"/>
    <cellStyle name="เปอร์เซ็นต์ 3 2 2" xfId="3223" xr:uid="{00000000-0005-0000-0000-000042120000}"/>
    <cellStyle name="เปอร์เซ็นต์ 3 2 3" xfId="3224" xr:uid="{00000000-0005-0000-0000-000043120000}"/>
    <cellStyle name="เปอร์เซ็นต์ 3 3" xfId="3225" xr:uid="{00000000-0005-0000-0000-000044120000}"/>
    <cellStyle name="เปอร์เซ็นต์ 3 4" xfId="3226" xr:uid="{00000000-0005-0000-0000-000045120000}"/>
    <cellStyle name="เปอร์เซ็นต์ 3 5" xfId="3227" xr:uid="{00000000-0005-0000-0000-000046120000}"/>
    <cellStyle name="เปอร์เซ็นต์ 4" xfId="3228" xr:uid="{00000000-0005-0000-0000-000047120000}"/>
    <cellStyle name="เปอร์เซ็นต์ 4 2" xfId="3229" xr:uid="{00000000-0005-0000-0000-000048120000}"/>
    <cellStyle name="เปอร์เซ็นต์ 5" xfId="3230" xr:uid="{00000000-0005-0000-0000-000049120000}"/>
    <cellStyle name="เปอร์เซ็นต์ 5 2" xfId="3231" xr:uid="{00000000-0005-0000-0000-00004A120000}"/>
    <cellStyle name="ฤธถ [0]_95" xfId="3468" xr:uid="{00000000-0005-0000-0000-000053130000}"/>
    <cellStyle name="ฤธถ_95" xfId="3469" xr:uid="{00000000-0005-0000-0000-000054130000}"/>
    <cellStyle name="ล๋ศญ [0]_95" xfId="3470" xr:uid="{00000000-0005-0000-0000-000055130000}"/>
    <cellStyle name="ล๋ศญ_95" xfId="3471" xr:uid="{00000000-0005-0000-0000-000056130000}"/>
    <cellStyle name="ลักษณะ 1" xfId="3472" xr:uid="{00000000-0005-0000-0000-000057130000}"/>
    <cellStyle name="ลักษณะ 1 2" xfId="3473" xr:uid="{00000000-0005-0000-0000-000058130000}"/>
    <cellStyle name="วฅมุ_4ฟ๙ฝวภ๛" xfId="3474" xr:uid="{00000000-0005-0000-0000-000059130000}"/>
    <cellStyle name="一般_EAP consol Q3 2002 BS &amp; PL" xfId="3475" xr:uid="{00000000-0005-0000-0000-00005A130000}"/>
    <cellStyle name="千分位[0]_liz-ss" xfId="3476" xr:uid="{00000000-0005-0000-0000-00005B130000}"/>
    <cellStyle name="千分位_liz-ss" xfId="3477" xr:uid="{00000000-0005-0000-0000-00005C130000}"/>
    <cellStyle name="常规_200310应收账款" xfId="3478" xr:uid="{00000000-0005-0000-0000-00005D130000}"/>
    <cellStyle name="桁区切り [0.00] 2" xfId="3479" xr:uid="{00000000-0005-0000-0000-00005E130000}"/>
    <cellStyle name="桁区切り [0.00] 2 2" xfId="4238" xr:uid="{00000000-0005-0000-0000-00005F130000}"/>
    <cellStyle name="桁区切り [0.00] 2 3" xfId="4959" xr:uid="{00000000-0005-0000-0000-000060130000}"/>
    <cellStyle name="桁区切り [0.00] 2 4" xfId="5698" xr:uid="{19CA47DD-560D-4237-8228-893B9331B975}"/>
    <cellStyle name="桁区切り [0.00]_part price" xfId="3480" xr:uid="{00000000-0005-0000-0000-000061130000}"/>
    <cellStyle name="桁区切り_part price" xfId="3481" xr:uid="{00000000-0005-0000-0000-000062130000}"/>
    <cellStyle name="標準 2" xfId="3482" xr:uid="{00000000-0005-0000-0000-000063130000}"/>
    <cellStyle name="標準_AFU輸送品INVOICE20111014" xfId="3483" xr:uid="{00000000-0005-0000-0000-000064130000}"/>
    <cellStyle name="貨幣 [0]_liz-ss" xfId="3484" xr:uid="{00000000-0005-0000-0000-000065130000}"/>
    <cellStyle name="貨幣_liz-ss" xfId="3485" xr:uid="{00000000-0005-0000-0000-000066130000}"/>
    <cellStyle name="通貨 [0.00]_part price" xfId="3486" xr:uid="{00000000-0005-0000-0000-000067130000}"/>
    <cellStyle name="通貨_part price" xfId="3487" xr:uid="{00000000-0005-0000-0000-000068130000}"/>
  </cellStyles>
  <dxfs count="0"/>
  <tableStyles count="0" defaultTableStyle="TableStyleMedium9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20320</xdr:colOff>
      <xdr:row>0</xdr:row>
      <xdr:rowOff>60960</xdr:rowOff>
    </xdr:from>
    <xdr:to>
      <xdr:col>15</xdr:col>
      <xdr:colOff>58777</xdr:colOff>
      <xdr:row>2</xdr:row>
      <xdr:rowOff>59587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8A46ECF-0D6A-4E00-B35B-020FB3C1B71E}"/>
            </a:ext>
          </a:extLst>
        </xdr:cNvPr>
        <xdr:cNvSpPr txBox="1">
          <a:spLocks noChangeArrowheads="1"/>
        </xdr:cNvSpPr>
      </xdr:nvSpPr>
      <xdr:spPr bwMode="auto">
        <a:xfrm>
          <a:off x="8808720" y="60960"/>
          <a:ext cx="134909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994834</xdr:colOff>
      <xdr:row>0</xdr:row>
      <xdr:rowOff>211667</xdr:rowOff>
    </xdr:from>
    <xdr:to>
      <xdr:col>13</xdr:col>
      <xdr:colOff>902724</xdr:colOff>
      <xdr:row>2</xdr:row>
      <xdr:rowOff>255662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D00CC80-FDD0-4395-9F5C-D0D8CFA736B9}"/>
            </a:ext>
          </a:extLst>
        </xdr:cNvPr>
        <xdr:cNvSpPr txBox="1">
          <a:spLocks noChangeArrowheads="1"/>
        </xdr:cNvSpPr>
      </xdr:nvSpPr>
      <xdr:spPr bwMode="auto">
        <a:xfrm>
          <a:off x="6957484" y="211667"/>
          <a:ext cx="961990" cy="628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1630680</xdr:colOff>
      <xdr:row>0</xdr:row>
      <xdr:rowOff>53340</xdr:rowOff>
    </xdr:from>
    <xdr:to>
      <xdr:col>17</xdr:col>
      <xdr:colOff>190857</xdr:colOff>
      <xdr:row>2</xdr:row>
      <xdr:rowOff>62127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4D81FE9-914F-4E7C-A757-95146E5A45B5}"/>
            </a:ext>
          </a:extLst>
        </xdr:cNvPr>
        <xdr:cNvSpPr txBox="1">
          <a:spLocks noChangeArrowheads="1"/>
        </xdr:cNvSpPr>
      </xdr:nvSpPr>
      <xdr:spPr bwMode="auto">
        <a:xfrm>
          <a:off x="8854440" y="53340"/>
          <a:ext cx="134909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14941</xdr:colOff>
      <xdr:row>0</xdr:row>
      <xdr:rowOff>59765</xdr:rowOff>
    </xdr:from>
    <xdr:to>
      <xdr:col>17</xdr:col>
      <xdr:colOff>144838</xdr:colOff>
      <xdr:row>2</xdr:row>
      <xdr:rowOff>61679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C7A7C17-E11E-4830-88A4-600CD94BD967}"/>
            </a:ext>
          </a:extLst>
        </xdr:cNvPr>
        <xdr:cNvSpPr txBox="1">
          <a:spLocks noChangeArrowheads="1"/>
        </xdr:cNvSpPr>
      </xdr:nvSpPr>
      <xdr:spPr bwMode="auto">
        <a:xfrm>
          <a:off x="8934823" y="59765"/>
          <a:ext cx="1347603" cy="584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29307</xdr:colOff>
      <xdr:row>0</xdr:row>
      <xdr:rowOff>39077</xdr:rowOff>
    </xdr:from>
    <xdr:to>
      <xdr:col>15</xdr:col>
      <xdr:colOff>35217</xdr:colOff>
      <xdr:row>2</xdr:row>
      <xdr:rowOff>58713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29E6493-2F74-4A93-A2AC-DC5ECD535CC7}"/>
            </a:ext>
          </a:extLst>
        </xdr:cNvPr>
        <xdr:cNvSpPr txBox="1">
          <a:spLocks noChangeArrowheads="1"/>
        </xdr:cNvSpPr>
      </xdr:nvSpPr>
      <xdr:spPr bwMode="auto">
        <a:xfrm>
          <a:off x="8704384" y="39077"/>
          <a:ext cx="1334525" cy="605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939800</xdr:colOff>
      <xdr:row>50</xdr:row>
      <xdr:rowOff>50800</xdr:rowOff>
    </xdr:from>
    <xdr:to>
      <xdr:col>14</xdr:col>
      <xdr:colOff>945710</xdr:colOff>
      <xdr:row>52</xdr:row>
      <xdr:rowOff>70436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0F47794-9FB7-4A57-A896-F12C3DEA8D61}"/>
            </a:ext>
          </a:extLst>
        </xdr:cNvPr>
        <xdr:cNvSpPr txBox="1">
          <a:spLocks noChangeArrowheads="1"/>
        </xdr:cNvSpPr>
      </xdr:nvSpPr>
      <xdr:spPr bwMode="auto">
        <a:xfrm>
          <a:off x="7461250" y="14624050"/>
          <a:ext cx="1079060" cy="603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R153"/>
  <sheetViews>
    <sheetView tabSelected="1" view="pageBreakPreview" zoomScale="80" zoomScaleNormal="80" zoomScaleSheetLayoutView="80" workbookViewId="0">
      <selection activeCell="L127" sqref="L127"/>
    </sheetView>
  </sheetViews>
  <sheetFormatPr defaultColWidth="9.33203125" defaultRowHeight="20"/>
  <cols>
    <col min="1" max="4" width="2.33203125" style="49" customWidth="1"/>
    <col min="5" max="5" width="43.44140625" style="49" customWidth="1"/>
    <col min="6" max="6" width="10.77734375" style="49" customWidth="1"/>
    <col min="7" max="7" width="1" style="49" customWidth="1"/>
    <col min="8" max="8" width="20.77734375" style="49" customWidth="1"/>
    <col min="9" max="9" width="1" style="49" customWidth="1"/>
    <col min="10" max="10" width="20.77734375" style="49" customWidth="1"/>
    <col min="11" max="11" width="1" style="49" customWidth="1"/>
    <col min="12" max="12" width="20.77734375" style="49" customWidth="1"/>
    <col min="13" max="13" width="1" style="49" customWidth="1"/>
    <col min="14" max="14" width="20.77734375" style="49" customWidth="1"/>
    <col min="15" max="15" width="5.109375" style="49" customWidth="1"/>
    <col min="16" max="16384" width="9.33203125" style="49"/>
  </cols>
  <sheetData>
    <row r="1" spans="1:18" ht="23.15" customHeight="1">
      <c r="A1" s="48" t="s">
        <v>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8" ht="23.15" customHeight="1">
      <c r="A2" s="48" t="s">
        <v>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8" ht="23.15" customHeight="1">
      <c r="A3" s="48" t="s">
        <v>161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ht="23.15" customHeight="1"/>
    <row r="5" spans="1:18" ht="23.15" customHeight="1">
      <c r="H5" s="196" t="s">
        <v>3</v>
      </c>
      <c r="I5" s="196"/>
      <c r="J5" s="196"/>
      <c r="K5" s="196"/>
      <c r="L5" s="196"/>
      <c r="M5" s="196"/>
      <c r="N5" s="196"/>
    </row>
    <row r="6" spans="1:18" ht="23.15" customHeight="1">
      <c r="H6" s="198" t="s">
        <v>4</v>
      </c>
      <c r="I6" s="198"/>
      <c r="J6" s="198"/>
      <c r="L6" s="197" t="s">
        <v>5</v>
      </c>
      <c r="M6" s="197"/>
      <c r="N6" s="197"/>
    </row>
    <row r="7" spans="1:18" ht="23.15" customHeight="1">
      <c r="H7" s="124" t="s">
        <v>162</v>
      </c>
      <c r="I7" s="103"/>
      <c r="J7" s="124" t="s">
        <v>6</v>
      </c>
      <c r="L7" s="124" t="s">
        <v>162</v>
      </c>
      <c r="M7" s="103"/>
      <c r="N7" s="124" t="s">
        <v>6</v>
      </c>
    </row>
    <row r="8" spans="1:18" ht="23.15" customHeight="1">
      <c r="H8" s="125" t="s">
        <v>144</v>
      </c>
      <c r="I8" s="125"/>
      <c r="J8" s="101" t="s">
        <v>145</v>
      </c>
      <c r="K8" s="125"/>
      <c r="L8" s="125" t="s">
        <v>144</v>
      </c>
      <c r="M8" s="126"/>
      <c r="N8" s="101" t="s">
        <v>145</v>
      </c>
    </row>
    <row r="9" spans="1:18" ht="23.15" customHeight="1">
      <c r="F9" s="51" t="s">
        <v>7</v>
      </c>
      <c r="H9" s="127" t="s">
        <v>146</v>
      </c>
      <c r="I9" s="128"/>
      <c r="J9" s="129"/>
      <c r="K9" s="101"/>
      <c r="L9" s="127" t="s">
        <v>146</v>
      </c>
      <c r="M9" s="128"/>
      <c r="N9" s="129"/>
    </row>
    <row r="10" spans="1:18" ht="23.15" customHeight="1">
      <c r="A10" s="75" t="s">
        <v>8</v>
      </c>
      <c r="B10" s="75"/>
      <c r="C10" s="75"/>
      <c r="D10" s="75"/>
      <c r="E10" s="75"/>
      <c r="I10" s="104"/>
      <c r="J10" s="50"/>
      <c r="K10" s="50"/>
      <c r="M10" s="104"/>
      <c r="N10" s="104"/>
      <c r="O10" s="104"/>
    </row>
    <row r="11" spans="1:18" ht="23.15" customHeight="1">
      <c r="A11" s="48" t="s">
        <v>9</v>
      </c>
      <c r="H11" s="5"/>
      <c r="K11" s="5"/>
      <c r="L11" s="5"/>
      <c r="M11" s="5"/>
      <c r="N11" s="5"/>
      <c r="O11" s="5"/>
    </row>
    <row r="12" spans="1:18" ht="23.15" customHeight="1">
      <c r="A12" s="49" t="s">
        <v>10</v>
      </c>
      <c r="F12" s="50">
        <v>6</v>
      </c>
      <c r="H12" s="138">
        <v>118413892.25</v>
      </c>
      <c r="I12" s="5"/>
      <c r="J12" s="5">
        <v>65981277.299999997</v>
      </c>
      <c r="K12" s="5"/>
      <c r="L12" s="139">
        <v>72017202.930000007</v>
      </c>
      <c r="M12" s="5"/>
      <c r="N12" s="5">
        <v>23090832.460000001</v>
      </c>
      <c r="O12" s="5"/>
      <c r="P12" s="52"/>
      <c r="Q12" s="52"/>
      <c r="R12" s="52"/>
    </row>
    <row r="13" spans="1:18" ht="23.15" customHeight="1">
      <c r="A13" s="49" t="s">
        <v>11</v>
      </c>
      <c r="F13" s="50" t="s">
        <v>14</v>
      </c>
      <c r="H13" s="138">
        <v>237996928.69</v>
      </c>
      <c r="I13" s="5"/>
      <c r="J13" s="5">
        <v>213223658.89000002</v>
      </c>
      <c r="K13" s="5"/>
      <c r="L13" s="139">
        <v>110359045.41</v>
      </c>
      <c r="M13" s="5"/>
      <c r="N13" s="5">
        <v>119742337.23</v>
      </c>
      <c r="O13" s="5"/>
    </row>
    <row r="14" spans="1:18" ht="23.15" customHeight="1">
      <c r="A14" s="49" t="s">
        <v>12</v>
      </c>
      <c r="F14" s="50">
        <v>8</v>
      </c>
      <c r="H14" s="138">
        <v>217132638.14000002</v>
      </c>
      <c r="I14" s="5"/>
      <c r="J14" s="5">
        <v>279480559.39999998</v>
      </c>
      <c r="K14" s="5"/>
      <c r="L14" s="139">
        <v>108031932.81999999</v>
      </c>
      <c r="M14" s="5"/>
      <c r="N14" s="5">
        <v>130124567.42</v>
      </c>
      <c r="O14" s="5"/>
    </row>
    <row r="15" spans="1:18" ht="23.15" customHeight="1">
      <c r="A15" s="49" t="s">
        <v>13</v>
      </c>
      <c r="F15" s="50"/>
      <c r="H15" s="137">
        <v>324318.99</v>
      </c>
      <c r="I15" s="5"/>
      <c r="J15" s="5">
        <v>253070.34</v>
      </c>
      <c r="K15" s="5"/>
      <c r="L15" s="140">
        <v>21322.77</v>
      </c>
      <c r="M15" s="5"/>
      <c r="N15" s="5">
        <v>14992.73</v>
      </c>
      <c r="O15" s="5"/>
    </row>
    <row r="16" spans="1:18" ht="23.15" customHeight="1">
      <c r="A16" s="49" t="s">
        <v>15</v>
      </c>
      <c r="F16" s="50"/>
      <c r="H16" s="8">
        <f>SUM(H12:H15)</f>
        <v>573867778.07000005</v>
      </c>
      <c r="I16" s="5"/>
      <c r="J16" s="8">
        <f>SUM(J12:J15)</f>
        <v>558938565.92999995</v>
      </c>
      <c r="K16" s="5"/>
      <c r="L16" s="8">
        <f>SUM(L12:L15)</f>
        <v>290429503.92999995</v>
      </c>
      <c r="M16" s="5"/>
      <c r="N16" s="8">
        <f>SUM(N12:N15)</f>
        <v>272972729.84000003</v>
      </c>
      <c r="O16" s="5"/>
    </row>
    <row r="17" spans="1:15" ht="15" customHeight="1">
      <c r="D17" s="48"/>
      <c r="F17" s="50"/>
      <c r="H17" s="5"/>
      <c r="I17" s="5"/>
      <c r="J17" s="5"/>
      <c r="K17" s="5"/>
      <c r="L17" s="5"/>
      <c r="M17" s="5"/>
      <c r="N17" s="5"/>
      <c r="O17" s="5"/>
    </row>
    <row r="18" spans="1:15" ht="23.15" customHeight="1">
      <c r="A18" s="48" t="s">
        <v>16</v>
      </c>
      <c r="F18" s="50"/>
      <c r="H18" s="5"/>
      <c r="I18" s="5"/>
      <c r="J18" s="5"/>
      <c r="K18" s="5"/>
      <c r="L18" s="5"/>
      <c r="M18" s="5"/>
      <c r="N18" s="5"/>
      <c r="O18" s="5"/>
    </row>
    <row r="19" spans="1:15" ht="23.15" customHeight="1">
      <c r="A19" s="49" t="s">
        <v>17</v>
      </c>
      <c r="F19" s="50">
        <v>9</v>
      </c>
      <c r="H19" s="141">
        <v>0</v>
      </c>
      <c r="I19" s="5"/>
      <c r="J19" s="5">
        <v>0</v>
      </c>
      <c r="K19" s="5"/>
      <c r="L19" s="143">
        <v>500100399.39999998</v>
      </c>
      <c r="M19" s="5"/>
      <c r="N19" s="5">
        <v>500100399.39999998</v>
      </c>
      <c r="O19" s="5"/>
    </row>
    <row r="20" spans="1:15" ht="23.15" customHeight="1">
      <c r="A20" s="49" t="s">
        <v>18</v>
      </c>
      <c r="H20" s="141">
        <v>14298750</v>
      </c>
      <c r="I20" s="5"/>
      <c r="J20" s="5">
        <v>14298750</v>
      </c>
      <c r="K20" s="5"/>
      <c r="L20" s="143">
        <v>0</v>
      </c>
      <c r="M20" s="5"/>
      <c r="N20" s="5">
        <v>0</v>
      </c>
      <c r="O20" s="5"/>
    </row>
    <row r="21" spans="1:15" ht="23.15" customHeight="1">
      <c r="A21" s="49" t="s">
        <v>19</v>
      </c>
      <c r="F21" s="50">
        <v>10</v>
      </c>
      <c r="H21" s="141">
        <v>843201658.41999996</v>
      </c>
      <c r="I21" s="5"/>
      <c r="J21" s="5">
        <v>856375710.18999994</v>
      </c>
      <c r="K21" s="5"/>
      <c r="L21" s="143">
        <v>307775462.04000002</v>
      </c>
      <c r="M21" s="5"/>
      <c r="N21" s="5">
        <v>306432154.34999996</v>
      </c>
      <c r="O21" s="5"/>
    </row>
    <row r="22" spans="1:15" ht="23.15" customHeight="1">
      <c r="A22" s="49" t="s">
        <v>20</v>
      </c>
      <c r="F22" s="50">
        <v>11.1</v>
      </c>
      <c r="H22" s="141">
        <v>4255622.0900000008</v>
      </c>
      <c r="I22" s="5"/>
      <c r="J22" s="5">
        <v>4114614.96</v>
      </c>
      <c r="K22" s="5"/>
      <c r="L22" s="143">
        <v>4255622.0900000008</v>
      </c>
      <c r="M22" s="5"/>
      <c r="N22" s="5">
        <v>3998706.59</v>
      </c>
      <c r="O22" s="5"/>
    </row>
    <row r="23" spans="1:15" ht="23.15" customHeight="1">
      <c r="A23" s="49" t="s">
        <v>21</v>
      </c>
      <c r="F23" s="50"/>
      <c r="H23" s="141">
        <v>3218505.669999999</v>
      </c>
      <c r="I23" s="5"/>
      <c r="J23" s="5">
        <v>3726967.169999999</v>
      </c>
      <c r="K23" s="5"/>
      <c r="L23" s="143">
        <v>1879826.7999999998</v>
      </c>
      <c r="M23" s="5"/>
      <c r="N23" s="5">
        <v>2170512.8099999996</v>
      </c>
      <c r="O23" s="5"/>
    </row>
    <row r="24" spans="1:15" ht="23.15" customHeight="1">
      <c r="A24" s="49" t="s">
        <v>142</v>
      </c>
      <c r="F24" s="50">
        <v>12</v>
      </c>
      <c r="H24" s="141">
        <v>3625049.9199999995</v>
      </c>
      <c r="I24" s="5"/>
      <c r="J24" s="5">
        <v>4098035.7500000005</v>
      </c>
      <c r="K24" s="5"/>
      <c r="L24" s="143">
        <v>6756887.4699999997</v>
      </c>
      <c r="M24" s="5"/>
      <c r="N24" s="5">
        <v>6474054.9400000004</v>
      </c>
      <c r="O24" s="5"/>
    </row>
    <row r="25" spans="1:15" ht="23.15" customHeight="1">
      <c r="A25" s="49" t="s">
        <v>22</v>
      </c>
      <c r="F25" s="50"/>
      <c r="H25" s="142">
        <v>711537.63</v>
      </c>
      <c r="I25" s="5"/>
      <c r="J25" s="5">
        <v>1391631</v>
      </c>
      <c r="K25" s="5"/>
      <c r="L25" s="143">
        <v>435345.4</v>
      </c>
      <c r="M25" s="5"/>
      <c r="N25" s="7">
        <v>1115438.78</v>
      </c>
      <c r="O25" s="5"/>
    </row>
    <row r="26" spans="1:15" ht="23.15" customHeight="1">
      <c r="A26" s="49" t="s">
        <v>23</v>
      </c>
      <c r="H26" s="8">
        <f>SUM(H19:H25)</f>
        <v>869311123.7299999</v>
      </c>
      <c r="I26" s="5"/>
      <c r="J26" s="8">
        <f>SUM(J19:J25)</f>
        <v>884005709.06999993</v>
      </c>
      <c r="K26" s="5"/>
      <c r="L26" s="8">
        <f>SUM(L19:L25)</f>
        <v>821203543.20000005</v>
      </c>
      <c r="M26" s="5"/>
      <c r="N26" s="8">
        <f>SUM(N19:N25)</f>
        <v>820291266.87</v>
      </c>
      <c r="O26" s="5"/>
    </row>
    <row r="27" spans="1:15" ht="15" customHeight="1">
      <c r="I27" s="5"/>
      <c r="J27" s="5"/>
      <c r="L27" s="5"/>
    </row>
    <row r="28" spans="1:15" ht="23.15" customHeight="1" thickBot="1">
      <c r="A28" s="48" t="s">
        <v>24</v>
      </c>
      <c r="H28" s="16">
        <f>H16+H26</f>
        <v>1443178901.8</v>
      </c>
      <c r="I28" s="5"/>
      <c r="J28" s="16">
        <f>J16+J26</f>
        <v>1442944275</v>
      </c>
      <c r="K28" s="5"/>
      <c r="L28" s="16">
        <f>L16+L26</f>
        <v>1111633047.1300001</v>
      </c>
      <c r="M28" s="5"/>
      <c r="N28" s="16">
        <f>N16+N26</f>
        <v>1093263996.71</v>
      </c>
      <c r="O28" s="5"/>
    </row>
    <row r="29" spans="1:15" ht="23.15" customHeight="1" thickTop="1">
      <c r="H29" s="5"/>
      <c r="I29" s="5"/>
      <c r="J29" s="5"/>
      <c r="K29" s="5"/>
      <c r="L29" s="5"/>
      <c r="M29" s="5"/>
      <c r="N29" s="5"/>
      <c r="O29" s="5"/>
    </row>
    <row r="30" spans="1:15" ht="23.15" customHeight="1">
      <c r="A30" s="49" t="s">
        <v>147</v>
      </c>
      <c r="H30" s="5"/>
      <c r="I30" s="5"/>
      <c r="J30" s="5"/>
      <c r="K30" s="5"/>
      <c r="L30" s="5"/>
      <c r="M30" s="5"/>
      <c r="N30" s="5"/>
      <c r="O30" s="5"/>
    </row>
    <row r="31" spans="1:15" ht="23.15" customHeight="1">
      <c r="H31" s="5"/>
      <c r="I31" s="5"/>
      <c r="J31" s="5"/>
      <c r="K31" s="5"/>
      <c r="L31" s="5"/>
      <c r="M31" s="5"/>
      <c r="N31" s="5"/>
      <c r="O31" s="5"/>
    </row>
    <row r="32" spans="1:15" ht="23.15" customHeight="1">
      <c r="H32" s="5"/>
      <c r="I32" s="5"/>
      <c r="J32" s="5"/>
      <c r="K32" s="5"/>
      <c r="L32" s="5"/>
      <c r="M32" s="5"/>
      <c r="N32" s="5"/>
      <c r="O32" s="5"/>
    </row>
    <row r="33" spans="8:15" ht="23.15" customHeight="1">
      <c r="H33" s="5"/>
      <c r="I33" s="5"/>
      <c r="J33" s="5"/>
      <c r="K33" s="5"/>
      <c r="L33" s="5"/>
      <c r="M33" s="5"/>
      <c r="N33" s="5"/>
      <c r="O33" s="5"/>
    </row>
    <row r="34" spans="8:15" ht="23.15" customHeight="1">
      <c r="H34" s="5"/>
      <c r="I34" s="5"/>
      <c r="J34" s="5"/>
      <c r="K34" s="5"/>
      <c r="L34" s="5"/>
      <c r="M34" s="5"/>
      <c r="N34" s="5"/>
      <c r="O34" s="5"/>
    </row>
    <row r="35" spans="8:15" ht="23.15" customHeight="1">
      <c r="H35" s="5"/>
      <c r="I35" s="5"/>
      <c r="J35" s="5"/>
      <c r="K35" s="5"/>
      <c r="L35" s="5"/>
      <c r="M35" s="5"/>
      <c r="N35" s="5"/>
      <c r="O35" s="5"/>
    </row>
    <row r="36" spans="8:15" ht="23.15" customHeight="1">
      <c r="H36" s="5"/>
      <c r="I36" s="5"/>
      <c r="J36" s="5"/>
      <c r="K36" s="5"/>
      <c r="L36" s="5"/>
      <c r="M36" s="5"/>
      <c r="N36" s="5"/>
      <c r="O36" s="5"/>
    </row>
    <row r="37" spans="8:15" ht="23.15" customHeight="1">
      <c r="H37" s="5"/>
      <c r="I37" s="5"/>
      <c r="J37" s="5"/>
      <c r="K37" s="5"/>
      <c r="L37" s="5"/>
      <c r="M37" s="5"/>
      <c r="N37" s="5"/>
      <c r="O37" s="5"/>
    </row>
    <row r="38" spans="8:15" ht="23.15" customHeight="1">
      <c r="H38" s="5"/>
      <c r="I38" s="5"/>
      <c r="J38" s="5"/>
      <c r="K38" s="5"/>
      <c r="L38" s="5"/>
      <c r="M38" s="5"/>
      <c r="N38" s="5"/>
      <c r="O38" s="5"/>
    </row>
    <row r="39" spans="8:15" ht="23.15" customHeight="1">
      <c r="H39" s="5"/>
      <c r="I39" s="5"/>
      <c r="J39" s="5"/>
      <c r="K39" s="5"/>
      <c r="L39" s="5"/>
      <c r="M39" s="5"/>
      <c r="N39" s="5"/>
      <c r="O39" s="5"/>
    </row>
    <row r="40" spans="8:15" ht="23.15" customHeight="1">
      <c r="H40" s="5"/>
      <c r="I40" s="5"/>
      <c r="J40" s="5"/>
      <c r="K40" s="5"/>
      <c r="L40" s="5"/>
      <c r="M40" s="5"/>
      <c r="N40" s="5"/>
      <c r="O40" s="5"/>
    </row>
    <row r="41" spans="8:15" ht="23.15" customHeight="1">
      <c r="H41" s="5"/>
      <c r="I41" s="5"/>
      <c r="J41" s="5"/>
      <c r="K41" s="5"/>
      <c r="L41" s="5"/>
      <c r="M41" s="5"/>
      <c r="N41" s="5"/>
      <c r="O41" s="5"/>
    </row>
    <row r="42" spans="8:15" ht="23.15" customHeight="1">
      <c r="H42" s="5"/>
      <c r="I42" s="5"/>
      <c r="J42" s="5"/>
      <c r="K42" s="5"/>
      <c r="L42" s="5"/>
      <c r="M42" s="5"/>
      <c r="N42" s="5"/>
      <c r="O42" s="5"/>
    </row>
    <row r="43" spans="8:15" ht="23.15" customHeight="1">
      <c r="H43" s="5"/>
      <c r="I43" s="5"/>
      <c r="J43" s="5"/>
      <c r="K43" s="5"/>
      <c r="L43" s="5"/>
      <c r="M43" s="5"/>
      <c r="N43" s="5"/>
      <c r="O43" s="5"/>
    </row>
    <row r="44" spans="8:15" ht="23.15" customHeight="1">
      <c r="H44" s="5"/>
      <c r="I44" s="5"/>
      <c r="J44" s="5"/>
      <c r="K44" s="5"/>
      <c r="L44" s="5"/>
      <c r="M44" s="5"/>
      <c r="N44" s="5"/>
      <c r="O44" s="5"/>
    </row>
    <row r="45" spans="8:15" ht="23.15" customHeight="1">
      <c r="H45" s="5"/>
      <c r="I45" s="5"/>
      <c r="J45" s="5"/>
      <c r="K45" s="5"/>
      <c r="L45" s="5"/>
      <c r="M45" s="5"/>
      <c r="N45" s="5"/>
      <c r="O45" s="5"/>
    </row>
    <row r="46" spans="8:15" ht="23.15" customHeight="1">
      <c r="H46" s="5"/>
      <c r="I46" s="5"/>
      <c r="J46" s="5"/>
      <c r="K46" s="5"/>
      <c r="L46" s="5"/>
      <c r="M46" s="5"/>
      <c r="N46" s="5"/>
      <c r="O46" s="5"/>
    </row>
    <row r="47" spans="8:15" ht="23.15" customHeight="1">
      <c r="H47" s="5"/>
      <c r="I47" s="5"/>
      <c r="J47" s="5"/>
      <c r="K47" s="5"/>
      <c r="L47" s="5"/>
      <c r="M47" s="5"/>
      <c r="N47" s="5"/>
      <c r="O47" s="5"/>
    </row>
    <row r="48" spans="8:15" ht="23.15" customHeight="1">
      <c r="H48" s="5"/>
      <c r="I48" s="5"/>
      <c r="J48" s="5"/>
      <c r="K48" s="5"/>
      <c r="L48" s="5"/>
      <c r="M48" s="5"/>
      <c r="N48" s="5"/>
      <c r="O48" s="5"/>
    </row>
    <row r="49" spans="1:15" ht="23.15" customHeight="1">
      <c r="H49" s="5"/>
      <c r="I49" s="5"/>
      <c r="J49" s="5"/>
      <c r="K49" s="5"/>
      <c r="L49" s="5"/>
      <c r="M49" s="5"/>
      <c r="N49" s="5"/>
      <c r="O49" s="5"/>
    </row>
    <row r="50" spans="1:15" ht="37" customHeight="1">
      <c r="H50" s="5"/>
      <c r="I50" s="5"/>
      <c r="J50" s="5"/>
      <c r="K50" s="5"/>
      <c r="L50" s="5"/>
      <c r="M50" s="5"/>
      <c r="N50" s="5"/>
      <c r="O50" s="5"/>
    </row>
    <row r="51" spans="1:15" ht="23.15" customHeight="1">
      <c r="A51" s="53"/>
      <c r="H51" s="5"/>
      <c r="I51" s="5"/>
      <c r="J51" s="5"/>
      <c r="K51" s="5"/>
      <c r="L51" s="5"/>
      <c r="M51" s="5"/>
      <c r="N51" s="19" t="s">
        <v>173</v>
      </c>
      <c r="O51" s="5"/>
    </row>
    <row r="52" spans="1:15" ht="23.15" customHeight="1">
      <c r="A52" s="48" t="s">
        <v>1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</row>
    <row r="53" spans="1:15" ht="23.15" customHeight="1">
      <c r="A53" s="48" t="s">
        <v>143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</row>
    <row r="54" spans="1:15" ht="23.15" customHeight="1">
      <c r="A54" s="48" t="s">
        <v>161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</row>
    <row r="55" spans="1:15" ht="23.15" customHeight="1"/>
    <row r="56" spans="1:15" ht="23.15" customHeight="1">
      <c r="H56" s="196" t="s">
        <v>3</v>
      </c>
      <c r="I56" s="196"/>
      <c r="J56" s="196"/>
      <c r="K56" s="196"/>
      <c r="L56" s="196"/>
      <c r="M56" s="196"/>
      <c r="N56" s="196"/>
    </row>
    <row r="57" spans="1:15" ht="23.15" customHeight="1">
      <c r="H57" s="198" t="s">
        <v>4</v>
      </c>
      <c r="I57" s="198"/>
      <c r="J57" s="198"/>
      <c r="L57" s="197" t="s">
        <v>5</v>
      </c>
      <c r="M57" s="197"/>
      <c r="N57" s="197"/>
    </row>
    <row r="58" spans="1:15" ht="23.15" customHeight="1">
      <c r="H58" s="124" t="s">
        <v>162</v>
      </c>
      <c r="I58" s="103"/>
      <c r="J58" s="124" t="s">
        <v>6</v>
      </c>
      <c r="L58" s="124" t="s">
        <v>162</v>
      </c>
      <c r="M58" s="103"/>
      <c r="N58" s="124" t="s">
        <v>6</v>
      </c>
    </row>
    <row r="59" spans="1:15" ht="23.15" customHeight="1">
      <c r="H59" s="125" t="s">
        <v>144</v>
      </c>
      <c r="I59" s="125"/>
      <c r="J59" s="101" t="s">
        <v>145</v>
      </c>
      <c r="K59" s="125"/>
      <c r="L59" s="125" t="s">
        <v>144</v>
      </c>
      <c r="M59" s="126"/>
      <c r="N59" s="101" t="s">
        <v>145</v>
      </c>
    </row>
    <row r="60" spans="1:15" ht="23.15" customHeight="1">
      <c r="F60" s="51" t="s">
        <v>7</v>
      </c>
      <c r="H60" s="127" t="s">
        <v>146</v>
      </c>
      <c r="I60" s="128"/>
      <c r="J60" s="129"/>
      <c r="K60" s="101"/>
      <c r="L60" s="127" t="s">
        <v>146</v>
      </c>
      <c r="M60" s="128"/>
      <c r="N60" s="129"/>
    </row>
    <row r="61" spans="1:15" ht="23.15" customHeight="1">
      <c r="A61" s="105" t="s">
        <v>25</v>
      </c>
      <c r="B61" s="106"/>
      <c r="C61" s="106"/>
      <c r="D61" s="106"/>
      <c r="E61" s="106"/>
      <c r="H61" s="107"/>
      <c r="I61" s="108"/>
      <c r="J61" s="50"/>
      <c r="K61" s="50"/>
      <c r="L61" s="107"/>
      <c r="M61" s="108"/>
      <c r="N61" s="108"/>
      <c r="O61" s="108"/>
    </row>
    <row r="62" spans="1:15" ht="23.15" customHeight="1">
      <c r="A62" s="54" t="s">
        <v>26</v>
      </c>
      <c r="B62" s="106"/>
      <c r="C62" s="106"/>
      <c r="D62" s="106"/>
      <c r="E62" s="106"/>
      <c r="F62" s="109"/>
      <c r="H62" s="110"/>
      <c r="I62" s="111"/>
      <c r="J62" s="55"/>
      <c r="K62" s="112"/>
      <c r="L62" s="110"/>
      <c r="M62" s="111"/>
      <c r="N62" s="111"/>
      <c r="O62" s="111"/>
    </row>
    <row r="63" spans="1:15" ht="23.15" customHeight="1">
      <c r="A63" s="49" t="s">
        <v>27</v>
      </c>
      <c r="F63" s="50">
        <v>13</v>
      </c>
      <c r="H63" s="144">
        <v>0</v>
      </c>
      <c r="I63" s="5"/>
      <c r="J63" s="5">
        <v>93000000</v>
      </c>
      <c r="K63" s="5"/>
      <c r="L63" s="145">
        <v>0</v>
      </c>
      <c r="M63" s="5"/>
      <c r="N63" s="5">
        <v>93000000</v>
      </c>
      <c r="O63" s="5"/>
    </row>
    <row r="64" spans="1:15" ht="23.15" customHeight="1">
      <c r="A64" s="49" t="s">
        <v>28</v>
      </c>
      <c r="F64" s="50" t="s">
        <v>174</v>
      </c>
      <c r="H64" s="144">
        <v>197689295.78999999</v>
      </c>
      <c r="I64" s="5"/>
      <c r="J64" s="5">
        <v>96951654.339999989</v>
      </c>
      <c r="K64" s="5"/>
      <c r="L64" s="145">
        <v>109096419.98</v>
      </c>
      <c r="M64" s="5"/>
      <c r="N64" s="7">
        <v>40445754.520000003</v>
      </c>
      <c r="O64" s="5"/>
    </row>
    <row r="65" spans="1:15" ht="23.15" customHeight="1">
      <c r="A65" s="49" t="s">
        <v>29</v>
      </c>
      <c r="F65" s="50"/>
      <c r="H65" s="144"/>
      <c r="I65" s="5"/>
      <c r="J65" s="5"/>
      <c r="K65" s="5"/>
      <c r="L65" s="145"/>
      <c r="M65" s="5"/>
      <c r="N65" s="7"/>
      <c r="O65" s="5"/>
    </row>
    <row r="66" spans="1:15" ht="23.15" customHeight="1">
      <c r="B66" s="49" t="s">
        <v>30</v>
      </c>
      <c r="F66" s="50">
        <v>15</v>
      </c>
      <c r="H66" s="144">
        <v>45832500</v>
      </c>
      <c r="I66" s="5"/>
      <c r="J66" s="5">
        <v>61466800</v>
      </c>
      <c r="K66" s="5"/>
      <c r="L66" s="145">
        <v>0</v>
      </c>
      <c r="M66" s="5"/>
      <c r="N66" s="7">
        <v>0</v>
      </c>
      <c r="O66" s="5"/>
    </row>
    <row r="67" spans="1:15" ht="23.15" customHeight="1">
      <c r="B67" s="49" t="s">
        <v>31</v>
      </c>
      <c r="F67" s="50">
        <v>11.2</v>
      </c>
      <c r="H67" s="144">
        <v>735574.62</v>
      </c>
      <c r="I67" s="5"/>
      <c r="J67" s="5">
        <v>658398.24</v>
      </c>
      <c r="K67" s="5"/>
      <c r="L67" s="145">
        <v>735574.62</v>
      </c>
      <c r="M67" s="5"/>
      <c r="N67" s="7">
        <v>535424.73</v>
      </c>
      <c r="O67" s="5"/>
    </row>
    <row r="68" spans="1:15" ht="23.15" customHeight="1">
      <c r="A68" s="49" t="s">
        <v>32</v>
      </c>
      <c r="F68" s="50">
        <v>5.2</v>
      </c>
      <c r="H68" s="144">
        <v>505000000</v>
      </c>
      <c r="I68" s="5"/>
      <c r="J68" s="5">
        <v>495000000</v>
      </c>
      <c r="K68" s="5"/>
      <c r="L68" s="145">
        <v>20000000</v>
      </c>
      <c r="M68" s="5"/>
      <c r="N68" s="5">
        <v>0</v>
      </c>
      <c r="O68" s="5"/>
    </row>
    <row r="69" spans="1:15" ht="23.15" customHeight="1">
      <c r="A69" s="49" t="s">
        <v>33</v>
      </c>
      <c r="F69" s="50"/>
      <c r="H69" s="144">
        <v>3713636.93</v>
      </c>
      <c r="I69" s="5"/>
      <c r="J69" s="5">
        <v>1638349.99</v>
      </c>
      <c r="K69" s="5"/>
      <c r="L69" s="145">
        <v>3713636.93</v>
      </c>
      <c r="M69" s="5"/>
      <c r="N69" s="7">
        <v>1638349.99</v>
      </c>
      <c r="O69" s="5"/>
    </row>
    <row r="70" spans="1:15" ht="23.15" customHeight="1">
      <c r="A70" s="49" t="s">
        <v>183</v>
      </c>
      <c r="F70" s="50">
        <v>16</v>
      </c>
      <c r="H70" s="144">
        <v>1053163</v>
      </c>
      <c r="I70" s="5"/>
      <c r="J70" s="5">
        <v>1533545</v>
      </c>
      <c r="K70" s="5"/>
      <c r="L70" s="145">
        <v>364719</v>
      </c>
      <c r="M70" s="5"/>
      <c r="N70" s="7">
        <v>861451</v>
      </c>
      <c r="O70" s="5"/>
    </row>
    <row r="71" spans="1:15" ht="23.15" customHeight="1">
      <c r="A71" s="49" t="s">
        <v>34</v>
      </c>
      <c r="F71" s="50"/>
      <c r="H71" s="144">
        <v>20535329.420000002</v>
      </c>
      <c r="I71" s="5"/>
      <c r="J71" s="5">
        <v>20535329.420000002</v>
      </c>
      <c r="K71" s="5"/>
      <c r="L71" s="145">
        <v>20535329.420000002</v>
      </c>
      <c r="M71" s="5"/>
      <c r="N71" s="7">
        <v>20535329.420000002</v>
      </c>
      <c r="O71" s="5"/>
    </row>
    <row r="72" spans="1:15" ht="23.15" customHeight="1">
      <c r="A72" s="49" t="s">
        <v>35</v>
      </c>
      <c r="F72" s="50"/>
      <c r="H72" s="144">
        <v>2118100.8200000003</v>
      </c>
      <c r="I72" s="5"/>
      <c r="J72" s="5">
        <v>2611537.54</v>
      </c>
      <c r="K72" s="5"/>
      <c r="L72" s="146">
        <v>697135.46</v>
      </c>
      <c r="M72" s="5"/>
      <c r="N72" s="7">
        <v>583780.56000000006</v>
      </c>
      <c r="O72" s="5"/>
    </row>
    <row r="73" spans="1:15" ht="23.15" customHeight="1">
      <c r="A73" s="49" t="s">
        <v>36</v>
      </c>
      <c r="F73" s="50"/>
      <c r="H73" s="8">
        <f>SUM(H63:H72)</f>
        <v>776677600.57999992</v>
      </c>
      <c r="I73" s="5"/>
      <c r="J73" s="8">
        <f>SUM(J63:J72)</f>
        <v>773395614.52999985</v>
      </c>
      <c r="K73" s="5"/>
      <c r="L73" s="8">
        <f>SUM(L63:L72)</f>
        <v>155142815.41000003</v>
      </c>
      <c r="M73" s="5"/>
      <c r="N73" s="8">
        <f>SUM(N63:N72)</f>
        <v>157600090.22000003</v>
      </c>
      <c r="O73" s="5"/>
    </row>
    <row r="74" spans="1:15" ht="23.15" customHeight="1">
      <c r="F74" s="50"/>
      <c r="H74" s="5"/>
      <c r="I74" s="5"/>
      <c r="J74" s="5"/>
      <c r="K74" s="5"/>
      <c r="L74" s="5"/>
      <c r="M74" s="5"/>
      <c r="N74" s="5"/>
      <c r="O74" s="5"/>
    </row>
    <row r="75" spans="1:15" ht="23.15" customHeight="1">
      <c r="A75" s="48" t="s">
        <v>37</v>
      </c>
      <c r="F75" s="50"/>
      <c r="H75" s="5"/>
      <c r="I75" s="5"/>
      <c r="J75" s="5"/>
      <c r="K75" s="5"/>
      <c r="L75" s="5"/>
      <c r="M75" s="5"/>
      <c r="N75" s="5"/>
      <c r="O75" s="5"/>
    </row>
    <row r="76" spans="1:15" ht="23.15" customHeight="1">
      <c r="A76" s="49" t="s">
        <v>38</v>
      </c>
      <c r="F76" s="50">
        <v>15</v>
      </c>
      <c r="H76" s="147">
        <v>0</v>
      </c>
      <c r="I76" s="5"/>
      <c r="J76" s="5">
        <v>15099100</v>
      </c>
      <c r="K76" s="5"/>
      <c r="L76" s="148">
        <v>0</v>
      </c>
      <c r="M76" s="5"/>
      <c r="N76" s="5">
        <v>0</v>
      </c>
      <c r="O76" s="5"/>
    </row>
    <row r="77" spans="1:15" ht="23.15" customHeight="1">
      <c r="A77" s="49" t="s">
        <v>39</v>
      </c>
      <c r="F77" s="50">
        <v>11.2</v>
      </c>
      <c r="H77" s="147">
        <v>3646230.4200000009</v>
      </c>
      <c r="I77" s="5"/>
      <c r="J77" s="5">
        <v>3540231.79</v>
      </c>
      <c r="K77" s="5"/>
      <c r="L77" s="148">
        <v>3646230.42</v>
      </c>
      <c r="M77" s="5"/>
      <c r="N77" s="5">
        <v>3540231.79</v>
      </c>
      <c r="O77" s="5"/>
    </row>
    <row r="78" spans="1:15" ht="23.15" customHeight="1">
      <c r="A78" s="49" t="s">
        <v>40</v>
      </c>
      <c r="F78" s="50"/>
      <c r="H78" s="147"/>
      <c r="I78" s="5"/>
      <c r="J78" s="5"/>
      <c r="K78" s="5"/>
      <c r="L78" s="148"/>
      <c r="M78" s="5"/>
      <c r="N78" s="5"/>
      <c r="O78" s="5"/>
    </row>
    <row r="79" spans="1:15" ht="23.15" customHeight="1">
      <c r="B79" s="113" t="s">
        <v>41</v>
      </c>
      <c r="F79" s="50">
        <v>16</v>
      </c>
      <c r="H79" s="147">
        <v>48145178</v>
      </c>
      <c r="I79" s="5"/>
      <c r="J79" s="5">
        <v>45170490</v>
      </c>
      <c r="K79" s="5"/>
      <c r="L79" s="148">
        <v>33117492</v>
      </c>
      <c r="M79" s="5"/>
      <c r="N79" s="5">
        <v>31148333</v>
      </c>
      <c r="O79" s="5"/>
    </row>
    <row r="80" spans="1:15" ht="23.15" customHeight="1">
      <c r="A80" s="49" t="s">
        <v>42</v>
      </c>
      <c r="F80" s="50"/>
      <c r="H80" s="8">
        <f>SUM(H76:H79)</f>
        <v>51791408.420000002</v>
      </c>
      <c r="I80" s="5"/>
      <c r="J80" s="8">
        <f>SUM(J76:J79)</f>
        <v>63809821.789999999</v>
      </c>
      <c r="K80" s="5"/>
      <c r="L80" s="8">
        <f>SUM(L76:L79)</f>
        <v>36763722.420000002</v>
      </c>
      <c r="M80" s="5"/>
      <c r="N80" s="8">
        <f>SUM(N76:N79)</f>
        <v>34688564.789999999</v>
      </c>
      <c r="O80" s="5"/>
    </row>
    <row r="81" spans="1:15" ht="15" customHeight="1">
      <c r="D81" s="48"/>
      <c r="F81" s="50"/>
      <c r="H81" s="5"/>
      <c r="I81" s="5"/>
      <c r="J81" s="5"/>
      <c r="K81" s="5"/>
      <c r="L81" s="5"/>
      <c r="M81" s="5"/>
      <c r="N81" s="5"/>
      <c r="O81" s="5"/>
    </row>
    <row r="82" spans="1:15" ht="23.15" customHeight="1">
      <c r="A82" s="48" t="s">
        <v>43</v>
      </c>
      <c r="H82" s="17">
        <f>H73+H80</f>
        <v>828469008.99999988</v>
      </c>
      <c r="I82" s="5"/>
      <c r="J82" s="17">
        <f>J73+J80</f>
        <v>837205436.31999981</v>
      </c>
      <c r="K82" s="5"/>
      <c r="L82" s="17">
        <f t="shared" ref="L82" si="0">L73+L80</f>
        <v>191906537.83000004</v>
      </c>
      <c r="M82" s="5"/>
      <c r="N82" s="17">
        <f>N73+N80</f>
        <v>192288655.01000002</v>
      </c>
      <c r="O82" s="5"/>
    </row>
    <row r="83" spans="1:15" ht="23.15" customHeight="1">
      <c r="H83" s="5"/>
      <c r="I83" s="5"/>
      <c r="J83" s="5"/>
      <c r="K83" s="5"/>
      <c r="L83" s="5"/>
      <c r="M83" s="5"/>
      <c r="N83" s="5"/>
      <c r="O83" s="5"/>
    </row>
    <row r="84" spans="1:15" ht="23.15" customHeight="1">
      <c r="A84" s="49" t="s">
        <v>147</v>
      </c>
      <c r="H84" s="5"/>
      <c r="I84" s="5"/>
      <c r="J84" s="5"/>
      <c r="K84" s="5"/>
      <c r="L84" s="5"/>
      <c r="M84" s="5"/>
      <c r="N84" s="5"/>
      <c r="O84" s="5"/>
    </row>
    <row r="85" spans="1:15" ht="23.15" customHeight="1">
      <c r="H85" s="5"/>
      <c r="I85" s="5"/>
      <c r="J85" s="5"/>
      <c r="K85" s="5"/>
      <c r="L85" s="5"/>
      <c r="M85" s="5"/>
      <c r="N85" s="5"/>
      <c r="O85" s="5"/>
    </row>
    <row r="86" spans="1:15" ht="23.15" customHeight="1">
      <c r="H86" s="5"/>
      <c r="I86" s="5"/>
      <c r="J86" s="5"/>
      <c r="K86" s="5"/>
      <c r="L86" s="5"/>
      <c r="M86" s="5"/>
      <c r="N86" s="5"/>
      <c r="O86" s="5"/>
    </row>
    <row r="87" spans="1:15" ht="23.15" customHeight="1">
      <c r="H87" s="5"/>
      <c r="I87" s="5"/>
      <c r="J87" s="5"/>
      <c r="K87" s="5"/>
      <c r="L87" s="5"/>
      <c r="M87" s="5"/>
      <c r="N87" s="5"/>
      <c r="O87" s="5"/>
    </row>
    <row r="88" spans="1:15" ht="23.15" customHeight="1">
      <c r="H88" s="5"/>
      <c r="I88" s="5"/>
      <c r="J88" s="5"/>
      <c r="K88" s="5"/>
      <c r="L88" s="5"/>
      <c r="M88" s="5"/>
      <c r="N88" s="5"/>
      <c r="O88" s="5"/>
    </row>
    <row r="89" spans="1:15" ht="23.15" customHeight="1">
      <c r="H89" s="5"/>
      <c r="I89" s="5"/>
      <c r="J89" s="5"/>
      <c r="K89" s="5"/>
      <c r="L89" s="5"/>
      <c r="M89" s="5"/>
      <c r="N89" s="5"/>
      <c r="O89" s="5"/>
    </row>
    <row r="90" spans="1:15" ht="23.15" customHeight="1">
      <c r="H90" s="5"/>
      <c r="I90" s="5"/>
      <c r="J90" s="5"/>
      <c r="K90" s="5"/>
      <c r="L90" s="5"/>
      <c r="M90" s="5"/>
      <c r="N90" s="5"/>
      <c r="O90" s="5"/>
    </row>
    <row r="91" spans="1:15" ht="23.15" customHeight="1">
      <c r="H91" s="5"/>
      <c r="I91" s="5"/>
      <c r="J91" s="5"/>
      <c r="K91" s="5"/>
      <c r="L91" s="5"/>
      <c r="M91" s="5"/>
      <c r="N91" s="5"/>
      <c r="O91" s="5"/>
    </row>
    <row r="92" spans="1:15" ht="23.15" customHeight="1">
      <c r="H92" s="5"/>
      <c r="I92" s="5"/>
      <c r="J92" s="5"/>
      <c r="K92" s="5"/>
      <c r="L92" s="5"/>
      <c r="M92" s="5"/>
      <c r="N92" s="5"/>
      <c r="O92" s="5"/>
    </row>
    <row r="93" spans="1:15" ht="23.15" customHeight="1">
      <c r="H93" s="5"/>
      <c r="I93" s="5"/>
      <c r="J93" s="5"/>
      <c r="K93" s="5"/>
      <c r="L93" s="5"/>
      <c r="M93" s="5"/>
      <c r="N93" s="5"/>
      <c r="O93" s="5"/>
    </row>
    <row r="94" spans="1:15" ht="23.15" customHeight="1">
      <c r="H94" s="5"/>
      <c r="I94" s="5"/>
      <c r="J94" s="5"/>
      <c r="K94" s="5"/>
      <c r="L94" s="5"/>
      <c r="M94" s="5"/>
      <c r="N94" s="5"/>
      <c r="O94" s="5"/>
    </row>
    <row r="95" spans="1:15" ht="23.15" customHeight="1">
      <c r="H95" s="5"/>
      <c r="I95" s="5"/>
      <c r="J95" s="5"/>
      <c r="K95" s="5"/>
      <c r="L95" s="5"/>
      <c r="M95" s="5"/>
      <c r="N95" s="5"/>
      <c r="O95" s="5"/>
    </row>
    <row r="96" spans="1:15" ht="23.15" customHeight="1">
      <c r="H96" s="5"/>
      <c r="I96" s="5"/>
      <c r="J96" s="5"/>
      <c r="K96" s="5"/>
      <c r="L96" s="5"/>
      <c r="M96" s="5"/>
      <c r="N96" s="5"/>
      <c r="O96" s="5"/>
    </row>
    <row r="97" spans="1:15" ht="23.15" customHeight="1">
      <c r="H97" s="5"/>
      <c r="I97" s="5"/>
      <c r="J97" s="5"/>
      <c r="K97" s="5"/>
      <c r="L97" s="5"/>
      <c r="M97" s="5"/>
      <c r="N97" s="5"/>
      <c r="O97" s="5"/>
    </row>
    <row r="98" spans="1:15" ht="23.15" customHeight="1">
      <c r="H98" s="5"/>
      <c r="I98" s="5"/>
      <c r="J98" s="5"/>
      <c r="K98" s="5"/>
      <c r="L98" s="5"/>
      <c r="M98" s="5"/>
      <c r="N98" s="5"/>
      <c r="O98" s="5"/>
    </row>
    <row r="99" spans="1:15" ht="23.15" customHeight="1">
      <c r="H99" s="5"/>
      <c r="I99" s="5"/>
      <c r="J99" s="5"/>
      <c r="K99" s="5"/>
      <c r="L99" s="5"/>
      <c r="M99" s="5"/>
      <c r="N99" s="5"/>
      <c r="O99" s="5"/>
    </row>
    <row r="100" spans="1:15" ht="23.15" customHeight="1">
      <c r="H100" s="5"/>
      <c r="I100" s="5"/>
      <c r="J100" s="5"/>
      <c r="K100" s="5"/>
      <c r="L100" s="5"/>
      <c r="M100" s="5"/>
      <c r="N100" s="5"/>
      <c r="O100" s="5"/>
    </row>
    <row r="101" spans="1:15" ht="29.15" customHeight="1">
      <c r="H101" s="5"/>
      <c r="I101" s="5"/>
      <c r="J101" s="5"/>
      <c r="K101" s="5"/>
      <c r="L101" s="5"/>
      <c r="M101" s="5"/>
      <c r="N101" s="5"/>
      <c r="O101" s="5"/>
    </row>
    <row r="102" spans="1:15" ht="23.15" customHeight="1">
      <c r="A102" s="53"/>
      <c r="B102" s="106"/>
      <c r="C102" s="106"/>
      <c r="D102" s="106"/>
      <c r="E102" s="106"/>
      <c r="H102" s="107"/>
      <c r="I102" s="108"/>
      <c r="J102" s="50"/>
      <c r="K102" s="50"/>
      <c r="L102" s="107"/>
      <c r="M102" s="108"/>
      <c r="N102" s="19" t="s">
        <v>175</v>
      </c>
      <c r="O102" s="108"/>
    </row>
    <row r="103" spans="1:15" ht="23.15" customHeight="1">
      <c r="A103" s="48" t="s">
        <v>1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</row>
    <row r="104" spans="1:15" ht="23.15" customHeight="1">
      <c r="A104" s="48" t="s">
        <v>143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</row>
    <row r="105" spans="1:15" ht="23.15" customHeight="1">
      <c r="A105" s="48" t="s">
        <v>161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</row>
    <row r="106" spans="1:15" ht="23.15" customHeight="1"/>
    <row r="107" spans="1:15" ht="23.15" customHeight="1">
      <c r="H107" s="196" t="s">
        <v>3</v>
      </c>
      <c r="I107" s="196"/>
      <c r="J107" s="196"/>
      <c r="K107" s="196"/>
      <c r="L107" s="196"/>
      <c r="M107" s="196"/>
      <c r="N107" s="196"/>
    </row>
    <row r="108" spans="1:15" ht="23.15" customHeight="1">
      <c r="H108" s="198" t="s">
        <v>4</v>
      </c>
      <c r="I108" s="198"/>
      <c r="J108" s="198"/>
      <c r="L108" s="197" t="s">
        <v>5</v>
      </c>
      <c r="M108" s="197"/>
      <c r="N108" s="197"/>
    </row>
    <row r="109" spans="1:15" ht="23.15" customHeight="1">
      <c r="H109" s="124" t="s">
        <v>162</v>
      </c>
      <c r="I109" s="103"/>
      <c r="J109" s="124" t="s">
        <v>6</v>
      </c>
      <c r="L109" s="124" t="s">
        <v>162</v>
      </c>
      <c r="M109" s="103"/>
      <c r="N109" s="124" t="s">
        <v>6</v>
      </c>
    </row>
    <row r="110" spans="1:15" ht="23.15" customHeight="1">
      <c r="H110" s="125" t="s">
        <v>144</v>
      </c>
      <c r="I110" s="125"/>
      <c r="J110" s="101" t="s">
        <v>145</v>
      </c>
      <c r="K110" s="125"/>
      <c r="L110" s="125" t="s">
        <v>144</v>
      </c>
      <c r="M110" s="126"/>
      <c r="N110" s="101" t="s">
        <v>145</v>
      </c>
    </row>
    <row r="111" spans="1:15" ht="23.15" customHeight="1">
      <c r="F111" s="51" t="s">
        <v>7</v>
      </c>
      <c r="H111" s="127" t="s">
        <v>146</v>
      </c>
      <c r="I111" s="128"/>
      <c r="J111" s="129"/>
      <c r="K111" s="101"/>
      <c r="L111" s="127" t="s">
        <v>146</v>
      </c>
      <c r="M111" s="128"/>
      <c r="N111" s="129"/>
    </row>
    <row r="112" spans="1:15" ht="23.15" customHeight="1">
      <c r="A112" s="48" t="s">
        <v>56</v>
      </c>
      <c r="H112" s="5"/>
      <c r="I112" s="5"/>
      <c r="J112" s="5"/>
      <c r="K112" s="5"/>
      <c r="L112" s="5"/>
      <c r="M112" s="5"/>
      <c r="N112" s="5"/>
      <c r="O112" s="5"/>
    </row>
    <row r="113" spans="1:15" ht="23.15" customHeight="1">
      <c r="A113" s="49" t="s">
        <v>44</v>
      </c>
      <c r="F113" s="114"/>
      <c r="H113" s="5"/>
      <c r="I113" s="5"/>
      <c r="J113" s="5"/>
      <c r="K113" s="5"/>
      <c r="L113" s="5"/>
      <c r="M113" s="5"/>
      <c r="N113" s="5"/>
      <c r="O113" s="5"/>
    </row>
    <row r="114" spans="1:15" ht="23.15" customHeight="1">
      <c r="A114" s="49" t="s">
        <v>45</v>
      </c>
      <c r="F114" s="50"/>
      <c r="H114" s="5"/>
      <c r="I114" s="5"/>
      <c r="J114" s="5"/>
      <c r="K114" s="5"/>
      <c r="L114" s="5"/>
      <c r="M114" s="5"/>
      <c r="N114" s="5"/>
      <c r="O114" s="5"/>
    </row>
    <row r="115" spans="1:15" ht="23.15" customHeight="1">
      <c r="B115" s="49" t="s">
        <v>46</v>
      </c>
      <c r="F115" s="50"/>
      <c r="H115" s="20">
        <v>300000000</v>
      </c>
      <c r="I115" s="5"/>
      <c r="J115" s="20">
        <v>300000000</v>
      </c>
      <c r="K115" s="5"/>
      <c r="L115" s="20">
        <v>300000000</v>
      </c>
      <c r="M115" s="5"/>
      <c r="N115" s="20">
        <v>300000000</v>
      </c>
      <c r="O115" s="5"/>
    </row>
    <row r="116" spans="1:15" ht="23.15" customHeight="1">
      <c r="A116" s="49" t="s">
        <v>47</v>
      </c>
      <c r="F116" s="50"/>
      <c r="H116" s="5"/>
      <c r="I116" s="5"/>
      <c r="J116" s="5"/>
      <c r="K116" s="5"/>
      <c r="M116" s="5"/>
      <c r="O116" s="5"/>
    </row>
    <row r="117" spans="1:15" ht="23.15" customHeight="1">
      <c r="B117" s="49" t="s">
        <v>46</v>
      </c>
      <c r="F117" s="50"/>
      <c r="H117" s="5">
        <v>300000000</v>
      </c>
      <c r="I117" s="5"/>
      <c r="J117" s="5">
        <v>300000000</v>
      </c>
      <c r="K117" s="5"/>
      <c r="L117" s="5">
        <v>300000000</v>
      </c>
      <c r="M117" s="5"/>
      <c r="N117" s="5">
        <v>300000000</v>
      </c>
      <c r="O117" s="5"/>
    </row>
    <row r="118" spans="1:15" ht="23.15" customHeight="1">
      <c r="A118" s="49" t="s">
        <v>48</v>
      </c>
      <c r="F118" s="115"/>
      <c r="H118" s="5">
        <v>278374901.60000002</v>
      </c>
      <c r="I118" s="5"/>
      <c r="J118" s="5">
        <v>278374901.60000002</v>
      </c>
      <c r="K118" s="5"/>
      <c r="L118" s="5">
        <v>278374901.60000002</v>
      </c>
      <c r="M118" s="5"/>
      <c r="N118" s="5">
        <v>278374901.60000002</v>
      </c>
      <c r="O118" s="5"/>
    </row>
    <row r="119" spans="1:15" ht="23.15" customHeight="1">
      <c r="A119" s="49" t="s">
        <v>49</v>
      </c>
      <c r="H119" s="5"/>
      <c r="I119" s="15"/>
      <c r="J119" s="5"/>
      <c r="K119" s="15"/>
      <c r="L119" s="5"/>
      <c r="M119" s="15"/>
      <c r="N119" s="5"/>
      <c r="O119" s="15"/>
    </row>
    <row r="120" spans="1:15" ht="23.15" customHeight="1">
      <c r="B120" s="49" t="s">
        <v>50</v>
      </c>
      <c r="F120" s="50"/>
      <c r="H120" s="7">
        <v>30000000</v>
      </c>
      <c r="I120" s="15"/>
      <c r="J120" s="7">
        <v>30000000</v>
      </c>
      <c r="K120" s="15"/>
      <c r="L120" s="7">
        <v>30000000</v>
      </c>
      <c r="M120" s="15"/>
      <c r="N120" s="7">
        <v>30000000</v>
      </c>
      <c r="O120" s="15"/>
    </row>
    <row r="121" spans="1:15" ht="23.15" customHeight="1">
      <c r="B121" s="49" t="s">
        <v>51</v>
      </c>
      <c r="F121" s="50"/>
      <c r="H121" s="172">
        <v>-4677915.5</v>
      </c>
      <c r="I121" s="15"/>
      <c r="J121" s="172">
        <v>-13648969.619999999</v>
      </c>
      <c r="K121" s="15"/>
      <c r="L121" s="7">
        <v>312263128.99000013</v>
      </c>
      <c r="M121" s="15"/>
      <c r="N121" s="7">
        <v>293511961.39000005</v>
      </c>
      <c r="O121" s="15"/>
    </row>
    <row r="122" spans="1:15" ht="23.15" customHeight="1">
      <c r="A122" s="49" t="s">
        <v>52</v>
      </c>
      <c r="F122" s="50"/>
      <c r="H122" s="134">
        <v>11012906.700000001</v>
      </c>
      <c r="I122" s="15"/>
      <c r="J122" s="134">
        <v>11012906.700000001</v>
      </c>
      <c r="K122" s="15"/>
      <c r="L122" s="10">
        <v>-911521.29</v>
      </c>
      <c r="M122" s="15"/>
      <c r="N122" s="10">
        <v>-911521.29</v>
      </c>
      <c r="O122" s="15"/>
    </row>
    <row r="123" spans="1:15" ht="23.15" customHeight="1">
      <c r="A123" s="48" t="s">
        <v>53</v>
      </c>
      <c r="H123" s="7">
        <f>SUM(H117:H122)</f>
        <v>614709892.80000007</v>
      </c>
      <c r="I123" s="15"/>
      <c r="J123" s="7">
        <f>SUM(J117:J122)</f>
        <v>605738838.68000007</v>
      </c>
      <c r="K123" s="15"/>
      <c r="L123" s="7">
        <f>SUM(L117:L122)</f>
        <v>919726509.30000019</v>
      </c>
      <c r="M123" s="15"/>
      <c r="N123" s="7">
        <f>SUM(N117:N122)</f>
        <v>900975341.70000005</v>
      </c>
      <c r="O123" s="15"/>
    </row>
    <row r="124" spans="1:15" ht="23.15" customHeight="1">
      <c r="A124" s="76" t="s">
        <v>54</v>
      </c>
      <c r="H124" s="135">
        <v>0</v>
      </c>
      <c r="I124" s="5"/>
      <c r="J124" s="135">
        <v>0</v>
      </c>
      <c r="K124" s="5"/>
      <c r="L124" s="135">
        <v>0</v>
      </c>
      <c r="M124" s="5"/>
      <c r="N124" s="135">
        <v>0</v>
      </c>
      <c r="O124" s="5"/>
    </row>
    <row r="125" spans="1:15" ht="23.15" customHeight="1">
      <c r="A125" s="48" t="s">
        <v>55</v>
      </c>
      <c r="H125" s="6">
        <f>SUM(H123:H124)</f>
        <v>614709892.80000007</v>
      </c>
      <c r="I125" s="15"/>
      <c r="J125" s="6">
        <f>SUM(J123:J124)</f>
        <v>605738838.68000007</v>
      </c>
      <c r="K125" s="15"/>
      <c r="L125" s="6">
        <f>SUM(L123:L124)</f>
        <v>919726509.30000019</v>
      </c>
      <c r="M125" s="15"/>
      <c r="N125" s="6">
        <f>SUM(N123:N124)</f>
        <v>900975341.70000005</v>
      </c>
      <c r="O125" s="15"/>
    </row>
    <row r="126" spans="1:15" ht="15" customHeight="1">
      <c r="B126" s="48"/>
      <c r="H126" s="15"/>
      <c r="I126" s="15"/>
      <c r="J126" s="15"/>
      <c r="K126" s="15"/>
      <c r="L126" s="15"/>
      <c r="M126" s="15"/>
      <c r="N126" s="15"/>
      <c r="O126" s="15"/>
    </row>
    <row r="127" spans="1:15" ht="23.15" customHeight="1" thickBot="1">
      <c r="A127" s="48" t="s">
        <v>57</v>
      </c>
      <c r="H127" s="136">
        <f>H125+H82</f>
        <v>1443178901.8</v>
      </c>
      <c r="I127" s="15"/>
      <c r="J127" s="136">
        <f>J125+J82</f>
        <v>1442944275</v>
      </c>
      <c r="K127" s="15"/>
      <c r="L127" s="136">
        <f>L125+L82</f>
        <v>1111633047.1300001</v>
      </c>
      <c r="M127" s="15"/>
      <c r="N127" s="136">
        <f>N125+N82</f>
        <v>1093263996.71</v>
      </c>
      <c r="O127" s="15"/>
    </row>
    <row r="128" spans="1:15" ht="23.15" customHeight="1" thickTop="1">
      <c r="H128" s="5"/>
      <c r="I128" s="5"/>
      <c r="J128" s="5"/>
      <c r="K128" s="5"/>
      <c r="L128" s="5"/>
      <c r="M128" s="5"/>
      <c r="N128" s="5"/>
      <c r="O128" s="15"/>
    </row>
    <row r="129" spans="1:15" ht="23.15" customHeight="1">
      <c r="A129" s="49" t="s">
        <v>147</v>
      </c>
      <c r="H129" s="5"/>
      <c r="I129" s="5"/>
      <c r="J129" s="5"/>
      <c r="K129" s="5"/>
      <c r="L129" s="5"/>
      <c r="M129" s="5"/>
      <c r="N129" s="5"/>
      <c r="O129" s="5"/>
    </row>
    <row r="130" spans="1:15" ht="23.15" customHeight="1">
      <c r="H130" s="5"/>
      <c r="I130" s="5"/>
      <c r="J130" s="5"/>
      <c r="K130" s="5"/>
      <c r="L130" s="5"/>
      <c r="M130" s="5"/>
      <c r="N130" s="5"/>
      <c r="O130" s="5"/>
    </row>
    <row r="131" spans="1:15" ht="23.15" customHeight="1">
      <c r="H131" s="5"/>
      <c r="I131" s="5"/>
      <c r="J131" s="5"/>
      <c r="K131" s="5"/>
      <c r="L131" s="5"/>
      <c r="M131" s="5"/>
      <c r="N131" s="5"/>
      <c r="O131" s="5"/>
    </row>
    <row r="132" spans="1:15" ht="23.15" customHeight="1">
      <c r="H132" s="5"/>
      <c r="I132" s="5"/>
      <c r="J132" s="5"/>
      <c r="K132" s="5"/>
      <c r="L132" s="5"/>
      <c r="M132" s="5"/>
      <c r="N132" s="5"/>
      <c r="O132" s="5"/>
    </row>
    <row r="133" spans="1:15" ht="23.15" customHeight="1">
      <c r="H133" s="5"/>
      <c r="I133" s="5"/>
      <c r="J133" s="5"/>
      <c r="K133" s="5"/>
      <c r="L133" s="5"/>
      <c r="M133" s="5"/>
      <c r="N133" s="5"/>
      <c r="O133" s="5"/>
    </row>
    <row r="134" spans="1:15" ht="23.15" customHeight="1">
      <c r="H134" s="5"/>
      <c r="I134" s="5"/>
      <c r="J134" s="5"/>
      <c r="K134" s="5"/>
      <c r="L134" s="5"/>
      <c r="M134" s="5"/>
      <c r="N134" s="5"/>
      <c r="O134" s="5"/>
    </row>
    <row r="135" spans="1:15" ht="23.15" customHeight="1">
      <c r="H135" s="5"/>
      <c r="I135" s="5"/>
      <c r="J135" s="5"/>
      <c r="K135" s="5"/>
      <c r="L135" s="5"/>
      <c r="M135" s="5"/>
      <c r="N135" s="5"/>
      <c r="O135" s="5"/>
    </row>
    <row r="136" spans="1:15" ht="23.15" customHeight="1">
      <c r="H136" s="5"/>
      <c r="I136" s="5"/>
      <c r="J136" s="5"/>
      <c r="K136" s="5"/>
      <c r="L136" s="5"/>
      <c r="M136" s="5"/>
      <c r="N136" s="5"/>
      <c r="O136" s="5"/>
    </row>
    <row r="137" spans="1:15" ht="23.15" customHeight="1">
      <c r="H137" s="5"/>
      <c r="I137" s="5"/>
      <c r="J137" s="5"/>
      <c r="K137" s="5"/>
      <c r="L137" s="5"/>
      <c r="M137" s="5"/>
      <c r="N137" s="5"/>
      <c r="O137" s="5"/>
    </row>
    <row r="138" spans="1:15" ht="23.15" customHeight="1">
      <c r="H138" s="5"/>
      <c r="I138" s="5"/>
      <c r="J138" s="5"/>
      <c r="K138" s="5"/>
      <c r="L138" s="5"/>
      <c r="M138" s="5"/>
      <c r="N138" s="5"/>
      <c r="O138" s="5"/>
    </row>
    <row r="139" spans="1:15" ht="23.15" customHeight="1">
      <c r="H139" s="5"/>
      <c r="I139" s="5"/>
      <c r="J139" s="5"/>
      <c r="K139" s="5"/>
      <c r="L139" s="5"/>
      <c r="M139" s="5"/>
      <c r="N139" s="5"/>
      <c r="O139" s="5"/>
    </row>
    <row r="140" spans="1:15" ht="23.15" customHeight="1">
      <c r="H140" s="5"/>
      <c r="I140" s="5"/>
      <c r="J140" s="5"/>
      <c r="K140" s="5"/>
      <c r="L140" s="5"/>
      <c r="M140" s="5"/>
      <c r="N140" s="5"/>
      <c r="O140" s="5"/>
    </row>
    <row r="141" spans="1:15" ht="23.15" customHeight="1">
      <c r="H141" s="5"/>
      <c r="I141" s="5"/>
      <c r="J141" s="5"/>
      <c r="K141" s="5"/>
      <c r="L141" s="5"/>
      <c r="M141" s="5"/>
      <c r="N141" s="5"/>
      <c r="O141" s="5"/>
    </row>
    <row r="142" spans="1:15" ht="23.15" customHeight="1">
      <c r="H142" s="5"/>
      <c r="I142" s="5"/>
      <c r="J142" s="5"/>
      <c r="K142" s="5"/>
      <c r="L142" s="5"/>
      <c r="M142" s="5"/>
      <c r="N142" s="5"/>
      <c r="O142" s="5"/>
    </row>
    <row r="143" spans="1:15" ht="23.15" customHeight="1">
      <c r="H143" s="15"/>
      <c r="I143" s="15"/>
      <c r="J143" s="15"/>
      <c r="K143" s="15"/>
      <c r="L143" s="15"/>
      <c r="M143" s="15"/>
      <c r="N143" s="15"/>
      <c r="O143" s="15"/>
    </row>
    <row r="144" spans="1:15" ht="23.15" customHeight="1">
      <c r="H144" s="15"/>
      <c r="I144" s="15"/>
      <c r="J144" s="15"/>
      <c r="K144" s="15"/>
      <c r="L144" s="15"/>
      <c r="M144" s="15"/>
      <c r="N144" s="15"/>
      <c r="O144" s="15"/>
    </row>
    <row r="145" spans="1:15" ht="23.15" customHeight="1">
      <c r="H145" s="15"/>
      <c r="I145" s="15"/>
      <c r="J145" s="15"/>
      <c r="K145" s="15"/>
      <c r="L145" s="15"/>
      <c r="M145" s="15"/>
      <c r="N145" s="15"/>
      <c r="O145" s="15"/>
    </row>
    <row r="146" spans="1:15" ht="23.15" customHeight="1">
      <c r="H146" s="15"/>
      <c r="I146" s="15"/>
      <c r="J146" s="15"/>
      <c r="K146" s="15"/>
      <c r="L146" s="15"/>
      <c r="M146" s="15"/>
      <c r="N146" s="15"/>
      <c r="O146" s="15"/>
    </row>
    <row r="147" spans="1:15" ht="23.15" customHeight="1">
      <c r="H147" s="15"/>
      <c r="I147" s="15"/>
      <c r="J147" s="15"/>
      <c r="K147" s="15"/>
      <c r="L147" s="15"/>
      <c r="M147" s="15"/>
      <c r="N147" s="15"/>
      <c r="O147" s="15"/>
    </row>
    <row r="148" spans="1:15" ht="23.15" customHeight="1">
      <c r="H148" s="15"/>
      <c r="I148" s="15"/>
      <c r="J148" s="15"/>
      <c r="K148" s="15"/>
      <c r="L148" s="15"/>
      <c r="M148" s="15"/>
      <c r="N148" s="15"/>
      <c r="O148" s="15"/>
    </row>
    <row r="149" spans="1:15" ht="23.15" customHeight="1">
      <c r="H149" s="15"/>
      <c r="I149" s="15"/>
      <c r="J149" s="15"/>
      <c r="K149" s="15"/>
      <c r="L149" s="15"/>
      <c r="M149" s="15"/>
      <c r="N149" s="15"/>
      <c r="O149" s="15"/>
    </row>
    <row r="150" spans="1:15" ht="23.15" customHeight="1">
      <c r="H150" s="15"/>
      <c r="I150" s="15"/>
      <c r="J150" s="15"/>
      <c r="K150" s="15"/>
      <c r="L150" s="15"/>
      <c r="M150" s="15"/>
      <c r="N150" s="15"/>
      <c r="O150" s="15"/>
    </row>
    <row r="151" spans="1:15" ht="23.15" customHeight="1">
      <c r="H151" s="15"/>
      <c r="I151" s="15"/>
      <c r="J151" s="15"/>
      <c r="K151" s="15"/>
      <c r="L151" s="15"/>
      <c r="M151" s="15"/>
      <c r="N151" s="15"/>
      <c r="O151" s="15"/>
    </row>
    <row r="152" spans="1:15" ht="29.15" customHeight="1">
      <c r="H152" s="15"/>
      <c r="I152" s="15"/>
      <c r="J152" s="15"/>
      <c r="K152" s="15"/>
      <c r="L152" s="15"/>
      <c r="M152" s="15"/>
      <c r="N152" s="15"/>
      <c r="O152" s="15"/>
    </row>
    <row r="153" spans="1:15" ht="23.15" customHeight="1">
      <c r="A153" s="53"/>
      <c r="H153" s="15"/>
      <c r="I153" s="15"/>
      <c r="J153" s="15"/>
      <c r="K153" s="15"/>
      <c r="L153" s="15"/>
      <c r="M153" s="15"/>
      <c r="N153" s="19" t="s">
        <v>176</v>
      </c>
      <c r="O153" s="15"/>
    </row>
  </sheetData>
  <mergeCells count="9">
    <mergeCell ref="H107:N107"/>
    <mergeCell ref="L108:N108"/>
    <mergeCell ref="H5:N5"/>
    <mergeCell ref="L6:N6"/>
    <mergeCell ref="H56:N56"/>
    <mergeCell ref="L57:N57"/>
    <mergeCell ref="H6:J6"/>
    <mergeCell ref="H57:J57"/>
    <mergeCell ref="H108:J108"/>
  </mergeCells>
  <phoneticPr fontId="7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57"/>
  <sheetViews>
    <sheetView view="pageBreakPreview" topLeftCell="A34" zoomScaleNormal="90" zoomScaleSheetLayoutView="100" workbookViewId="0">
      <selection activeCell="N22" sqref="N22"/>
    </sheetView>
  </sheetViews>
  <sheetFormatPr defaultColWidth="9.33203125" defaultRowHeight="20"/>
  <cols>
    <col min="1" max="4" width="2.33203125" style="49" customWidth="1"/>
    <col min="5" max="5" width="46.44140625" style="49" customWidth="1"/>
    <col min="6" max="6" width="11.77734375" style="49" customWidth="1"/>
    <col min="7" max="7" width="1" style="49" customWidth="1"/>
    <col min="8" max="8" width="19.77734375" style="49" customWidth="1"/>
    <col min="9" max="9" width="1" style="49" customWidth="1"/>
    <col min="10" max="10" width="19.77734375" style="49" customWidth="1"/>
    <col min="11" max="11" width="1" style="49" customWidth="1"/>
    <col min="12" max="12" width="19.77734375" style="49" customWidth="1"/>
    <col min="13" max="13" width="1" style="49" customWidth="1"/>
    <col min="14" max="14" width="19.77734375" style="49" customWidth="1"/>
    <col min="15" max="15" width="2.44140625" style="49" customWidth="1"/>
    <col min="16" max="16384" width="9.33203125" style="49"/>
  </cols>
  <sheetData>
    <row r="1" spans="1:14" s="48" customFormat="1" ht="23.15" customHeight="1">
      <c r="A1" s="74" t="s">
        <v>1</v>
      </c>
    </row>
    <row r="2" spans="1:14" s="48" customFormat="1" ht="23.15" customHeight="1">
      <c r="A2" s="116" t="s">
        <v>58</v>
      </c>
    </row>
    <row r="3" spans="1:14" s="48" customFormat="1" ht="23.15" customHeight="1">
      <c r="A3" s="74" t="s">
        <v>163</v>
      </c>
    </row>
    <row r="4" spans="1:14" ht="23.15" customHeight="1">
      <c r="H4" s="5"/>
      <c r="I4" s="5"/>
      <c r="J4" s="5"/>
      <c r="K4" s="5"/>
      <c r="L4" s="5"/>
      <c r="M4" s="5"/>
      <c r="N4" s="5"/>
    </row>
    <row r="5" spans="1:14" ht="23.15" customHeight="1">
      <c r="H5" s="79" t="s">
        <v>3</v>
      </c>
      <c r="I5" s="79"/>
      <c r="J5" s="79"/>
      <c r="K5" s="79"/>
      <c r="L5" s="79"/>
      <c r="M5" s="79"/>
      <c r="N5" s="79"/>
    </row>
    <row r="6" spans="1:14" ht="23.15" customHeight="1">
      <c r="A6" s="75"/>
      <c r="B6" s="75"/>
      <c r="C6" s="75"/>
      <c r="D6" s="75"/>
      <c r="E6" s="75"/>
      <c r="F6" s="75"/>
      <c r="H6" s="199" t="s">
        <v>4</v>
      </c>
      <c r="I6" s="199"/>
      <c r="J6" s="199"/>
      <c r="K6" s="80"/>
      <c r="L6" s="199" t="s">
        <v>5</v>
      </c>
      <c r="M6" s="199"/>
      <c r="N6" s="199"/>
    </row>
    <row r="7" spans="1:14" ht="23.15" customHeight="1">
      <c r="A7" s="77"/>
      <c r="B7" s="77"/>
      <c r="C7" s="77"/>
      <c r="D7" s="77"/>
      <c r="E7" s="77"/>
      <c r="F7" s="51" t="s">
        <v>7</v>
      </c>
      <c r="H7" s="81">
        <v>2023</v>
      </c>
      <c r="I7" s="82"/>
      <c r="J7" s="81">
        <v>2022</v>
      </c>
      <c r="K7" s="82"/>
      <c r="L7" s="81">
        <v>2023</v>
      </c>
      <c r="M7" s="82"/>
      <c r="N7" s="81">
        <v>2022</v>
      </c>
    </row>
    <row r="8" spans="1:14" ht="23.15" customHeight="1">
      <c r="A8" s="48" t="s">
        <v>59</v>
      </c>
      <c r="B8" s="77"/>
      <c r="C8" s="77"/>
      <c r="D8" s="77"/>
      <c r="E8" s="77"/>
      <c r="H8" s="1"/>
      <c r="I8" s="50"/>
      <c r="J8" s="50"/>
      <c r="K8" s="50"/>
      <c r="L8" s="50"/>
      <c r="M8" s="50"/>
      <c r="N8" s="50"/>
    </row>
    <row r="9" spans="1:14" ht="23.15" customHeight="1">
      <c r="A9" s="49" t="s">
        <v>60</v>
      </c>
      <c r="F9" s="50">
        <v>5.0999999999999996</v>
      </c>
      <c r="H9" s="149">
        <v>303005446.25000018</v>
      </c>
      <c r="I9" s="5"/>
      <c r="J9" s="5">
        <v>330574653.56000012</v>
      </c>
      <c r="K9" s="5"/>
      <c r="L9" s="153">
        <v>156147238.27000007</v>
      </c>
      <c r="M9" s="5"/>
      <c r="N9" s="5">
        <v>174800838.56000006</v>
      </c>
    </row>
    <row r="10" spans="1:14" ht="23.15" customHeight="1">
      <c r="A10" s="49" t="s">
        <v>61</v>
      </c>
      <c r="F10" s="50">
        <v>5.0999999999999996</v>
      </c>
      <c r="H10" s="149">
        <v>658649.0199999999</v>
      </c>
      <c r="I10" s="5"/>
      <c r="J10" s="5">
        <v>597582.75</v>
      </c>
      <c r="K10" s="5"/>
      <c r="L10" s="153">
        <v>383970.0199999999</v>
      </c>
      <c r="M10" s="5"/>
      <c r="N10" s="5">
        <v>575436.19999999995</v>
      </c>
    </row>
    <row r="11" spans="1:14" ht="23.15" customHeight="1">
      <c r="A11" s="48" t="s">
        <v>62</v>
      </c>
      <c r="F11" s="50"/>
      <c r="H11" s="6">
        <f>SUM(H9:H10)</f>
        <v>303664095.27000016</v>
      </c>
      <c r="I11" s="5"/>
      <c r="J11" s="6">
        <f>SUM(J9:J10)</f>
        <v>331172236.31000012</v>
      </c>
      <c r="K11" s="5"/>
      <c r="L11" s="6">
        <f>SUM(L9:L10)</f>
        <v>156531208.29000008</v>
      </c>
      <c r="M11" s="5"/>
      <c r="N11" s="6">
        <f>SUM(N9:N10)</f>
        <v>175376274.76000005</v>
      </c>
    </row>
    <row r="12" spans="1:14" ht="6.75" customHeight="1">
      <c r="F12" s="50"/>
      <c r="H12" s="5"/>
      <c r="I12" s="5"/>
      <c r="J12" s="7"/>
      <c r="K12" s="5"/>
      <c r="L12" s="5"/>
      <c r="M12" s="5"/>
      <c r="N12" s="5"/>
    </row>
    <row r="13" spans="1:14" ht="23.15" customHeight="1">
      <c r="A13" s="48" t="s">
        <v>63</v>
      </c>
      <c r="F13" s="50"/>
      <c r="H13" s="5"/>
      <c r="I13" s="5"/>
      <c r="J13" s="7"/>
      <c r="K13" s="5"/>
      <c r="L13" s="5"/>
      <c r="M13" s="5"/>
      <c r="N13" s="5"/>
    </row>
    <row r="14" spans="1:14" ht="23.15" customHeight="1">
      <c r="A14" s="49" t="s">
        <v>64</v>
      </c>
      <c r="F14" s="50">
        <v>5.0999999999999996</v>
      </c>
      <c r="H14" s="150">
        <v>267849554.77000001</v>
      </c>
      <c r="I14" s="5"/>
      <c r="J14" s="5">
        <v>300539636.0199998</v>
      </c>
      <c r="K14" s="5"/>
      <c r="L14" s="154">
        <v>136428568.20999998</v>
      </c>
      <c r="M14" s="5"/>
      <c r="N14" s="5">
        <v>151441023.99999994</v>
      </c>
    </row>
    <row r="15" spans="1:14" ht="23.15" customHeight="1">
      <c r="A15" s="49" t="s">
        <v>65</v>
      </c>
      <c r="F15" s="50"/>
      <c r="H15" s="150">
        <v>13109171.720000003</v>
      </c>
      <c r="I15" s="5"/>
      <c r="J15" s="5">
        <v>13495621.310000001</v>
      </c>
      <c r="K15" s="5"/>
      <c r="L15" s="154">
        <v>4508396.7700000014</v>
      </c>
      <c r="M15" s="5"/>
      <c r="N15" s="5">
        <v>5211676.6199999992</v>
      </c>
    </row>
    <row r="16" spans="1:14" ht="23.15" customHeight="1">
      <c r="A16" s="49" t="s">
        <v>66</v>
      </c>
      <c r="F16" s="50">
        <v>5.0999999999999996</v>
      </c>
      <c r="H16" s="150">
        <v>17351293.919999998</v>
      </c>
      <c r="I16" s="5"/>
      <c r="J16" s="5">
        <v>20808422.229999997</v>
      </c>
      <c r="L16" s="154">
        <v>9524791.3099999987</v>
      </c>
      <c r="N16" s="5">
        <v>11807055.949999997</v>
      </c>
    </row>
    <row r="17" spans="1:14" ht="23.15" customHeight="1">
      <c r="A17" s="48" t="s">
        <v>67</v>
      </c>
      <c r="F17" s="50"/>
      <c r="H17" s="8">
        <f>SUM(H14:H16)</f>
        <v>298310020.41000003</v>
      </c>
      <c r="I17" s="5"/>
      <c r="J17" s="8">
        <f>SUM(J14:J16)</f>
        <v>334843679.55999982</v>
      </c>
      <c r="K17" s="5"/>
      <c r="L17" s="8">
        <f>SUM(L14:L16)</f>
        <v>150461756.28999999</v>
      </c>
      <c r="M17" s="5"/>
      <c r="N17" s="8">
        <f>SUM(N14:N16)</f>
        <v>168459756.56999993</v>
      </c>
    </row>
    <row r="18" spans="1:14" ht="9.75" customHeight="1">
      <c r="F18" s="50"/>
      <c r="H18" s="5"/>
      <c r="I18" s="5"/>
      <c r="J18" s="5"/>
      <c r="K18" s="5"/>
      <c r="L18" s="5"/>
      <c r="M18" s="5"/>
      <c r="N18" s="5"/>
    </row>
    <row r="19" spans="1:14" ht="23.15" customHeight="1">
      <c r="A19" s="48" t="s">
        <v>184</v>
      </c>
      <c r="D19" s="48"/>
      <c r="F19" s="50"/>
      <c r="H19" s="9">
        <f>+H11-H17</f>
        <v>5354074.8600001335</v>
      </c>
      <c r="I19" s="5"/>
      <c r="J19" s="9">
        <f>+J11-J17</f>
        <v>-3671443.249999702</v>
      </c>
      <c r="K19" s="5"/>
      <c r="L19" s="5">
        <f>+L11-L17</f>
        <v>6069452.0000000894</v>
      </c>
      <c r="M19" s="5"/>
      <c r="N19" s="9">
        <f>+N11-N17</f>
        <v>6916518.1900001168</v>
      </c>
    </row>
    <row r="20" spans="1:14" ht="23.15" customHeight="1">
      <c r="A20" s="49" t="s">
        <v>68</v>
      </c>
      <c r="F20" s="50">
        <v>5.0999999999999996</v>
      </c>
      <c r="H20" s="151">
        <v>-3215576.9000000008</v>
      </c>
      <c r="I20" s="5"/>
      <c r="J20" s="10">
        <v>-2296293.5700000008</v>
      </c>
      <c r="K20" s="9"/>
      <c r="L20" s="155">
        <v>-299503.59000000003</v>
      </c>
      <c r="M20" s="9"/>
      <c r="N20" s="10">
        <v>-51516.21</v>
      </c>
    </row>
    <row r="21" spans="1:14" ht="23.15" customHeight="1">
      <c r="A21" s="48" t="s">
        <v>185</v>
      </c>
      <c r="F21" s="50"/>
      <c r="H21" s="46">
        <f>SUM(H19:H20)</f>
        <v>2138497.9600001327</v>
      </c>
      <c r="I21" s="5"/>
      <c r="J21" s="46">
        <f>SUM(J19:J20)</f>
        <v>-5967736.8199997023</v>
      </c>
      <c r="K21" s="5"/>
      <c r="L21" s="46">
        <f>SUM(L19:L20)</f>
        <v>5769948.4100000896</v>
      </c>
      <c r="M21" s="5"/>
      <c r="N21" s="14">
        <f>SUM(N19:N20)</f>
        <v>6865001.9800001169</v>
      </c>
    </row>
    <row r="22" spans="1:14" ht="23.15" customHeight="1">
      <c r="A22" s="130" t="s">
        <v>152</v>
      </c>
      <c r="F22" s="50">
        <v>12.2</v>
      </c>
      <c r="H22" s="152">
        <v>-1040626.1300000008</v>
      </c>
      <c r="I22" s="9"/>
      <c r="J22" s="10">
        <v>-1260911.3499999996</v>
      </c>
      <c r="K22" s="9"/>
      <c r="L22" s="156">
        <v>-557837.81000000052</v>
      </c>
      <c r="M22" s="9"/>
      <c r="N22" s="10">
        <v>-1053736.33</v>
      </c>
    </row>
    <row r="23" spans="1:14" ht="23.15" customHeight="1">
      <c r="A23" s="48" t="s">
        <v>186</v>
      </c>
      <c r="F23" s="50"/>
      <c r="H23" s="5">
        <f>SUM(H21:H22)</f>
        <v>1097871.8300001319</v>
      </c>
      <c r="I23" s="5"/>
      <c r="J23" s="46">
        <f>SUM(J21:J22)</f>
        <v>-7228648.1699997019</v>
      </c>
      <c r="K23" s="5"/>
      <c r="L23" s="5">
        <f>SUM(L21:L22)</f>
        <v>5212110.600000089</v>
      </c>
      <c r="M23" s="5"/>
      <c r="N23" s="5">
        <f>SUM(N21:N22)</f>
        <v>5811265.6500001168</v>
      </c>
    </row>
    <row r="24" spans="1:14" ht="10.15" customHeight="1">
      <c r="A24" s="48"/>
      <c r="F24" s="50"/>
      <c r="H24" s="9"/>
      <c r="J24" s="9"/>
      <c r="L24" s="9"/>
      <c r="N24" s="9"/>
    </row>
    <row r="25" spans="1:14" ht="23.15" customHeight="1">
      <c r="A25" s="48" t="s">
        <v>69</v>
      </c>
      <c r="H25" s="117">
        <v>0</v>
      </c>
      <c r="J25" s="117">
        <v>0</v>
      </c>
      <c r="L25" s="117">
        <v>0</v>
      </c>
      <c r="N25" s="117">
        <v>0</v>
      </c>
    </row>
    <row r="26" spans="1:14" ht="23.15" customHeight="1" thickBot="1">
      <c r="A26" s="48" t="s">
        <v>187</v>
      </c>
      <c r="F26" s="50"/>
      <c r="H26" s="118">
        <f>SUM(H23:H25)</f>
        <v>1097871.8300001319</v>
      </c>
      <c r="J26" s="118">
        <f>SUM(J23:J25)</f>
        <v>-7228648.1699997019</v>
      </c>
      <c r="L26" s="118">
        <f>SUM(L23:L25)</f>
        <v>5212110.600000089</v>
      </c>
      <c r="N26" s="118">
        <f>SUM(N23:N25)</f>
        <v>5811265.6500001168</v>
      </c>
    </row>
    <row r="27" spans="1:14" ht="23.15" customHeight="1" thickTop="1">
      <c r="A27" s="48"/>
      <c r="J27" s="117"/>
      <c r="L27" s="5"/>
      <c r="N27" s="117"/>
    </row>
    <row r="28" spans="1:14" ht="23.15" customHeight="1">
      <c r="A28" s="48" t="s">
        <v>188</v>
      </c>
      <c r="H28" s="117"/>
      <c r="J28" s="117"/>
      <c r="L28" s="5"/>
      <c r="N28" s="117"/>
    </row>
    <row r="29" spans="1:14" ht="23.15" customHeight="1">
      <c r="B29" s="49" t="s">
        <v>71</v>
      </c>
      <c r="H29" s="117">
        <f>H23</f>
        <v>1097871.8300001319</v>
      </c>
      <c r="J29" s="117">
        <f>J23</f>
        <v>-7228648.1699997019</v>
      </c>
      <c r="L29" s="5"/>
      <c r="N29" s="117"/>
    </row>
    <row r="30" spans="1:14" ht="23.15" customHeight="1">
      <c r="B30" s="76" t="s">
        <v>159</v>
      </c>
      <c r="H30" s="117">
        <v>0</v>
      </c>
      <c r="J30" s="117">
        <v>0</v>
      </c>
      <c r="L30" s="5"/>
      <c r="N30" s="117"/>
    </row>
    <row r="31" spans="1:14" ht="23.15" customHeight="1" thickBot="1">
      <c r="A31" s="48" t="s">
        <v>186</v>
      </c>
      <c r="H31" s="118">
        <f>SUM(H29:H30)</f>
        <v>1097871.8300001319</v>
      </c>
      <c r="J31" s="118">
        <f>SUM(J29:J30)</f>
        <v>-7228648.1699997019</v>
      </c>
      <c r="L31" s="5"/>
    </row>
    <row r="32" spans="1:14" ht="9.75" customHeight="1" thickTop="1">
      <c r="A32" s="48"/>
      <c r="H32" s="117"/>
      <c r="J32" s="117"/>
    </row>
    <row r="33" spans="1:14" ht="23.15" customHeight="1">
      <c r="A33" s="73" t="s">
        <v>189</v>
      </c>
      <c r="H33" s="117"/>
      <c r="J33" s="117"/>
    </row>
    <row r="34" spans="1:14" ht="23.15" customHeight="1">
      <c r="B34" s="49" t="s">
        <v>71</v>
      </c>
      <c r="H34" s="117">
        <f>H26</f>
        <v>1097871.8300001319</v>
      </c>
      <c r="J34" s="117">
        <f>J26</f>
        <v>-7228648.1699997019</v>
      </c>
    </row>
    <row r="35" spans="1:14" ht="23.15" customHeight="1">
      <c r="A35" s="76"/>
      <c r="B35" s="49" t="s">
        <v>159</v>
      </c>
      <c r="H35" s="117">
        <v>0</v>
      </c>
      <c r="J35" s="117">
        <v>0</v>
      </c>
    </row>
    <row r="36" spans="1:14" ht="23.15" customHeight="1" thickBot="1">
      <c r="A36" s="119" t="s">
        <v>187</v>
      </c>
      <c r="H36" s="118">
        <f>SUM(H34:H35)</f>
        <v>1097871.8300001319</v>
      </c>
      <c r="J36" s="118">
        <f>SUM(J34:J35)</f>
        <v>-7228648.1699997019</v>
      </c>
    </row>
    <row r="37" spans="1:14" ht="10.5" customHeight="1" thickTop="1">
      <c r="A37" s="48"/>
      <c r="H37" s="117"/>
      <c r="J37" s="117"/>
    </row>
    <row r="38" spans="1:14" ht="23.15" customHeight="1">
      <c r="A38" s="119" t="s">
        <v>190</v>
      </c>
      <c r="F38" s="50"/>
      <c r="H38" s="120"/>
      <c r="J38" s="120"/>
      <c r="L38" s="120"/>
      <c r="N38" s="120"/>
    </row>
    <row r="39" spans="1:14" ht="23.15" customHeight="1">
      <c r="A39" s="76" t="s">
        <v>73</v>
      </c>
      <c r="B39" s="76"/>
      <c r="F39" s="50">
        <v>18</v>
      </c>
      <c r="H39" s="121">
        <v>3.6595727766673748E-3</v>
      </c>
      <c r="J39" s="122">
        <v>-2.4095493899999005E-2</v>
      </c>
      <c r="L39" s="121">
        <v>1.7373702000000296E-2</v>
      </c>
      <c r="N39" s="122">
        <v>1.9370885500000389E-2</v>
      </c>
    </row>
    <row r="40" spans="1:14" ht="23.15" customHeight="1">
      <c r="A40" s="119"/>
      <c r="F40" s="50"/>
      <c r="H40" s="120"/>
      <c r="J40" s="120"/>
      <c r="L40" s="120"/>
      <c r="N40" s="120"/>
    </row>
    <row r="41" spans="1:14" ht="23.15" customHeight="1">
      <c r="A41" s="49" t="s">
        <v>147</v>
      </c>
      <c r="F41" s="50"/>
      <c r="H41" s="120"/>
      <c r="J41" s="120"/>
      <c r="L41" s="120"/>
      <c r="N41" s="120"/>
    </row>
    <row r="42" spans="1:14" ht="23.15" customHeight="1">
      <c r="F42" s="50"/>
      <c r="H42" s="120"/>
      <c r="J42" s="120"/>
      <c r="L42" s="120"/>
      <c r="N42" s="120"/>
    </row>
    <row r="43" spans="1:14" ht="23.15" customHeight="1">
      <c r="F43" s="50"/>
      <c r="H43" s="120"/>
      <c r="J43" s="120"/>
      <c r="L43" s="120"/>
      <c r="N43" s="120"/>
    </row>
    <row r="44" spans="1:14" ht="23.15" customHeight="1">
      <c r="F44" s="50"/>
      <c r="H44" s="120"/>
      <c r="J44" s="120"/>
      <c r="L44" s="120"/>
      <c r="N44" s="120"/>
    </row>
    <row r="45" spans="1:14" ht="23.15" customHeight="1">
      <c r="F45" s="50"/>
      <c r="H45" s="120"/>
      <c r="J45" s="120"/>
      <c r="L45" s="120"/>
      <c r="N45" s="120"/>
    </row>
    <row r="46" spans="1:14" ht="23.15" customHeight="1">
      <c r="F46" s="50"/>
      <c r="H46" s="120"/>
      <c r="J46" s="120"/>
      <c r="L46" s="120"/>
      <c r="N46" s="120"/>
    </row>
    <row r="47" spans="1:14" ht="23.15" customHeight="1">
      <c r="F47" s="50"/>
      <c r="H47" s="120"/>
      <c r="J47" s="120"/>
      <c r="L47" s="120"/>
      <c r="N47" s="120"/>
    </row>
    <row r="48" spans="1:14" ht="23.15" customHeight="1">
      <c r="F48" s="50"/>
      <c r="H48" s="120"/>
      <c r="J48" s="120"/>
      <c r="L48" s="120"/>
      <c r="N48" s="120"/>
    </row>
    <row r="49" spans="1:14" ht="23.15" customHeight="1">
      <c r="F49" s="50"/>
      <c r="H49" s="120"/>
      <c r="J49" s="120"/>
      <c r="L49" s="120"/>
      <c r="N49" s="120"/>
    </row>
    <row r="50" spans="1:14" ht="23.15" customHeight="1">
      <c r="F50" s="50"/>
      <c r="H50" s="120"/>
      <c r="J50" s="120"/>
      <c r="L50" s="120"/>
      <c r="N50" s="120"/>
    </row>
    <row r="51" spans="1:14" ht="23.15" customHeight="1">
      <c r="A51" s="123"/>
      <c r="F51" s="50"/>
      <c r="H51" s="120"/>
      <c r="J51" s="120"/>
      <c r="L51" s="120"/>
      <c r="N51" s="120"/>
    </row>
    <row r="52" spans="1:14" ht="43" customHeight="1">
      <c r="A52" s="123"/>
      <c r="F52" s="50"/>
      <c r="H52" s="120"/>
      <c r="J52" s="120"/>
      <c r="L52" s="120"/>
      <c r="N52" s="120"/>
    </row>
    <row r="53" spans="1:14" ht="23.15" customHeight="1">
      <c r="A53" s="53"/>
      <c r="B53" s="119"/>
      <c r="F53" s="50"/>
      <c r="H53" s="120"/>
      <c r="J53" s="120"/>
      <c r="L53" s="120"/>
      <c r="N53" s="19" t="s">
        <v>177</v>
      </c>
    </row>
    <row r="57" spans="1:14">
      <c r="H57" s="5"/>
      <c r="I57" s="5"/>
      <c r="J57" s="5"/>
      <c r="K57" s="5"/>
      <c r="L57" s="5"/>
      <c r="M57" s="5"/>
      <c r="N57" s="5"/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4F08F-15A9-4FA8-9C32-01AEDE3A3290}">
  <sheetPr>
    <tabColor rgb="FF00B050"/>
  </sheetPr>
  <dimension ref="A1:T57"/>
  <sheetViews>
    <sheetView view="pageBreakPreview" topLeftCell="A37" zoomScaleNormal="100" zoomScaleSheetLayoutView="100" workbookViewId="0">
      <selection activeCell="N44" sqref="N44"/>
    </sheetView>
  </sheetViews>
  <sheetFormatPr defaultColWidth="9.33203125" defaultRowHeight="20"/>
  <cols>
    <col min="1" max="4" width="2.33203125" style="49" customWidth="1"/>
    <col min="5" max="5" width="46.44140625" style="49" customWidth="1"/>
    <col min="6" max="6" width="11.77734375" style="49" customWidth="1"/>
    <col min="7" max="7" width="1" style="49" customWidth="1"/>
    <col min="8" max="8" width="19.77734375" style="49" customWidth="1"/>
    <col min="9" max="9" width="1" style="49" customWidth="1"/>
    <col min="10" max="10" width="19.77734375" style="49" customWidth="1"/>
    <col min="11" max="11" width="1" style="49" customWidth="1"/>
    <col min="12" max="12" width="19.77734375" style="49" customWidth="1"/>
    <col min="13" max="13" width="1" style="49" customWidth="1"/>
    <col min="14" max="14" width="19.77734375" style="49" customWidth="1"/>
    <col min="15" max="15" width="1.6640625" style="49" customWidth="1"/>
    <col min="16" max="16" width="9.33203125" style="49"/>
    <col min="17" max="17" width="16" style="49" bestFit="1" customWidth="1"/>
    <col min="18" max="18" width="16.44140625" style="49" bestFit="1" customWidth="1"/>
    <col min="19" max="19" width="9.33203125" style="49"/>
    <col min="20" max="20" width="20.109375" style="49" customWidth="1"/>
    <col min="21" max="21" width="0.6640625" style="49" customWidth="1"/>
    <col min="22" max="22" width="15.44140625" style="49" customWidth="1"/>
    <col min="23" max="16384" width="9.33203125" style="49"/>
  </cols>
  <sheetData>
    <row r="1" spans="1:20" s="48" customFormat="1" ht="23.15" customHeight="1">
      <c r="A1" s="48" t="s">
        <v>1</v>
      </c>
    </row>
    <row r="2" spans="1:20" s="48" customFormat="1" ht="23.15" customHeight="1">
      <c r="A2" s="180" t="s">
        <v>164</v>
      </c>
    </row>
    <row r="3" spans="1:20" s="48" customFormat="1" ht="23.15" customHeight="1">
      <c r="A3" s="48" t="s">
        <v>167</v>
      </c>
    </row>
    <row r="4" spans="1:20" ht="23.15" customHeight="1">
      <c r="H4" s="5"/>
      <c r="I4" s="5"/>
      <c r="J4" s="5"/>
      <c r="K4" s="5"/>
      <c r="L4" s="5"/>
      <c r="M4" s="5"/>
      <c r="N4" s="5"/>
    </row>
    <row r="5" spans="1:20" ht="23.15" customHeight="1">
      <c r="H5" s="196" t="s">
        <v>3</v>
      </c>
      <c r="I5" s="196"/>
      <c r="J5" s="196"/>
      <c r="K5" s="196"/>
      <c r="L5" s="196"/>
      <c r="M5" s="196"/>
      <c r="N5" s="196"/>
    </row>
    <row r="6" spans="1:20" ht="23.15" customHeight="1">
      <c r="A6" s="75"/>
      <c r="B6" s="75"/>
      <c r="C6" s="75"/>
      <c r="D6" s="75"/>
      <c r="E6" s="75"/>
      <c r="F6" s="75"/>
      <c r="H6" s="200" t="s">
        <v>4</v>
      </c>
      <c r="I6" s="200"/>
      <c r="J6" s="200"/>
      <c r="K6" s="181"/>
      <c r="L6" s="201" t="s">
        <v>5</v>
      </c>
      <c r="M6" s="201"/>
      <c r="N6" s="201"/>
    </row>
    <row r="7" spans="1:20" ht="23.15" customHeight="1">
      <c r="A7" s="77"/>
      <c r="B7" s="77"/>
      <c r="C7" s="77"/>
      <c r="D7" s="77"/>
      <c r="E7" s="77"/>
      <c r="F7" s="51" t="s">
        <v>7</v>
      </c>
      <c r="H7" s="182">
        <v>2023</v>
      </c>
      <c r="I7" s="183"/>
      <c r="J7" s="182">
        <v>2022</v>
      </c>
      <c r="K7" s="184"/>
      <c r="L7" s="182">
        <v>2023</v>
      </c>
      <c r="M7" s="183"/>
      <c r="N7" s="182">
        <v>2022</v>
      </c>
    </row>
    <row r="8" spans="1:20" ht="23.15" customHeight="1">
      <c r="A8" s="48" t="s">
        <v>59</v>
      </c>
      <c r="B8" s="77"/>
      <c r="C8" s="77"/>
      <c r="D8" s="77"/>
      <c r="E8" s="77"/>
      <c r="H8" s="1"/>
      <c r="I8" s="50"/>
      <c r="J8" s="50"/>
      <c r="K8" s="50"/>
      <c r="L8" s="50"/>
      <c r="M8" s="50"/>
      <c r="N8" s="50"/>
    </row>
    <row r="9" spans="1:20" ht="23.15" customHeight="1">
      <c r="A9" s="49" t="s">
        <v>60</v>
      </c>
      <c r="F9" s="50">
        <v>5.0999999999999996</v>
      </c>
      <c r="H9" s="5">
        <v>645617114.59000015</v>
      </c>
      <c r="I9" s="5"/>
      <c r="J9" s="5">
        <v>692477589.11000013</v>
      </c>
      <c r="K9" s="5"/>
      <c r="L9" s="5">
        <v>356435144.46000004</v>
      </c>
      <c r="M9" s="5"/>
      <c r="N9" s="5">
        <v>372147553.60000008</v>
      </c>
    </row>
    <row r="10" spans="1:20" ht="23.15" customHeight="1">
      <c r="A10" s="49" t="s">
        <v>61</v>
      </c>
      <c r="F10" s="50">
        <v>5.0999999999999996</v>
      </c>
      <c r="H10" s="5">
        <v>1043519.48</v>
      </c>
      <c r="I10" s="5"/>
      <c r="J10" s="5">
        <v>2200912.27</v>
      </c>
      <c r="K10" s="5"/>
      <c r="L10" s="5">
        <v>582235.29999999993</v>
      </c>
      <c r="M10" s="5"/>
      <c r="N10" s="5">
        <v>948054.97</v>
      </c>
    </row>
    <row r="11" spans="1:20" ht="23.15" customHeight="1">
      <c r="A11" s="48" t="s">
        <v>62</v>
      </c>
      <c r="F11" s="50"/>
      <c r="H11" s="6">
        <f>SUM(H9:H10)</f>
        <v>646660634.07000017</v>
      </c>
      <c r="I11" s="5"/>
      <c r="J11" s="6">
        <f>SUM(J9:J10)</f>
        <v>694678501.38000011</v>
      </c>
      <c r="K11" s="5"/>
      <c r="L11" s="6">
        <f>SUM(L9:L10)</f>
        <v>357017379.76000005</v>
      </c>
      <c r="M11" s="5"/>
      <c r="N11" s="6">
        <f>SUM(N9:N10)</f>
        <v>373095608.57000011</v>
      </c>
    </row>
    <row r="12" spans="1:20" ht="6.75" customHeight="1">
      <c r="F12" s="50"/>
      <c r="H12" s="5"/>
      <c r="I12" s="5"/>
      <c r="J12" s="7"/>
      <c r="K12" s="5"/>
      <c r="L12" s="5"/>
      <c r="M12" s="5"/>
      <c r="N12" s="5"/>
    </row>
    <row r="13" spans="1:20" ht="23.15" customHeight="1">
      <c r="A13" s="48" t="s">
        <v>63</v>
      </c>
      <c r="F13" s="50"/>
      <c r="H13" s="5"/>
      <c r="I13" s="5"/>
      <c r="J13" s="7"/>
      <c r="K13" s="5"/>
      <c r="L13" s="5"/>
      <c r="M13" s="5"/>
      <c r="N13" s="5"/>
      <c r="Q13" s="185"/>
      <c r="R13" s="185"/>
      <c r="S13" s="185"/>
      <c r="T13" s="186"/>
    </row>
    <row r="14" spans="1:20" ht="23.15" customHeight="1">
      <c r="A14" s="49" t="s">
        <v>64</v>
      </c>
      <c r="F14" s="50">
        <v>5.0999999999999996</v>
      </c>
      <c r="H14" s="5">
        <v>568763985.08000004</v>
      </c>
      <c r="I14" s="5"/>
      <c r="J14" s="5">
        <v>621439698.18999982</v>
      </c>
      <c r="K14" s="5"/>
      <c r="L14" s="5">
        <v>306563810.54999995</v>
      </c>
      <c r="M14" s="5"/>
      <c r="N14" s="5">
        <v>316756141.52999997</v>
      </c>
      <c r="Q14" s="109"/>
      <c r="R14" s="185"/>
      <c r="S14" s="185"/>
      <c r="T14" s="186"/>
    </row>
    <row r="15" spans="1:20" ht="23.15" customHeight="1">
      <c r="A15" s="49" t="s">
        <v>65</v>
      </c>
      <c r="F15" s="50"/>
      <c r="H15" s="5">
        <v>27625608.370000001</v>
      </c>
      <c r="I15" s="5"/>
      <c r="J15" s="5">
        <v>27759948.25</v>
      </c>
      <c r="K15" s="5"/>
      <c r="L15" s="5">
        <v>10034865.640000001</v>
      </c>
      <c r="M15" s="5"/>
      <c r="N15" s="5">
        <v>10280931.399999999</v>
      </c>
      <c r="Q15" s="5"/>
      <c r="R15" s="78"/>
      <c r="S15" s="185"/>
      <c r="T15" s="186"/>
    </row>
    <row r="16" spans="1:20" ht="23.15" customHeight="1">
      <c r="A16" s="49" t="s">
        <v>66</v>
      </c>
      <c r="F16" s="50">
        <v>5.0999999999999996</v>
      </c>
      <c r="H16" s="5">
        <v>30572849.140000001</v>
      </c>
      <c r="I16" s="5"/>
      <c r="J16" s="5">
        <v>35756109.119999997</v>
      </c>
      <c r="L16" s="5">
        <v>17458683.18</v>
      </c>
      <c r="N16" s="5">
        <v>19727907.469999999</v>
      </c>
      <c r="Q16" s="5"/>
      <c r="R16" s="78"/>
      <c r="S16" s="185"/>
      <c r="T16" s="186"/>
    </row>
    <row r="17" spans="1:20" ht="23.15" customHeight="1">
      <c r="A17" s="187" t="s">
        <v>67</v>
      </c>
      <c r="B17" s="178"/>
      <c r="F17" s="50"/>
      <c r="H17" s="8">
        <f>SUM(H14:H16)</f>
        <v>626962442.59000003</v>
      </c>
      <c r="I17" s="5"/>
      <c r="J17" s="8">
        <f>SUM(J14:J16)</f>
        <v>684955755.55999982</v>
      </c>
      <c r="K17" s="5"/>
      <c r="L17" s="8">
        <f>SUM(L14:L16)</f>
        <v>334057359.36999995</v>
      </c>
      <c r="M17" s="5"/>
      <c r="N17" s="8">
        <f>SUM(N14:N16)</f>
        <v>346764980.39999998</v>
      </c>
      <c r="Q17" s="185"/>
      <c r="R17" s="185"/>
      <c r="S17" s="185"/>
      <c r="T17" s="186"/>
    </row>
    <row r="18" spans="1:20" ht="9.75" customHeight="1">
      <c r="B18" s="178"/>
      <c r="F18" s="50"/>
      <c r="H18" s="5"/>
      <c r="I18" s="5"/>
      <c r="J18" s="5"/>
      <c r="K18" s="5"/>
      <c r="L18" s="5"/>
      <c r="M18" s="5"/>
      <c r="N18" s="5"/>
    </row>
    <row r="19" spans="1:20" ht="23.15" customHeight="1">
      <c r="A19" s="48" t="s">
        <v>141</v>
      </c>
      <c r="D19" s="48"/>
      <c r="F19" s="50"/>
      <c r="H19" s="9">
        <f>+H11-H17</f>
        <v>19698191.480000138</v>
      </c>
      <c r="I19" s="5"/>
      <c r="J19" s="9">
        <f>+J11-J17</f>
        <v>9722745.8200002909</v>
      </c>
      <c r="K19" s="5"/>
      <c r="L19" s="9">
        <f>+L11-L17</f>
        <v>22960020.390000105</v>
      </c>
      <c r="M19" s="5"/>
      <c r="N19" s="9">
        <f>+N11-N17</f>
        <v>26330628.170000136</v>
      </c>
    </row>
    <row r="20" spans="1:20" s="185" customFormat="1" ht="23.15" customHeight="1">
      <c r="A20" s="49" t="s">
        <v>68</v>
      </c>
      <c r="F20" s="50">
        <v>5.0999999999999996</v>
      </c>
      <c r="H20" s="10">
        <v>-6540537.5900000008</v>
      </c>
      <c r="I20" s="188"/>
      <c r="J20" s="10">
        <v>-4745968.6900000004</v>
      </c>
      <c r="K20" s="9"/>
      <c r="L20" s="10">
        <v>-778071.38</v>
      </c>
      <c r="M20" s="9"/>
      <c r="N20" s="10">
        <v>-85953.75</v>
      </c>
      <c r="T20" s="186"/>
    </row>
    <row r="21" spans="1:20" ht="23.15" customHeight="1">
      <c r="A21" s="48" t="s">
        <v>165</v>
      </c>
      <c r="F21" s="50"/>
      <c r="H21" s="14">
        <f>SUM(H19:H20)</f>
        <v>13157653.890000138</v>
      </c>
      <c r="I21" s="5"/>
      <c r="J21" s="46">
        <f>SUM(J19:J20)</f>
        <v>4976777.1300002905</v>
      </c>
      <c r="K21" s="5"/>
      <c r="L21" s="14">
        <f>SUM(L19:L20)</f>
        <v>22181949.010000106</v>
      </c>
      <c r="M21" s="5"/>
      <c r="N21" s="14">
        <f>SUM(N19:N20)</f>
        <v>26244674.420000136</v>
      </c>
      <c r="Q21" s="185"/>
      <c r="R21" s="185"/>
      <c r="S21" s="185"/>
      <c r="T21" s="186"/>
    </row>
    <row r="22" spans="1:20" ht="23.15" customHeight="1">
      <c r="A22" s="49" t="s">
        <v>152</v>
      </c>
      <c r="F22" s="50">
        <v>12.2</v>
      </c>
      <c r="H22" s="10">
        <v>-4186599.7700000005</v>
      </c>
      <c r="I22" s="9"/>
      <c r="J22" s="189">
        <v>-4815413.01</v>
      </c>
      <c r="K22" s="9"/>
      <c r="L22" s="10">
        <v>-3430781.41</v>
      </c>
      <c r="M22" s="9"/>
      <c r="N22" s="190">
        <v>-4244144.9000000004</v>
      </c>
    </row>
    <row r="23" spans="1:20" ht="23.15" customHeight="1">
      <c r="A23" s="48" t="s">
        <v>153</v>
      </c>
      <c r="F23" s="50"/>
      <c r="H23" s="9">
        <f>SUM(H21:H22)</f>
        <v>8971054.1200001389</v>
      </c>
      <c r="J23" s="9">
        <f>SUM(J21:J22)</f>
        <v>161364.12000029068</v>
      </c>
      <c r="L23" s="9">
        <f>SUM(L21:L22)</f>
        <v>18751167.600000106</v>
      </c>
      <c r="N23" s="9">
        <f>SUM(N21:N22)</f>
        <v>22000529.520000137</v>
      </c>
    </row>
    <row r="24" spans="1:20" ht="10.15" customHeight="1">
      <c r="A24" s="48"/>
      <c r="F24" s="50"/>
      <c r="H24" s="9"/>
      <c r="J24" s="9"/>
      <c r="L24" s="9"/>
      <c r="N24" s="9"/>
    </row>
    <row r="25" spans="1:20" ht="23.15" customHeight="1">
      <c r="A25" s="48" t="s">
        <v>69</v>
      </c>
      <c r="H25" s="117">
        <v>0</v>
      </c>
      <c r="J25" s="117">
        <v>0</v>
      </c>
      <c r="L25" s="117">
        <v>0</v>
      </c>
      <c r="N25" s="117">
        <v>0</v>
      </c>
    </row>
    <row r="26" spans="1:20" ht="23.15" customHeight="1" thickBot="1">
      <c r="A26" s="48" t="s">
        <v>154</v>
      </c>
      <c r="F26" s="50"/>
      <c r="H26" s="191">
        <f>SUM(H23:H25)</f>
        <v>8971054.1200001389</v>
      </c>
      <c r="J26" s="191">
        <f>SUM(J23:J25)</f>
        <v>161364.12000029068</v>
      </c>
      <c r="L26" s="191">
        <f>SUM(L23:L25)</f>
        <v>18751167.600000106</v>
      </c>
      <c r="N26" s="191">
        <f>SUM(N23:N25)</f>
        <v>22000529.520000137</v>
      </c>
    </row>
    <row r="27" spans="1:20" ht="23.15" customHeight="1" thickTop="1">
      <c r="A27" s="48"/>
      <c r="J27" s="117"/>
      <c r="L27" s="5"/>
      <c r="N27" s="117"/>
    </row>
    <row r="28" spans="1:20" ht="23.15" customHeight="1">
      <c r="A28" s="48" t="s">
        <v>70</v>
      </c>
      <c r="H28" s="117"/>
      <c r="J28" s="117"/>
      <c r="L28" s="5"/>
      <c r="N28" s="117"/>
    </row>
    <row r="29" spans="1:20" ht="23.15" customHeight="1">
      <c r="B29" s="49" t="s">
        <v>71</v>
      </c>
      <c r="H29" s="117">
        <f>H23</f>
        <v>8971054.1200001389</v>
      </c>
      <c r="J29" s="117">
        <f>J23</f>
        <v>161364.12000029068</v>
      </c>
      <c r="L29" s="5"/>
      <c r="N29" s="117"/>
    </row>
    <row r="30" spans="1:20" ht="23.15" customHeight="1">
      <c r="B30" s="184" t="s">
        <v>166</v>
      </c>
      <c r="H30" s="117">
        <v>0</v>
      </c>
      <c r="J30" s="117">
        <v>0</v>
      </c>
      <c r="L30" s="5"/>
      <c r="N30" s="117"/>
    </row>
    <row r="31" spans="1:20" ht="23.15" customHeight="1" thickBot="1">
      <c r="A31" s="48" t="s">
        <v>153</v>
      </c>
      <c r="H31" s="118">
        <f>SUM(H29:H30)</f>
        <v>8971054.1200001389</v>
      </c>
      <c r="J31" s="118">
        <f>SUM(J29:J30)</f>
        <v>161364.12000029068</v>
      </c>
      <c r="L31" s="5"/>
    </row>
    <row r="32" spans="1:20" ht="9.75" customHeight="1" thickTop="1">
      <c r="A32" s="48"/>
      <c r="H32" s="117"/>
      <c r="J32" s="117"/>
    </row>
    <row r="33" spans="1:14" ht="23.15" customHeight="1">
      <c r="A33" s="192" t="s">
        <v>155</v>
      </c>
      <c r="H33" s="117"/>
      <c r="J33" s="117"/>
    </row>
    <row r="34" spans="1:14" ht="23.15" customHeight="1">
      <c r="B34" s="49" t="s">
        <v>71</v>
      </c>
      <c r="H34" s="117">
        <f>H26</f>
        <v>8971054.1200001389</v>
      </c>
      <c r="J34" s="117">
        <f>J26</f>
        <v>161364.12000029068</v>
      </c>
    </row>
    <row r="35" spans="1:14" ht="23.15" customHeight="1">
      <c r="A35" s="184"/>
      <c r="B35" s="49" t="s">
        <v>166</v>
      </c>
      <c r="H35" s="117">
        <v>0</v>
      </c>
      <c r="J35" s="117">
        <v>0</v>
      </c>
    </row>
    <row r="36" spans="1:14" ht="23.15" customHeight="1" thickBot="1">
      <c r="A36" s="192" t="s">
        <v>154</v>
      </c>
      <c r="H36" s="118">
        <f>SUM(H34:H35)</f>
        <v>8971054.1200001389</v>
      </c>
      <c r="J36" s="118">
        <f>SUM(J34:J35)</f>
        <v>161364.12000029068</v>
      </c>
    </row>
    <row r="37" spans="1:14" ht="10.5" customHeight="1" thickTop="1">
      <c r="A37" s="48"/>
      <c r="H37" s="117"/>
      <c r="J37" s="117"/>
    </row>
    <row r="38" spans="1:14" ht="23.15" customHeight="1">
      <c r="A38" s="192" t="s">
        <v>72</v>
      </c>
      <c r="F38" s="50"/>
      <c r="H38" s="193"/>
      <c r="J38" s="193"/>
      <c r="L38" s="193"/>
      <c r="N38" s="193"/>
    </row>
    <row r="39" spans="1:14" ht="23.15" customHeight="1">
      <c r="A39" s="184" t="s">
        <v>73</v>
      </c>
      <c r="B39" s="184"/>
      <c r="F39" s="50">
        <v>18</v>
      </c>
      <c r="H39" s="194">
        <v>2.9903513743334265E-2</v>
      </c>
      <c r="J39" s="194">
        <v>5.37880400000969E-4</v>
      </c>
      <c r="L39" s="194">
        <v>6.2503892000000352E-2</v>
      </c>
      <c r="N39" s="194">
        <v>7.3335098400000465E-2</v>
      </c>
    </row>
    <row r="40" spans="1:14" ht="23.15" customHeight="1">
      <c r="A40" s="192"/>
      <c r="F40" s="50"/>
      <c r="H40" s="193"/>
      <c r="J40" s="193"/>
      <c r="L40" s="193"/>
      <c r="N40" s="193"/>
    </row>
    <row r="41" spans="1:14" ht="23.15" customHeight="1">
      <c r="A41" s="49" t="s">
        <v>147</v>
      </c>
      <c r="F41" s="50"/>
      <c r="H41" s="193"/>
      <c r="J41" s="193"/>
      <c r="L41" s="193"/>
      <c r="N41" s="193"/>
    </row>
    <row r="42" spans="1:14" ht="23.15" customHeight="1">
      <c r="F42" s="50"/>
      <c r="H42" s="193"/>
      <c r="J42" s="193"/>
      <c r="L42" s="193"/>
      <c r="N42" s="193"/>
    </row>
    <row r="43" spans="1:14" ht="23.15" customHeight="1">
      <c r="F43" s="50"/>
      <c r="H43" s="193"/>
      <c r="J43" s="193"/>
      <c r="L43" s="193"/>
      <c r="N43" s="193"/>
    </row>
    <row r="44" spans="1:14" ht="23.15" customHeight="1">
      <c r="F44" s="50"/>
      <c r="H44" s="193"/>
      <c r="J44" s="193"/>
      <c r="L44" s="193"/>
      <c r="N44" s="193"/>
    </row>
    <row r="45" spans="1:14" ht="23.15" customHeight="1">
      <c r="F45" s="50"/>
      <c r="H45" s="193"/>
      <c r="J45" s="193"/>
      <c r="L45" s="193"/>
      <c r="N45" s="193"/>
    </row>
    <row r="46" spans="1:14" ht="23.15" customHeight="1">
      <c r="F46" s="50"/>
      <c r="H46" s="193"/>
      <c r="J46" s="193"/>
      <c r="L46" s="193"/>
      <c r="N46" s="193"/>
    </row>
    <row r="47" spans="1:14" ht="23.15" customHeight="1">
      <c r="F47" s="50"/>
      <c r="H47" s="193"/>
      <c r="J47" s="193"/>
      <c r="L47" s="193"/>
      <c r="N47" s="193"/>
    </row>
    <row r="48" spans="1:14" ht="23.15" customHeight="1">
      <c r="F48" s="50"/>
      <c r="H48" s="193"/>
      <c r="J48" s="193"/>
      <c r="L48" s="193"/>
      <c r="N48" s="193"/>
    </row>
    <row r="49" spans="1:14" ht="23.15" customHeight="1">
      <c r="F49" s="50"/>
      <c r="H49" s="193"/>
      <c r="J49" s="193"/>
      <c r="L49" s="193"/>
      <c r="N49" s="193"/>
    </row>
    <row r="50" spans="1:14" ht="23.15" customHeight="1">
      <c r="F50" s="50"/>
      <c r="H50" s="193"/>
      <c r="J50" s="193"/>
      <c r="L50" s="193"/>
      <c r="N50" s="193"/>
    </row>
    <row r="51" spans="1:14" ht="23.15" customHeight="1">
      <c r="F51" s="50"/>
      <c r="H51" s="193"/>
      <c r="J51" s="193"/>
      <c r="L51" s="193"/>
      <c r="N51" s="193"/>
    </row>
    <row r="52" spans="1:14" ht="43" customHeight="1">
      <c r="F52" s="50"/>
      <c r="H52" s="193"/>
      <c r="J52" s="193"/>
      <c r="L52" s="193"/>
      <c r="N52" s="193"/>
    </row>
    <row r="53" spans="1:14" ht="23.15" customHeight="1">
      <c r="A53" s="178"/>
      <c r="B53" s="192"/>
      <c r="F53" s="50"/>
      <c r="H53" s="193"/>
      <c r="J53" s="193"/>
      <c r="L53" s="193"/>
      <c r="N53" s="19" t="s">
        <v>171</v>
      </c>
    </row>
    <row r="57" spans="1:14">
      <c r="H57" s="5"/>
      <c r="I57" s="5"/>
      <c r="J57" s="5"/>
      <c r="K57" s="5"/>
      <c r="L57" s="5"/>
      <c r="M57" s="5"/>
      <c r="N57" s="5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G67"/>
  <sheetViews>
    <sheetView view="pageBreakPreview" topLeftCell="A26" zoomScale="90" zoomScaleNormal="90" zoomScaleSheetLayoutView="90" zoomScalePageLayoutView="90" workbookViewId="0">
      <selection activeCell="M22" sqref="M22"/>
    </sheetView>
  </sheetViews>
  <sheetFormatPr defaultColWidth="9.33203125" defaultRowHeight="22.15" customHeight="1"/>
  <cols>
    <col min="1" max="1" width="3.44140625" style="49" customWidth="1"/>
    <col min="2" max="2" width="3.6640625" style="49" customWidth="1"/>
    <col min="3" max="3" width="5.109375" style="49" customWidth="1"/>
    <col min="4" max="4" width="20.6640625" style="49" customWidth="1"/>
    <col min="5" max="5" width="20.33203125" style="49" customWidth="1"/>
    <col min="6" max="6" width="1" style="49" customWidth="1"/>
    <col min="7" max="7" width="20.6640625" style="49" customWidth="1"/>
    <col min="8" max="8" width="1" style="49" customWidth="1"/>
    <col min="9" max="9" width="18.6640625" style="49" customWidth="1"/>
    <col min="10" max="10" width="1" style="49" customWidth="1"/>
    <col min="11" max="11" width="18.6640625" style="49" customWidth="1"/>
    <col min="12" max="12" width="1" style="49" customWidth="1"/>
    <col min="13" max="13" width="18.6640625" style="49" customWidth="1"/>
    <col min="14" max="14" width="1" style="49" customWidth="1"/>
    <col min="15" max="15" width="27.6640625" style="61" customWidth="1"/>
    <col min="16" max="16" width="1" style="49" customWidth="1"/>
    <col min="17" max="17" width="18.6640625" style="49" customWidth="1"/>
    <col min="18" max="18" width="9.33203125" style="49"/>
    <col min="19" max="20" width="17" style="49" bestFit="1" customWidth="1"/>
    <col min="21" max="21" width="14.6640625" style="49" bestFit="1" customWidth="1"/>
    <col min="22" max="16384" width="9.33203125" style="49"/>
  </cols>
  <sheetData>
    <row r="1" spans="1:33" s="48" customFormat="1" ht="23.15" customHeight="1">
      <c r="A1" s="72" t="s">
        <v>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O1" s="56"/>
      <c r="P1" s="54"/>
      <c r="Q1" s="54"/>
    </row>
    <row r="2" spans="1:33" s="48" customFormat="1" ht="23.15" customHeight="1">
      <c r="A2" s="71" t="s">
        <v>74</v>
      </c>
      <c r="M2" s="57"/>
      <c r="N2" s="57"/>
      <c r="O2" s="56"/>
    </row>
    <row r="3" spans="1:33" s="48" customFormat="1" ht="23.15" customHeight="1">
      <c r="A3" s="74" t="s">
        <v>167</v>
      </c>
      <c r="M3" s="57"/>
      <c r="N3" s="57"/>
      <c r="O3" s="56"/>
    </row>
    <row r="4" spans="1:33" s="48" customFormat="1" ht="23.15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8"/>
      <c r="P4" s="55"/>
      <c r="Q4" s="55"/>
    </row>
    <row r="5" spans="1:33" s="48" customFormat="1" ht="23.15" customHeight="1">
      <c r="A5" s="55"/>
      <c r="B5" s="55"/>
      <c r="C5" s="55"/>
      <c r="D5" s="55"/>
      <c r="E5" s="55"/>
      <c r="F5" s="55"/>
      <c r="G5" s="196" t="s">
        <v>3</v>
      </c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33" s="48" customFormat="1" ht="23.15" customHeight="1">
      <c r="A6" s="55"/>
      <c r="B6" s="55"/>
      <c r="C6" s="55"/>
      <c r="D6" s="55"/>
      <c r="E6" s="55"/>
      <c r="F6" s="55"/>
      <c r="G6" s="197" t="s">
        <v>4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</row>
    <row r="7" spans="1:33" ht="23.15" customHeight="1">
      <c r="G7" s="50"/>
      <c r="O7" s="50" t="s">
        <v>77</v>
      </c>
    </row>
    <row r="8" spans="1:33" ht="23.15" customHeight="1">
      <c r="G8" s="50"/>
      <c r="K8" s="196" t="s">
        <v>49</v>
      </c>
      <c r="L8" s="196"/>
      <c r="M8" s="196"/>
      <c r="O8" s="51" t="s">
        <v>78</v>
      </c>
    </row>
    <row r="9" spans="1:33" ht="23.15" customHeight="1">
      <c r="G9" s="50" t="s">
        <v>79</v>
      </c>
      <c r="H9" s="50"/>
      <c r="I9" s="50"/>
      <c r="J9" s="50"/>
      <c r="K9" s="50" t="s">
        <v>80</v>
      </c>
      <c r="L9" s="50"/>
      <c r="M9" s="50"/>
      <c r="N9" s="50"/>
      <c r="O9" s="50" t="s">
        <v>81</v>
      </c>
      <c r="P9" s="50"/>
      <c r="Q9" s="50"/>
    </row>
    <row r="10" spans="1:33" ht="23.15" customHeight="1">
      <c r="G10" s="51" t="s">
        <v>82</v>
      </c>
      <c r="H10" s="50"/>
      <c r="I10" s="51" t="s">
        <v>83</v>
      </c>
      <c r="J10" s="50"/>
      <c r="K10" s="51" t="s">
        <v>84</v>
      </c>
      <c r="L10" s="50"/>
      <c r="M10" s="51" t="s">
        <v>51</v>
      </c>
      <c r="N10" s="50"/>
      <c r="O10" s="51" t="s">
        <v>85</v>
      </c>
      <c r="P10" s="50"/>
      <c r="Q10" s="51" t="s">
        <v>86</v>
      </c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</row>
    <row r="11" spans="1:33" ht="11.65" customHeight="1">
      <c r="E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ht="23.15" customHeight="1">
      <c r="A12" s="49" t="s">
        <v>149</v>
      </c>
      <c r="E12" s="50"/>
      <c r="G12" s="21">
        <v>300000000</v>
      </c>
      <c r="H12" s="59"/>
      <c r="I12" s="21">
        <v>278374901.60000002</v>
      </c>
      <c r="J12" s="59"/>
      <c r="K12" s="21">
        <v>30000000</v>
      </c>
      <c r="L12" s="59"/>
      <c r="M12" s="4">
        <v>-20490857.860000014</v>
      </c>
      <c r="N12" s="50"/>
      <c r="O12" s="4">
        <v>7917816.5100000007</v>
      </c>
      <c r="P12" s="59"/>
      <c r="Q12" s="4">
        <f>SUM(G12:O12)</f>
        <v>595801860.25</v>
      </c>
      <c r="R12" s="50"/>
      <c r="S12" s="52"/>
      <c r="T12" s="50"/>
      <c r="U12" s="6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</row>
    <row r="13" spans="1:33" ht="23.15" customHeight="1">
      <c r="A13" s="49" t="s">
        <v>156</v>
      </c>
      <c r="E13" s="50"/>
      <c r="G13" s="21"/>
      <c r="H13" s="59"/>
      <c r="I13" s="21"/>
      <c r="J13" s="59"/>
      <c r="K13" s="21"/>
      <c r="L13" s="59"/>
      <c r="M13" s="4"/>
      <c r="N13" s="50"/>
      <c r="O13" s="62"/>
      <c r="P13" s="59"/>
      <c r="Q13" s="4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</row>
    <row r="14" spans="1:33" ht="23.15" customHeight="1">
      <c r="B14" s="49" t="s">
        <v>87</v>
      </c>
      <c r="E14" s="50"/>
      <c r="G14" s="63">
        <v>0</v>
      </c>
      <c r="H14" s="18"/>
      <c r="I14" s="63">
        <v>0</v>
      </c>
      <c r="J14" s="18"/>
      <c r="K14" s="63">
        <v>0</v>
      </c>
      <c r="L14" s="4"/>
      <c r="M14" s="4">
        <v>161364.12</v>
      </c>
      <c r="N14" s="50"/>
      <c r="O14" s="62">
        <v>0</v>
      </c>
      <c r="P14" s="4"/>
      <c r="Q14" s="4">
        <f>SUM(G14:O14)</f>
        <v>161364.12</v>
      </c>
      <c r="R14" s="5"/>
      <c r="S14" s="5"/>
      <c r="T14" s="5"/>
      <c r="U14" s="5"/>
      <c r="V14" s="5"/>
      <c r="W14" s="5"/>
      <c r="X14" s="5"/>
    </row>
    <row r="15" spans="1:33" ht="23.15" customHeight="1">
      <c r="B15" s="49" t="s">
        <v>88</v>
      </c>
      <c r="E15" s="50"/>
      <c r="G15" s="174">
        <v>0</v>
      </c>
      <c r="H15" s="18"/>
      <c r="I15" s="174">
        <v>0</v>
      </c>
      <c r="J15" s="18"/>
      <c r="K15" s="174">
        <v>0</v>
      </c>
      <c r="L15" s="4"/>
      <c r="M15" s="37">
        <v>0</v>
      </c>
      <c r="N15" s="50"/>
      <c r="O15" s="37">
        <v>0</v>
      </c>
      <c r="P15" s="4"/>
      <c r="Q15" s="37">
        <f>SUM(G15:O15)</f>
        <v>0</v>
      </c>
      <c r="R15" s="5"/>
      <c r="S15" s="5"/>
      <c r="T15" s="5"/>
      <c r="U15" s="5"/>
      <c r="V15" s="5"/>
      <c r="W15" s="5"/>
      <c r="X15" s="5"/>
    </row>
    <row r="16" spans="1:33" ht="23.15" customHeight="1">
      <c r="A16" s="173" t="s">
        <v>160</v>
      </c>
      <c r="E16" s="50"/>
      <c r="G16" s="63">
        <f>SUM(G14:G15)</f>
        <v>0</v>
      </c>
      <c r="H16" s="18"/>
      <c r="I16" s="63">
        <f>SUM(I14:I15)</f>
        <v>0</v>
      </c>
      <c r="J16" s="63">
        <f t="shared" ref="J16:Q16" si="0">SUM(J14:J15)</f>
        <v>0</v>
      </c>
      <c r="K16" s="63">
        <f t="shared" si="0"/>
        <v>0</v>
      </c>
      <c r="L16" s="63">
        <f t="shared" si="0"/>
        <v>0</v>
      </c>
      <c r="M16" s="63">
        <f t="shared" si="0"/>
        <v>161364.12</v>
      </c>
      <c r="N16" s="63">
        <f t="shared" si="0"/>
        <v>0</v>
      </c>
      <c r="O16" s="63">
        <f t="shared" si="0"/>
        <v>0</v>
      </c>
      <c r="P16" s="63">
        <f t="shared" si="0"/>
        <v>0</v>
      </c>
      <c r="Q16" s="63">
        <f t="shared" si="0"/>
        <v>161364.12</v>
      </c>
      <c r="R16" s="5"/>
      <c r="S16" s="5"/>
      <c r="T16" s="5"/>
      <c r="U16" s="5"/>
      <c r="V16" s="5"/>
      <c r="W16" s="5"/>
      <c r="X16" s="5"/>
    </row>
    <row r="17" spans="1:24" ht="23.15" customHeight="1" thickBot="1">
      <c r="A17" s="49" t="s">
        <v>168</v>
      </c>
      <c r="E17" s="50"/>
      <c r="G17" s="64">
        <f>SUM(G12:G15)</f>
        <v>300000000</v>
      </c>
      <c r="H17" s="24"/>
      <c r="I17" s="64">
        <f>SUM(I12:I15)</f>
        <v>278374901.60000002</v>
      </c>
      <c r="J17" s="24"/>
      <c r="K17" s="64">
        <f>SUM(K12:K15)</f>
        <v>30000000</v>
      </c>
      <c r="L17" s="24"/>
      <c r="M17" s="64">
        <f>SUM(M12:M15)</f>
        <v>-20329493.740000013</v>
      </c>
      <c r="N17" s="50"/>
      <c r="O17" s="64">
        <f>SUM(O12:O15)</f>
        <v>7917816.5100000007</v>
      </c>
      <c r="P17" s="24"/>
      <c r="Q17" s="64">
        <f>SUM(Q12:Q15)</f>
        <v>595963224.37</v>
      </c>
      <c r="R17" s="5"/>
      <c r="S17" s="5"/>
      <c r="T17" s="5"/>
      <c r="U17" s="5"/>
      <c r="V17" s="5"/>
      <c r="W17" s="5"/>
      <c r="X17" s="5"/>
    </row>
    <row r="18" spans="1:24" ht="7.9" customHeight="1" thickTop="1">
      <c r="E18" s="50"/>
      <c r="G18" s="59"/>
      <c r="H18" s="4"/>
      <c r="I18" s="59"/>
      <c r="J18" s="4"/>
      <c r="K18" s="59"/>
      <c r="L18" s="4"/>
      <c r="M18" s="59"/>
      <c r="N18" s="50"/>
      <c r="O18" s="59"/>
      <c r="P18" s="4"/>
      <c r="Q18" s="59"/>
      <c r="R18" s="5"/>
      <c r="S18" s="5"/>
      <c r="T18" s="5"/>
      <c r="U18" s="5"/>
      <c r="V18" s="5"/>
      <c r="W18" s="5"/>
      <c r="X18" s="5"/>
    </row>
    <row r="19" spans="1:24" ht="23.15" customHeight="1">
      <c r="A19" s="49" t="s">
        <v>148</v>
      </c>
      <c r="E19" s="50"/>
      <c r="G19" s="21">
        <v>300000000</v>
      </c>
      <c r="H19" s="59"/>
      <c r="I19" s="21">
        <v>278374901.60000002</v>
      </c>
      <c r="J19" s="23"/>
      <c r="K19" s="21">
        <v>30000000</v>
      </c>
      <c r="L19" s="59"/>
      <c r="M19" s="24">
        <v>-13648969.619999999</v>
      </c>
      <c r="N19" s="50"/>
      <c r="O19" s="131">
        <v>11012906.700000001</v>
      </c>
      <c r="P19" s="23"/>
      <c r="Q19" s="4">
        <f>SUM(G19:O19)</f>
        <v>605738838.68000007</v>
      </c>
      <c r="R19" s="5"/>
      <c r="S19" s="5"/>
      <c r="T19" s="5"/>
      <c r="U19" s="5"/>
      <c r="V19" s="5"/>
      <c r="W19" s="5"/>
      <c r="X19" s="5"/>
    </row>
    <row r="20" spans="1:24" ht="23.15" customHeight="1">
      <c r="A20" s="49" t="s">
        <v>156</v>
      </c>
      <c r="E20" s="50"/>
      <c r="G20" s="60"/>
      <c r="H20" s="22"/>
      <c r="I20" s="60"/>
      <c r="J20" s="23"/>
      <c r="K20" s="60"/>
      <c r="L20" s="23"/>
      <c r="M20" s="24"/>
      <c r="N20" s="50"/>
      <c r="O20" s="62"/>
      <c r="P20" s="23"/>
      <c r="Q20" s="25"/>
      <c r="R20" s="5"/>
      <c r="S20" s="5"/>
      <c r="T20" s="5"/>
      <c r="U20" s="5"/>
      <c r="V20" s="5"/>
      <c r="W20" s="5"/>
      <c r="X20" s="5"/>
    </row>
    <row r="21" spans="1:24" ht="23.15" customHeight="1">
      <c r="B21" s="49" t="s">
        <v>87</v>
      </c>
      <c r="E21" s="50"/>
      <c r="G21" s="65">
        <v>0</v>
      </c>
      <c r="H21" s="26"/>
      <c r="I21" s="65">
        <v>0</v>
      </c>
      <c r="J21" s="27"/>
      <c r="K21" s="65">
        <v>0</v>
      </c>
      <c r="L21" s="27"/>
      <c r="M21" s="18">
        <v>8971054.1199999992</v>
      </c>
      <c r="N21" s="50"/>
      <c r="O21" s="131">
        <v>0</v>
      </c>
      <c r="P21" s="27"/>
      <c r="Q21" s="18">
        <f>SUM(G21:O21)</f>
        <v>8971054.1199999992</v>
      </c>
      <c r="R21" s="5"/>
      <c r="S21" s="5"/>
      <c r="T21" s="5"/>
      <c r="U21" s="5"/>
      <c r="V21" s="5"/>
      <c r="W21" s="5"/>
      <c r="X21" s="5"/>
    </row>
    <row r="22" spans="1:24" ht="23.15" customHeight="1">
      <c r="B22" s="49" t="s">
        <v>88</v>
      </c>
      <c r="E22" s="50"/>
      <c r="G22" s="65">
        <v>0</v>
      </c>
      <c r="H22" s="26"/>
      <c r="I22" s="65">
        <v>0</v>
      </c>
      <c r="J22" s="27"/>
      <c r="K22" s="65">
        <v>0</v>
      </c>
      <c r="L22" s="27"/>
      <c r="M22" s="18">
        <v>0</v>
      </c>
      <c r="N22" s="50"/>
      <c r="O22" s="4">
        <v>0</v>
      </c>
      <c r="P22" s="27"/>
      <c r="Q22" s="18">
        <f>SUM(G22:O22)</f>
        <v>0</v>
      </c>
      <c r="R22" s="5"/>
      <c r="S22" s="5"/>
      <c r="T22" s="5"/>
      <c r="U22" s="5"/>
      <c r="V22" s="5"/>
      <c r="W22" s="5"/>
      <c r="X22" s="5"/>
    </row>
    <row r="23" spans="1:24" ht="23.15" customHeight="1">
      <c r="A23" s="173" t="s">
        <v>160</v>
      </c>
      <c r="E23" s="50"/>
      <c r="G23" s="175">
        <f>SUM(G21:G22)</f>
        <v>0</v>
      </c>
      <c r="H23" s="26"/>
      <c r="I23" s="175">
        <f>SUM(I21:I22)</f>
        <v>0</v>
      </c>
      <c r="J23" s="27"/>
      <c r="K23" s="175">
        <f>SUM(K21:K22)</f>
        <v>0</v>
      </c>
      <c r="L23" s="27"/>
      <c r="M23" s="176">
        <f>SUM(M21:M22)</f>
        <v>8971054.1199999992</v>
      </c>
      <c r="N23" s="50"/>
      <c r="O23" s="38">
        <f>SUM(O21:O22)</f>
        <v>0</v>
      </c>
      <c r="P23" s="27"/>
      <c r="Q23" s="176">
        <f>SUM(Q21:Q22)</f>
        <v>8971054.1199999992</v>
      </c>
      <c r="R23" s="5"/>
      <c r="S23" s="5"/>
      <c r="T23" s="5"/>
      <c r="U23" s="5"/>
      <c r="V23" s="5"/>
      <c r="W23" s="5"/>
      <c r="X23" s="5"/>
    </row>
    <row r="24" spans="1:24" ht="23.15" customHeight="1" thickBot="1">
      <c r="A24" s="49" t="s">
        <v>169</v>
      </c>
      <c r="E24" s="50"/>
      <c r="G24" s="66">
        <f>SUM(G19:G22)</f>
        <v>300000000</v>
      </c>
      <c r="H24" s="5"/>
      <c r="I24" s="66">
        <f>SUM(I19:I22)</f>
        <v>278374901.60000002</v>
      </c>
      <c r="J24" s="7"/>
      <c r="K24" s="66">
        <f>SUM(K19:K22)</f>
        <v>30000000</v>
      </c>
      <c r="L24" s="7"/>
      <c r="M24" s="64">
        <f>SUM(M19:M22)</f>
        <v>-4677915.5</v>
      </c>
      <c r="N24" s="50"/>
      <c r="O24" s="64">
        <f>SUM(O19:O22)</f>
        <v>11012906.700000001</v>
      </c>
      <c r="P24" s="7"/>
      <c r="Q24" s="66">
        <f>SUM(Q19:Q22)</f>
        <v>614709892.80000007</v>
      </c>
      <c r="R24" s="5"/>
      <c r="S24" s="5"/>
      <c r="T24" s="5"/>
      <c r="U24" s="5"/>
      <c r="V24" s="5"/>
      <c r="W24" s="5"/>
      <c r="X24" s="5"/>
    </row>
    <row r="25" spans="1:24" ht="23.15" customHeight="1" thickTop="1">
      <c r="E25" s="50"/>
      <c r="G25" s="60"/>
      <c r="H25" s="5"/>
      <c r="I25" s="60"/>
      <c r="J25" s="7"/>
      <c r="K25" s="60"/>
      <c r="L25" s="7"/>
      <c r="M25" s="4"/>
      <c r="N25" s="50"/>
      <c r="O25" s="62"/>
      <c r="P25" s="7"/>
      <c r="Q25" s="60"/>
      <c r="R25" s="5"/>
      <c r="S25" s="5"/>
      <c r="T25" s="5"/>
      <c r="U25" s="5"/>
      <c r="V25" s="5"/>
      <c r="W25" s="5"/>
      <c r="X25" s="5"/>
    </row>
    <row r="26" spans="1:24" ht="23.15" customHeight="1">
      <c r="A26" s="49" t="s">
        <v>147</v>
      </c>
      <c r="E26" s="50"/>
      <c r="G26" s="60"/>
      <c r="H26" s="5"/>
      <c r="I26" s="60"/>
      <c r="J26" s="7"/>
      <c r="K26" s="60"/>
      <c r="L26" s="7"/>
      <c r="M26" s="4"/>
      <c r="N26" s="50"/>
      <c r="O26" s="62"/>
      <c r="P26" s="7"/>
      <c r="Q26" s="60"/>
      <c r="R26" s="5"/>
      <c r="S26" s="5"/>
      <c r="T26" s="5"/>
      <c r="U26" s="5"/>
      <c r="V26" s="5"/>
      <c r="W26" s="5"/>
      <c r="X26" s="5"/>
    </row>
    <row r="27" spans="1:24" ht="23.15" customHeight="1">
      <c r="E27" s="50"/>
      <c r="G27" s="60"/>
      <c r="H27" s="5"/>
      <c r="I27" s="60"/>
      <c r="J27" s="7"/>
      <c r="K27" s="60"/>
      <c r="L27" s="7"/>
      <c r="M27" s="4"/>
      <c r="N27" s="50"/>
      <c r="O27" s="62"/>
      <c r="P27" s="7"/>
      <c r="Q27" s="60"/>
      <c r="R27" s="5"/>
      <c r="S27" s="5"/>
      <c r="T27" s="5"/>
      <c r="U27" s="5"/>
      <c r="V27" s="5"/>
      <c r="W27" s="5"/>
      <c r="X27" s="5"/>
    </row>
    <row r="28" spans="1:24" ht="23.15" customHeight="1">
      <c r="E28" s="50"/>
      <c r="G28" s="60"/>
      <c r="H28" s="5"/>
      <c r="I28" s="60"/>
      <c r="J28" s="7"/>
      <c r="K28" s="60"/>
      <c r="L28" s="7"/>
      <c r="M28" s="4"/>
      <c r="N28" s="50"/>
      <c r="O28" s="62"/>
      <c r="P28" s="7"/>
      <c r="Q28" s="60"/>
      <c r="R28" s="5"/>
      <c r="S28" s="5"/>
      <c r="T28" s="5"/>
      <c r="U28" s="5"/>
      <c r="V28" s="5"/>
      <c r="W28" s="5"/>
      <c r="X28" s="5"/>
    </row>
    <row r="29" spans="1:24" ht="23.15" customHeight="1">
      <c r="E29" s="50"/>
      <c r="G29" s="60"/>
      <c r="H29" s="5"/>
      <c r="I29" s="60"/>
      <c r="J29" s="7"/>
      <c r="K29" s="60"/>
      <c r="L29" s="7"/>
      <c r="M29" s="4"/>
      <c r="N29" s="50"/>
      <c r="O29" s="28"/>
      <c r="P29" s="7"/>
      <c r="Q29" s="60"/>
      <c r="R29" s="5"/>
      <c r="S29" s="5"/>
      <c r="T29" s="5"/>
      <c r="U29" s="5"/>
      <c r="V29" s="5"/>
      <c r="W29" s="5"/>
      <c r="X29" s="5"/>
    </row>
    <row r="30" spans="1:24" ht="23.15" customHeight="1">
      <c r="E30" s="50"/>
      <c r="G30" s="60"/>
      <c r="H30" s="5"/>
      <c r="I30" s="60"/>
      <c r="J30" s="7"/>
      <c r="K30" s="60"/>
      <c r="L30" s="7"/>
      <c r="M30" s="4"/>
      <c r="N30" s="50"/>
      <c r="O30" s="28"/>
      <c r="P30" s="7"/>
      <c r="Q30" s="60"/>
      <c r="R30" s="5"/>
      <c r="S30" s="5"/>
      <c r="T30" s="5"/>
      <c r="U30" s="5"/>
      <c r="V30" s="5"/>
      <c r="W30" s="5"/>
      <c r="X30" s="5"/>
    </row>
    <row r="31" spans="1:24" ht="23.15" customHeight="1">
      <c r="E31" s="50"/>
      <c r="G31" s="60"/>
      <c r="H31" s="5"/>
      <c r="I31" s="60"/>
      <c r="J31" s="7"/>
      <c r="K31" s="60"/>
      <c r="L31" s="7"/>
      <c r="M31" s="4"/>
      <c r="N31" s="50"/>
      <c r="O31" s="28"/>
      <c r="P31" s="7"/>
      <c r="Q31" s="60"/>
      <c r="R31" s="5"/>
      <c r="S31" s="5"/>
      <c r="T31" s="5"/>
      <c r="U31" s="5"/>
      <c r="V31" s="5"/>
      <c r="W31" s="5"/>
      <c r="X31" s="5"/>
    </row>
    <row r="32" spans="1:24" ht="23.15" customHeight="1">
      <c r="E32" s="50"/>
      <c r="G32" s="60"/>
      <c r="H32" s="5"/>
      <c r="I32" s="60"/>
      <c r="J32" s="7"/>
      <c r="K32" s="60"/>
      <c r="L32" s="7"/>
      <c r="M32" s="4"/>
      <c r="N32" s="50"/>
      <c r="O32" s="28"/>
      <c r="P32" s="7"/>
      <c r="Q32" s="60"/>
      <c r="R32" s="5"/>
      <c r="S32" s="5"/>
      <c r="T32" s="5"/>
      <c r="U32" s="5"/>
      <c r="V32" s="5"/>
      <c r="W32" s="5"/>
      <c r="X32" s="5"/>
    </row>
    <row r="33" spans="5:24" ht="23.15" customHeight="1">
      <c r="E33" s="50"/>
      <c r="G33" s="60"/>
      <c r="H33" s="5"/>
      <c r="I33" s="60"/>
      <c r="J33" s="7"/>
      <c r="K33" s="60"/>
      <c r="L33" s="7"/>
      <c r="M33" s="4"/>
      <c r="N33" s="4"/>
      <c r="O33" s="28"/>
      <c r="P33" s="7"/>
      <c r="Q33" s="60"/>
      <c r="R33" s="5"/>
      <c r="S33" s="5"/>
      <c r="T33" s="5"/>
      <c r="U33" s="5"/>
      <c r="V33" s="5"/>
      <c r="W33" s="5"/>
      <c r="X33" s="5"/>
    </row>
    <row r="34" spans="5:24" ht="23.15" customHeight="1">
      <c r="E34" s="50"/>
      <c r="G34" s="60"/>
      <c r="H34" s="5"/>
      <c r="I34" s="60"/>
      <c r="J34" s="7"/>
      <c r="K34" s="60"/>
      <c r="L34" s="7"/>
      <c r="M34" s="4"/>
      <c r="N34" s="4"/>
      <c r="O34" s="28"/>
      <c r="P34" s="7"/>
      <c r="Q34" s="60"/>
      <c r="R34" s="5"/>
      <c r="S34" s="5"/>
      <c r="T34" s="5"/>
      <c r="U34" s="5"/>
      <c r="V34" s="5"/>
      <c r="W34" s="5"/>
      <c r="X34" s="5"/>
    </row>
    <row r="35" spans="5:24" ht="23.15" customHeight="1">
      <c r="E35" s="50"/>
      <c r="G35" s="60"/>
      <c r="H35" s="5"/>
      <c r="I35" s="60"/>
      <c r="J35" s="7"/>
      <c r="K35" s="60"/>
      <c r="L35" s="7"/>
      <c r="M35" s="4"/>
      <c r="N35" s="4"/>
      <c r="O35" s="28"/>
      <c r="P35" s="7"/>
      <c r="Q35" s="60"/>
      <c r="R35" s="5"/>
      <c r="S35" s="5"/>
      <c r="T35" s="5"/>
      <c r="U35" s="5"/>
      <c r="V35" s="5"/>
      <c r="W35" s="5"/>
      <c r="X35" s="5"/>
    </row>
    <row r="36" spans="5:24" ht="23.15" customHeight="1">
      <c r="E36" s="50"/>
      <c r="G36" s="60"/>
      <c r="H36" s="5"/>
      <c r="I36" s="60"/>
      <c r="J36" s="7"/>
      <c r="K36" s="60"/>
      <c r="L36" s="7"/>
      <c r="M36" s="4"/>
      <c r="N36" s="4"/>
      <c r="O36" s="28"/>
      <c r="P36" s="7"/>
      <c r="Q36" s="60"/>
      <c r="R36" s="5"/>
      <c r="S36" s="5"/>
      <c r="T36" s="5"/>
      <c r="U36" s="5"/>
      <c r="V36" s="5"/>
      <c r="W36" s="5"/>
      <c r="X36" s="5"/>
    </row>
    <row r="37" spans="5:24" ht="23.15" customHeight="1">
      <c r="E37" s="50"/>
      <c r="G37" s="60"/>
      <c r="H37" s="5"/>
      <c r="I37" s="60"/>
      <c r="J37" s="7"/>
      <c r="K37" s="60"/>
      <c r="L37" s="7"/>
      <c r="M37" s="4"/>
      <c r="N37" s="4"/>
      <c r="O37" s="28"/>
      <c r="P37" s="7"/>
      <c r="Q37" s="60"/>
      <c r="R37" s="5"/>
      <c r="S37" s="5"/>
      <c r="T37" s="5"/>
      <c r="U37" s="5"/>
      <c r="V37" s="5"/>
      <c r="W37" s="5"/>
      <c r="X37" s="5"/>
    </row>
    <row r="38" spans="5:24" ht="23.15" customHeight="1">
      <c r="E38" s="50"/>
      <c r="G38" s="60"/>
      <c r="H38" s="5"/>
      <c r="I38" s="60"/>
      <c r="J38" s="7"/>
      <c r="K38" s="60"/>
      <c r="L38" s="7"/>
      <c r="M38" s="4"/>
      <c r="N38" s="4"/>
      <c r="O38" s="28"/>
      <c r="P38" s="7"/>
      <c r="Q38" s="60"/>
      <c r="R38" s="5"/>
      <c r="S38" s="5"/>
      <c r="T38" s="5"/>
      <c r="U38" s="5"/>
      <c r="V38" s="5"/>
      <c r="W38" s="5"/>
      <c r="X38" s="5"/>
    </row>
    <row r="39" spans="5:24" ht="23.15" customHeight="1">
      <c r="E39" s="50"/>
      <c r="G39" s="60"/>
      <c r="H39" s="5"/>
      <c r="I39" s="60"/>
      <c r="J39" s="7"/>
      <c r="K39" s="60"/>
      <c r="L39" s="7"/>
      <c r="M39" s="4"/>
      <c r="N39" s="4"/>
      <c r="O39" s="28"/>
      <c r="P39" s="7"/>
      <c r="Q39" s="60"/>
      <c r="R39" s="5"/>
      <c r="S39" s="5"/>
      <c r="T39" s="5"/>
      <c r="U39" s="5"/>
      <c r="V39" s="5"/>
      <c r="W39" s="5"/>
      <c r="X39" s="5"/>
    </row>
    <row r="40" spans="5:24" ht="23.15" customHeight="1">
      <c r="E40" s="50"/>
      <c r="G40" s="60"/>
      <c r="H40" s="5"/>
      <c r="I40" s="60"/>
      <c r="J40" s="7"/>
      <c r="K40" s="60"/>
      <c r="L40" s="7"/>
      <c r="M40" s="4"/>
      <c r="N40" s="4"/>
      <c r="O40" s="28"/>
      <c r="P40" s="7"/>
      <c r="Q40" s="60"/>
      <c r="R40" s="5"/>
      <c r="S40" s="5"/>
      <c r="T40" s="5"/>
      <c r="U40" s="5"/>
      <c r="V40" s="5"/>
      <c r="W40" s="5"/>
      <c r="X40" s="5"/>
    </row>
    <row r="41" spans="5:24" ht="23.15" customHeight="1">
      <c r="E41" s="50"/>
      <c r="G41" s="60"/>
      <c r="H41" s="5"/>
      <c r="I41" s="60"/>
      <c r="J41" s="7"/>
      <c r="K41" s="60"/>
      <c r="L41" s="7"/>
      <c r="M41" s="4"/>
      <c r="N41" s="4"/>
      <c r="O41" s="28"/>
      <c r="P41" s="7"/>
      <c r="Q41" s="60"/>
      <c r="R41" s="5"/>
      <c r="S41" s="5"/>
      <c r="T41" s="5"/>
      <c r="U41" s="5"/>
      <c r="V41" s="5"/>
      <c r="W41" s="5"/>
      <c r="X41" s="5"/>
    </row>
    <row r="42" spans="5:24" ht="23.15" customHeight="1">
      <c r="E42" s="50"/>
      <c r="G42" s="60"/>
      <c r="H42" s="5"/>
      <c r="I42" s="60"/>
      <c r="J42" s="7"/>
      <c r="K42" s="60"/>
      <c r="L42" s="7"/>
      <c r="M42" s="4"/>
      <c r="N42" s="4"/>
      <c r="O42" s="28"/>
      <c r="P42" s="7"/>
      <c r="Q42" s="60"/>
      <c r="R42" s="5"/>
      <c r="S42" s="5"/>
      <c r="T42" s="5"/>
      <c r="U42" s="5"/>
      <c r="V42" s="5"/>
      <c r="W42" s="5"/>
      <c r="X42" s="5"/>
    </row>
    <row r="43" spans="5:24" ht="23.15" customHeight="1">
      <c r="E43" s="50"/>
      <c r="G43" s="60"/>
      <c r="H43" s="5"/>
      <c r="I43" s="60"/>
      <c r="J43" s="7"/>
      <c r="K43" s="60"/>
      <c r="L43" s="7"/>
      <c r="M43" s="4"/>
      <c r="N43" s="4"/>
      <c r="O43" s="28"/>
      <c r="P43" s="7"/>
      <c r="Q43" s="60"/>
      <c r="R43" s="5"/>
      <c r="S43" s="5"/>
      <c r="T43" s="5"/>
      <c r="U43" s="5"/>
      <c r="V43" s="5"/>
      <c r="W43" s="5"/>
      <c r="X43" s="5"/>
    </row>
    <row r="44" spans="5:24" ht="23.15" customHeight="1">
      <c r="E44" s="50"/>
      <c r="G44" s="60"/>
      <c r="H44" s="5"/>
      <c r="I44" s="60"/>
      <c r="J44" s="7"/>
      <c r="K44" s="60"/>
      <c r="L44" s="7"/>
      <c r="M44" s="4"/>
      <c r="N44" s="4"/>
      <c r="O44" s="28"/>
      <c r="P44" s="7"/>
      <c r="Q44" s="60"/>
      <c r="R44" s="5"/>
      <c r="S44" s="5"/>
      <c r="T44" s="5"/>
      <c r="U44" s="5"/>
      <c r="V44" s="5"/>
      <c r="W44" s="5"/>
      <c r="X44" s="5"/>
    </row>
    <row r="45" spans="5:24" ht="23.15" customHeight="1">
      <c r="E45" s="50"/>
      <c r="G45" s="60"/>
      <c r="H45" s="5"/>
      <c r="I45" s="60"/>
      <c r="J45" s="7"/>
      <c r="K45" s="60"/>
      <c r="L45" s="7"/>
      <c r="M45" s="4"/>
      <c r="N45" s="4"/>
      <c r="O45" s="28"/>
      <c r="P45" s="7"/>
      <c r="Q45" s="60"/>
      <c r="R45" s="5"/>
      <c r="S45" s="5"/>
      <c r="T45" s="5"/>
      <c r="U45" s="5"/>
      <c r="V45" s="5"/>
      <c r="W45" s="5"/>
      <c r="X45" s="5"/>
    </row>
    <row r="46" spans="5:24" ht="23.15" customHeight="1">
      <c r="E46" s="50"/>
      <c r="G46" s="60"/>
      <c r="H46" s="5"/>
      <c r="I46" s="60"/>
      <c r="J46" s="7"/>
      <c r="K46" s="60"/>
      <c r="L46" s="7"/>
      <c r="M46" s="4"/>
      <c r="N46" s="4"/>
      <c r="O46" s="28"/>
      <c r="P46" s="7"/>
      <c r="Q46" s="60"/>
      <c r="R46" s="5"/>
      <c r="S46" s="5"/>
      <c r="T46" s="5"/>
      <c r="U46" s="5"/>
      <c r="V46" s="5"/>
      <c r="W46" s="5"/>
      <c r="X46" s="5"/>
    </row>
    <row r="47" spans="5:24" ht="23.15" customHeight="1">
      <c r="E47" s="50"/>
      <c r="G47" s="60"/>
      <c r="H47" s="5"/>
      <c r="I47" s="60"/>
      <c r="J47" s="7"/>
      <c r="K47" s="60"/>
      <c r="L47" s="7"/>
      <c r="M47" s="4"/>
      <c r="N47" s="4"/>
      <c r="O47" s="28"/>
      <c r="P47" s="7"/>
      <c r="Q47" s="60"/>
      <c r="R47" s="5"/>
      <c r="S47" s="5"/>
      <c r="T47" s="5"/>
      <c r="U47" s="5"/>
      <c r="V47" s="5"/>
      <c r="W47" s="5"/>
      <c r="X47" s="5"/>
    </row>
    <row r="48" spans="5:24" ht="23.15" customHeight="1">
      <c r="E48" s="50"/>
      <c r="G48" s="60"/>
      <c r="H48" s="5"/>
      <c r="I48" s="60"/>
      <c r="J48" s="7"/>
      <c r="K48" s="60"/>
      <c r="L48" s="7"/>
      <c r="M48" s="4"/>
      <c r="N48" s="4"/>
      <c r="O48" s="28"/>
      <c r="P48" s="7"/>
      <c r="Q48" s="60"/>
      <c r="R48" s="5"/>
      <c r="S48" s="5"/>
      <c r="T48" s="5"/>
      <c r="U48" s="5"/>
      <c r="V48" s="5"/>
      <c r="W48" s="5"/>
      <c r="X48" s="5"/>
    </row>
    <row r="49" spans="1:26" ht="23.15" customHeight="1">
      <c r="E49" s="50"/>
      <c r="G49" s="60"/>
      <c r="H49" s="5"/>
      <c r="I49" s="60"/>
      <c r="J49" s="7"/>
      <c r="K49" s="60"/>
      <c r="L49" s="7"/>
      <c r="M49" s="4"/>
      <c r="N49" s="4"/>
      <c r="O49" s="28"/>
      <c r="P49" s="7"/>
      <c r="Q49" s="60"/>
      <c r="R49" s="5"/>
      <c r="S49" s="5"/>
      <c r="T49" s="5"/>
      <c r="U49" s="5"/>
      <c r="V49" s="5"/>
      <c r="W49" s="5"/>
      <c r="X49" s="5"/>
    </row>
    <row r="50" spans="1:26" ht="23.15" customHeight="1">
      <c r="E50" s="50"/>
      <c r="G50" s="60"/>
      <c r="H50" s="5"/>
      <c r="I50" s="60"/>
      <c r="J50" s="7"/>
      <c r="K50" s="60"/>
      <c r="L50" s="7"/>
      <c r="M50" s="4"/>
      <c r="N50" s="4"/>
      <c r="O50" s="28"/>
      <c r="P50" s="7"/>
      <c r="Q50" s="60"/>
      <c r="R50" s="5"/>
      <c r="S50" s="5"/>
      <c r="T50" s="5"/>
      <c r="U50" s="5"/>
      <c r="V50" s="5"/>
      <c r="W50" s="5"/>
      <c r="X50" s="5"/>
    </row>
    <row r="51" spans="1:26" ht="23.15" customHeight="1">
      <c r="E51" s="50"/>
      <c r="G51" s="60"/>
      <c r="H51" s="5"/>
      <c r="I51" s="60"/>
      <c r="J51" s="7"/>
      <c r="K51" s="60"/>
      <c r="L51" s="7"/>
      <c r="M51" s="4"/>
      <c r="N51" s="4"/>
      <c r="O51" s="28"/>
      <c r="P51" s="7"/>
      <c r="Q51" s="60"/>
      <c r="R51" s="5"/>
      <c r="S51" s="5"/>
      <c r="T51" s="5"/>
      <c r="U51" s="5"/>
      <c r="V51" s="5"/>
      <c r="W51" s="5"/>
      <c r="X51" s="5"/>
    </row>
    <row r="52" spans="1:26" ht="23.15" customHeight="1">
      <c r="E52" s="50"/>
      <c r="G52" s="60"/>
      <c r="H52" s="5"/>
      <c r="I52" s="60"/>
      <c r="J52" s="7"/>
      <c r="K52" s="60"/>
      <c r="L52" s="7"/>
      <c r="M52" s="4"/>
      <c r="N52" s="4"/>
      <c r="O52" s="28"/>
      <c r="P52" s="7"/>
      <c r="Q52" s="60"/>
      <c r="R52" s="5"/>
      <c r="S52" s="5"/>
      <c r="T52" s="5"/>
      <c r="U52" s="5"/>
      <c r="V52" s="5"/>
      <c r="W52" s="5"/>
      <c r="X52" s="5"/>
    </row>
    <row r="53" spans="1:26" ht="23.15" customHeight="1">
      <c r="E53" s="50"/>
      <c r="G53" s="60"/>
      <c r="H53" s="5"/>
      <c r="I53" s="60"/>
      <c r="J53" s="7"/>
      <c r="K53" s="60"/>
      <c r="L53" s="7"/>
      <c r="M53" s="4"/>
      <c r="N53" s="4"/>
      <c r="O53" s="28"/>
      <c r="P53" s="7"/>
      <c r="Q53" s="60"/>
      <c r="R53" s="5"/>
      <c r="S53" s="5"/>
      <c r="T53" s="5"/>
      <c r="U53" s="5"/>
      <c r="V53" s="5"/>
      <c r="W53" s="5"/>
      <c r="X53" s="5"/>
    </row>
    <row r="54" spans="1:26" ht="23.15" customHeight="1">
      <c r="E54" s="50"/>
      <c r="G54" s="60"/>
      <c r="H54" s="5"/>
      <c r="I54" s="60"/>
      <c r="J54" s="7"/>
      <c r="K54" s="60"/>
      <c r="L54" s="7"/>
      <c r="M54" s="4"/>
      <c r="N54" s="4"/>
      <c r="O54" s="28"/>
      <c r="P54" s="7"/>
      <c r="Q54" s="60"/>
      <c r="R54" s="5"/>
      <c r="S54" s="5"/>
      <c r="T54" s="5"/>
      <c r="U54" s="5"/>
      <c r="V54" s="5"/>
      <c r="W54" s="5"/>
      <c r="X54" s="5"/>
    </row>
    <row r="55" spans="1:26" ht="23.15" customHeight="1">
      <c r="E55" s="50"/>
      <c r="G55" s="60"/>
      <c r="H55" s="5"/>
      <c r="I55" s="60"/>
      <c r="J55" s="7"/>
      <c r="K55" s="60"/>
      <c r="L55" s="7"/>
      <c r="M55" s="4"/>
      <c r="N55" s="4"/>
      <c r="O55" s="28"/>
      <c r="P55" s="7"/>
      <c r="Q55" s="60"/>
      <c r="R55" s="5"/>
      <c r="S55" s="5"/>
      <c r="T55" s="5"/>
      <c r="U55" s="5"/>
      <c r="V55" s="5"/>
      <c r="W55" s="5"/>
      <c r="X55" s="5"/>
    </row>
    <row r="56" spans="1:26" ht="23.15" customHeight="1">
      <c r="E56" s="50"/>
      <c r="G56" s="60"/>
      <c r="H56" s="5"/>
      <c r="I56" s="60"/>
      <c r="J56" s="7"/>
      <c r="K56" s="60"/>
      <c r="L56" s="7"/>
      <c r="M56" s="4"/>
      <c r="N56" s="4"/>
      <c r="O56" s="28"/>
      <c r="P56" s="7"/>
      <c r="Q56" s="60"/>
      <c r="R56" s="5"/>
      <c r="S56" s="5"/>
      <c r="T56" s="5"/>
      <c r="U56" s="5"/>
      <c r="V56" s="5"/>
      <c r="W56" s="5"/>
      <c r="X56" s="5"/>
    </row>
    <row r="57" spans="1:26" ht="23.15" customHeight="1">
      <c r="E57" s="50"/>
      <c r="G57" s="60"/>
      <c r="H57" s="5"/>
      <c r="I57" s="60"/>
      <c r="J57" s="7"/>
      <c r="K57" s="60"/>
      <c r="L57" s="7"/>
      <c r="M57" s="4"/>
      <c r="N57" s="4"/>
      <c r="O57" s="28"/>
      <c r="P57" s="7"/>
      <c r="Q57" s="60"/>
      <c r="R57" s="5"/>
      <c r="S57" s="5"/>
      <c r="T57" s="5"/>
      <c r="U57" s="5"/>
      <c r="V57" s="5"/>
      <c r="W57" s="5"/>
      <c r="X57" s="5"/>
    </row>
    <row r="58" spans="1:26" ht="23.15" customHeight="1">
      <c r="E58" s="50"/>
      <c r="G58" s="60"/>
      <c r="H58" s="5"/>
      <c r="I58" s="60"/>
      <c r="J58" s="7"/>
      <c r="K58" s="60"/>
      <c r="L58" s="7"/>
      <c r="M58" s="4"/>
      <c r="N58" s="4"/>
      <c r="O58" s="28"/>
      <c r="P58" s="7"/>
      <c r="Q58" s="60"/>
      <c r="R58" s="5"/>
      <c r="S58" s="5"/>
      <c r="T58" s="5"/>
      <c r="U58" s="5"/>
      <c r="V58" s="5"/>
      <c r="W58" s="5"/>
      <c r="X58" s="5"/>
    </row>
    <row r="59" spans="1:26" ht="23.15" customHeight="1">
      <c r="E59" s="50"/>
      <c r="G59" s="60"/>
      <c r="H59" s="5"/>
      <c r="I59" s="60"/>
      <c r="J59" s="7"/>
      <c r="K59" s="60"/>
      <c r="L59" s="7"/>
      <c r="M59" s="4"/>
      <c r="N59" s="4"/>
      <c r="O59" s="28"/>
      <c r="P59" s="7"/>
      <c r="Q59" s="60"/>
      <c r="R59" s="5"/>
      <c r="S59" s="5"/>
      <c r="T59" s="5"/>
      <c r="U59" s="5"/>
      <c r="V59" s="5"/>
      <c r="W59" s="5"/>
      <c r="X59" s="5"/>
    </row>
    <row r="60" spans="1:26" ht="23.15" customHeight="1">
      <c r="E60" s="50"/>
      <c r="G60" s="60"/>
      <c r="H60" s="5"/>
      <c r="I60" s="60"/>
      <c r="J60" s="7"/>
      <c r="K60" s="60"/>
      <c r="L60" s="7"/>
      <c r="M60" s="4"/>
      <c r="N60" s="4"/>
      <c r="O60" s="28"/>
      <c r="P60" s="7"/>
      <c r="Q60" s="60"/>
      <c r="R60" s="5"/>
      <c r="S60" s="5"/>
      <c r="T60" s="5"/>
      <c r="U60" s="5"/>
      <c r="V60" s="5"/>
      <c r="W60" s="5"/>
      <c r="X60" s="5"/>
    </row>
    <row r="61" spans="1:26" ht="26.9" customHeight="1">
      <c r="E61" s="50"/>
      <c r="G61" s="60"/>
      <c r="H61" s="5"/>
      <c r="I61" s="60"/>
      <c r="J61" s="7"/>
      <c r="K61" s="60"/>
      <c r="L61" s="7"/>
      <c r="M61" s="4"/>
      <c r="N61" s="4"/>
      <c r="O61" s="28"/>
      <c r="P61" s="7"/>
      <c r="Q61" s="60"/>
      <c r="R61" s="5"/>
      <c r="S61" s="5"/>
      <c r="T61" s="5"/>
      <c r="U61" s="5"/>
      <c r="V61" s="5"/>
      <c r="W61" s="5"/>
      <c r="X61" s="5"/>
    </row>
    <row r="62" spans="1:26" ht="23.15" customHeight="1">
      <c r="A62" s="53"/>
      <c r="G62" s="7"/>
      <c r="H62" s="7"/>
      <c r="I62" s="7"/>
      <c r="J62" s="7"/>
      <c r="K62" s="7"/>
      <c r="L62" s="7"/>
      <c r="M62" s="7"/>
      <c r="N62" s="7"/>
      <c r="O62" s="29"/>
      <c r="P62" s="7"/>
      <c r="Q62" s="30" t="s">
        <v>179</v>
      </c>
      <c r="R62" s="5"/>
      <c r="S62" s="5"/>
      <c r="T62" s="5"/>
      <c r="U62" s="5"/>
      <c r="V62" s="5"/>
      <c r="W62" s="5"/>
      <c r="X62" s="5"/>
      <c r="Y62" s="5"/>
      <c r="Z62" s="5"/>
    </row>
    <row r="63" spans="1:26" ht="22.15" customHeight="1">
      <c r="O63" s="29"/>
    </row>
    <row r="64" spans="1:26" ht="22.15" customHeight="1">
      <c r="G64" s="5"/>
      <c r="H64" s="5"/>
      <c r="I64" s="5"/>
      <c r="J64" s="5"/>
      <c r="K64" s="5"/>
      <c r="L64" s="5"/>
      <c r="M64" s="5"/>
      <c r="N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7:26" ht="22.15" customHeight="1">
      <c r="G65" s="5"/>
      <c r="H65" s="5"/>
      <c r="I65" s="5"/>
      <c r="J65" s="5"/>
      <c r="K65" s="5"/>
      <c r="L65" s="5"/>
      <c r="M65" s="5"/>
      <c r="N65" s="5"/>
      <c r="O65" s="29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7:26" ht="22.15" customHeight="1">
      <c r="G66" s="5"/>
      <c r="H66" s="5"/>
      <c r="I66" s="5"/>
      <c r="J66" s="5"/>
      <c r="K66" s="5"/>
      <c r="L66" s="5"/>
      <c r="M66" s="5"/>
      <c r="N66" s="5"/>
      <c r="O66" s="29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7:26" ht="22.15" customHeight="1">
      <c r="O67" s="29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58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69"/>
  <sheetViews>
    <sheetView view="pageBreakPreview" topLeftCell="A9" zoomScaleNormal="100" zoomScaleSheetLayoutView="100" zoomScalePageLayoutView="80" workbookViewId="0">
      <selection activeCell="M22" sqref="M22"/>
    </sheetView>
  </sheetViews>
  <sheetFormatPr defaultColWidth="9.33203125" defaultRowHeight="22.15" customHeight="1"/>
  <cols>
    <col min="1" max="1" width="3.44140625" style="61" customWidth="1"/>
    <col min="2" max="2" width="3.6640625" style="61" customWidth="1"/>
    <col min="3" max="3" width="5.109375" style="61" customWidth="1"/>
    <col min="4" max="4" width="20.6640625" style="61" customWidth="1"/>
    <col min="5" max="5" width="21" style="61" customWidth="1"/>
    <col min="6" max="6" width="1" style="61" customWidth="1"/>
    <col min="7" max="7" width="20.6640625" style="61" customWidth="1"/>
    <col min="8" max="8" width="1" style="61" customWidth="1"/>
    <col min="9" max="9" width="18.6640625" style="61" customWidth="1"/>
    <col min="10" max="10" width="1" style="61" customWidth="1"/>
    <col min="11" max="11" width="18.6640625" style="61" customWidth="1"/>
    <col min="12" max="12" width="1" style="61" customWidth="1"/>
    <col min="13" max="13" width="18.6640625" style="61" customWidth="1"/>
    <col min="14" max="14" width="1" style="61" customWidth="1"/>
    <col min="15" max="15" width="27.109375" style="61" customWidth="1"/>
    <col min="16" max="16" width="1" style="61" customWidth="1"/>
    <col min="17" max="17" width="18.44140625" style="61" customWidth="1"/>
    <col min="18" max="18" width="3.109375" style="61" customWidth="1"/>
    <col min="19" max="19" width="17" style="26" customWidth="1"/>
    <col min="20" max="20" width="17.33203125" style="26" customWidth="1"/>
    <col min="21" max="16384" width="9.33203125" style="61"/>
  </cols>
  <sheetData>
    <row r="1" spans="1:34" s="56" customFormat="1" ht="23.15" customHeight="1">
      <c r="A1" s="72" t="s">
        <v>1</v>
      </c>
      <c r="S1" s="31"/>
      <c r="T1" s="31"/>
    </row>
    <row r="2" spans="1:34" s="56" customFormat="1" ht="23.15" customHeight="1">
      <c r="A2" s="73" t="s">
        <v>75</v>
      </c>
      <c r="M2" s="67"/>
      <c r="S2" s="31"/>
      <c r="T2" s="31"/>
    </row>
    <row r="3" spans="1:34" s="56" customFormat="1" ht="23.15" customHeight="1">
      <c r="A3" s="74" t="s">
        <v>167</v>
      </c>
      <c r="M3" s="68"/>
      <c r="S3" s="31"/>
      <c r="T3" s="31"/>
    </row>
    <row r="4" spans="1:34" s="56" customFormat="1" ht="23.1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Q4" s="58"/>
      <c r="S4" s="31"/>
      <c r="T4" s="31"/>
    </row>
    <row r="5" spans="1:34" s="56" customFormat="1" ht="23.15" customHeight="1">
      <c r="A5" s="58"/>
      <c r="B5" s="58"/>
      <c r="C5" s="58"/>
      <c r="D5" s="58"/>
      <c r="E5" s="58"/>
      <c r="F5" s="58"/>
      <c r="G5" s="196" t="s">
        <v>3</v>
      </c>
      <c r="H5" s="196"/>
      <c r="I5" s="196"/>
      <c r="J5" s="196"/>
      <c r="K5" s="196"/>
      <c r="L5" s="196"/>
      <c r="M5" s="196"/>
      <c r="N5" s="196"/>
      <c r="O5" s="196"/>
      <c r="P5" s="196"/>
      <c r="Q5" s="196"/>
      <c r="S5" s="31"/>
      <c r="T5" s="31"/>
    </row>
    <row r="6" spans="1:34" s="56" customFormat="1" ht="23.15" customHeight="1">
      <c r="A6" s="58"/>
      <c r="B6" s="58"/>
      <c r="C6" s="58"/>
      <c r="D6" s="58"/>
      <c r="E6" s="58"/>
      <c r="F6" s="58"/>
      <c r="G6" s="202" t="s">
        <v>89</v>
      </c>
      <c r="H6" s="202"/>
      <c r="I6" s="202"/>
      <c r="J6" s="202"/>
      <c r="K6" s="202"/>
      <c r="L6" s="202"/>
      <c r="M6" s="202"/>
      <c r="N6" s="202"/>
      <c r="O6" s="202"/>
      <c r="P6" s="202"/>
      <c r="Q6" s="202"/>
      <c r="S6" s="31"/>
      <c r="T6" s="31"/>
    </row>
    <row r="7" spans="1:34" ht="23.15" customHeight="1">
      <c r="G7" s="50"/>
      <c r="H7" s="49"/>
      <c r="I7" s="49"/>
      <c r="J7" s="49"/>
      <c r="K7" s="49"/>
      <c r="L7" s="49"/>
      <c r="M7" s="49"/>
      <c r="N7" s="49"/>
      <c r="O7" s="50" t="s">
        <v>77</v>
      </c>
      <c r="P7" s="49"/>
      <c r="Q7" s="49"/>
    </row>
    <row r="8" spans="1:34" ht="23.15" customHeight="1">
      <c r="G8" s="50"/>
      <c r="H8" s="49"/>
      <c r="I8" s="49"/>
      <c r="J8" s="49"/>
      <c r="K8" s="196" t="s">
        <v>49</v>
      </c>
      <c r="L8" s="196"/>
      <c r="M8" s="196"/>
      <c r="N8" s="49"/>
      <c r="O8" s="51" t="s">
        <v>78</v>
      </c>
      <c r="P8" s="49"/>
      <c r="Q8" s="49"/>
    </row>
    <row r="9" spans="1:34" ht="23.15" customHeight="1">
      <c r="G9" s="50" t="s">
        <v>79</v>
      </c>
      <c r="H9" s="50"/>
      <c r="I9" s="50"/>
      <c r="J9" s="50"/>
      <c r="K9" s="50" t="s">
        <v>80</v>
      </c>
      <c r="L9" s="50"/>
      <c r="M9" s="50"/>
      <c r="N9" s="50"/>
      <c r="O9" s="50" t="s">
        <v>81</v>
      </c>
      <c r="P9" s="50"/>
      <c r="Q9" s="50"/>
    </row>
    <row r="10" spans="1:34" ht="23.15" customHeight="1">
      <c r="G10" s="51" t="s">
        <v>82</v>
      </c>
      <c r="H10" s="50"/>
      <c r="I10" s="51" t="s">
        <v>83</v>
      </c>
      <c r="J10" s="50"/>
      <c r="K10" s="51" t="s">
        <v>84</v>
      </c>
      <c r="L10" s="50"/>
      <c r="M10" s="51" t="s">
        <v>51</v>
      </c>
      <c r="N10" s="50"/>
      <c r="O10" s="51" t="s">
        <v>85</v>
      </c>
      <c r="P10" s="50"/>
      <c r="Q10" s="51" t="s">
        <v>86</v>
      </c>
      <c r="R10" s="69"/>
      <c r="S10" s="32"/>
      <c r="T10" s="32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s="49" customFormat="1" ht="11.65" customHeight="1">
      <c r="E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4" ht="23.15" customHeight="1">
      <c r="A12" s="49" t="s">
        <v>149</v>
      </c>
      <c r="B12" s="49"/>
      <c r="C12" s="49"/>
      <c r="D12" s="49"/>
      <c r="G12" s="131">
        <v>300000000</v>
      </c>
      <c r="H12" s="131"/>
      <c r="I12" s="131">
        <v>278374901.60000002</v>
      </c>
      <c r="J12" s="131"/>
      <c r="K12" s="131">
        <v>30000000</v>
      </c>
      <c r="L12" s="132"/>
      <c r="M12" s="131">
        <v>260692093.64999992</v>
      </c>
      <c r="N12" s="132"/>
      <c r="O12" s="4">
        <v>-2852442.6800000006</v>
      </c>
      <c r="P12" s="29"/>
      <c r="Q12" s="62">
        <f>SUM(G12:O12)</f>
        <v>866214552.57000005</v>
      </c>
      <c r="R12" s="29"/>
      <c r="U12" s="29"/>
      <c r="V12" s="29"/>
      <c r="W12" s="29"/>
      <c r="X12" s="29"/>
      <c r="Y12" s="29"/>
      <c r="Z12" s="29"/>
      <c r="AA12" s="29"/>
    </row>
    <row r="13" spans="1:34" ht="23.15" customHeight="1">
      <c r="A13" s="49" t="s">
        <v>156</v>
      </c>
      <c r="B13" s="49"/>
      <c r="C13" s="49"/>
      <c r="D13" s="49"/>
      <c r="G13" s="62"/>
      <c r="H13" s="62"/>
      <c r="I13" s="62"/>
      <c r="J13" s="62"/>
      <c r="K13" s="62"/>
      <c r="L13" s="28"/>
      <c r="M13" s="62"/>
      <c r="N13" s="28"/>
      <c r="O13" s="62"/>
      <c r="P13" s="29"/>
      <c r="Q13" s="62"/>
      <c r="R13" s="29"/>
      <c r="U13" s="29"/>
      <c r="V13" s="29"/>
      <c r="W13" s="29"/>
      <c r="X13" s="29"/>
      <c r="Y13" s="29"/>
      <c r="Z13" s="29"/>
      <c r="AA13" s="29"/>
    </row>
    <row r="14" spans="1:34" ht="23.15" customHeight="1">
      <c r="A14" s="49"/>
      <c r="B14" s="49" t="s">
        <v>87</v>
      </c>
      <c r="C14" s="49"/>
      <c r="D14" s="49"/>
      <c r="E14" s="69"/>
      <c r="G14" s="65">
        <v>0</v>
      </c>
      <c r="H14" s="26"/>
      <c r="I14" s="65">
        <v>0</v>
      </c>
      <c r="J14" s="27"/>
      <c r="K14" s="65">
        <v>0</v>
      </c>
      <c r="L14" s="28"/>
      <c r="M14" s="18">
        <v>22000529.52</v>
      </c>
      <c r="N14" s="28"/>
      <c r="O14" s="65">
        <v>0</v>
      </c>
      <c r="P14" s="29"/>
      <c r="Q14" s="62">
        <f>SUM(G14:O14)</f>
        <v>22000529.52</v>
      </c>
      <c r="R14" s="29"/>
      <c r="U14" s="29"/>
      <c r="V14" s="29"/>
      <c r="W14" s="29"/>
      <c r="X14" s="29"/>
      <c r="Y14" s="29"/>
      <c r="Z14" s="29"/>
      <c r="AA14" s="29"/>
    </row>
    <row r="15" spans="1:34" ht="23.15" customHeight="1">
      <c r="A15" s="49"/>
      <c r="B15" s="49" t="s">
        <v>88</v>
      </c>
      <c r="C15" s="49"/>
      <c r="D15" s="49"/>
      <c r="E15" s="69"/>
      <c r="G15" s="65">
        <v>0</v>
      </c>
      <c r="H15" s="26"/>
      <c r="I15" s="65">
        <v>0</v>
      </c>
      <c r="J15" s="27"/>
      <c r="K15" s="65">
        <v>0</v>
      </c>
      <c r="L15" s="28"/>
      <c r="M15" s="18">
        <v>0</v>
      </c>
      <c r="N15" s="28"/>
      <c r="O15" s="65">
        <v>0</v>
      </c>
      <c r="P15" s="29"/>
      <c r="Q15" s="70">
        <f>SUM(G15:O15)</f>
        <v>0</v>
      </c>
      <c r="R15" s="29"/>
      <c r="U15" s="29"/>
      <c r="V15" s="29"/>
      <c r="W15" s="29"/>
      <c r="X15" s="29"/>
      <c r="Y15" s="29"/>
      <c r="Z15" s="29"/>
      <c r="AA15" s="29"/>
    </row>
    <row r="16" spans="1:34" ht="23.15" customHeight="1">
      <c r="A16" s="173" t="s">
        <v>160</v>
      </c>
      <c r="B16" s="49"/>
      <c r="C16" s="49"/>
      <c r="D16" s="49"/>
      <c r="E16" s="69"/>
      <c r="G16" s="175">
        <f>SUM(G14:G15)</f>
        <v>0</v>
      </c>
      <c r="H16" s="26"/>
      <c r="I16" s="175">
        <f>SUM(I14:I15)</f>
        <v>0</v>
      </c>
      <c r="J16" s="27"/>
      <c r="K16" s="175">
        <f>SUM(K14:K15)</f>
        <v>0</v>
      </c>
      <c r="L16" s="28"/>
      <c r="M16" s="176">
        <f>SUM(M14:M15)</f>
        <v>22000529.52</v>
      </c>
      <c r="N16" s="28"/>
      <c r="O16" s="175">
        <f>SUM(O14:O15)</f>
        <v>0</v>
      </c>
      <c r="P16" s="29"/>
      <c r="Q16" s="177">
        <f>SUM(Q14:Q15)</f>
        <v>22000529.52</v>
      </c>
      <c r="R16" s="29"/>
      <c r="U16" s="29"/>
      <c r="V16" s="29"/>
      <c r="W16" s="29"/>
      <c r="X16" s="29"/>
      <c r="Y16" s="29"/>
      <c r="Z16" s="29"/>
      <c r="AA16" s="29"/>
    </row>
    <row r="17" spans="1:27" ht="23.15" customHeight="1" thickBot="1">
      <c r="A17" s="49" t="s">
        <v>168</v>
      </c>
      <c r="B17" s="49"/>
      <c r="C17" s="49"/>
      <c r="D17" s="49"/>
      <c r="G17" s="33">
        <f>SUM(G12:G15)</f>
        <v>300000000</v>
      </c>
      <c r="H17" s="28"/>
      <c r="I17" s="33">
        <f>SUM(I12:I15)</f>
        <v>278374901.60000002</v>
      </c>
      <c r="J17" s="28"/>
      <c r="K17" s="33">
        <f>SUM(K12:K15)</f>
        <v>30000000</v>
      </c>
      <c r="L17" s="28"/>
      <c r="M17" s="33">
        <f>SUM(M12:M15)</f>
        <v>282692623.1699999</v>
      </c>
      <c r="N17" s="28"/>
      <c r="O17" s="83">
        <f>SUM(O12:O15)</f>
        <v>-2852442.6800000006</v>
      </c>
      <c r="P17" s="28"/>
      <c r="Q17" s="33">
        <f>SUM(Q12:Q15)</f>
        <v>888215082.09000003</v>
      </c>
      <c r="R17" s="28"/>
      <c r="U17" s="29"/>
      <c r="V17" s="29"/>
      <c r="W17" s="29"/>
      <c r="X17" s="29"/>
      <c r="Y17" s="29"/>
      <c r="Z17" s="29"/>
      <c r="AA17" s="29"/>
    </row>
    <row r="18" spans="1:27" ht="8.65" customHeight="1" thickTop="1">
      <c r="A18" s="49"/>
      <c r="B18" s="49"/>
      <c r="C18" s="49"/>
      <c r="D18" s="49"/>
      <c r="G18" s="34"/>
      <c r="H18" s="28"/>
      <c r="I18" s="34"/>
      <c r="J18" s="28"/>
      <c r="K18" s="34"/>
      <c r="L18" s="28"/>
      <c r="M18" s="34"/>
      <c r="N18" s="28"/>
      <c r="O18" s="34"/>
      <c r="P18" s="28"/>
      <c r="Q18" s="34"/>
      <c r="R18" s="28"/>
      <c r="U18" s="29"/>
      <c r="V18" s="29"/>
      <c r="W18" s="29"/>
      <c r="X18" s="29"/>
      <c r="Y18" s="29"/>
      <c r="Z18" s="29"/>
      <c r="AA18" s="29"/>
    </row>
    <row r="19" spans="1:27" ht="23.15" customHeight="1">
      <c r="A19" s="49" t="s">
        <v>148</v>
      </c>
      <c r="B19" s="49"/>
      <c r="C19" s="49"/>
      <c r="D19" s="49"/>
      <c r="G19" s="131">
        <v>300000000</v>
      </c>
      <c r="H19" s="131"/>
      <c r="I19" s="131">
        <v>278374901.60000002</v>
      </c>
      <c r="J19" s="131"/>
      <c r="K19" s="131">
        <v>30000000</v>
      </c>
      <c r="L19" s="132"/>
      <c r="M19" s="133">
        <v>293511961.39000005</v>
      </c>
      <c r="N19" s="132"/>
      <c r="O19" s="133">
        <v>-911521.29</v>
      </c>
      <c r="P19" s="34"/>
      <c r="Q19" s="62">
        <f>SUM(G19:O19)</f>
        <v>900975341.70000005</v>
      </c>
      <c r="R19" s="28"/>
      <c r="U19" s="29"/>
      <c r="V19" s="29"/>
      <c r="W19" s="29"/>
      <c r="X19" s="29"/>
      <c r="Y19" s="29"/>
      <c r="Z19" s="29"/>
      <c r="AA19" s="29"/>
    </row>
    <row r="20" spans="1:27" ht="23.15" customHeight="1">
      <c r="A20" s="49" t="s">
        <v>156</v>
      </c>
      <c r="B20" s="49"/>
      <c r="C20" s="49"/>
      <c r="D20" s="49"/>
      <c r="G20" s="34"/>
      <c r="H20" s="34"/>
      <c r="I20" s="34"/>
      <c r="J20" s="34"/>
      <c r="K20" s="34"/>
      <c r="L20" s="34"/>
      <c r="M20" s="34"/>
      <c r="N20" s="34"/>
      <c r="O20" s="25"/>
      <c r="P20" s="34"/>
      <c r="Q20" s="25"/>
      <c r="R20" s="28"/>
      <c r="U20" s="29"/>
      <c r="V20" s="29"/>
      <c r="W20" s="29"/>
      <c r="X20" s="29"/>
      <c r="Y20" s="29"/>
      <c r="Z20" s="29"/>
      <c r="AA20" s="29"/>
    </row>
    <row r="21" spans="1:27" ht="23.15" customHeight="1">
      <c r="A21" s="49"/>
      <c r="B21" s="49" t="s">
        <v>87</v>
      </c>
      <c r="C21" s="49"/>
      <c r="D21" s="49"/>
      <c r="E21" s="69"/>
      <c r="G21" s="65">
        <v>0</v>
      </c>
      <c r="H21" s="26"/>
      <c r="I21" s="65">
        <v>0</v>
      </c>
      <c r="J21" s="27"/>
      <c r="K21" s="65">
        <v>0</v>
      </c>
      <c r="L21" s="27"/>
      <c r="M21" s="18">
        <v>18751167.600000001</v>
      </c>
      <c r="N21" s="18"/>
      <c r="O21" s="4">
        <v>0</v>
      </c>
      <c r="P21" s="29"/>
      <c r="Q21" s="18">
        <f>SUM(G21:O21)</f>
        <v>18751167.600000001</v>
      </c>
      <c r="R21" s="29"/>
      <c r="U21" s="29"/>
      <c r="V21" s="29"/>
      <c r="W21" s="29"/>
      <c r="X21" s="29"/>
      <c r="Y21" s="29"/>
      <c r="Z21" s="29"/>
      <c r="AA21" s="29"/>
    </row>
    <row r="22" spans="1:27" ht="23.15" customHeight="1">
      <c r="A22" s="49"/>
      <c r="B22" s="49" t="s">
        <v>88</v>
      </c>
      <c r="C22" s="49"/>
      <c r="D22" s="49"/>
      <c r="E22" s="69"/>
      <c r="G22" s="65">
        <v>0</v>
      </c>
      <c r="H22" s="26"/>
      <c r="I22" s="65">
        <v>0</v>
      </c>
      <c r="J22" s="27"/>
      <c r="K22" s="65">
        <v>0</v>
      </c>
      <c r="L22" s="27"/>
      <c r="M22" s="18">
        <v>0</v>
      </c>
      <c r="N22" s="18"/>
      <c r="O22" s="4">
        <v>0</v>
      </c>
      <c r="P22" s="29"/>
      <c r="Q22" s="18">
        <f>SUM(G22:O22)</f>
        <v>0</v>
      </c>
      <c r="R22" s="29"/>
      <c r="U22" s="29"/>
      <c r="V22" s="29"/>
      <c r="W22" s="29"/>
      <c r="X22" s="29"/>
      <c r="Y22" s="29"/>
      <c r="Z22" s="29"/>
      <c r="AA22" s="29"/>
    </row>
    <row r="23" spans="1:27" ht="23.15" customHeight="1">
      <c r="A23" s="173" t="s">
        <v>160</v>
      </c>
      <c r="B23" s="49"/>
      <c r="C23" s="49"/>
      <c r="D23" s="49"/>
      <c r="E23" s="69"/>
      <c r="G23" s="175">
        <f>SUM(G21:G22)</f>
        <v>0</v>
      </c>
      <c r="H23" s="26"/>
      <c r="I23" s="175">
        <f>SUM(I21:I22)</f>
        <v>0</v>
      </c>
      <c r="J23" s="27"/>
      <c r="K23" s="175">
        <f>SUM(K21:K22)</f>
        <v>0</v>
      </c>
      <c r="L23" s="27"/>
      <c r="M23" s="176">
        <f>SUM(M21:M22)</f>
        <v>18751167.600000001</v>
      </c>
      <c r="N23" s="18"/>
      <c r="O23" s="38">
        <f>SUM(O21:O22)</f>
        <v>0</v>
      </c>
      <c r="P23" s="29"/>
      <c r="Q23" s="176">
        <f>SUM(Q21:Q22)</f>
        <v>18751167.600000001</v>
      </c>
      <c r="R23" s="29"/>
      <c r="U23" s="29"/>
      <c r="V23" s="29"/>
      <c r="W23" s="29"/>
      <c r="X23" s="29"/>
      <c r="Y23" s="29"/>
      <c r="Z23" s="29"/>
      <c r="AA23" s="29"/>
    </row>
    <row r="24" spans="1:27" ht="23.15" customHeight="1" thickBot="1">
      <c r="A24" s="49" t="s">
        <v>169</v>
      </c>
      <c r="B24" s="49"/>
      <c r="C24" s="49"/>
      <c r="D24" s="49"/>
      <c r="G24" s="33">
        <f>SUM(G19:G22)</f>
        <v>300000000</v>
      </c>
      <c r="H24" s="28"/>
      <c r="I24" s="33">
        <f>SUM(I19:I22)</f>
        <v>278374901.60000002</v>
      </c>
      <c r="J24" s="28"/>
      <c r="K24" s="33">
        <f>SUM(K19:K22)</f>
        <v>30000000</v>
      </c>
      <c r="L24" s="28"/>
      <c r="M24" s="33">
        <f>SUM(M19:M22)</f>
        <v>312263128.99000007</v>
      </c>
      <c r="N24" s="28"/>
      <c r="O24" s="83">
        <f>SUM(O19:O22)</f>
        <v>-911521.29</v>
      </c>
      <c r="P24" s="28"/>
      <c r="Q24" s="33">
        <f>SUM(Q19:Q22)</f>
        <v>919726509.30000007</v>
      </c>
      <c r="R24" s="28"/>
      <c r="U24" s="29"/>
      <c r="V24" s="29"/>
      <c r="W24" s="29"/>
      <c r="X24" s="29"/>
      <c r="Y24" s="29"/>
      <c r="Z24" s="29"/>
      <c r="AA24" s="29"/>
    </row>
    <row r="25" spans="1:27" ht="23.15" customHeight="1" thickTop="1">
      <c r="A25" s="49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U25" s="29"/>
      <c r="V25" s="29"/>
      <c r="W25" s="29"/>
      <c r="X25" s="29"/>
      <c r="Y25" s="29"/>
      <c r="Z25" s="29"/>
      <c r="AA25" s="29"/>
    </row>
    <row r="26" spans="1:27" ht="23.15" customHeight="1">
      <c r="A26" s="49" t="s">
        <v>147</v>
      </c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U26" s="29"/>
      <c r="V26" s="29"/>
      <c r="W26" s="29"/>
      <c r="X26" s="29"/>
      <c r="Y26" s="29"/>
      <c r="Z26" s="29"/>
      <c r="AA26" s="29"/>
    </row>
    <row r="27" spans="1:27" ht="23.15" customHeight="1">
      <c r="A27" s="49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U27" s="29"/>
      <c r="V27" s="29"/>
      <c r="W27" s="29"/>
      <c r="X27" s="29"/>
      <c r="Y27" s="29"/>
      <c r="Z27" s="29"/>
      <c r="AA27" s="29"/>
    </row>
    <row r="28" spans="1:27" ht="23.15" customHeight="1">
      <c r="A28" s="49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U28" s="29"/>
      <c r="V28" s="29"/>
      <c r="W28" s="29"/>
      <c r="X28" s="29"/>
      <c r="Y28" s="29"/>
      <c r="Z28" s="29"/>
      <c r="AA28" s="29"/>
    </row>
    <row r="29" spans="1:27" ht="23.15" customHeight="1">
      <c r="A29" s="4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U29" s="29"/>
      <c r="V29" s="29"/>
      <c r="W29" s="29"/>
      <c r="X29" s="29"/>
      <c r="Y29" s="29"/>
      <c r="Z29" s="29"/>
      <c r="AA29" s="29"/>
    </row>
    <row r="30" spans="1:27" ht="23.15" customHeight="1">
      <c r="A30" s="49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U30" s="29"/>
      <c r="V30" s="29"/>
      <c r="W30" s="29"/>
      <c r="X30" s="29"/>
      <c r="Y30" s="29"/>
      <c r="Z30" s="29"/>
      <c r="AA30" s="29"/>
    </row>
    <row r="31" spans="1:27" ht="23.15" customHeight="1">
      <c r="A31" s="49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U31" s="29"/>
      <c r="V31" s="29"/>
      <c r="W31" s="29"/>
      <c r="X31" s="29"/>
      <c r="Y31" s="29"/>
      <c r="Z31" s="29"/>
      <c r="AA31" s="29"/>
    </row>
    <row r="32" spans="1:27" ht="23.15" customHeight="1">
      <c r="A32" s="49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U32" s="29"/>
      <c r="V32" s="29"/>
      <c r="W32" s="29"/>
      <c r="X32" s="29"/>
      <c r="Y32" s="29"/>
      <c r="Z32" s="29"/>
      <c r="AA32" s="29"/>
    </row>
    <row r="33" spans="1:27" ht="23.15" customHeight="1">
      <c r="A33" s="49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U33" s="29"/>
      <c r="V33" s="29"/>
      <c r="W33" s="29"/>
      <c r="X33" s="29"/>
      <c r="Y33" s="29"/>
      <c r="Z33" s="29"/>
      <c r="AA33" s="29"/>
    </row>
    <row r="34" spans="1:27" ht="23.15" customHeight="1">
      <c r="A34" s="49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U34" s="29"/>
      <c r="V34" s="29"/>
      <c r="W34" s="29"/>
      <c r="X34" s="29"/>
      <c r="Y34" s="29"/>
      <c r="Z34" s="29"/>
      <c r="AA34" s="29"/>
    </row>
    <row r="35" spans="1:27" ht="23.15" customHeight="1">
      <c r="A35" s="49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U35" s="29"/>
      <c r="V35" s="29"/>
      <c r="W35" s="29"/>
      <c r="X35" s="29"/>
      <c r="Y35" s="29"/>
      <c r="Z35" s="29"/>
      <c r="AA35" s="29"/>
    </row>
    <row r="36" spans="1:27" ht="23.15" customHeight="1">
      <c r="A36" s="49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U36" s="29"/>
      <c r="V36" s="29"/>
      <c r="W36" s="29"/>
      <c r="X36" s="29"/>
      <c r="Y36" s="29"/>
      <c r="Z36" s="29"/>
      <c r="AA36" s="29"/>
    </row>
    <row r="37" spans="1:27" ht="23.15" customHeight="1">
      <c r="A37" s="49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U37" s="29"/>
      <c r="V37" s="29"/>
      <c r="W37" s="29"/>
      <c r="X37" s="29"/>
      <c r="Y37" s="29"/>
      <c r="Z37" s="29"/>
      <c r="AA37" s="29"/>
    </row>
    <row r="38" spans="1:27" ht="23.15" customHeight="1">
      <c r="A38" s="49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U38" s="29"/>
      <c r="V38" s="29"/>
      <c r="W38" s="29"/>
      <c r="X38" s="29"/>
      <c r="Y38" s="29"/>
      <c r="Z38" s="29"/>
      <c r="AA38" s="29"/>
    </row>
    <row r="39" spans="1:27" ht="23.15" customHeight="1">
      <c r="A39" s="49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U39" s="29"/>
      <c r="V39" s="29"/>
      <c r="W39" s="29"/>
      <c r="X39" s="29"/>
      <c r="Y39" s="29"/>
      <c r="Z39" s="29"/>
      <c r="AA39" s="29"/>
    </row>
    <row r="40" spans="1:27" ht="23.15" customHeight="1">
      <c r="A40" s="49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U40" s="29"/>
      <c r="V40" s="29"/>
      <c r="W40" s="29"/>
      <c r="X40" s="29"/>
      <c r="Y40" s="29"/>
      <c r="Z40" s="29"/>
      <c r="AA40" s="29"/>
    </row>
    <row r="41" spans="1:27" ht="23.15" customHeight="1">
      <c r="A41" s="49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U41" s="29"/>
      <c r="V41" s="29"/>
      <c r="W41" s="29"/>
      <c r="X41" s="29"/>
      <c r="Y41" s="29"/>
      <c r="Z41" s="29"/>
      <c r="AA41" s="29"/>
    </row>
    <row r="42" spans="1:27" ht="23.15" customHeight="1">
      <c r="A42" s="49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U42" s="29"/>
      <c r="V42" s="29"/>
      <c r="W42" s="29"/>
      <c r="X42" s="29"/>
      <c r="Y42" s="29"/>
      <c r="Z42" s="29"/>
      <c r="AA42" s="29"/>
    </row>
    <row r="43" spans="1:27" ht="23.15" customHeight="1">
      <c r="A43" s="49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U43" s="29"/>
      <c r="V43" s="29"/>
      <c r="W43" s="29"/>
      <c r="X43" s="29"/>
      <c r="Y43" s="29"/>
      <c r="Z43" s="29"/>
      <c r="AA43" s="29"/>
    </row>
    <row r="44" spans="1:27" ht="23.15" customHeight="1">
      <c r="A44" s="49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U44" s="29"/>
      <c r="V44" s="29"/>
      <c r="W44" s="29"/>
      <c r="X44" s="29"/>
      <c r="Y44" s="29"/>
      <c r="Z44" s="29"/>
      <c r="AA44" s="29"/>
    </row>
    <row r="45" spans="1:27" ht="23.15" customHeight="1">
      <c r="A45" s="49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U45" s="29"/>
      <c r="V45" s="29"/>
      <c r="W45" s="29"/>
      <c r="X45" s="29"/>
      <c r="Y45" s="29"/>
      <c r="Z45" s="29"/>
      <c r="AA45" s="29"/>
    </row>
    <row r="46" spans="1:27" ht="23.15" customHeight="1">
      <c r="A46" s="49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U46" s="29"/>
      <c r="V46" s="29"/>
      <c r="W46" s="29"/>
      <c r="X46" s="29"/>
      <c r="Y46" s="29"/>
      <c r="Z46" s="29"/>
      <c r="AA46" s="29"/>
    </row>
    <row r="47" spans="1:27" ht="23.15" customHeight="1">
      <c r="A47" s="49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U47" s="29"/>
      <c r="V47" s="29"/>
      <c r="W47" s="29"/>
      <c r="X47" s="29"/>
      <c r="Y47" s="29"/>
      <c r="Z47" s="29"/>
      <c r="AA47" s="29"/>
    </row>
    <row r="48" spans="1:27" ht="23.15" customHeight="1">
      <c r="A48" s="49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U48" s="29"/>
      <c r="V48" s="29"/>
      <c r="W48" s="29"/>
      <c r="X48" s="29"/>
      <c r="Y48" s="29"/>
      <c r="Z48" s="29"/>
      <c r="AA48" s="29"/>
    </row>
    <row r="49" spans="1:27" ht="23.15" customHeight="1">
      <c r="A49" s="49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U49" s="29"/>
      <c r="V49" s="29"/>
      <c r="W49" s="29"/>
      <c r="X49" s="29"/>
      <c r="Y49" s="29"/>
      <c r="Z49" s="29"/>
      <c r="AA49" s="29"/>
    </row>
    <row r="50" spans="1:27" ht="23.15" customHeight="1">
      <c r="A50" s="49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U50" s="29"/>
      <c r="V50" s="29"/>
      <c r="W50" s="29"/>
      <c r="X50" s="29"/>
      <c r="Y50" s="29"/>
      <c r="Z50" s="29"/>
      <c r="AA50" s="29"/>
    </row>
    <row r="51" spans="1:27" ht="23.15" customHeight="1">
      <c r="A51" s="49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U51" s="29"/>
      <c r="V51" s="29"/>
      <c r="W51" s="29"/>
      <c r="X51" s="29"/>
      <c r="Y51" s="29"/>
      <c r="Z51" s="29"/>
      <c r="AA51" s="29"/>
    </row>
    <row r="52" spans="1:27" ht="23.15" customHeight="1">
      <c r="A52" s="49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U52" s="29"/>
      <c r="V52" s="29"/>
      <c r="W52" s="29"/>
      <c r="X52" s="29"/>
      <c r="Y52" s="29"/>
      <c r="Z52" s="29"/>
      <c r="AA52" s="29"/>
    </row>
    <row r="53" spans="1:27" ht="23.15" customHeight="1">
      <c r="A53" s="49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U53" s="29"/>
      <c r="V53" s="29"/>
      <c r="W53" s="29"/>
      <c r="X53" s="29"/>
      <c r="Y53" s="29"/>
      <c r="Z53" s="29"/>
      <c r="AA53" s="29"/>
    </row>
    <row r="54" spans="1:27" ht="23.15" customHeight="1">
      <c r="A54" s="49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U54" s="29"/>
      <c r="V54" s="29"/>
      <c r="W54" s="29"/>
      <c r="X54" s="29"/>
      <c r="Y54" s="29"/>
      <c r="Z54" s="29"/>
      <c r="AA54" s="29"/>
    </row>
    <row r="55" spans="1:27" ht="23.15" customHeight="1">
      <c r="A55" s="49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U55" s="29"/>
      <c r="V55" s="29"/>
      <c r="W55" s="29"/>
      <c r="X55" s="29"/>
      <c r="Y55" s="29"/>
      <c r="Z55" s="29"/>
      <c r="AA55" s="29"/>
    </row>
    <row r="56" spans="1:27" ht="23.15" customHeight="1">
      <c r="A56" s="49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U56" s="29"/>
      <c r="V56" s="29"/>
      <c r="W56" s="29"/>
      <c r="X56" s="29"/>
      <c r="Y56" s="29"/>
      <c r="Z56" s="29"/>
      <c r="AA56" s="29"/>
    </row>
    <row r="57" spans="1:27" ht="23.15" customHeight="1">
      <c r="A57" s="49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U57" s="29"/>
      <c r="V57" s="29"/>
      <c r="W57" s="29"/>
      <c r="X57" s="29"/>
      <c r="Y57" s="29"/>
      <c r="Z57" s="29"/>
      <c r="AA57" s="29"/>
    </row>
    <row r="58" spans="1:27" ht="23.15" customHeight="1">
      <c r="A58" s="49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U58" s="29"/>
      <c r="V58" s="29"/>
      <c r="W58" s="29"/>
      <c r="X58" s="29"/>
      <c r="Y58" s="29"/>
      <c r="Z58" s="29"/>
      <c r="AA58" s="29"/>
    </row>
    <row r="59" spans="1:27" ht="23.15" customHeight="1">
      <c r="A59" s="49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U59" s="29"/>
      <c r="V59" s="29"/>
      <c r="W59" s="29"/>
      <c r="X59" s="29"/>
      <c r="Y59" s="29"/>
      <c r="Z59" s="29"/>
      <c r="AA59" s="29"/>
    </row>
    <row r="60" spans="1:27" ht="23.15" customHeight="1">
      <c r="A60" s="49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U60" s="29"/>
      <c r="V60" s="29"/>
      <c r="W60" s="29"/>
      <c r="X60" s="29"/>
      <c r="Y60" s="29"/>
      <c r="Z60" s="29"/>
      <c r="AA60" s="29"/>
    </row>
    <row r="61" spans="1:27" ht="26.25" customHeight="1">
      <c r="A61" s="49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U61" s="29"/>
      <c r="V61" s="29"/>
      <c r="W61" s="29"/>
      <c r="X61" s="29"/>
      <c r="Y61" s="29"/>
      <c r="Z61" s="29"/>
      <c r="AA61" s="29"/>
    </row>
    <row r="62" spans="1:27" ht="23.15" customHeight="1">
      <c r="A62" s="53"/>
      <c r="G62" s="28"/>
      <c r="H62" s="28"/>
      <c r="I62" s="28"/>
      <c r="J62" s="28"/>
      <c r="K62" s="28"/>
      <c r="L62" s="28"/>
      <c r="M62" s="28"/>
      <c r="N62" s="28"/>
      <c r="O62" s="30"/>
      <c r="P62" s="28"/>
      <c r="Q62" s="30" t="s">
        <v>180</v>
      </c>
      <c r="R62" s="28"/>
      <c r="U62" s="29"/>
      <c r="V62" s="29"/>
      <c r="W62" s="29"/>
      <c r="X62" s="29"/>
      <c r="Y62" s="29"/>
      <c r="Z62" s="29"/>
      <c r="AA62" s="29"/>
    </row>
    <row r="63" spans="1:27" ht="22.15" customHeight="1"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U63" s="29"/>
      <c r="V63" s="29"/>
      <c r="W63" s="29"/>
      <c r="X63" s="29"/>
      <c r="Y63" s="29"/>
      <c r="Z63" s="29"/>
      <c r="AA63" s="29"/>
    </row>
    <row r="64" spans="1:27" ht="22.15" customHeight="1"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U64" s="29"/>
      <c r="V64" s="29"/>
      <c r="W64" s="29"/>
      <c r="X64" s="29"/>
      <c r="Y64" s="29"/>
      <c r="Z64" s="29"/>
      <c r="AA64" s="29"/>
    </row>
    <row r="65" spans="7:27" ht="22.15" customHeight="1"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U65" s="29"/>
      <c r="V65" s="29"/>
      <c r="W65" s="29"/>
      <c r="X65" s="29"/>
      <c r="Y65" s="29"/>
      <c r="Z65" s="29"/>
      <c r="AA65" s="29"/>
    </row>
    <row r="67" spans="7:27" ht="22.15" customHeight="1"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U67" s="29"/>
      <c r="V67" s="29"/>
      <c r="W67" s="29"/>
      <c r="X67" s="29"/>
      <c r="Y67" s="29"/>
      <c r="Z67" s="29"/>
      <c r="AA67" s="29"/>
    </row>
    <row r="68" spans="7:27" ht="22.15" customHeight="1"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U68" s="29"/>
      <c r="V68" s="29"/>
      <c r="W68" s="29"/>
      <c r="X68" s="29"/>
      <c r="Y68" s="29"/>
      <c r="Z68" s="29"/>
      <c r="AA68" s="29"/>
    </row>
    <row r="69" spans="7:27" ht="22.15" customHeight="1"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U69" s="29"/>
      <c r="V69" s="29"/>
      <c r="W69" s="29"/>
      <c r="X69" s="29"/>
      <c r="Y69" s="29"/>
      <c r="Z69" s="29"/>
      <c r="AA69" s="29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58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104"/>
  <sheetViews>
    <sheetView view="pageBreakPreview" topLeftCell="A43" zoomScaleNormal="80" zoomScaleSheetLayoutView="100" workbookViewId="0">
      <selection activeCell="O92" sqref="O92"/>
    </sheetView>
  </sheetViews>
  <sheetFormatPr defaultColWidth="9.33203125" defaultRowHeight="21.75" customHeight="1"/>
  <cols>
    <col min="1" max="1" width="2.33203125" style="95" customWidth="1"/>
    <col min="2" max="2" width="4.44140625" style="95" customWidth="1"/>
    <col min="3" max="4" width="2.33203125" style="95" customWidth="1"/>
    <col min="5" max="5" width="1.6640625" style="95" customWidth="1"/>
    <col min="6" max="6" width="47.6640625" style="95" customWidth="1"/>
    <col min="7" max="7" width="10.77734375" style="95" customWidth="1"/>
    <col min="8" max="8" width="1" style="95" customWidth="1"/>
    <col min="9" max="9" width="18.77734375" style="95" customWidth="1"/>
    <col min="10" max="10" width="1" style="95" customWidth="1"/>
    <col min="11" max="11" width="18.77734375" style="95" customWidth="1"/>
    <col min="12" max="12" width="1" style="95" customWidth="1"/>
    <col min="13" max="13" width="18.77734375" style="95" customWidth="1"/>
    <col min="14" max="14" width="1" style="95" customWidth="1"/>
    <col min="15" max="15" width="18.77734375" style="95" customWidth="1"/>
    <col min="16" max="16" width="0.6640625" style="95" customWidth="1"/>
    <col min="17" max="16384" width="9.33203125" style="95"/>
  </cols>
  <sheetData>
    <row r="1" spans="1:16" s="49" customFormat="1" ht="23.15" customHeight="1">
      <c r="A1" s="48" t="s">
        <v>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6" s="49" customFormat="1" ht="23.15" customHeight="1">
      <c r="A2" s="48" t="s">
        <v>76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6" s="49" customFormat="1" ht="23.15" customHeight="1">
      <c r="A3" s="74" t="s">
        <v>167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s="49" customFormat="1" ht="23.15" customHeight="1">
      <c r="A4" s="55"/>
      <c r="B4" s="55"/>
      <c r="C4" s="55"/>
      <c r="D4" s="55"/>
      <c r="E4" s="55"/>
      <c r="F4" s="55"/>
      <c r="G4" s="55"/>
      <c r="H4" s="55"/>
      <c r="I4" s="35"/>
      <c r="J4" s="35"/>
      <c r="K4" s="35"/>
      <c r="L4" s="55"/>
      <c r="M4" s="35"/>
      <c r="N4" s="35"/>
      <c r="O4" s="35"/>
    </row>
    <row r="5" spans="1:16" s="49" customFormat="1" ht="23.15" customHeight="1">
      <c r="I5" s="79" t="s">
        <v>3</v>
      </c>
      <c r="J5" s="79"/>
      <c r="K5" s="79"/>
      <c r="L5" s="79"/>
      <c r="M5" s="79"/>
      <c r="N5" s="79"/>
      <c r="O5" s="79"/>
    </row>
    <row r="6" spans="1:16" s="49" customFormat="1" ht="23.15" customHeight="1">
      <c r="A6" s="75"/>
      <c r="B6" s="75"/>
      <c r="C6" s="75"/>
      <c r="D6" s="75"/>
      <c r="E6" s="75"/>
      <c r="F6" s="75"/>
      <c r="G6" s="75"/>
      <c r="I6" s="199" t="s">
        <v>4</v>
      </c>
      <c r="J6" s="199"/>
      <c r="K6" s="199"/>
      <c r="L6" s="80"/>
      <c r="M6" s="199" t="s">
        <v>5</v>
      </c>
      <c r="N6" s="199"/>
      <c r="O6" s="199"/>
    </row>
    <row r="7" spans="1:16" s="49" customFormat="1" ht="23.15" customHeight="1">
      <c r="A7" s="77"/>
      <c r="B7" s="77"/>
      <c r="C7" s="77"/>
      <c r="D7" s="77"/>
      <c r="E7" s="77"/>
      <c r="F7" s="77"/>
      <c r="G7" s="51" t="s">
        <v>7</v>
      </c>
      <c r="I7" s="81">
        <v>2023</v>
      </c>
      <c r="J7" s="82"/>
      <c r="K7" s="81">
        <v>2022</v>
      </c>
      <c r="L7" s="82"/>
      <c r="M7" s="81">
        <v>2023</v>
      </c>
      <c r="N7" s="82"/>
      <c r="O7" s="81">
        <v>2022</v>
      </c>
    </row>
    <row r="8" spans="1:16" s="49" customFormat="1" ht="23.15" customHeight="1">
      <c r="A8" s="84" t="s">
        <v>90</v>
      </c>
      <c r="B8" s="85"/>
      <c r="G8" s="50"/>
      <c r="I8" s="4"/>
      <c r="J8" s="4"/>
      <c r="K8" s="4"/>
      <c r="L8" s="78"/>
      <c r="M8" s="4"/>
      <c r="N8" s="4"/>
      <c r="O8" s="4"/>
    </row>
    <row r="9" spans="1:16" s="49" customFormat="1" ht="23.15" customHeight="1">
      <c r="A9" s="85" t="s">
        <v>91</v>
      </c>
      <c r="B9" s="85"/>
      <c r="G9" s="50"/>
      <c r="I9" s="157">
        <v>13157653.890000001</v>
      </c>
      <c r="J9" s="4"/>
      <c r="K9" s="4">
        <v>4976777.13</v>
      </c>
      <c r="L9" s="4"/>
      <c r="M9" s="164">
        <v>22181949.010000002</v>
      </c>
      <c r="N9" s="4"/>
      <c r="O9" s="4">
        <v>26244674.420000002</v>
      </c>
    </row>
    <row r="10" spans="1:16" s="49" customFormat="1" ht="23.15" customHeight="1">
      <c r="A10" s="85" t="s">
        <v>92</v>
      </c>
      <c r="B10" s="85"/>
      <c r="G10" s="50"/>
      <c r="I10" s="4"/>
      <c r="J10" s="4"/>
      <c r="K10" s="4"/>
      <c r="L10" s="4"/>
      <c r="M10" s="4"/>
      <c r="N10" s="4"/>
      <c r="O10" s="4"/>
    </row>
    <row r="11" spans="1:16" s="49" customFormat="1" ht="23.15" customHeight="1">
      <c r="A11" s="85"/>
      <c r="B11" s="85" t="s">
        <v>93</v>
      </c>
      <c r="G11" s="50"/>
      <c r="I11" s="4"/>
      <c r="J11" s="4"/>
      <c r="K11" s="4"/>
      <c r="L11" s="4"/>
      <c r="M11" s="4"/>
      <c r="N11" s="4"/>
      <c r="O11" s="4"/>
    </row>
    <row r="12" spans="1:16" s="49" customFormat="1" ht="23.15" customHeight="1">
      <c r="A12" s="49" t="s">
        <v>94</v>
      </c>
      <c r="G12" s="50" t="s">
        <v>150</v>
      </c>
      <c r="I12" s="158">
        <v>25168978.25</v>
      </c>
      <c r="J12" s="4"/>
      <c r="K12" s="4">
        <v>28863283.620000001</v>
      </c>
      <c r="L12" s="4"/>
      <c r="M12" s="165">
        <v>10181861.42</v>
      </c>
      <c r="N12" s="4"/>
      <c r="O12" s="4">
        <v>7985983.6299999999</v>
      </c>
      <c r="P12" s="36"/>
    </row>
    <row r="13" spans="1:16" s="49" customFormat="1" ht="23.15" customHeight="1">
      <c r="A13" s="49" t="s">
        <v>95</v>
      </c>
      <c r="G13" s="50"/>
      <c r="I13" s="158">
        <v>508461.50000000023</v>
      </c>
      <c r="J13" s="4"/>
      <c r="K13" s="4">
        <v>536783.87</v>
      </c>
      <c r="L13" s="4"/>
      <c r="M13" s="165">
        <v>290686.01</v>
      </c>
      <c r="N13" s="4"/>
      <c r="O13" s="4">
        <v>308142.53000000026</v>
      </c>
      <c r="P13" s="36"/>
    </row>
    <row r="14" spans="1:16" s="49" customFormat="1" ht="23.15" customHeight="1">
      <c r="A14" s="49" t="s">
        <v>96</v>
      </c>
      <c r="G14" s="50"/>
      <c r="I14" s="159">
        <v>0</v>
      </c>
      <c r="J14" s="4"/>
      <c r="K14" s="4">
        <v>-151906.71</v>
      </c>
      <c r="L14" s="4"/>
      <c r="M14" s="166">
        <v>0</v>
      </c>
      <c r="N14" s="4"/>
      <c r="O14" s="4">
        <v>0</v>
      </c>
      <c r="P14" s="36"/>
    </row>
    <row r="15" spans="1:16" s="49" customFormat="1" ht="23.15" customHeight="1">
      <c r="A15" s="49" t="s">
        <v>97</v>
      </c>
      <c r="G15" s="50">
        <v>8</v>
      </c>
      <c r="I15" s="159">
        <v>1879150.52</v>
      </c>
      <c r="J15" s="4"/>
      <c r="K15" s="4">
        <v>2175466.63</v>
      </c>
      <c r="L15" s="4"/>
      <c r="M15" s="166">
        <v>37515.68</v>
      </c>
      <c r="N15" s="4"/>
      <c r="O15" s="4">
        <v>0</v>
      </c>
    </row>
    <row r="16" spans="1:16" s="49" customFormat="1" ht="23.15" customHeight="1">
      <c r="A16" s="49" t="s">
        <v>98</v>
      </c>
      <c r="G16" s="50">
        <v>8</v>
      </c>
      <c r="I16" s="4">
        <v>-3054276.63</v>
      </c>
      <c r="J16" s="4"/>
      <c r="K16" s="4">
        <v>-3079578.98</v>
      </c>
      <c r="L16" s="4"/>
      <c r="M16" s="4">
        <v>0</v>
      </c>
      <c r="N16" s="4"/>
      <c r="O16" s="4">
        <v>-68944.109999999986</v>
      </c>
    </row>
    <row r="17" spans="1:15" s="49" customFormat="1" ht="23.15" customHeight="1">
      <c r="A17" s="49" t="s">
        <v>172</v>
      </c>
      <c r="G17" s="50">
        <v>8</v>
      </c>
      <c r="I17" s="4">
        <v>96471.31</v>
      </c>
      <c r="J17" s="4"/>
      <c r="K17" s="4">
        <v>0</v>
      </c>
      <c r="L17" s="4"/>
      <c r="M17" s="4">
        <v>96471.31</v>
      </c>
      <c r="N17" s="4"/>
      <c r="O17" s="4">
        <v>0</v>
      </c>
    </row>
    <row r="18" spans="1:15" s="178" customFormat="1" ht="23.15" customHeight="1">
      <c r="A18" s="178" t="s">
        <v>151</v>
      </c>
      <c r="G18" s="126">
        <v>8</v>
      </c>
      <c r="I18" s="18">
        <v>-988125.04</v>
      </c>
      <c r="J18" s="18"/>
      <c r="K18" s="18">
        <v>0</v>
      </c>
      <c r="L18" s="18"/>
      <c r="M18" s="179">
        <v>-192251.36</v>
      </c>
      <c r="N18" s="18"/>
      <c r="O18" s="18">
        <v>0</v>
      </c>
    </row>
    <row r="19" spans="1:15" s="49" customFormat="1" ht="23.15" customHeight="1">
      <c r="A19" s="49" t="s">
        <v>99</v>
      </c>
      <c r="G19" s="50"/>
      <c r="I19" s="160">
        <v>548768.81000000006</v>
      </c>
      <c r="J19" s="4"/>
      <c r="K19" s="4">
        <v>-271540.84000000003</v>
      </c>
      <c r="L19" s="4"/>
      <c r="M19" s="167">
        <v>548768.81000000006</v>
      </c>
      <c r="N19" s="4"/>
      <c r="O19" s="4">
        <v>-235002.79</v>
      </c>
    </row>
    <row r="20" spans="1:15" s="49" customFormat="1" ht="23.15" customHeight="1">
      <c r="A20" s="49" t="s">
        <v>100</v>
      </c>
      <c r="G20" s="50"/>
      <c r="I20" s="4">
        <v>1718885.2000000002</v>
      </c>
      <c r="J20" s="4"/>
      <c r="K20" s="4">
        <v>2388939.46</v>
      </c>
      <c r="L20" s="4"/>
      <c r="M20" s="4">
        <v>1017695.92</v>
      </c>
      <c r="N20" s="4"/>
      <c r="O20" s="4">
        <v>1388188.02</v>
      </c>
    </row>
    <row r="21" spans="1:15" s="49" customFormat="1" ht="23.15" customHeight="1">
      <c r="A21" s="76" t="s">
        <v>101</v>
      </c>
      <c r="G21" s="50">
        <v>16</v>
      </c>
      <c r="I21" s="160">
        <v>3023876</v>
      </c>
      <c r="J21" s="4"/>
      <c r="K21" s="4">
        <v>2975042</v>
      </c>
      <c r="L21" s="4"/>
      <c r="M21" s="167">
        <v>1949424</v>
      </c>
      <c r="N21" s="4"/>
      <c r="O21" s="4">
        <v>1914128</v>
      </c>
    </row>
    <row r="22" spans="1:15" s="49" customFormat="1" ht="23.15" customHeight="1">
      <c r="A22" s="76" t="s">
        <v>102</v>
      </c>
      <c r="G22" s="50"/>
      <c r="I22" s="4">
        <v>-152291.03</v>
      </c>
      <c r="J22" s="4"/>
      <c r="K22" s="4">
        <v>-5006.38</v>
      </c>
      <c r="L22" s="4"/>
      <c r="M22" s="4">
        <v>-78009.08</v>
      </c>
      <c r="N22" s="4"/>
      <c r="O22" s="4">
        <v>-5006.38</v>
      </c>
    </row>
    <row r="23" spans="1:15" s="49" customFormat="1" ht="23.15" customHeight="1">
      <c r="A23" s="86" t="s">
        <v>103</v>
      </c>
      <c r="G23" s="50"/>
      <c r="I23" s="161">
        <v>6540537.5900000008</v>
      </c>
      <c r="J23" s="4"/>
      <c r="K23" s="37">
        <v>4745968.6900000004</v>
      </c>
      <c r="L23" s="4"/>
      <c r="M23" s="168">
        <v>778071.38</v>
      </c>
      <c r="N23" s="4"/>
      <c r="O23" s="37">
        <v>85953.75</v>
      </c>
    </row>
    <row r="24" spans="1:15" s="49" customFormat="1" ht="23.15" customHeight="1">
      <c r="A24" s="49" t="s">
        <v>104</v>
      </c>
      <c r="G24" s="50"/>
      <c r="I24" s="4"/>
      <c r="J24" s="4"/>
      <c r="K24" s="4"/>
      <c r="L24" s="4"/>
      <c r="M24" s="4"/>
      <c r="N24" s="4"/>
      <c r="O24" s="4"/>
    </row>
    <row r="25" spans="1:15" s="49" customFormat="1" ht="23.15" customHeight="1">
      <c r="B25" s="49" t="s">
        <v>105</v>
      </c>
      <c r="G25" s="50"/>
      <c r="I25" s="4">
        <f>SUM(I9:I23)</f>
        <v>48448090.370000012</v>
      </c>
      <c r="J25" s="4"/>
      <c r="K25" s="4">
        <f>SUM(K9:K23)</f>
        <v>43154228.489999995</v>
      </c>
      <c r="L25" s="4"/>
      <c r="M25" s="4">
        <f>SUM(M9:M23)</f>
        <v>36812183.100000001</v>
      </c>
      <c r="N25" s="4"/>
      <c r="O25" s="4">
        <f>SUM(O9:O23)</f>
        <v>37618117.070000008</v>
      </c>
    </row>
    <row r="26" spans="1:15" s="49" customFormat="1" ht="23.15" customHeight="1">
      <c r="A26" s="76" t="s">
        <v>106</v>
      </c>
      <c r="G26" s="50"/>
      <c r="I26" s="4"/>
      <c r="J26" s="4"/>
      <c r="K26" s="78"/>
      <c r="L26" s="78"/>
      <c r="M26" s="78"/>
      <c r="N26" s="78"/>
      <c r="O26" s="78"/>
    </row>
    <row r="27" spans="1:15" s="49" customFormat="1" ht="23.15" customHeight="1">
      <c r="A27" s="87" t="s">
        <v>107</v>
      </c>
      <c r="G27" s="50"/>
      <c r="I27" s="4">
        <v>-28128300.600000009</v>
      </c>
      <c r="J27" s="4"/>
      <c r="K27" s="4">
        <v>11961002.029999999</v>
      </c>
      <c r="L27" s="78"/>
      <c r="M27" s="4">
        <v>6028261.0199999996</v>
      </c>
      <c r="N27" s="4"/>
      <c r="O27" s="4">
        <v>6769219.4100000001</v>
      </c>
    </row>
    <row r="28" spans="1:15" s="49" customFormat="1" ht="23.15" customHeight="1">
      <c r="A28" s="49" t="s">
        <v>108</v>
      </c>
      <c r="G28" s="50"/>
      <c r="I28" s="162">
        <v>64414701.099999987</v>
      </c>
      <c r="J28" s="4"/>
      <c r="K28" s="4">
        <v>-87162916.159999996</v>
      </c>
      <c r="L28" s="4"/>
      <c r="M28" s="169">
        <v>22150898.969999999</v>
      </c>
      <c r="N28" s="4"/>
      <c r="O28" s="4">
        <v>-34963465.60999997</v>
      </c>
    </row>
    <row r="29" spans="1:15" s="49" customFormat="1" ht="23.15" customHeight="1">
      <c r="A29" s="49" t="s">
        <v>13</v>
      </c>
      <c r="G29" s="50"/>
      <c r="I29" s="4">
        <v>-71248.649999999994</v>
      </c>
      <c r="J29" s="4"/>
      <c r="K29" s="4">
        <v>-287345.23000000004</v>
      </c>
      <c r="L29" s="4"/>
      <c r="M29" s="4">
        <v>-6330.0400000000009</v>
      </c>
      <c r="N29" s="4"/>
      <c r="O29" s="4">
        <v>37672.630000000005</v>
      </c>
    </row>
    <row r="30" spans="1:15" s="49" customFormat="1" ht="23.15" customHeight="1">
      <c r="A30" s="49" t="s">
        <v>22</v>
      </c>
      <c r="G30" s="50"/>
      <c r="I30" s="162">
        <v>680093.37</v>
      </c>
      <c r="J30" s="4"/>
      <c r="K30" s="4">
        <v>-309811.85000000009</v>
      </c>
      <c r="L30" s="4"/>
      <c r="M30" s="169">
        <v>680093.38</v>
      </c>
      <c r="N30" s="4"/>
      <c r="O30" s="4">
        <v>-309811.85000000003</v>
      </c>
    </row>
    <row r="31" spans="1:15" s="49" customFormat="1" ht="23.15" customHeight="1">
      <c r="A31" s="76" t="s">
        <v>109</v>
      </c>
      <c r="G31" s="50"/>
      <c r="I31" s="4"/>
      <c r="J31" s="4"/>
      <c r="K31" s="4"/>
      <c r="L31" s="78"/>
      <c r="M31" s="78"/>
      <c r="N31" s="4"/>
      <c r="O31" s="4"/>
    </row>
    <row r="32" spans="1:15" s="49" customFormat="1" ht="23.15" customHeight="1">
      <c r="A32" s="87" t="s">
        <v>110</v>
      </c>
      <c r="G32" s="50"/>
      <c r="I32" s="163">
        <v>99532061.040000036</v>
      </c>
      <c r="J32" s="4"/>
      <c r="K32" s="4">
        <v>53431411.43</v>
      </c>
      <c r="L32" s="4"/>
      <c r="M32" s="170">
        <v>67444006.520000011</v>
      </c>
      <c r="N32" s="4"/>
      <c r="O32" s="4">
        <v>41065742.789999984</v>
      </c>
    </row>
    <row r="33" spans="1:15" s="49" customFormat="1" ht="23.15" customHeight="1">
      <c r="A33" s="49" t="s">
        <v>35</v>
      </c>
      <c r="G33" s="50"/>
      <c r="I33" s="4">
        <v>-493436.71999999974</v>
      </c>
      <c r="J33" s="4"/>
      <c r="K33" s="4">
        <v>-1537975.1699999997</v>
      </c>
      <c r="L33" s="4"/>
      <c r="M33" s="170">
        <v>113354.89999999991</v>
      </c>
      <c r="N33" s="4"/>
      <c r="O33" s="4">
        <v>195571.40999999992</v>
      </c>
    </row>
    <row r="34" spans="1:15" s="49" customFormat="1" ht="23.15" customHeight="1">
      <c r="A34" s="76" t="s">
        <v>158</v>
      </c>
      <c r="G34" s="50">
        <v>16</v>
      </c>
      <c r="I34" s="37">
        <v>-529570</v>
      </c>
      <c r="J34" s="4"/>
      <c r="K34" s="37">
        <v>-1410775.55</v>
      </c>
      <c r="L34" s="4"/>
      <c r="M34" s="37">
        <v>-476997</v>
      </c>
      <c r="N34" s="4"/>
      <c r="O34" s="37">
        <v>-636556.55000000005</v>
      </c>
    </row>
    <row r="35" spans="1:15" s="49" customFormat="1" ht="23.15" customHeight="1">
      <c r="A35" s="48" t="s">
        <v>111</v>
      </c>
      <c r="G35" s="50"/>
      <c r="I35" s="4">
        <f>SUM(I25:I34)</f>
        <v>183852389.91000003</v>
      </c>
      <c r="J35" s="4"/>
      <c r="K35" s="4">
        <f>SUM(K25:K34)</f>
        <v>17837817.989999998</v>
      </c>
      <c r="L35" s="4"/>
      <c r="M35" s="4">
        <f>SUM(M25:M34)</f>
        <v>132745470.85000002</v>
      </c>
      <c r="N35" s="4"/>
      <c r="O35" s="4">
        <f>SUM(O25:O34)</f>
        <v>49776489.300000019</v>
      </c>
    </row>
    <row r="36" spans="1:15" s="49" customFormat="1" ht="23.15" customHeight="1">
      <c r="A36" s="86" t="s">
        <v>112</v>
      </c>
      <c r="D36" s="88"/>
      <c r="E36" s="89"/>
      <c r="F36" s="76"/>
      <c r="G36" s="50"/>
      <c r="I36" s="4">
        <v>-6380232.0200000005</v>
      </c>
      <c r="J36" s="4"/>
      <c r="K36" s="4">
        <v>-4849396.78</v>
      </c>
      <c r="L36" s="4"/>
      <c r="M36" s="4">
        <v>-589108.36</v>
      </c>
      <c r="N36" s="4"/>
      <c r="O36" s="4">
        <v>-85953.75</v>
      </c>
    </row>
    <row r="37" spans="1:15" s="49" customFormat="1" ht="23.15" customHeight="1">
      <c r="A37" s="85" t="s">
        <v>170</v>
      </c>
      <c r="D37" s="88"/>
      <c r="E37" s="89"/>
      <c r="F37" s="76"/>
      <c r="G37" s="50"/>
      <c r="I37" s="4">
        <v>-1638326.9999999995</v>
      </c>
      <c r="J37" s="4"/>
      <c r="K37" s="4">
        <v>-6604519.0000000009</v>
      </c>
      <c r="L37" s="4"/>
      <c r="M37" s="4">
        <v>-1638326.9999999998</v>
      </c>
      <c r="N37" s="4"/>
      <c r="O37" s="4">
        <v>-6604519.0000000009</v>
      </c>
    </row>
    <row r="38" spans="1:15" s="49" customFormat="1" ht="23.15" customHeight="1">
      <c r="A38" s="48" t="s">
        <v>113</v>
      </c>
      <c r="G38" s="50"/>
      <c r="I38" s="38">
        <f>SUM(I35:I37)</f>
        <v>175833830.89000002</v>
      </c>
      <c r="J38" s="4"/>
      <c r="K38" s="38">
        <f>SUM(K35:K37)</f>
        <v>6383902.2099999962</v>
      </c>
      <c r="L38" s="4"/>
      <c r="M38" s="38">
        <f>SUM(M35:M37)</f>
        <v>130518035.49000002</v>
      </c>
      <c r="N38" s="4"/>
      <c r="O38" s="38">
        <f>SUM(O35:O37)</f>
        <v>43086016.550000019</v>
      </c>
    </row>
    <row r="39" spans="1:15" s="49" customFormat="1" ht="23.15" customHeight="1">
      <c r="E39" s="48"/>
      <c r="G39" s="50"/>
      <c r="I39" s="36"/>
      <c r="J39" s="39"/>
      <c r="K39" s="36"/>
      <c r="L39" s="90"/>
      <c r="M39" s="36"/>
      <c r="N39" s="36"/>
      <c r="O39" s="36"/>
    </row>
    <row r="40" spans="1:15" s="49" customFormat="1" ht="23.15" customHeight="1">
      <c r="A40" s="49" t="s">
        <v>147</v>
      </c>
      <c r="E40" s="48"/>
      <c r="G40" s="50"/>
      <c r="I40" s="36"/>
      <c r="J40" s="39"/>
      <c r="K40" s="36"/>
      <c r="L40" s="90"/>
      <c r="M40" s="36"/>
      <c r="N40" s="36"/>
      <c r="O40" s="36"/>
    </row>
    <row r="41" spans="1:15" s="49" customFormat="1" ht="23.15" customHeight="1">
      <c r="E41" s="48"/>
      <c r="G41" s="50"/>
      <c r="I41" s="36"/>
      <c r="J41" s="39"/>
      <c r="K41" s="36"/>
      <c r="L41" s="90"/>
      <c r="M41" s="36"/>
      <c r="N41" s="36"/>
      <c r="O41" s="36"/>
    </row>
    <row r="42" spans="1:15" s="49" customFormat="1" ht="23.15" customHeight="1">
      <c r="E42" s="48"/>
      <c r="G42" s="50"/>
      <c r="I42" s="36"/>
      <c r="J42" s="39"/>
      <c r="K42" s="36"/>
      <c r="L42" s="90"/>
      <c r="M42" s="36"/>
      <c r="N42" s="36"/>
      <c r="O42" s="36"/>
    </row>
    <row r="43" spans="1:15" s="49" customFormat="1" ht="23.15" customHeight="1">
      <c r="E43" s="48"/>
      <c r="G43" s="50"/>
      <c r="I43" s="36"/>
      <c r="J43" s="39"/>
      <c r="K43" s="36"/>
      <c r="L43" s="90"/>
      <c r="M43" s="36"/>
      <c r="N43" s="36"/>
      <c r="O43" s="36"/>
    </row>
    <row r="44" spans="1:15" s="49" customFormat="1" ht="23.15" customHeight="1">
      <c r="E44" s="48"/>
      <c r="G44" s="50"/>
      <c r="I44" s="36"/>
      <c r="J44" s="39"/>
      <c r="K44" s="36"/>
      <c r="L44" s="90"/>
      <c r="M44" s="36"/>
      <c r="N44" s="36"/>
      <c r="O44" s="36"/>
    </row>
    <row r="45" spans="1:15" s="49" customFormat="1" ht="23.15" customHeight="1">
      <c r="E45" s="48"/>
      <c r="G45" s="50"/>
      <c r="I45" s="36"/>
      <c r="J45" s="39"/>
      <c r="K45" s="36"/>
      <c r="L45" s="90"/>
      <c r="M45" s="36"/>
      <c r="N45" s="36"/>
      <c r="O45" s="36"/>
    </row>
    <row r="46" spans="1:15" s="49" customFormat="1" ht="23.15" customHeight="1">
      <c r="E46" s="48"/>
      <c r="G46" s="50"/>
      <c r="I46" s="36"/>
      <c r="J46" s="39"/>
      <c r="K46" s="36"/>
      <c r="L46" s="90"/>
      <c r="M46" s="36"/>
      <c r="N46" s="36"/>
      <c r="O46" s="36"/>
    </row>
    <row r="47" spans="1:15" s="49" customFormat="1" ht="23.15" customHeight="1">
      <c r="E47" s="48"/>
      <c r="G47" s="50"/>
      <c r="I47" s="36"/>
      <c r="J47" s="39"/>
      <c r="K47" s="36"/>
      <c r="L47" s="90"/>
      <c r="M47" s="36"/>
      <c r="N47" s="36"/>
      <c r="O47" s="36"/>
    </row>
    <row r="48" spans="1:15" s="49" customFormat="1" ht="23.15" customHeight="1">
      <c r="E48" s="48"/>
      <c r="G48" s="50"/>
      <c r="I48" s="36"/>
      <c r="J48" s="39"/>
      <c r="K48" s="36"/>
      <c r="L48" s="90"/>
      <c r="M48" s="36"/>
      <c r="N48" s="36"/>
      <c r="O48" s="36"/>
    </row>
    <row r="49" spans="1:15" s="49" customFormat="1" ht="43.9" customHeight="1">
      <c r="E49" s="48"/>
      <c r="G49" s="50"/>
      <c r="I49" s="36"/>
      <c r="J49" s="39"/>
      <c r="K49" s="36"/>
      <c r="L49" s="90"/>
      <c r="M49" s="36"/>
      <c r="N49" s="36"/>
      <c r="O49" s="36"/>
    </row>
    <row r="50" spans="1:15" s="49" customFormat="1" ht="23.15" customHeight="1">
      <c r="E50" s="48"/>
      <c r="G50" s="50"/>
      <c r="I50" s="36"/>
      <c r="J50" s="39"/>
      <c r="K50" s="36"/>
      <c r="L50" s="90"/>
      <c r="M50" s="36"/>
      <c r="N50" s="36"/>
      <c r="O50" s="19" t="s">
        <v>181</v>
      </c>
    </row>
    <row r="51" spans="1:15" s="49" customFormat="1" ht="23.15" customHeight="1">
      <c r="A51" s="48" t="s">
        <v>1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</row>
    <row r="52" spans="1:15" s="49" customFormat="1" ht="23.15" customHeight="1">
      <c r="A52" s="48" t="s">
        <v>157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</row>
    <row r="53" spans="1:15" s="49" customFormat="1" ht="23.15" customHeight="1">
      <c r="A53" s="74" t="s">
        <v>167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</row>
    <row r="54" spans="1:15" s="49" customFormat="1" ht="23.15" customHeight="1">
      <c r="A54" s="55"/>
      <c r="B54" s="55"/>
      <c r="C54" s="55"/>
      <c r="D54" s="55"/>
      <c r="E54" s="55"/>
      <c r="F54" s="55"/>
      <c r="G54" s="55"/>
      <c r="H54" s="55"/>
      <c r="I54" s="35"/>
      <c r="J54" s="35"/>
      <c r="K54" s="35"/>
      <c r="L54" s="55"/>
      <c r="M54" s="35"/>
      <c r="N54" s="35"/>
      <c r="O54" s="35"/>
    </row>
    <row r="55" spans="1:15" s="49" customFormat="1" ht="23.15" customHeight="1">
      <c r="I55" s="79" t="s">
        <v>3</v>
      </c>
      <c r="J55" s="79"/>
      <c r="K55" s="79"/>
      <c r="L55" s="79"/>
      <c r="M55" s="79"/>
      <c r="N55" s="79"/>
      <c r="O55" s="79"/>
    </row>
    <row r="56" spans="1:15" s="49" customFormat="1" ht="23.15" customHeight="1">
      <c r="A56" s="75"/>
      <c r="B56" s="75"/>
      <c r="C56" s="75"/>
      <c r="D56" s="75"/>
      <c r="E56" s="75"/>
      <c r="F56" s="75"/>
      <c r="G56" s="75"/>
      <c r="I56" s="199" t="s">
        <v>4</v>
      </c>
      <c r="J56" s="199"/>
      <c r="K56" s="199"/>
      <c r="L56" s="80"/>
      <c r="M56" s="199" t="s">
        <v>5</v>
      </c>
      <c r="N56" s="199"/>
      <c r="O56" s="199"/>
    </row>
    <row r="57" spans="1:15" s="49" customFormat="1" ht="23.15" customHeight="1">
      <c r="A57" s="77"/>
      <c r="B57" s="77"/>
      <c r="C57" s="77"/>
      <c r="D57" s="77"/>
      <c r="E57" s="77"/>
      <c r="F57" s="77"/>
      <c r="G57" s="51" t="s">
        <v>7</v>
      </c>
      <c r="I57" s="81">
        <v>2023</v>
      </c>
      <c r="J57" s="82"/>
      <c r="K57" s="81">
        <v>2022</v>
      </c>
      <c r="L57" s="82"/>
      <c r="M57" s="81">
        <v>2023</v>
      </c>
      <c r="N57" s="82"/>
      <c r="O57" s="81">
        <v>2022</v>
      </c>
    </row>
    <row r="58" spans="1:15" s="49" customFormat="1" ht="23.15" customHeight="1">
      <c r="A58" s="48" t="s">
        <v>114</v>
      </c>
      <c r="G58" s="50"/>
      <c r="I58" s="91"/>
      <c r="J58" s="92"/>
      <c r="K58" s="40"/>
      <c r="L58" s="93"/>
      <c r="M58" s="41"/>
      <c r="N58" s="92"/>
      <c r="O58" s="40"/>
    </row>
    <row r="59" spans="1:15" s="49" customFormat="1" ht="23.15" customHeight="1">
      <c r="A59" s="49" t="s">
        <v>115</v>
      </c>
      <c r="G59" s="50"/>
      <c r="I59" s="171">
        <v>0</v>
      </c>
      <c r="J59" s="4"/>
      <c r="K59" s="4">
        <v>10925.67</v>
      </c>
      <c r="L59" s="4"/>
      <c r="M59" s="4">
        <v>0</v>
      </c>
      <c r="N59" s="4"/>
      <c r="O59" s="4">
        <v>10609.99</v>
      </c>
    </row>
    <row r="60" spans="1:15" s="49" customFormat="1" ht="23.15" customHeight="1">
      <c r="A60" s="49" t="s">
        <v>102</v>
      </c>
      <c r="I60" s="171">
        <v>152291.03</v>
      </c>
      <c r="J60" s="4"/>
      <c r="K60" s="4">
        <v>5006.38</v>
      </c>
      <c r="L60" s="4"/>
      <c r="M60" s="4">
        <v>78009.08</v>
      </c>
      <c r="N60" s="4"/>
      <c r="O60" s="4">
        <v>5006.38</v>
      </c>
    </row>
    <row r="61" spans="1:15" s="49" customFormat="1" ht="23.15" customHeight="1">
      <c r="A61" s="49" t="s">
        <v>116</v>
      </c>
      <c r="G61" s="50"/>
      <c r="I61" s="4">
        <v>-706780.36</v>
      </c>
      <c r="J61" s="4"/>
      <c r="K61" s="4">
        <v>-1357480.75</v>
      </c>
      <c r="L61" s="4"/>
      <c r="M61" s="4">
        <v>0</v>
      </c>
      <c r="N61" s="4"/>
      <c r="O61" s="4">
        <v>-787170.75</v>
      </c>
    </row>
    <row r="62" spans="1:15" s="49" customFormat="1" ht="23.15" customHeight="1">
      <c r="A62" s="49" t="s">
        <v>117</v>
      </c>
      <c r="G62" s="50"/>
      <c r="I62" s="4">
        <v>0</v>
      </c>
      <c r="J62" s="4"/>
      <c r="K62" s="4">
        <v>-43721304.600000001</v>
      </c>
      <c r="L62" s="4"/>
      <c r="M62" s="4">
        <v>0</v>
      </c>
      <c r="N62" s="4"/>
      <c r="O62" s="4">
        <v>-43404585.399999999</v>
      </c>
    </row>
    <row r="63" spans="1:15" s="49" customFormat="1" ht="23.15" customHeight="1">
      <c r="A63" s="49" t="s">
        <v>191</v>
      </c>
      <c r="G63" s="50">
        <v>10</v>
      </c>
      <c r="I63" s="4">
        <v>-10756598.75</v>
      </c>
      <c r="J63" s="4"/>
      <c r="K63" s="4">
        <v>-16693872.049999999</v>
      </c>
      <c r="L63" s="4"/>
      <c r="M63" s="4">
        <v>-10435919.75</v>
      </c>
      <c r="N63" s="4"/>
      <c r="O63" s="4">
        <v>-16560263.190000001</v>
      </c>
    </row>
    <row r="64" spans="1:15" s="49" customFormat="1" ht="23.15" customHeight="1">
      <c r="A64" s="85" t="s">
        <v>192</v>
      </c>
      <c r="G64" s="50"/>
      <c r="I64" s="4">
        <v>0</v>
      </c>
      <c r="J64" s="4"/>
      <c r="K64" s="4">
        <v>-477825</v>
      </c>
      <c r="L64" s="4"/>
      <c r="M64" s="4">
        <v>0</v>
      </c>
      <c r="N64" s="4"/>
      <c r="O64" s="4">
        <v>0</v>
      </c>
    </row>
    <row r="65" spans="1:15" s="49" customFormat="1" ht="23.15" customHeight="1">
      <c r="A65" s="49" t="s">
        <v>118</v>
      </c>
      <c r="I65" s="4">
        <v>2046414.69</v>
      </c>
      <c r="J65" s="4"/>
      <c r="K65" s="4">
        <v>271602.84000000003</v>
      </c>
      <c r="L65" s="4"/>
      <c r="M65" s="4">
        <v>2046414.69</v>
      </c>
      <c r="N65" s="4"/>
      <c r="O65" s="4">
        <v>235046.79</v>
      </c>
    </row>
    <row r="66" spans="1:15" s="49" customFormat="1" ht="23.15" customHeight="1">
      <c r="A66" s="48" t="s">
        <v>119</v>
      </c>
      <c r="I66" s="38">
        <f>SUM(I59:I65)</f>
        <v>-9264673.3900000006</v>
      </c>
      <c r="J66" s="4"/>
      <c r="K66" s="38">
        <f>SUM(K59:K65)</f>
        <v>-61962947.509999998</v>
      </c>
      <c r="L66" s="4"/>
      <c r="M66" s="38">
        <f>SUM(M59:M65)</f>
        <v>-8311495.9800000004</v>
      </c>
      <c r="N66" s="4"/>
      <c r="O66" s="38">
        <f>SUM(O59:O65)</f>
        <v>-60501356.18</v>
      </c>
    </row>
    <row r="67" spans="1:15" s="49" customFormat="1" ht="9.75" customHeight="1">
      <c r="I67" s="4"/>
      <c r="J67" s="4"/>
      <c r="K67" s="4"/>
      <c r="L67" s="4"/>
      <c r="M67" s="4"/>
      <c r="N67" s="4"/>
      <c r="O67" s="4"/>
    </row>
    <row r="68" spans="1:15" s="49" customFormat="1" ht="23.15" customHeight="1">
      <c r="A68" s="84" t="s">
        <v>120</v>
      </c>
      <c r="B68" s="85"/>
      <c r="I68" s="4"/>
      <c r="J68" s="4"/>
      <c r="K68" s="4"/>
      <c r="L68" s="4"/>
      <c r="M68" s="4"/>
      <c r="N68" s="4"/>
      <c r="O68" s="4"/>
    </row>
    <row r="69" spans="1:15" s="49" customFormat="1" ht="23.15" customHeight="1">
      <c r="A69" s="85" t="s">
        <v>121</v>
      </c>
      <c r="B69" s="85"/>
      <c r="I69" s="4"/>
      <c r="J69" s="4"/>
      <c r="K69" s="4"/>
      <c r="L69" s="4"/>
      <c r="M69" s="4"/>
      <c r="N69" s="4"/>
      <c r="O69" s="4"/>
    </row>
    <row r="70" spans="1:15" s="49" customFormat="1" ht="23.15" customHeight="1">
      <c r="A70" s="85"/>
      <c r="B70" s="85" t="s">
        <v>122</v>
      </c>
      <c r="G70" s="50">
        <v>13</v>
      </c>
      <c r="I70" s="4">
        <v>-93000000</v>
      </c>
      <c r="J70" s="4"/>
      <c r="K70" s="171">
        <v>5000000</v>
      </c>
      <c r="L70" s="4"/>
      <c r="M70" s="4">
        <v>-93000000</v>
      </c>
      <c r="N70" s="4"/>
      <c r="O70" s="4">
        <v>5000000</v>
      </c>
    </row>
    <row r="71" spans="1:15" s="49" customFormat="1" ht="23.15" customHeight="1">
      <c r="A71" s="85" t="s">
        <v>123</v>
      </c>
      <c r="B71" s="85"/>
      <c r="G71" s="50"/>
      <c r="I71" s="4"/>
      <c r="J71" s="4"/>
      <c r="K71" s="4"/>
      <c r="L71" s="4"/>
      <c r="M71" s="4"/>
      <c r="N71" s="4"/>
      <c r="O71" s="4"/>
    </row>
    <row r="72" spans="1:15" s="49" customFormat="1" ht="23.15" customHeight="1">
      <c r="A72" s="85"/>
      <c r="B72" s="85" t="s">
        <v>124</v>
      </c>
      <c r="G72" s="50">
        <v>15</v>
      </c>
      <c r="I72" s="4">
        <v>-30733400</v>
      </c>
      <c r="J72" s="4"/>
      <c r="K72" s="4">
        <v>-30733400</v>
      </c>
      <c r="L72" s="4"/>
      <c r="M72" s="4">
        <v>0</v>
      </c>
      <c r="N72" s="4"/>
      <c r="O72" s="4">
        <v>0</v>
      </c>
    </row>
    <row r="73" spans="1:15" s="49" customFormat="1" ht="23.15" customHeight="1">
      <c r="A73" s="49" t="s">
        <v>125</v>
      </c>
      <c r="G73" s="50">
        <v>5.2</v>
      </c>
      <c r="I73" s="4">
        <v>90000000</v>
      </c>
      <c r="J73" s="4"/>
      <c r="K73" s="4">
        <v>40000000</v>
      </c>
      <c r="L73" s="4"/>
      <c r="M73" s="4">
        <v>90000000</v>
      </c>
      <c r="N73" s="4"/>
      <c r="O73" s="4">
        <v>0</v>
      </c>
    </row>
    <row r="74" spans="1:15" s="49" customFormat="1" ht="23.15" customHeight="1">
      <c r="A74" s="49" t="s">
        <v>126</v>
      </c>
      <c r="G74" s="50">
        <v>5.2</v>
      </c>
      <c r="I74" s="4">
        <v>-80000000</v>
      </c>
      <c r="J74" s="4"/>
      <c r="K74" s="4">
        <v>0</v>
      </c>
      <c r="L74" s="4"/>
      <c r="M74" s="4">
        <v>-70000000</v>
      </c>
      <c r="N74" s="4"/>
      <c r="O74" s="4">
        <v>0</v>
      </c>
    </row>
    <row r="75" spans="1:15" s="49" customFormat="1" ht="23.15" customHeight="1">
      <c r="A75" s="49" t="s">
        <v>127</v>
      </c>
      <c r="G75" s="50">
        <v>11.2</v>
      </c>
      <c r="I75" s="4">
        <v>-403142.55</v>
      </c>
      <c r="J75" s="4"/>
      <c r="K75" s="4">
        <v>-471976.59</v>
      </c>
      <c r="L75" s="4"/>
      <c r="M75" s="4">
        <v>-280169.03999999998</v>
      </c>
      <c r="N75" s="4"/>
      <c r="O75" s="4">
        <v>-294144.88</v>
      </c>
    </row>
    <row r="76" spans="1:15" s="49" customFormat="1" ht="23.15" customHeight="1">
      <c r="A76" s="48" t="s">
        <v>128</v>
      </c>
      <c r="I76" s="38">
        <f>SUM(I70:I75)</f>
        <v>-114136542.55</v>
      </c>
      <c r="J76" s="4"/>
      <c r="K76" s="38">
        <f>SUM(K70:K75)</f>
        <v>13794623.41</v>
      </c>
      <c r="L76" s="4"/>
      <c r="M76" s="38">
        <f>SUM(M70:M75)</f>
        <v>-73280169.040000007</v>
      </c>
      <c r="N76" s="4"/>
      <c r="O76" s="38">
        <f>SUM(O70:O75)</f>
        <v>4705855.12</v>
      </c>
    </row>
    <row r="77" spans="1:15" s="49" customFormat="1" ht="10.5" customHeight="1">
      <c r="D77" s="48"/>
      <c r="I77" s="4"/>
      <c r="J77" s="4"/>
      <c r="K77" s="4"/>
      <c r="L77" s="4"/>
      <c r="M77" s="4"/>
      <c r="N77" s="4"/>
      <c r="O77" s="4"/>
    </row>
    <row r="78" spans="1:15" s="49" customFormat="1" ht="23.15" customHeight="1">
      <c r="A78" s="48" t="s">
        <v>129</v>
      </c>
      <c r="I78" s="4">
        <f>SUM(I38,I66,I76)</f>
        <v>52432614.950000003</v>
      </c>
      <c r="J78" s="4"/>
      <c r="K78" s="4">
        <f>SUM(K38,K66,K76)</f>
        <v>-41784421.890000001</v>
      </c>
      <c r="L78" s="4"/>
      <c r="M78" s="4">
        <f>SUM(M38,M66,M76)</f>
        <v>48926370.470000014</v>
      </c>
      <c r="N78" s="4"/>
      <c r="O78" s="4">
        <f>SUM(O38,O66,O76)</f>
        <v>-12709484.509999979</v>
      </c>
    </row>
    <row r="79" spans="1:15" s="49" customFormat="1" ht="23.15" customHeight="1">
      <c r="A79" s="48" t="s">
        <v>130</v>
      </c>
      <c r="G79" s="50">
        <v>6</v>
      </c>
      <c r="I79" s="42">
        <v>65981277.299999997</v>
      </c>
      <c r="J79" s="4"/>
      <c r="K79" s="4">
        <v>55822451.069999993</v>
      </c>
      <c r="L79" s="4"/>
      <c r="M79" s="4">
        <v>23090832.460000001</v>
      </c>
      <c r="N79" s="4"/>
      <c r="O79" s="4">
        <v>20073417.41</v>
      </c>
    </row>
    <row r="80" spans="1:15" s="49" customFormat="1" ht="23.15" customHeight="1" thickBot="1">
      <c r="A80" s="48" t="s">
        <v>131</v>
      </c>
      <c r="G80" s="50">
        <v>6</v>
      </c>
      <c r="I80" s="43">
        <f>SUM(I78:I79)</f>
        <v>118413892.25</v>
      </c>
      <c r="J80" s="4"/>
      <c r="K80" s="43">
        <f>SUM(K78:K79)</f>
        <v>14038029.179999992</v>
      </c>
      <c r="L80" s="4"/>
      <c r="M80" s="43">
        <f>SUM(M78:M79)</f>
        <v>72017202.930000007</v>
      </c>
      <c r="N80" s="4"/>
      <c r="O80" s="43">
        <f>SUM(O78:O79)</f>
        <v>7363932.9000000209</v>
      </c>
    </row>
    <row r="81" spans="1:15" s="49" customFormat="1" ht="23.15" customHeight="1" thickTop="1">
      <c r="G81" s="50"/>
      <c r="I81" s="5"/>
      <c r="J81" s="5"/>
      <c r="K81" s="5"/>
      <c r="L81" s="5"/>
      <c r="M81" s="5"/>
      <c r="N81" s="5"/>
      <c r="O81" s="5"/>
    </row>
    <row r="82" spans="1:15" s="49" customFormat="1" ht="23.15" customHeight="1">
      <c r="A82" s="84" t="s">
        <v>132</v>
      </c>
      <c r="B82" s="85"/>
      <c r="I82" s="5"/>
      <c r="J82" s="5"/>
      <c r="K82" s="5"/>
      <c r="M82" s="5"/>
      <c r="N82" s="5"/>
      <c r="O82" s="5"/>
    </row>
    <row r="83" spans="1:15" s="49" customFormat="1" ht="23.15" customHeight="1">
      <c r="A83" s="49" t="s">
        <v>133</v>
      </c>
      <c r="B83" s="85"/>
      <c r="I83" s="5"/>
      <c r="J83" s="5"/>
      <c r="L83" s="5"/>
      <c r="M83" s="5"/>
      <c r="N83" s="5"/>
      <c r="O83" s="5"/>
    </row>
    <row r="84" spans="1:15" s="49" customFormat="1" ht="23.15" customHeight="1">
      <c r="B84" s="195">
        <v>1.1000000000000001</v>
      </c>
      <c r="C84" s="94" t="s">
        <v>134</v>
      </c>
      <c r="D84" s="85"/>
      <c r="I84" s="5"/>
      <c r="J84" s="5"/>
      <c r="L84" s="5"/>
      <c r="M84" s="5"/>
      <c r="N84" s="5"/>
      <c r="O84" s="5"/>
    </row>
    <row r="85" spans="1:15" s="49" customFormat="1" ht="23.15" customHeight="1">
      <c r="C85" s="85"/>
      <c r="D85" s="85" t="s">
        <v>135</v>
      </c>
      <c r="G85" s="50" t="s">
        <v>178</v>
      </c>
      <c r="I85" s="47">
        <v>33170</v>
      </c>
      <c r="K85" s="3">
        <v>768358.64999999991</v>
      </c>
      <c r="L85" s="2"/>
      <c r="M85" s="2">
        <v>0</v>
      </c>
      <c r="N85" s="2"/>
      <c r="O85" s="2">
        <v>467720.36000000004</v>
      </c>
    </row>
    <row r="86" spans="1:15" ht="23.15" customHeight="1">
      <c r="B86" s="114">
        <v>1.2</v>
      </c>
      <c r="C86" s="94" t="s">
        <v>136</v>
      </c>
      <c r="F86" s="85"/>
      <c r="G86" s="50">
        <v>10</v>
      </c>
      <c r="I86" s="47">
        <v>3355030.8</v>
      </c>
      <c r="J86" s="49"/>
      <c r="K86" s="3">
        <v>563340.16</v>
      </c>
      <c r="L86" s="2"/>
      <c r="M86" s="2">
        <v>3355030.8</v>
      </c>
      <c r="N86" s="2"/>
      <c r="O86" s="2">
        <v>85515.16</v>
      </c>
    </row>
    <row r="87" spans="1:15" s="49" customFormat="1" ht="5.25" customHeight="1">
      <c r="I87" s="96"/>
      <c r="J87" s="96"/>
      <c r="K87" s="96"/>
      <c r="L87" s="96"/>
      <c r="M87" s="96"/>
      <c r="N87" s="96"/>
      <c r="O87" s="96"/>
    </row>
    <row r="88" spans="1:15" s="49" customFormat="1" ht="23.15" customHeight="1">
      <c r="A88" s="97" t="s">
        <v>137</v>
      </c>
      <c r="B88" s="85"/>
      <c r="C88" s="85"/>
    </row>
    <row r="89" spans="1:15" s="49" customFormat="1" ht="23.15" customHeight="1">
      <c r="A89" s="85"/>
      <c r="B89" s="85"/>
      <c r="C89" s="85" t="s">
        <v>138</v>
      </c>
      <c r="D89" s="85"/>
      <c r="I89" s="11">
        <v>657</v>
      </c>
      <c r="J89" s="12"/>
      <c r="K89" s="13">
        <v>833</v>
      </c>
      <c r="L89" s="12"/>
      <c r="M89" s="11">
        <v>421</v>
      </c>
      <c r="N89" s="12"/>
      <c r="O89" s="11">
        <v>596</v>
      </c>
    </row>
    <row r="90" spans="1:15" s="49" customFormat="1" ht="23.15" customHeight="1">
      <c r="A90" s="85"/>
      <c r="B90" s="85"/>
      <c r="C90" s="49" t="s">
        <v>139</v>
      </c>
      <c r="D90" s="85"/>
      <c r="I90" s="102"/>
      <c r="J90" s="12"/>
      <c r="K90" s="102"/>
      <c r="L90" s="12"/>
      <c r="M90" s="102"/>
      <c r="N90" s="12"/>
      <c r="O90" s="102"/>
    </row>
    <row r="91" spans="1:15" s="49" customFormat="1" ht="23.15" customHeight="1">
      <c r="B91" s="98"/>
      <c r="D91" s="85" t="s">
        <v>140</v>
      </c>
      <c r="G91" s="50">
        <v>20</v>
      </c>
      <c r="I91" s="102">
        <v>2.4</v>
      </c>
      <c r="J91" s="12"/>
      <c r="K91" s="102">
        <v>3.4</v>
      </c>
      <c r="L91" s="12"/>
      <c r="M91" s="102">
        <v>2.4</v>
      </c>
      <c r="N91" s="12"/>
      <c r="O91" s="102">
        <v>3.4</v>
      </c>
    </row>
    <row r="92" spans="1:15" s="49" customFormat="1" ht="23.15" customHeight="1">
      <c r="B92" s="49" t="s">
        <v>0</v>
      </c>
      <c r="I92" s="99"/>
      <c r="J92" s="44"/>
      <c r="K92" s="45"/>
      <c r="L92" s="44"/>
      <c r="M92" s="99"/>
      <c r="N92" s="44"/>
      <c r="O92" s="45"/>
    </row>
    <row r="93" spans="1:15" s="49" customFormat="1" ht="23.15" customHeight="1">
      <c r="A93" s="49" t="s">
        <v>147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</row>
    <row r="94" spans="1:15" s="49" customFormat="1" ht="23.15" customHeight="1"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</row>
    <row r="95" spans="1:15" s="49" customFormat="1" ht="23.15" customHeight="1"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</row>
    <row r="96" spans="1:15" s="49" customFormat="1" ht="23.15" customHeight="1"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</row>
    <row r="97" spans="1:15" s="49" customFormat="1" ht="23.15" customHeight="1"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</row>
    <row r="98" spans="1:15" s="49" customFormat="1" ht="23.15" customHeight="1"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</row>
    <row r="99" spans="1:15" s="49" customFormat="1" ht="23.15" customHeight="1"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</row>
    <row r="100" spans="1:15" s="49" customFormat="1" ht="23.15" customHeight="1"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</row>
    <row r="101" spans="1:15" s="49" customFormat="1" ht="41.5" customHeight="1"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</row>
    <row r="102" spans="1:15" s="49" customFormat="1" ht="23.15" customHeight="1">
      <c r="A102" s="53"/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9" t="s">
        <v>182</v>
      </c>
    </row>
    <row r="103" spans="1:15" ht="21.75" customHeight="1">
      <c r="A103" s="49"/>
      <c r="O103" s="1"/>
    </row>
    <row r="104" spans="1:15" ht="21.75" customHeight="1">
      <c r="A104" s="49"/>
      <c r="O104" s="1"/>
    </row>
  </sheetData>
  <mergeCells count="4">
    <mergeCell ref="I56:K56"/>
    <mergeCell ref="M56:O56"/>
    <mergeCell ref="I6:K6"/>
    <mergeCell ref="M6:O6"/>
  </mergeCells>
  <phoneticPr fontId="7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E7C0FC-783C-42C0-91C7-959692BA9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958DB9-B0D3-4003-8100-64EE6E456B76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74144969-34de-4132-886c-ed4ede77c995"/>
    <ds:schemaRef ds:uri="6a9756da-291a-4382-b250-e3dd5c3f456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COMPREHENSIVE INCOME </vt:lpstr>
      <vt:lpstr>COMPREHENSIVE INCOME 6 M</vt:lpstr>
      <vt:lpstr>SHAREHOLDERS' EQUITY_CONSO</vt:lpstr>
      <vt:lpstr>SHAREHOLDERS' EQUITY_SEPARATE</vt:lpstr>
      <vt:lpstr>CASH FLOWS</vt:lpstr>
      <vt:lpstr>'CASH FLOWS'!Print_Area</vt:lpstr>
      <vt:lpstr>'COMPREHENSIVE INCOME '!Print_Area</vt:lpstr>
      <vt:lpstr>'COMPREHENSIVE INCOME 6 M'!Print_Area</vt:lpstr>
      <vt:lpstr>'FINANCIAL POSITION'!Print_Area</vt:lpstr>
      <vt:lpstr>'SHAREHOLDERS'' EQUITY_CONSO'!Print_Area</vt:lpstr>
      <vt:lpstr>'SHAREHOLDERS'' EQUITY_SEPARATE'!Print_Area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Nithta</cp:lastModifiedBy>
  <cp:revision/>
  <cp:lastPrinted>2023-08-10T07:23:24Z</cp:lastPrinted>
  <dcterms:created xsi:type="dcterms:W3CDTF">2007-05-02T13:19:22Z</dcterms:created>
  <dcterms:modified xsi:type="dcterms:W3CDTF">2023-08-10T09:52:37Z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