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840" tabRatio="758"/>
  </bookViews>
  <sheets>
    <sheet name="FINANCIAL  POSITION" sheetId="22" r:id="rId1"/>
    <sheet name="COMPREHENSIVE  INCOME 3 month" sheetId="15" r:id="rId2"/>
    <sheet name="COMPREHENSIVE  INCOME 9 month" sheetId="19" state="hidden" r:id="rId3"/>
    <sheet name="COMPREHENSIVE  INCOME 6 month" sheetId="26" r:id="rId4"/>
    <sheet name="CHANGES  IN - Conso" sheetId="23" r:id="rId5"/>
    <sheet name="CHANGES  IN - Separate" sheetId="24" r:id="rId6"/>
    <sheet name="CASH  FLOWS" sheetId="25" r:id="rId7"/>
    <sheet name="Sheet1" sheetId="14" state="hidden" r:id="rId8"/>
  </sheets>
  <externalReferences>
    <externalReference r:id="rId9"/>
  </externalReferences>
  <definedNames>
    <definedName name="AS2DocOpenMode" hidden="1">"AS2DocumentEdit"</definedName>
    <definedName name="_xlnm.Print_Area" localSheetId="6">'CASH  FLOWS'!$A$1:$N$125</definedName>
    <definedName name="_xlnm.Print_Area" localSheetId="4">'CHANGES  IN - Conso'!$A$1:$Q$29</definedName>
    <definedName name="_xlnm.Print_Area" localSheetId="5">'CHANGES  IN - Separate'!$A$1:$Q$29</definedName>
    <definedName name="_xlnm.Print_Area" localSheetId="1">'COMPREHENSIVE  INCOME 3 month'!$A$1:$L$62</definedName>
    <definedName name="_xlnm.Print_Area" localSheetId="3">'COMPREHENSIVE  INCOME 6 month'!$A$1:$L$61</definedName>
    <definedName name="_xlnm.Print_Area" localSheetId="2">'COMPREHENSIVE  INCOME 9 month'!$A$1:$L$63</definedName>
    <definedName name="_xlnm.Print_Area" localSheetId="0">'FINANCIAL  POSITION'!$A$1:$L$120</definedName>
    <definedName name="TextRefCopy41" localSheetId="0">'FINANCIAL  POSITION'!$G$47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Q18" i="23" l="1"/>
  <c r="L34" i="15"/>
  <c r="J34" i="15"/>
  <c r="H34" i="15"/>
  <c r="F34" i="15"/>
  <c r="L34" i="26"/>
  <c r="J34" i="26"/>
  <c r="H34" i="26"/>
  <c r="F34" i="26"/>
  <c r="H105" i="25" l="1"/>
  <c r="H73" i="25"/>
  <c r="H58" i="25"/>
  <c r="N105" i="25" l="1"/>
  <c r="J105" i="25"/>
  <c r="J113" i="22"/>
  <c r="F113" i="22"/>
  <c r="J85" i="22"/>
  <c r="F85" i="22"/>
  <c r="J73" i="22"/>
  <c r="J86" i="22" s="1"/>
  <c r="F73" i="22"/>
  <c r="J37" i="22"/>
  <c r="F37" i="22"/>
  <c r="J24" i="22"/>
  <c r="F24" i="22"/>
  <c r="J19" i="15"/>
  <c r="F19" i="15"/>
  <c r="J15" i="15"/>
  <c r="J20" i="15" s="1"/>
  <c r="J25" i="15" s="1"/>
  <c r="J28" i="15" s="1"/>
  <c r="J30" i="15" s="1"/>
  <c r="J35" i="15" s="1"/>
  <c r="F15" i="15"/>
  <c r="F15" i="26"/>
  <c r="J15" i="26"/>
  <c r="J19" i="26"/>
  <c r="J20" i="26" s="1"/>
  <c r="F19" i="26"/>
  <c r="E20" i="23"/>
  <c r="Q19" i="23"/>
  <c r="O18" i="23"/>
  <c r="O20" i="23" s="1"/>
  <c r="K18" i="23"/>
  <c r="K20" i="23" s="1"/>
  <c r="I18" i="23"/>
  <c r="I20" i="23" s="1"/>
  <c r="G18" i="23"/>
  <c r="G20" i="23" s="1"/>
  <c r="E18" i="23"/>
  <c r="Q17" i="23"/>
  <c r="Q16" i="23"/>
  <c r="K19" i="24"/>
  <c r="I19" i="24"/>
  <c r="G19" i="24"/>
  <c r="E19" i="24"/>
  <c r="Q19" i="24" s="1"/>
  <c r="K18" i="24"/>
  <c r="K20" i="24" s="1"/>
  <c r="I18" i="24"/>
  <c r="I20" i="24" s="1"/>
  <c r="G18" i="24"/>
  <c r="G20" i="24" s="1"/>
  <c r="E18" i="24"/>
  <c r="E20" i="24" s="1"/>
  <c r="O17" i="24"/>
  <c r="O18" i="24" s="1"/>
  <c r="O20" i="24" s="1"/>
  <c r="M16" i="24"/>
  <c r="Q16" i="24" s="1"/>
  <c r="L105" i="25"/>
  <c r="L73" i="25"/>
  <c r="L58" i="25"/>
  <c r="L63" i="25" s="1"/>
  <c r="H63" i="25"/>
  <c r="H106" i="25" s="1"/>
  <c r="H108" i="25" s="1"/>
  <c r="J58" i="25"/>
  <c r="F20" i="15" l="1"/>
  <c r="F25" i="15" s="1"/>
  <c r="F28" i="15" s="1"/>
  <c r="F20" i="26"/>
  <c r="F25" i="26"/>
  <c r="F28" i="26" s="1"/>
  <c r="F30" i="26" s="1"/>
  <c r="F35" i="26" s="1"/>
  <c r="J25" i="26"/>
  <c r="J28" i="26" s="1"/>
  <c r="J30" i="26" s="1"/>
  <c r="J35" i="26" s="1"/>
  <c r="O106" i="25"/>
  <c r="F38" i="22"/>
  <c r="J38" i="22"/>
  <c r="J114" i="22"/>
  <c r="F86" i="22"/>
  <c r="F114" i="22" s="1"/>
  <c r="Q17" i="24"/>
  <c r="Q18" i="24" s="1"/>
  <c r="Q20" i="24" s="1"/>
  <c r="F30" i="15"/>
  <c r="F35" i="15" s="1"/>
  <c r="F56" i="15" s="1"/>
  <c r="F58" i="15" s="1"/>
  <c r="J56" i="15"/>
  <c r="J58" i="15" s="1"/>
  <c r="J52" i="15"/>
  <c r="J54" i="15" s="1"/>
  <c r="Q20" i="23"/>
  <c r="M18" i="23"/>
  <c r="M20" i="23" s="1"/>
  <c r="M18" i="24"/>
  <c r="M20" i="24" s="1"/>
  <c r="L106" i="25"/>
  <c r="L108" i="25" s="1"/>
  <c r="F52" i="15" l="1"/>
  <c r="F54" i="15" s="1"/>
  <c r="J51" i="26"/>
  <c r="J53" i="26" s="1"/>
  <c r="J55" i="26"/>
  <c r="J57" i="26" s="1"/>
  <c r="F55" i="26"/>
  <c r="F57" i="26" s="1"/>
  <c r="F51" i="26"/>
  <c r="F53" i="26" s="1"/>
  <c r="Q14" i="23"/>
  <c r="L19" i="26"/>
  <c r="H19" i="26"/>
  <c r="L15" i="26"/>
  <c r="H15" i="26"/>
  <c r="L20" i="26" l="1"/>
  <c r="L25" i="26" s="1"/>
  <c r="L28" i="26" s="1"/>
  <c r="L30" i="26" s="1"/>
  <c r="L35" i="26" s="1"/>
  <c r="L55" i="26" s="1"/>
  <c r="L57" i="26" s="1"/>
  <c r="H20" i="26"/>
  <c r="H25" i="26" s="1"/>
  <c r="H28" i="26" s="1"/>
  <c r="H30" i="26" s="1"/>
  <c r="L51" i="26" l="1"/>
  <c r="L53" i="26" s="1"/>
  <c r="H35" i="26"/>
  <c r="H51" i="26" s="1"/>
  <c r="H53" i="26" s="1"/>
  <c r="N58" i="25"/>
  <c r="J63" i="25"/>
  <c r="H55" i="26" l="1"/>
  <c r="H57" i="26" s="1"/>
  <c r="N63" i="25"/>
  <c r="N73" i="25"/>
  <c r="J73" i="25"/>
  <c r="N106" i="25" l="1"/>
  <c r="N108" i="25" s="1"/>
  <c r="J106" i="25"/>
  <c r="J108" i="25" s="1"/>
  <c r="L19" i="15"/>
  <c r="L15" i="15"/>
  <c r="H19" i="15"/>
  <c r="H15" i="15"/>
  <c r="H24" i="22"/>
  <c r="H37" i="22"/>
  <c r="H20" i="15" l="1"/>
  <c r="H25" i="15" s="1"/>
  <c r="H28" i="15" s="1"/>
  <c r="H30" i="15" s="1"/>
  <c r="H35" i="15" s="1"/>
  <c r="L20" i="15"/>
  <c r="L25" i="15" s="1"/>
  <c r="L28" i="15" s="1"/>
  <c r="L30" i="15" s="1"/>
  <c r="L35" i="15" s="1"/>
  <c r="H38" i="22"/>
  <c r="H56" i="15" l="1"/>
  <c r="H52" i="15"/>
  <c r="L56" i="15"/>
  <c r="L52" i="15"/>
  <c r="H73" i="22"/>
  <c r="L73" i="22"/>
  <c r="F56" i="19" l="1"/>
  <c r="F52" i="19"/>
  <c r="F28" i="19"/>
  <c r="F30" i="19" s="1"/>
  <c r="F22" i="19"/>
  <c r="J22" i="19"/>
  <c r="H22" i="19"/>
  <c r="F16" i="19"/>
  <c r="H16" i="19"/>
  <c r="J16" i="19"/>
  <c r="H56" i="19"/>
  <c r="L56" i="19"/>
  <c r="H52" i="19"/>
  <c r="L52" i="19"/>
  <c r="L22" i="19"/>
  <c r="L16" i="19"/>
  <c r="L23" i="19"/>
  <c r="L58" i="15"/>
  <c r="H58" i="15"/>
  <c r="H54" i="15"/>
  <c r="L54" i="15"/>
  <c r="L113" i="22"/>
  <c r="H113" i="22"/>
  <c r="L30" i="19"/>
  <c r="A47" i="22"/>
  <c r="F96" i="22"/>
  <c r="A94" i="22"/>
  <c r="L85" i="22"/>
  <c r="L86" i="22" s="1"/>
  <c r="H85" i="22"/>
  <c r="H86" i="22" s="1"/>
  <c r="F49" i="22"/>
  <c r="L37" i="22"/>
  <c r="L24" i="22"/>
  <c r="H114" i="22" l="1"/>
  <c r="H121" i="22" s="1"/>
  <c r="L114" i="22"/>
  <c r="L38" i="22"/>
  <c r="L121" i="22" l="1"/>
  <c r="J121" i="22"/>
  <c r="F121" i="22"/>
</calcChain>
</file>

<file path=xl/sharedStrings.xml><?xml version="1.0" encoding="utf-8"?>
<sst xmlns="http://schemas.openxmlformats.org/spreadsheetml/2006/main" count="507" uniqueCount="275">
  <si>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</si>
  <si>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</si>
  <si>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</si>
  <si>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</si>
  <si>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</si>
  <si>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</si>
  <si>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</si>
  <si>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</si>
  <si>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</si>
  <si>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</si>
  <si>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</si>
  <si>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</si>
  <si>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</si>
  <si>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</si>
  <si>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</si>
  <si>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</si>
  <si>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</si>
  <si>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</si>
  <si>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</si>
  <si>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</si>
  <si>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</si>
  <si>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</si>
  <si>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</si>
  <si>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</si>
  <si>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</si>
  <si>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</si>
  <si>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</si>
  <si>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</si>
  <si>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</si>
  <si>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</si>
  <si>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</si>
  <si>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</si>
  <si>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</si>
  <si>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</si>
  <si>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</si>
  <si>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</si>
  <si>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</si>
  <si>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</si>
  <si>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</si>
  <si>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</si>
  <si>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</si>
  <si>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</si>
  <si>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</si>
  <si>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</si>
  <si>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</si>
  <si>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</si>
  <si>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</si>
  <si>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</si>
  <si>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</si>
  <si>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</si>
  <si>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</si>
  <si>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</si>
  <si>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</si>
  <si>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</si>
  <si>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</si>
  <si>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</si>
  <si>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</si>
  <si>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</si>
  <si>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</si>
  <si>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</si>
  <si>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</si>
  <si>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</si>
  <si>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</si>
  <si>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</si>
  <si>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</si>
  <si>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</si>
  <si>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</si>
  <si>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</si>
  <si>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</si>
  <si>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</si>
  <si>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</si>
  <si>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</si>
  <si>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</si>
  <si>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</si>
  <si>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</si>
  <si>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</si>
  <si>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</si>
  <si>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</si>
  <si>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</si>
  <si>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</si>
  <si>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</si>
  <si>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</si>
  <si>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</si>
  <si>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</si>
  <si>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</si>
  <si>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</si>
  <si>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</si>
  <si>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</si>
  <si>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</si>
  <si>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</si>
  <si>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</si>
  <si>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</si>
  <si>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</si>
  <si>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</si>
  <si>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</si>
  <si>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</si>
  <si>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</si>
  <si>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</si>
  <si>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</si>
  <si>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</si>
  <si>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</si>
  <si>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</si>
  <si>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</si>
  <si>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</si>
  <si>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</si>
  <si>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</si>
  <si>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</si>
  <si>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</si>
  <si>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</si>
  <si>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</si>
  <si>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</si>
  <si>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</si>
  <si>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</si>
  <si>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</si>
  <si>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</si>
  <si>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</si>
  <si>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</si>
  <si>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</si>
  <si>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</si>
  <si>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</si>
  <si>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</si>
  <si>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</si>
  <si>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</si>
  <si>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</si>
  <si>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</si>
  <si>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</si>
  <si>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</si>
  <si>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</si>
  <si>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</si>
  <si>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</si>
  <si>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</si>
  <si>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</si>
  <si>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</si>
  <si>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</si>
  <si>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</si>
  <si>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</si>
  <si>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</si>
  <si>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</si>
  <si>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</si>
  <si>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</si>
  <si>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</si>
  <si>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</si>
  <si>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</si>
  <si>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</si>
  <si>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</si>
  <si>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</si>
  <si>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</si>
  <si>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</si>
  <si>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</si>
  <si>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</si>
  <si>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</si>
  <si>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</si>
  <si>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</si>
  <si>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</si>
  <si>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</si>
  <si>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</si>
  <si>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</si>
  <si>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 xml:space="preserve">    Other non-current provisions</t>
  </si>
  <si>
    <t>AREEYA PROPERTY  PUBLIC COMPANY  LIMITED AND ITS SUBSIDIARIES</t>
  </si>
  <si>
    <t xml:space="preserve">    Subordinated perpetual debentures</t>
  </si>
  <si>
    <t xml:space="preserve">    Other components of shareholders' equity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</si>
  <si>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</si>
  <si>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</si>
  <si>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</si>
  <si>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</si>
  <si>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</si>
  <si>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</si>
  <si>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</si>
  <si>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</si>
  <si>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</si>
  <si>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</si>
  <si>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</si>
  <si>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</si>
  <si>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deposits for land (increase) decrease </t>
  </si>
  <si>
    <t xml:space="preserve">Adjusted other current assets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</si>
  <si>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</si>
  <si>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</si>
  <si>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</si>
  <si>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unearned revenue from construction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</si>
  <si>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</si>
  <si>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</si>
  <si>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</si>
  <si>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</si>
  <si>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</si>
  <si>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</si>
  <si>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</si>
  <si>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</si>
  <si>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</si>
  <si>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</si>
  <si>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</si>
  <si>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</si>
  <si>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</si>
  <si>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</si>
  <si>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</si>
  <si>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</si>
  <si>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</si>
  <si>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</si>
  <si>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</si>
  <si>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</si>
  <si>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</si>
  <si>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</si>
  <si>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</si>
  <si>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Adjusted loss (gain) on disposal of equipment</t>
  </si>
  <si>
    <t xml:space="preserve">    Cash received from disposal of equipment </t>
  </si>
  <si>
    <t>revaluation-land, net</t>
  </si>
  <si>
    <t xml:space="preserve">    Proceed from short-term loans to related parties</t>
  </si>
  <si>
    <t>Adjusted expected credit loss (reverse)</t>
  </si>
  <si>
    <t xml:space="preserve">Transfer deposits for land to real estate under development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</si>
  <si>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</si>
  <si>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</si>
  <si>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</si>
  <si>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 xml:space="preserve">    Cash received from short-term loans from other persons</t>
  </si>
  <si>
    <t>Adjusted unbilled revenue from construction service increase (decrease)</t>
  </si>
  <si>
    <t xml:space="preserve">    Unbilled revenue from construction service</t>
  </si>
  <si>
    <t>31, 2022</t>
  </si>
  <si>
    <t>FOR THE THREE-MONTH PERIOD ENDED MARCH 31, 2022</t>
  </si>
  <si>
    <t>Beginning balance as at January 1, 2022</t>
  </si>
  <si>
    <t>of leasehold rights</t>
  </si>
  <si>
    <t xml:space="preserve">    Cash paid from short-term loans from other persons</t>
  </si>
  <si>
    <t>Adjusted unrecognised income on installments due increase (decrease)</t>
  </si>
  <si>
    <t>Adjusted loss of written off income tax paid</t>
  </si>
  <si>
    <t xml:space="preserve">Acquisition of right-of-use assets under the lease agreement </t>
  </si>
  <si>
    <t>Beginning balance as at January 1, 2023</t>
  </si>
  <si>
    <t xml:space="preserve">    Short-term debentures</t>
  </si>
  <si>
    <t xml:space="preserve">    Long-term loans from other company </t>
  </si>
  <si>
    <t>Dividend income</t>
  </si>
  <si>
    <t>Adjusted other current provisions (reverse)</t>
  </si>
  <si>
    <t xml:space="preserve">Adjusted leasehold rights (increase) decrease </t>
  </si>
  <si>
    <t xml:space="preserve">    Cash paid for purchase of intangible assets</t>
  </si>
  <si>
    <t>Transfer deposits for land to short-term loans to related parties</t>
  </si>
  <si>
    <t xml:space="preserve">Depreciation expense which include as a part of real estate </t>
  </si>
  <si>
    <t>Cost of sale and construction service</t>
  </si>
  <si>
    <t>Adjusted other non-current provisions (reverse)</t>
  </si>
  <si>
    <t xml:space="preserve"> Cash paid from long-term loans from other company</t>
  </si>
  <si>
    <t xml:space="preserve">    Long-term loans from other persons</t>
  </si>
  <si>
    <t xml:space="preserve">    Cash paid for purchase of right-of-use assets</t>
  </si>
  <si>
    <t xml:space="preserve">Gross profit </t>
  </si>
  <si>
    <t>Adjusted gain on written off trade and other current payables</t>
  </si>
  <si>
    <t>Total costs</t>
  </si>
  <si>
    <t>Total revenues</t>
  </si>
  <si>
    <t>AS AT JUNE 30, 2023</t>
  </si>
  <si>
    <t>As at  June</t>
  </si>
  <si>
    <t>30, 2023</t>
  </si>
  <si>
    <t>FOR THE SIX-MONTH PERIOD ENDED JUNE 30, 2023</t>
  </si>
  <si>
    <t>FOR THE THREE-MONTH PERIOD ENDED JUNE 30, 2023</t>
  </si>
  <si>
    <t>- 12 -</t>
  </si>
  <si>
    <t>- 13 -</t>
  </si>
  <si>
    <t>FOR  THE  SIX-MONTH  PERIOD  ENDED JUNE 30, 2023</t>
  </si>
  <si>
    <t>Balance as at June 30, 2022</t>
  </si>
  <si>
    <t>Balance as at June 30, 2023</t>
  </si>
  <si>
    <t>FOR THE SIX-MONTH PERIOD ENDED JUNE 30,  2023</t>
  </si>
  <si>
    <t>Long-term employee benefit paid</t>
  </si>
  <si>
    <t>Transfer real estate under development to subsidairies</t>
  </si>
  <si>
    <t>15.10</t>
  </si>
  <si>
    <t xml:space="preserve"> Cash paid for repayment of short-term debentures</t>
  </si>
  <si>
    <t xml:space="preserve"> Cash paid for repayment of short-term loans from related parties</t>
  </si>
  <si>
    <t>Expenses under contracts which is included in cost of property development</t>
  </si>
  <si>
    <t>Accounts payable for purchase of intangible assets</t>
  </si>
  <si>
    <t>Cash and cash equivalents as at June 30,</t>
  </si>
  <si>
    <t>Revenue from sale and construction service</t>
  </si>
  <si>
    <t>Adjusted loss (gain) from discount on rental expenses</t>
  </si>
  <si>
    <t xml:space="preserve">Amortization of right-of-use assets which is included in cost of property </t>
  </si>
  <si>
    <t>development</t>
  </si>
  <si>
    <t xml:space="preserve">Borrowing cost which is included as a part of real estate under development </t>
  </si>
  <si>
    <t>Expenses under contracts which is included as a part of leasehold rights</t>
  </si>
  <si>
    <t xml:space="preserve">    Short-term loans from other company</t>
  </si>
  <si>
    <t>15.11</t>
  </si>
  <si>
    <t>Note</t>
  </si>
  <si>
    <t>12</t>
  </si>
  <si>
    <t xml:space="preserve">    Cash received from short-term loans from other company</t>
  </si>
  <si>
    <t xml:space="preserve">    Repayment of short-term loans to related parties </t>
  </si>
  <si>
    <t>Items that will not be reclassified to profit or loss</t>
  </si>
  <si>
    <t>Gain on land revaluation - net of income tax</t>
  </si>
  <si>
    <r>
      <t xml:space="preserve">Other comprehensive income (loss) </t>
    </r>
    <r>
      <rPr>
        <sz val="11"/>
        <rFont val="Angsana New"/>
        <family val="1"/>
      </rPr>
      <t>for the period :</t>
    </r>
  </si>
  <si>
    <t>Other comprehensive income (loss) for the period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</si>
</sst>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2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.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6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28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7" fillId="0" borderId="2" xfId="2" quotePrefix="1" applyNumberFormat="1" applyFont="1" applyFill="1" applyBorder="1" applyAlignment="1">
      <alignment horizontal="center" vertical="center"/>
    </xf>
    <xf numFmtId="190" fontId="27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2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2" fillId="0" borderId="0" xfId="2" applyNumberFormat="1" applyFont="1" applyFill="1" applyAlignment="1">
      <alignment horizontal="center" vertical="center"/>
    </xf>
    <xf numFmtId="190" fontId="22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Border="1" applyAlignment="1">
      <alignment vertical="center"/>
    </xf>
    <xf numFmtId="190" fontId="17" fillId="0" borderId="0" xfId="2" applyNumberFormat="1" applyFont="1" applyFill="1" applyAlignment="1">
      <alignment horizontal="right" vertical="center"/>
    </xf>
    <xf numFmtId="190" fontId="27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0" xfId="10" applyFont="1" applyAlignment="1">
      <alignment vertical="center"/>
    </xf>
    <xf numFmtId="0" fontId="22" fillId="0" borderId="0" xfId="10" applyFont="1" applyAlignment="1">
      <alignment horizontal="center" vertical="center"/>
    </xf>
    <xf numFmtId="0" fontId="22" fillId="0" borderId="5" xfId="10" applyFont="1" applyBorder="1" applyAlignment="1">
      <alignment horizontal="center" vertical="center"/>
    </xf>
    <xf numFmtId="49" fontId="22" fillId="0" borderId="0" xfId="10" applyNumberFormat="1" applyFont="1" applyAlignment="1">
      <alignment vertical="center"/>
    </xf>
    <xf numFmtId="190" fontId="22" fillId="0" borderId="0" xfId="2" applyNumberFormat="1" applyFont="1" applyAlignment="1">
      <alignment horizontal="right" vertical="center"/>
    </xf>
    <xf numFmtId="190" fontId="22" fillId="0" borderId="0" xfId="10" applyNumberFormat="1" applyFont="1" applyAlignment="1">
      <alignment vertical="center"/>
    </xf>
    <xf numFmtId="190" fontId="22" fillId="0" borderId="0" xfId="10" applyNumberFormat="1" applyFont="1" applyAlignment="1">
      <alignment horizontal="right" vertical="center"/>
    </xf>
    <xf numFmtId="190" fontId="22" fillId="0" borderId="0" xfId="2" applyNumberFormat="1" applyFont="1" applyAlignment="1">
      <alignment horizontal="center" vertical="center"/>
    </xf>
    <xf numFmtId="188" fontId="22" fillId="0" borderId="0" xfId="2" applyFont="1" applyAlignment="1">
      <alignment vertical="center"/>
    </xf>
    <xf numFmtId="190" fontId="22" fillId="0" borderId="0" xfId="2" applyNumberFormat="1" applyFont="1" applyBorder="1" applyAlignment="1">
      <alignment horizontal="right" vertical="center"/>
    </xf>
    <xf numFmtId="190" fontId="22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7" fillId="0" borderId="0" xfId="6" applyFont="1" applyFill="1" applyAlignment="1">
      <alignment horizontal="right" vertical="center"/>
    </xf>
    <xf numFmtId="188" fontId="22" fillId="0" borderId="0" xfId="2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88" fontId="17" fillId="0" borderId="0" xfId="2" applyFont="1" applyFill="1" applyAlignment="1">
      <alignment vertical="center"/>
    </xf>
    <xf numFmtId="190" fontId="17" fillId="0" borderId="3" xfId="2" applyNumberFormat="1" applyFont="1" applyFill="1" applyBorder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2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7" fillId="0" borderId="6" xfId="0" applyNumberFormat="1" applyFont="1" applyBorder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190" fontId="28" fillId="0" borderId="0" xfId="0" applyNumberFormat="1" applyFont="1" applyAlignment="1">
      <alignment horizontal="right" vertical="center"/>
    </xf>
    <xf numFmtId="190" fontId="28" fillId="0" borderId="7" xfId="0" applyNumberFormat="1" applyFont="1" applyBorder="1" applyAlignment="1">
      <alignment horizontal="center" vertical="center"/>
    </xf>
    <xf numFmtId="190" fontId="28" fillId="0" borderId="8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200" fontId="27" fillId="0" borderId="0" xfId="0" applyNumberFormat="1" applyFont="1" applyAlignment="1">
      <alignment horizontal="center" vertical="center"/>
    </xf>
    <xf numFmtId="200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left" vertical="center"/>
    </xf>
    <xf numFmtId="187" fontId="27" fillId="0" borderId="0" xfId="0" applyNumberFormat="1" applyFont="1" applyAlignment="1">
      <alignment horizontal="right" vertical="center"/>
    </xf>
    <xf numFmtId="200" fontId="27" fillId="0" borderId="0" xfId="0" applyNumberFormat="1" applyFont="1" applyAlignment="1">
      <alignment horizontal="right" vertical="center"/>
    </xf>
    <xf numFmtId="190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right" vertical="center"/>
    </xf>
    <xf numFmtId="0" fontId="22" fillId="0" borderId="0" xfId="17" applyFont="1" applyAlignment="1">
      <alignment horizontal="center" vertical="center"/>
    </xf>
    <xf numFmtId="190" fontId="27" fillId="0" borderId="0" xfId="0" applyNumberFormat="1" applyFont="1" applyAlignment="1">
      <alignment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7" fillId="0" borderId="2" xfId="2" applyNumberFormat="1" applyFont="1" applyFill="1" applyBorder="1" applyAlignment="1">
      <alignment horizontal="center" vertical="center"/>
    </xf>
    <xf numFmtId="198" fontId="17" fillId="0" borderId="3" xfId="10" applyNumberFormat="1" applyFont="1" applyBorder="1" applyAlignment="1">
      <alignment horizontal="right" vertical="center"/>
    </xf>
    <xf numFmtId="199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vertical="center"/>
    </xf>
    <xf numFmtId="190" fontId="28" fillId="0" borderId="0" xfId="0" applyNumberFormat="1" applyFont="1" applyAlignment="1">
      <alignment vertical="center"/>
    </xf>
    <xf numFmtId="191" fontId="27" fillId="0" borderId="9" xfId="0" applyNumberFormat="1" applyFont="1" applyBorder="1" applyAlignment="1">
      <alignment horizontal="right" vertical="center"/>
    </xf>
    <xf numFmtId="190" fontId="27" fillId="0" borderId="0" xfId="2" quotePrefix="1" applyNumberFormat="1" applyFont="1" applyFill="1" applyAlignment="1">
      <alignment horizontal="center" vertical="center"/>
    </xf>
    <xf numFmtId="194" fontId="27" fillId="0" borderId="0" xfId="6" applyNumberFormat="1" applyFont="1" applyFill="1" applyAlignment="1">
      <alignment vertical="center"/>
    </xf>
    <xf numFmtId="190" fontId="27" fillId="0" borderId="2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7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90" fontId="2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90" fontId="17" fillId="0" borderId="0" xfId="0" applyNumberFormat="1" applyFont="1" applyAlignment="1">
      <alignment horizontal="right" vertical="center"/>
    </xf>
    <xf numFmtId="0" fontId="17" fillId="0" borderId="0" xfId="17" applyFont="1" applyAlignment="1">
      <alignment vertical="center" wrapText="1"/>
    </xf>
    <xf numFmtId="201" fontId="27" fillId="0" borderId="0" xfId="0" applyNumberFormat="1" applyFont="1" applyAlignment="1">
      <alignment vertical="center"/>
    </xf>
    <xf numFmtId="190" fontId="27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1" fillId="0" borderId="0" xfId="10" applyNumberFormat="1" applyFont="1" applyAlignment="1">
      <alignment vertical="center"/>
    </xf>
    <xf numFmtId="190" fontId="27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90" fontId="27" fillId="0" borderId="0" xfId="1" applyNumberFormat="1" applyFont="1" applyFill="1" applyAlignment="1">
      <alignment vertical="center"/>
    </xf>
    <xf numFmtId="190" fontId="27" fillId="0" borderId="0" xfId="2" applyNumberFormat="1" applyFont="1" applyFill="1" applyBorder="1" applyAlignment="1">
      <alignment horizontal="center" vertical="center"/>
    </xf>
    <xf numFmtId="190" fontId="27" fillId="0" borderId="9" xfId="0" applyNumberFormat="1" applyFont="1" applyBorder="1" applyAlignment="1">
      <alignment horizontal="right" vertical="center"/>
    </xf>
    <xf numFmtId="190" fontId="27" fillId="0" borderId="8" xfId="0" applyNumberFormat="1" applyFont="1" applyBorder="1" applyAlignment="1">
      <alignment horizontal="right" vertical="center"/>
    </xf>
    <xf numFmtId="43" fontId="27" fillId="0" borderId="0" xfId="6" applyFont="1" applyAlignment="1">
      <alignment vertical="center"/>
    </xf>
    <xf numFmtId="43" fontId="27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37" fontId="17" fillId="0" borderId="0" xfId="0" quotePrefix="1" applyNumberFormat="1" applyFont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49" fontId="27" fillId="0" borderId="0" xfId="10" applyNumberFormat="1" applyFont="1" applyAlignment="1">
      <alignment vertical="center"/>
    </xf>
    <xf numFmtId="190" fontId="27" fillId="0" borderId="0" xfId="2" applyNumberFormat="1" applyFont="1" applyFill="1" applyAlignment="1">
      <alignment vertical="center"/>
    </xf>
    <xf numFmtId="197" fontId="27" fillId="0" borderId="0" xfId="0" quotePrefix="1" applyNumberFormat="1" applyFont="1" applyAlignment="1">
      <alignment horizontal="right" vertical="center"/>
    </xf>
    <xf numFmtId="190" fontId="17" fillId="0" borderId="0" xfId="10" applyNumberFormat="1" applyFont="1" applyAlignment="1">
      <alignment horizontal="right" vertical="center"/>
    </xf>
    <xf numFmtId="190" fontId="17" fillId="0" borderId="7" xfId="10" applyNumberFormat="1" applyFont="1" applyBorder="1" applyAlignment="1">
      <alignment vertical="center"/>
    </xf>
    <xf numFmtId="190" fontId="17" fillId="0" borderId="5" xfId="10" applyNumberFormat="1" applyFont="1" applyBorder="1" applyAlignment="1">
      <alignment horizontal="right"/>
    </xf>
    <xf numFmtId="0" fontId="10" fillId="0" borderId="0" xfId="14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/>
    <cellStyle name="Comma 2 3" xfId="3"/>
    <cellStyle name="Comma 3" xfId="4"/>
    <cellStyle name="Comma 4" xfId="5"/>
    <cellStyle name="Comma 5" xfId="6"/>
    <cellStyle name="Comma 6" xfId="7"/>
    <cellStyle name="Comma 7" xfId="8"/>
    <cellStyle name="Normal" xfId="0" builtinId="0"/>
    <cellStyle name="Normal 2" xfId="9"/>
    <cellStyle name="Normal 2 2" xfId="10"/>
    <cellStyle name="Normal 3" xfId="11"/>
    <cellStyle name="Normal 4" xfId="12"/>
    <cellStyle name="Normal 5" xfId="13"/>
    <cellStyle name="Normal_BL" xfId="14"/>
    <cellStyle name="Normal_Book1 2" xfId="15"/>
    <cellStyle name="Normal_CF" xfId="16"/>
    <cellStyle name="Normal_Sheet1" xfId="17"/>
    <cellStyle name="Normal_SOCI" xfId="18"/>
    <cellStyle name="Percent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HTZJ772\Downloads\A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 3 เดือน"/>
      <sheetName val="งบกำไรขาดทุนเบ็ดเสร็จ 6 เดือน"/>
      <sheetName val="ส่วนของผู้ถือหุ้น (รวม) "/>
      <sheetName val="ส่วนของผู้ถือหุ้น(เฉพาะกิจการ) "/>
      <sheetName val="งบกระแสเงินสด "/>
    </sheetNames>
    <sheetDataSet>
      <sheetData sheetId="0"/>
      <sheetData sheetId="1">
        <row r="34">
          <cell r="J34">
            <v>34560</v>
          </cell>
        </row>
      </sheetData>
      <sheetData sheetId="2">
        <row r="30">
          <cell r="F30">
            <v>-185173</v>
          </cell>
          <cell r="J30">
            <v>-219373</v>
          </cell>
        </row>
      </sheetData>
      <sheetData sheetId="3">
        <row r="20">
          <cell r="E20">
            <v>980000</v>
          </cell>
        </row>
      </sheetData>
      <sheetData sheetId="4">
        <row r="20">
          <cell r="E20">
            <v>980000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125"/>
  <sheetViews>
    <sheetView tabSelected="1" view="pageBreakPreview" zoomScale="115" zoomScaleNormal="150" zoomScaleSheetLayoutView="115" workbookViewId="0">
      <selection activeCell="F114" sqref="F114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7" customWidth="1"/>
    <col min="7" max="7" width="0.5703125" style="107" customWidth="1"/>
    <col min="8" max="8" width="11.42578125" style="107" customWidth="1"/>
    <col min="9" max="9" width="0.5703125" style="107" customWidth="1"/>
    <col min="10" max="10" width="11.42578125" style="108" customWidth="1"/>
    <col min="11" max="11" width="0.5703125" style="107" customWidth="1"/>
    <col min="12" max="12" width="11.42578125" style="107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54</v>
      </c>
    </row>
    <row r="2" spans="1:27" ht="21" customHeight="1" x14ac:dyDescent="0.2">
      <c r="L2" s="13" t="s">
        <v>55</v>
      </c>
    </row>
    <row r="3" spans="1:27" ht="21" customHeight="1" x14ac:dyDescent="0.2">
      <c r="A3" s="212" t="s">
        <v>152</v>
      </c>
      <c r="B3" s="212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27" ht="21" customHeight="1" x14ac:dyDescent="0.2">
      <c r="A4" s="214" t="s">
        <v>147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7" ht="21" customHeight="1" x14ac:dyDescent="0.2">
      <c r="A5" s="211" t="s">
        <v>153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27" ht="21" customHeight="1" x14ac:dyDescent="0.2">
      <c r="A6" s="211" t="s">
        <v>240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</row>
    <row r="7" spans="1:27" s="109" customFormat="1" ht="21" customHeight="1" x14ac:dyDescent="0.2">
      <c r="A7" s="215" t="s">
        <v>16</v>
      </c>
      <c r="B7" s="215"/>
      <c r="C7" s="211"/>
      <c r="D7" s="211"/>
      <c r="E7" s="211"/>
      <c r="F7" s="211"/>
      <c r="G7" s="211"/>
      <c r="H7" s="211"/>
      <c r="I7" s="211"/>
      <c r="J7" s="211"/>
      <c r="K7" s="211"/>
      <c r="L7" s="211"/>
    </row>
    <row r="8" spans="1:27" s="5" customFormat="1" ht="17.100000000000001" customHeight="1" x14ac:dyDescent="0.2">
      <c r="A8" s="110"/>
      <c r="B8" s="110"/>
      <c r="C8" s="110"/>
      <c r="D8" s="110"/>
      <c r="E8" s="110"/>
      <c r="F8" s="216" t="s">
        <v>56</v>
      </c>
      <c r="G8" s="216"/>
      <c r="H8" s="216"/>
      <c r="I8" s="216"/>
      <c r="J8" s="216"/>
      <c r="K8" s="216"/>
      <c r="L8" s="216"/>
    </row>
    <row r="9" spans="1:27" s="5" customFormat="1" ht="17.100000000000001" customHeight="1" x14ac:dyDescent="0.2">
      <c r="A9" s="14"/>
      <c r="B9" s="14"/>
      <c r="E9" s="18"/>
      <c r="F9" s="217" t="s">
        <v>12</v>
      </c>
      <c r="G9" s="217"/>
      <c r="H9" s="217"/>
      <c r="J9" s="218" t="s">
        <v>0</v>
      </c>
      <c r="K9" s="218"/>
      <c r="L9" s="218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19" t="s">
        <v>94</v>
      </c>
      <c r="G10" s="219"/>
      <c r="H10" s="219"/>
      <c r="J10" s="219" t="s">
        <v>95</v>
      </c>
      <c r="K10" s="219"/>
      <c r="L10" s="219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11" t="s">
        <v>241</v>
      </c>
      <c r="G11" s="33"/>
      <c r="H11" s="111" t="s">
        <v>100</v>
      </c>
      <c r="I11" s="33"/>
      <c r="J11" s="111" t="s">
        <v>241</v>
      </c>
      <c r="K11" s="33"/>
      <c r="L11" s="111" t="s">
        <v>100</v>
      </c>
    </row>
    <row r="12" spans="1:27" s="5" customFormat="1" ht="17.100000000000001" customHeight="1" x14ac:dyDescent="0.2">
      <c r="D12" s="101" t="s">
        <v>41</v>
      </c>
      <c r="E12" s="17"/>
      <c r="F12" s="112" t="s">
        <v>242</v>
      </c>
      <c r="G12" s="113"/>
      <c r="H12" s="112" t="s">
        <v>214</v>
      </c>
      <c r="I12" s="113"/>
      <c r="J12" s="112" t="s">
        <v>242</v>
      </c>
      <c r="K12" s="113"/>
      <c r="L12" s="112" t="s">
        <v>214</v>
      </c>
    </row>
    <row r="13" spans="1:27" s="5" customFormat="1" ht="17.100000000000001" customHeight="1" x14ac:dyDescent="0.2">
      <c r="C13" s="18"/>
      <c r="D13" s="18"/>
      <c r="E13" s="17"/>
      <c r="F13" s="113"/>
      <c r="G13" s="113"/>
      <c r="H13" s="113"/>
      <c r="I13" s="113"/>
      <c r="J13" s="113"/>
      <c r="K13" s="113"/>
      <c r="L13" s="113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77">
        <v>6</v>
      </c>
      <c r="D15" s="177"/>
      <c r="E15" s="65"/>
      <c r="F15" s="147">
        <v>119923</v>
      </c>
      <c r="G15" s="147"/>
      <c r="H15" s="147">
        <v>135106</v>
      </c>
      <c r="I15" s="89"/>
      <c r="J15" s="147">
        <v>20953</v>
      </c>
      <c r="K15" s="147"/>
      <c r="L15" s="149">
        <v>72721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113</v>
      </c>
      <c r="B16" s="14"/>
      <c r="C16" s="177">
        <v>7</v>
      </c>
      <c r="D16" s="177"/>
      <c r="E16" s="65"/>
      <c r="F16" s="147">
        <v>217913</v>
      </c>
      <c r="G16" s="147"/>
      <c r="H16" s="147">
        <v>216130</v>
      </c>
      <c r="I16" s="89"/>
      <c r="J16" s="147">
        <v>1307391</v>
      </c>
      <c r="K16" s="147"/>
      <c r="L16" s="147">
        <v>1229307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213</v>
      </c>
      <c r="B17" s="14"/>
      <c r="C17" s="177">
        <v>8</v>
      </c>
      <c r="D17" s="177"/>
      <c r="E17" s="65"/>
      <c r="F17" s="147">
        <v>36366</v>
      </c>
      <c r="G17" s="147"/>
      <c r="H17" s="147">
        <v>79541</v>
      </c>
      <c r="I17" s="114"/>
      <c r="J17" s="201">
        <v>0</v>
      </c>
      <c r="K17" s="147"/>
      <c r="L17" s="160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57</v>
      </c>
      <c r="B18" s="14"/>
      <c r="C18" s="177">
        <v>9</v>
      </c>
      <c r="D18" s="177"/>
      <c r="E18" s="65"/>
      <c r="F18" s="147">
        <v>6737920</v>
      </c>
      <c r="G18" s="147"/>
      <c r="H18" s="147">
        <v>6767777</v>
      </c>
      <c r="I18" s="89"/>
      <c r="J18" s="147">
        <v>4264247</v>
      </c>
      <c r="K18" s="147"/>
      <c r="L18" s="147">
        <v>4410770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58</v>
      </c>
      <c r="B19" s="14"/>
      <c r="C19" s="177">
        <v>10</v>
      </c>
      <c r="D19" s="177"/>
      <c r="E19" s="65"/>
      <c r="F19" s="200">
        <v>0</v>
      </c>
      <c r="G19" s="161"/>
      <c r="H19" s="160">
        <v>0</v>
      </c>
      <c r="I19" s="89"/>
      <c r="J19" s="200">
        <v>0</v>
      </c>
      <c r="K19" s="147"/>
      <c r="L19" s="160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59</v>
      </c>
      <c r="B20" s="14"/>
      <c r="C20" s="177">
        <v>5</v>
      </c>
      <c r="D20" s="177"/>
      <c r="E20" s="65"/>
      <c r="F20" s="200">
        <v>0</v>
      </c>
      <c r="G20" s="161"/>
      <c r="H20" s="160">
        <v>0</v>
      </c>
      <c r="I20" s="115"/>
      <c r="J20" s="147">
        <v>1365418</v>
      </c>
      <c r="K20" s="161"/>
      <c r="L20" s="147">
        <v>1341613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143</v>
      </c>
      <c r="B21" s="14"/>
      <c r="C21" s="177"/>
      <c r="D21" s="177"/>
      <c r="E21" s="65"/>
      <c r="F21" s="147">
        <v>17376</v>
      </c>
      <c r="G21" s="161"/>
      <c r="H21" s="148">
        <v>30261</v>
      </c>
      <c r="I21" s="115"/>
      <c r="J21" s="147">
        <v>4811</v>
      </c>
      <c r="K21" s="161"/>
      <c r="L21" s="148">
        <v>16195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114</v>
      </c>
      <c r="B22" s="14"/>
      <c r="C22" s="177"/>
      <c r="D22" s="177"/>
      <c r="E22" s="65"/>
      <c r="F22" s="147">
        <v>86</v>
      </c>
      <c r="G22" s="161"/>
      <c r="H22" s="148">
        <v>86</v>
      </c>
      <c r="I22" s="115"/>
      <c r="J22" s="147">
        <v>86</v>
      </c>
      <c r="K22" s="161"/>
      <c r="L22" s="147">
        <v>86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60</v>
      </c>
      <c r="B23" s="14"/>
      <c r="C23" s="177"/>
      <c r="D23" s="177"/>
      <c r="E23" s="65"/>
      <c r="F23" s="142">
        <v>3331</v>
      </c>
      <c r="G23" s="162"/>
      <c r="H23" s="142">
        <v>3331</v>
      </c>
      <c r="I23" s="117"/>
      <c r="J23" s="201">
        <v>0</v>
      </c>
      <c r="K23" s="162"/>
      <c r="L23" s="160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24</v>
      </c>
      <c r="B24" s="14"/>
      <c r="C24" s="177"/>
      <c r="D24" s="177"/>
      <c r="E24" s="18"/>
      <c r="F24" s="118">
        <f>SUM(F15:F23)</f>
        <v>7132915</v>
      </c>
      <c r="G24" s="32"/>
      <c r="H24" s="118">
        <f>SUM(H15:H23)</f>
        <v>7232232</v>
      </c>
      <c r="I24" s="117"/>
      <c r="J24" s="118">
        <f>SUM(J15:J23)</f>
        <v>6962906</v>
      </c>
      <c r="K24" s="117"/>
      <c r="L24" s="118">
        <f>SUM(L15:L23)</f>
        <v>7070692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14" t="s">
        <v>19</v>
      </c>
      <c r="B25" s="14"/>
      <c r="C25" s="177"/>
      <c r="D25" s="177"/>
      <c r="E25" s="18"/>
      <c r="F25" s="89"/>
      <c r="G25" s="33"/>
      <c r="H25" s="89"/>
      <c r="I25" s="117"/>
      <c r="J25" s="89"/>
      <c r="K25" s="117"/>
      <c r="L25" s="89"/>
      <c r="N25" s="3"/>
    </row>
    <row r="26" spans="1:27" s="5" customFormat="1" ht="17.100000000000001" customHeight="1" x14ac:dyDescent="0.2">
      <c r="A26" s="14" t="s">
        <v>61</v>
      </c>
      <c r="B26" s="14"/>
      <c r="C26" s="176">
        <v>15.9</v>
      </c>
      <c r="D26" s="177"/>
      <c r="E26" s="65"/>
      <c r="F26" s="147">
        <v>1433181</v>
      </c>
      <c r="G26" s="162"/>
      <c r="H26" s="150">
        <v>544839</v>
      </c>
      <c r="I26" s="162"/>
      <c r="J26" s="147">
        <v>1433181</v>
      </c>
      <c r="K26" s="162"/>
      <c r="L26" s="150">
        <v>544839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14" t="s">
        <v>63</v>
      </c>
      <c r="B27" s="14"/>
      <c r="C27" s="179">
        <v>11</v>
      </c>
      <c r="D27" s="179"/>
      <c r="E27" s="65"/>
      <c r="F27" s="160">
        <v>0</v>
      </c>
      <c r="G27" s="162"/>
      <c r="H27" s="160">
        <v>0</v>
      </c>
      <c r="I27" s="162"/>
      <c r="J27" s="147">
        <v>2853995</v>
      </c>
      <c r="K27" s="162"/>
      <c r="L27" s="150">
        <v>2853995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154</v>
      </c>
      <c r="B28" s="14"/>
      <c r="C28" s="179"/>
      <c r="D28" s="179"/>
      <c r="E28" s="65"/>
      <c r="F28" s="147">
        <v>1715164</v>
      </c>
      <c r="G28" s="150"/>
      <c r="H28" s="150">
        <v>1714316</v>
      </c>
      <c r="I28" s="150"/>
      <c r="J28" s="147">
        <v>990803</v>
      </c>
      <c r="K28" s="162"/>
      <c r="L28" s="150">
        <v>990803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62</v>
      </c>
      <c r="B29" s="14"/>
      <c r="C29" s="179"/>
      <c r="D29" s="179"/>
      <c r="E29" s="65"/>
      <c r="F29" s="147">
        <v>554904</v>
      </c>
      <c r="G29" s="162"/>
      <c r="H29" s="150">
        <v>554904</v>
      </c>
      <c r="I29" s="162"/>
      <c r="J29" s="147">
        <v>516104</v>
      </c>
      <c r="K29" s="162"/>
      <c r="L29" s="150">
        <v>516104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21</v>
      </c>
      <c r="B30" s="14"/>
      <c r="C30" s="177">
        <v>12</v>
      </c>
      <c r="D30" s="177"/>
      <c r="E30" s="65"/>
      <c r="F30" s="147">
        <v>650249</v>
      </c>
      <c r="G30" s="162"/>
      <c r="H30" s="147">
        <v>614707</v>
      </c>
      <c r="I30" s="162"/>
      <c r="J30" s="147">
        <v>649009</v>
      </c>
      <c r="K30" s="162"/>
      <c r="L30" s="150">
        <v>612887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115</v>
      </c>
      <c r="B31" s="14"/>
      <c r="C31" s="177">
        <v>13</v>
      </c>
      <c r="D31" s="177"/>
      <c r="E31" s="65"/>
      <c r="F31" s="147">
        <v>298828</v>
      </c>
      <c r="G31" s="162"/>
      <c r="H31" s="147">
        <v>305972</v>
      </c>
      <c r="I31" s="162"/>
      <c r="J31" s="147">
        <v>9726</v>
      </c>
      <c r="K31" s="162"/>
      <c r="L31" s="150">
        <v>10946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110</v>
      </c>
      <c r="C32" s="177">
        <v>14</v>
      </c>
      <c r="D32" s="177"/>
      <c r="E32" s="65"/>
      <c r="F32" s="147">
        <v>2314805</v>
      </c>
      <c r="G32" s="162"/>
      <c r="H32" s="150">
        <v>2146541</v>
      </c>
      <c r="I32" s="162"/>
      <c r="J32" s="160">
        <v>0</v>
      </c>
      <c r="K32" s="162"/>
      <c r="L32" s="149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177"/>
      <c r="D33" s="177"/>
      <c r="E33" s="65"/>
      <c r="F33" s="147">
        <v>4736</v>
      </c>
      <c r="G33" s="162"/>
      <c r="H33" s="147">
        <v>5477</v>
      </c>
      <c r="I33" s="162"/>
      <c r="J33" s="147">
        <v>4223</v>
      </c>
      <c r="K33" s="162"/>
      <c r="L33" s="150">
        <v>4724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14" t="s">
        <v>23</v>
      </c>
      <c r="B34" s="14"/>
      <c r="C34" s="177"/>
      <c r="D34" s="177"/>
      <c r="E34" s="65"/>
      <c r="F34" s="147">
        <v>50392</v>
      </c>
      <c r="G34" s="162"/>
      <c r="H34" s="147">
        <v>50214</v>
      </c>
      <c r="I34" s="162"/>
      <c r="J34" s="147">
        <v>8924</v>
      </c>
      <c r="K34" s="162"/>
      <c r="L34" s="150">
        <v>19417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208</v>
      </c>
      <c r="B35" s="14"/>
      <c r="C35" s="65"/>
      <c r="D35" s="65"/>
      <c r="E35" s="65"/>
      <c r="F35" s="147">
        <v>60589</v>
      </c>
      <c r="G35" s="162"/>
      <c r="H35" s="149">
        <v>47157</v>
      </c>
      <c r="I35" s="162"/>
      <c r="J35" s="160">
        <v>0</v>
      </c>
      <c r="K35" s="162"/>
      <c r="L35" s="149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64</v>
      </c>
      <c r="B36" s="14"/>
      <c r="C36" s="65"/>
      <c r="D36" s="65"/>
      <c r="E36" s="65"/>
      <c r="F36" s="142">
        <v>83650</v>
      </c>
      <c r="G36" s="162"/>
      <c r="H36" s="142">
        <v>53533</v>
      </c>
      <c r="I36" s="162"/>
      <c r="J36" s="142">
        <v>37542</v>
      </c>
      <c r="K36" s="162"/>
      <c r="L36" s="142">
        <v>21480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25</v>
      </c>
      <c r="B37" s="14"/>
      <c r="C37" s="119"/>
      <c r="D37" s="119"/>
      <c r="E37" s="18"/>
      <c r="F37" s="118">
        <f>SUM(F26:F36)</f>
        <v>7166498</v>
      </c>
      <c r="G37" s="4"/>
      <c r="H37" s="118">
        <f>SUM(H26:H36)</f>
        <v>6037660</v>
      </c>
      <c r="I37" s="117"/>
      <c r="J37" s="118">
        <f>SUM(J26:J36)</f>
        <v>6503507</v>
      </c>
      <c r="K37" s="117"/>
      <c r="L37" s="118">
        <f>SUM(L26:L36)</f>
        <v>5575195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4" t="s">
        <v>20</v>
      </c>
      <c r="B38" s="14"/>
      <c r="C38" s="19"/>
      <c r="D38" s="19"/>
      <c r="E38" s="18"/>
      <c r="F38" s="120">
        <f>F37+F24</f>
        <v>14299413</v>
      </c>
      <c r="G38" s="60"/>
      <c r="H38" s="120">
        <f>H37+H24</f>
        <v>13269892</v>
      </c>
      <c r="I38" s="89"/>
      <c r="J38" s="120">
        <f>J37+J24</f>
        <v>13466413</v>
      </c>
      <c r="K38" s="89"/>
      <c r="L38" s="120">
        <f>L37+L24</f>
        <v>12645887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09" customFormat="1" ht="17.100000000000001" customHeight="1" thickTop="1" x14ac:dyDescent="0.2">
      <c r="A39" s="121"/>
      <c r="B39" s="121"/>
      <c r="C39" s="122"/>
      <c r="D39" s="122"/>
      <c r="E39" s="123"/>
      <c r="F39" s="124"/>
      <c r="G39" s="125"/>
      <c r="H39" s="124"/>
      <c r="I39" s="125"/>
      <c r="J39" s="124"/>
      <c r="K39" s="125"/>
      <c r="L39" s="124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</row>
    <row r="40" spans="1:24" s="109" customFormat="1" ht="17.100000000000001" customHeight="1" x14ac:dyDescent="0.2">
      <c r="A40" s="121"/>
      <c r="B40" s="121"/>
      <c r="C40" s="122"/>
      <c r="D40" s="122"/>
      <c r="E40" s="123"/>
      <c r="F40" s="124"/>
      <c r="G40" s="125"/>
      <c r="H40" s="124"/>
      <c r="I40" s="125"/>
      <c r="J40" s="124"/>
      <c r="K40" s="125"/>
      <c r="L40" s="124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</row>
    <row r="41" spans="1:24" s="109" customFormat="1" ht="16.5" customHeight="1" x14ac:dyDescent="0.2">
      <c r="A41" s="121"/>
      <c r="B41" s="121"/>
      <c r="C41" s="122"/>
      <c r="D41" s="122"/>
      <c r="E41" s="123"/>
      <c r="F41" s="124"/>
      <c r="G41" s="125"/>
      <c r="H41" s="124"/>
      <c r="I41" s="125"/>
      <c r="J41" s="124"/>
      <c r="K41" s="125"/>
      <c r="L41" s="124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</row>
    <row r="42" spans="1:24" ht="21" customHeight="1" x14ac:dyDescent="0.2">
      <c r="L42" s="13" t="s">
        <v>54</v>
      </c>
    </row>
    <row r="43" spans="1:24" ht="21" customHeight="1" x14ac:dyDescent="0.2">
      <c r="L43" s="13" t="s">
        <v>55</v>
      </c>
    </row>
    <row r="44" spans="1:24" ht="21" customHeight="1" x14ac:dyDescent="0.2">
      <c r="A44" s="212" t="s">
        <v>46</v>
      </c>
      <c r="B44" s="212"/>
      <c r="C44" s="213"/>
      <c r="D44" s="213"/>
      <c r="E44" s="213"/>
      <c r="F44" s="213"/>
      <c r="G44" s="213"/>
      <c r="H44" s="213"/>
      <c r="I44" s="213"/>
      <c r="J44" s="213"/>
      <c r="K44" s="213"/>
      <c r="L44" s="213"/>
    </row>
    <row r="45" spans="1:24" ht="21" customHeight="1" x14ac:dyDescent="0.2">
      <c r="A45" s="214" t="s">
        <v>147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</row>
    <row r="46" spans="1:24" ht="21" customHeight="1" x14ac:dyDescent="0.2">
      <c r="A46" s="211" t="s">
        <v>155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</row>
    <row r="47" spans="1:24" ht="21" customHeight="1" x14ac:dyDescent="0.2">
      <c r="A47" s="211" t="str">
        <f>A6</f>
        <v>AS AT JUNE 30, 2023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</row>
    <row r="48" spans="1:24" s="46" customFormat="1" ht="21" customHeight="1" x14ac:dyDescent="0.2">
      <c r="A48" s="215" t="s">
        <v>108</v>
      </c>
      <c r="B48" s="215"/>
      <c r="C48" s="211"/>
      <c r="D48" s="211"/>
      <c r="E48" s="211"/>
      <c r="F48" s="211"/>
      <c r="G48" s="211"/>
      <c r="H48" s="211"/>
      <c r="I48" s="211"/>
      <c r="J48" s="211"/>
      <c r="K48" s="211"/>
      <c r="L48" s="211"/>
    </row>
    <row r="49" spans="1:14" s="5" customFormat="1" ht="15" customHeight="1" x14ac:dyDescent="0.2">
      <c r="A49" s="110"/>
      <c r="B49" s="110"/>
      <c r="C49" s="110"/>
      <c r="D49" s="110"/>
      <c r="E49" s="110"/>
      <c r="F49" s="216" t="str">
        <f>F8</f>
        <v>In Thousand Baht</v>
      </c>
      <c r="G49" s="216"/>
      <c r="H49" s="216"/>
      <c r="I49" s="216"/>
      <c r="J49" s="216"/>
      <c r="K49" s="216"/>
      <c r="L49" s="216"/>
    </row>
    <row r="50" spans="1:14" s="5" customFormat="1" ht="15" customHeight="1" x14ac:dyDescent="0.2">
      <c r="A50" s="14"/>
      <c r="B50" s="14"/>
      <c r="E50" s="18"/>
      <c r="F50" s="217" t="s">
        <v>12</v>
      </c>
      <c r="G50" s="217"/>
      <c r="H50" s="217"/>
      <c r="J50" s="218" t="s">
        <v>0</v>
      </c>
      <c r="K50" s="218"/>
      <c r="L50" s="218"/>
    </row>
    <row r="51" spans="1:14" s="5" customFormat="1" ht="15" customHeight="1" x14ac:dyDescent="0.2">
      <c r="A51" s="14"/>
      <c r="B51" s="14"/>
      <c r="C51" s="19"/>
      <c r="D51" s="19"/>
      <c r="E51" s="18"/>
      <c r="F51" s="219" t="s">
        <v>94</v>
      </c>
      <c r="G51" s="219"/>
      <c r="H51" s="219"/>
      <c r="J51" s="219" t="s">
        <v>95</v>
      </c>
      <c r="K51" s="219"/>
      <c r="L51" s="219"/>
    </row>
    <row r="52" spans="1:14" s="5" customFormat="1" ht="15" customHeight="1" x14ac:dyDescent="0.2">
      <c r="A52" s="14"/>
      <c r="B52" s="14"/>
      <c r="C52" s="19"/>
      <c r="D52" s="19"/>
      <c r="E52" s="18"/>
      <c r="F52" s="111" t="s">
        <v>241</v>
      </c>
      <c r="G52" s="33"/>
      <c r="H52" s="111" t="s">
        <v>100</v>
      </c>
      <c r="I52" s="33"/>
      <c r="J52" s="111" t="s">
        <v>241</v>
      </c>
      <c r="K52" s="33"/>
      <c r="L52" s="111" t="s">
        <v>100</v>
      </c>
    </row>
    <row r="53" spans="1:14" s="5" customFormat="1" ht="15" customHeight="1" x14ac:dyDescent="0.2">
      <c r="C53" s="18" t="s">
        <v>41</v>
      </c>
      <c r="D53" s="18"/>
      <c r="E53" s="17"/>
      <c r="F53" s="112" t="s">
        <v>242</v>
      </c>
      <c r="G53" s="113"/>
      <c r="H53" s="112" t="s">
        <v>214</v>
      </c>
      <c r="I53" s="113"/>
      <c r="J53" s="112" t="s">
        <v>242</v>
      </c>
      <c r="K53" s="113"/>
      <c r="L53" s="112" t="s">
        <v>214</v>
      </c>
    </row>
    <row r="54" spans="1:14" s="5" customFormat="1" ht="15" customHeight="1" x14ac:dyDescent="0.2">
      <c r="A54" s="18"/>
      <c r="B54" s="18"/>
      <c r="E54" s="17"/>
      <c r="F54" s="127"/>
      <c r="G54" s="127"/>
      <c r="H54" s="127"/>
      <c r="I54" s="128"/>
      <c r="J54" s="129"/>
      <c r="K54" s="128"/>
      <c r="L54" s="129"/>
    </row>
    <row r="55" spans="1:14" s="5" customFormat="1" ht="15" customHeight="1" x14ac:dyDescent="0.2">
      <c r="A55" s="90" t="s">
        <v>26</v>
      </c>
      <c r="B55" s="90"/>
      <c r="C55" s="19"/>
      <c r="D55" s="19"/>
      <c r="E55" s="18"/>
      <c r="F55" s="33"/>
      <c r="G55" s="33"/>
      <c r="H55" s="33"/>
      <c r="I55" s="33"/>
      <c r="J55" s="130"/>
      <c r="K55" s="33"/>
      <c r="L55" s="130"/>
      <c r="N55" s="3"/>
    </row>
    <row r="56" spans="1:14" s="5" customFormat="1" ht="15" customHeight="1" x14ac:dyDescent="0.2">
      <c r="A56" s="90" t="s">
        <v>65</v>
      </c>
      <c r="B56" s="90"/>
      <c r="C56" s="65"/>
      <c r="D56" s="65"/>
      <c r="E56" s="2"/>
      <c r="F56" s="66"/>
      <c r="G56" s="66"/>
      <c r="H56" s="66"/>
      <c r="I56" s="66"/>
      <c r="J56" s="66"/>
      <c r="K56" s="66"/>
      <c r="L56" s="66"/>
      <c r="N56" s="3"/>
    </row>
    <row r="57" spans="1:14" s="5" customFormat="1" ht="15" customHeight="1" x14ac:dyDescent="0.2">
      <c r="A57" s="90" t="s">
        <v>72</v>
      </c>
      <c r="B57" s="90"/>
      <c r="C57" s="178">
        <v>15.1</v>
      </c>
      <c r="D57" s="178"/>
      <c r="E57" s="164"/>
      <c r="F57" s="151">
        <v>35155</v>
      </c>
      <c r="G57" s="151"/>
      <c r="H57" s="151">
        <v>248949</v>
      </c>
      <c r="I57" s="151"/>
      <c r="J57" s="148">
        <v>35155</v>
      </c>
      <c r="K57" s="151"/>
      <c r="L57" s="151">
        <v>216743</v>
      </c>
      <c r="N57" s="3"/>
    </row>
    <row r="58" spans="1:14" s="5" customFormat="1" ht="15" customHeight="1" x14ac:dyDescent="0.2">
      <c r="A58" s="90" t="s">
        <v>116</v>
      </c>
      <c r="B58" s="90"/>
      <c r="C58" s="178"/>
      <c r="D58" s="178"/>
      <c r="E58" s="164"/>
      <c r="F58" s="151">
        <v>700745</v>
      </c>
      <c r="G58" s="147"/>
      <c r="H58" s="151">
        <v>531127</v>
      </c>
      <c r="I58" s="147"/>
      <c r="J58" s="148">
        <v>721849</v>
      </c>
      <c r="K58" s="147"/>
      <c r="L58" s="151">
        <v>672480</v>
      </c>
      <c r="N58" s="3"/>
    </row>
    <row r="59" spans="1:14" s="5" customFormat="1" ht="15" customHeight="1" x14ac:dyDescent="0.2">
      <c r="A59" s="5" t="s">
        <v>209</v>
      </c>
      <c r="C59" s="178">
        <v>15.2</v>
      </c>
      <c r="D59" s="178"/>
      <c r="E59" s="164"/>
      <c r="F59" s="152">
        <v>20000</v>
      </c>
      <c r="G59" s="147"/>
      <c r="H59" s="152">
        <v>20000</v>
      </c>
      <c r="I59" s="147"/>
      <c r="J59" s="148">
        <v>20000</v>
      </c>
      <c r="K59" s="147"/>
      <c r="L59" s="152">
        <v>20000</v>
      </c>
      <c r="N59" s="3"/>
    </row>
    <row r="60" spans="1:14" s="5" customFormat="1" ht="15" customHeight="1" x14ac:dyDescent="0.2">
      <c r="A60" s="5" t="s">
        <v>265</v>
      </c>
      <c r="C60" s="178">
        <v>15.3</v>
      </c>
      <c r="D60" s="178"/>
      <c r="E60" s="164"/>
      <c r="F60" s="152">
        <v>635000</v>
      </c>
      <c r="G60" s="147"/>
      <c r="H60" s="152">
        <v>215000</v>
      </c>
      <c r="I60" s="147"/>
      <c r="J60" s="148">
        <v>635000</v>
      </c>
      <c r="K60" s="147"/>
      <c r="L60" s="152">
        <v>215000</v>
      </c>
      <c r="N60" s="3"/>
    </row>
    <row r="61" spans="1:14" s="5" customFormat="1" ht="15" customHeight="1" x14ac:dyDescent="0.2">
      <c r="A61" s="90" t="s">
        <v>66</v>
      </c>
      <c r="B61" s="90"/>
      <c r="C61" s="178"/>
      <c r="D61" s="178"/>
      <c r="E61" s="164"/>
      <c r="F61" s="151"/>
      <c r="G61" s="147"/>
      <c r="H61" s="151"/>
      <c r="I61" s="147"/>
      <c r="J61" s="202"/>
      <c r="K61" s="147"/>
      <c r="L61" s="151"/>
      <c r="N61" s="3"/>
    </row>
    <row r="62" spans="1:14" s="5" customFormat="1" ht="15" customHeight="1" x14ac:dyDescent="0.2">
      <c r="A62" s="90" t="s">
        <v>72</v>
      </c>
      <c r="B62" s="90"/>
      <c r="C62" s="178">
        <v>15.5</v>
      </c>
      <c r="D62" s="178"/>
      <c r="E62" s="164"/>
      <c r="F62" s="151">
        <v>420277</v>
      </c>
      <c r="G62" s="147"/>
      <c r="H62" s="151">
        <v>461118</v>
      </c>
      <c r="I62" s="147"/>
      <c r="J62" s="148">
        <v>31800</v>
      </c>
      <c r="K62" s="147"/>
      <c r="L62" s="151">
        <v>136733</v>
      </c>
      <c r="N62" s="3"/>
    </row>
    <row r="63" spans="1:14" s="5" customFormat="1" ht="15" customHeight="1" x14ac:dyDescent="0.2">
      <c r="A63" s="90" t="s">
        <v>66</v>
      </c>
      <c r="B63" s="90"/>
      <c r="C63" s="178"/>
      <c r="D63" s="178"/>
      <c r="E63" s="164"/>
      <c r="F63" s="151"/>
      <c r="G63" s="147"/>
      <c r="H63" s="151"/>
      <c r="I63" s="147"/>
      <c r="J63" s="151"/>
      <c r="K63" s="147"/>
      <c r="L63" s="151"/>
      <c r="N63" s="3"/>
    </row>
    <row r="64" spans="1:14" s="5" customFormat="1" ht="15" customHeight="1" x14ac:dyDescent="0.2">
      <c r="A64" s="5" t="s">
        <v>117</v>
      </c>
      <c r="C64" s="178">
        <v>15.7</v>
      </c>
      <c r="D64" s="178"/>
      <c r="E64" s="164"/>
      <c r="F64" s="152">
        <v>17750</v>
      </c>
      <c r="G64" s="147"/>
      <c r="H64" s="152">
        <v>17750</v>
      </c>
      <c r="I64" s="147"/>
      <c r="J64" s="148">
        <v>17750</v>
      </c>
      <c r="K64" s="147"/>
      <c r="L64" s="152">
        <v>17750</v>
      </c>
      <c r="N64" s="3"/>
    </row>
    <row r="65" spans="1:24" s="5" customFormat="1" ht="15" customHeight="1" x14ac:dyDescent="0.2">
      <c r="A65" s="90" t="s">
        <v>68</v>
      </c>
      <c r="B65" s="90"/>
      <c r="C65" s="178">
        <v>15.9</v>
      </c>
      <c r="D65" s="175"/>
      <c r="E65" s="164"/>
      <c r="F65" s="151">
        <v>3138982</v>
      </c>
      <c r="G65" s="147"/>
      <c r="H65" s="151">
        <v>2954548</v>
      </c>
      <c r="I65" s="147"/>
      <c r="J65" s="148">
        <v>3138982</v>
      </c>
      <c r="K65" s="147"/>
      <c r="L65" s="151">
        <v>2954548</v>
      </c>
      <c r="N65" s="3"/>
    </row>
    <row r="66" spans="1:24" s="5" customFormat="1" ht="15" customHeight="1" x14ac:dyDescent="0.2">
      <c r="A66" s="90" t="s">
        <v>118</v>
      </c>
      <c r="C66" s="178">
        <v>15.8</v>
      </c>
      <c r="D66" s="178"/>
      <c r="E66" s="164"/>
      <c r="F66" s="151">
        <v>5369</v>
      </c>
      <c r="G66" s="147"/>
      <c r="H66" s="151">
        <v>7396</v>
      </c>
      <c r="I66" s="147"/>
      <c r="J66" s="148">
        <v>1400</v>
      </c>
      <c r="K66" s="147"/>
      <c r="L66" s="151">
        <v>3146</v>
      </c>
      <c r="N66" s="3"/>
    </row>
    <row r="67" spans="1:24" s="5" customFormat="1" ht="15" customHeight="1" x14ac:dyDescent="0.2">
      <c r="A67" s="90" t="s">
        <v>67</v>
      </c>
      <c r="B67" s="90"/>
      <c r="C67" s="175">
        <v>5</v>
      </c>
      <c r="D67" s="175"/>
      <c r="E67" s="164"/>
      <c r="F67" s="153">
        <v>0</v>
      </c>
      <c r="G67" s="161"/>
      <c r="H67" s="163">
        <v>0</v>
      </c>
      <c r="I67" s="161"/>
      <c r="J67" s="148">
        <v>744071</v>
      </c>
      <c r="K67" s="161"/>
      <c r="L67" s="151">
        <v>671355</v>
      </c>
      <c r="N67" s="3"/>
    </row>
    <row r="68" spans="1:24" s="5" customFormat="1" ht="15" customHeight="1" x14ac:dyDescent="0.2">
      <c r="A68" s="90" t="s">
        <v>223</v>
      </c>
      <c r="B68" s="90"/>
      <c r="C68" s="207" t="s">
        <v>253</v>
      </c>
      <c r="D68" s="175"/>
      <c r="E68" s="164"/>
      <c r="F68" s="152">
        <v>0</v>
      </c>
      <c r="G68" s="147"/>
      <c r="H68" s="151">
        <v>149194</v>
      </c>
      <c r="I68" s="147"/>
      <c r="J68" s="148">
        <v>0</v>
      </c>
      <c r="K68" s="147"/>
      <c r="L68" s="151">
        <v>149194</v>
      </c>
      <c r="N68" s="3"/>
    </row>
    <row r="69" spans="1:24" s="5" customFormat="1" ht="15" customHeight="1" x14ac:dyDescent="0.2">
      <c r="A69" s="90" t="s">
        <v>69</v>
      </c>
      <c r="C69" s="176"/>
      <c r="D69" s="176"/>
      <c r="E69" s="2"/>
      <c r="F69" s="151">
        <v>242319</v>
      </c>
      <c r="G69" s="89"/>
      <c r="H69" s="151">
        <v>224726</v>
      </c>
      <c r="I69" s="131"/>
      <c r="J69" s="148">
        <v>153173</v>
      </c>
      <c r="K69" s="147"/>
      <c r="L69" s="151">
        <v>151623</v>
      </c>
      <c r="N69" s="3"/>
    </row>
    <row r="70" spans="1:24" s="5" customFormat="1" ht="15" customHeight="1" x14ac:dyDescent="0.2">
      <c r="A70" s="90" t="s">
        <v>70</v>
      </c>
      <c r="B70" s="90"/>
      <c r="C70" s="176"/>
      <c r="D70" s="176"/>
      <c r="E70" s="2"/>
      <c r="F70" s="151">
        <v>123803</v>
      </c>
      <c r="G70" s="89"/>
      <c r="H70" s="151">
        <v>78129</v>
      </c>
      <c r="I70" s="89"/>
      <c r="J70" s="148">
        <v>26105</v>
      </c>
      <c r="K70" s="147"/>
      <c r="L70" s="152">
        <v>29891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s="109" customFormat="1" ht="15" customHeight="1" x14ac:dyDescent="0.2">
      <c r="A71" s="90" t="s">
        <v>27</v>
      </c>
      <c r="B71" s="90"/>
      <c r="C71" s="176"/>
      <c r="D71" s="176"/>
      <c r="E71" s="2"/>
      <c r="F71" s="152">
        <v>579</v>
      </c>
      <c r="G71" s="89"/>
      <c r="H71" s="151">
        <v>17622</v>
      </c>
      <c r="I71" s="89"/>
      <c r="J71" s="153">
        <v>0</v>
      </c>
      <c r="K71" s="147"/>
      <c r="L71" s="152">
        <v>0</v>
      </c>
      <c r="N71" s="124"/>
      <c r="O71" s="126"/>
      <c r="P71" s="126"/>
      <c r="Q71" s="126"/>
      <c r="R71" s="126"/>
      <c r="S71" s="126"/>
      <c r="T71" s="126"/>
      <c r="U71" s="126"/>
      <c r="V71" s="126"/>
      <c r="W71" s="126"/>
      <c r="X71" s="126"/>
    </row>
    <row r="72" spans="1:24" s="5" customFormat="1" ht="15" customHeight="1" x14ac:dyDescent="0.2">
      <c r="A72" s="90" t="s">
        <v>71</v>
      </c>
      <c r="B72" s="90"/>
      <c r="C72" s="176"/>
      <c r="D72" s="176"/>
      <c r="E72" s="2"/>
      <c r="F72" s="151">
        <v>140996</v>
      </c>
      <c r="G72" s="89"/>
      <c r="H72" s="151">
        <v>170496</v>
      </c>
      <c r="I72" s="89"/>
      <c r="J72" s="148">
        <v>64874</v>
      </c>
      <c r="K72" s="147"/>
      <c r="L72" s="151">
        <v>58261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14" t="s">
        <v>28</v>
      </c>
      <c r="B73" s="14"/>
      <c r="C73" s="176"/>
      <c r="D73" s="176"/>
      <c r="E73" s="2"/>
      <c r="F73" s="118">
        <f>SUM(F57:F72)</f>
        <v>5480975</v>
      </c>
      <c r="G73" s="4"/>
      <c r="H73" s="118">
        <f>SUM(H57:H72)</f>
        <v>5096055</v>
      </c>
      <c r="I73" s="4"/>
      <c r="J73" s="118">
        <f>SUM(J57:J72)</f>
        <v>5590159</v>
      </c>
      <c r="K73" s="4"/>
      <c r="L73" s="118">
        <f>SUM(L57:L72)</f>
        <v>5296724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s="5" customFormat="1" ht="15" customHeight="1" x14ac:dyDescent="0.2">
      <c r="A74" s="14" t="s">
        <v>30</v>
      </c>
      <c r="B74" s="14"/>
      <c r="C74" s="176"/>
      <c r="D74" s="176"/>
      <c r="E74" s="2"/>
      <c r="G74" s="4"/>
      <c r="I74" s="4"/>
      <c r="K74" s="4"/>
      <c r="N74" s="3"/>
    </row>
    <row r="75" spans="1:24" s="5" customFormat="1" ht="15" customHeight="1" x14ac:dyDescent="0.2">
      <c r="A75" s="90" t="s">
        <v>234</v>
      </c>
      <c r="B75" s="14"/>
      <c r="C75" s="178">
        <v>15.4</v>
      </c>
      <c r="D75" s="178"/>
      <c r="E75" s="164"/>
      <c r="F75" s="147">
        <v>610000</v>
      </c>
      <c r="G75" s="147"/>
      <c r="H75" s="147">
        <v>610000</v>
      </c>
      <c r="I75" s="147"/>
      <c r="J75" s="148">
        <v>500000</v>
      </c>
      <c r="K75" s="147"/>
      <c r="L75" s="152">
        <v>500000</v>
      </c>
      <c r="N75" s="3"/>
    </row>
    <row r="76" spans="1:24" s="109" customFormat="1" ht="15" customHeight="1" x14ac:dyDescent="0.2">
      <c r="A76" s="90" t="s">
        <v>73</v>
      </c>
      <c r="B76" s="90"/>
      <c r="C76" s="178">
        <v>15.5</v>
      </c>
      <c r="D76" s="178"/>
      <c r="F76" s="150">
        <v>264082</v>
      </c>
      <c r="H76" s="150">
        <v>160912</v>
      </c>
      <c r="I76" s="147"/>
      <c r="J76" s="148">
        <v>135200</v>
      </c>
      <c r="K76" s="147"/>
      <c r="L76" s="150">
        <v>151100</v>
      </c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</row>
    <row r="77" spans="1:24" s="109" customFormat="1" ht="15" customHeight="1" x14ac:dyDescent="0.2">
      <c r="A77" s="90" t="s">
        <v>224</v>
      </c>
      <c r="B77" s="90"/>
      <c r="C77" s="178">
        <v>15.7</v>
      </c>
      <c r="D77" s="178"/>
      <c r="F77" s="150">
        <v>144250</v>
      </c>
      <c r="H77" s="150">
        <v>162000</v>
      </c>
      <c r="I77" s="147"/>
      <c r="J77" s="148">
        <v>144250</v>
      </c>
      <c r="K77" s="147"/>
      <c r="L77" s="150">
        <v>162000</v>
      </c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</row>
    <row r="78" spans="1:24" s="109" customFormat="1" ht="15" customHeight="1" x14ac:dyDescent="0.2">
      <c r="A78" s="90" t="s">
        <v>74</v>
      </c>
      <c r="B78" s="90"/>
      <c r="C78" s="175">
        <v>5</v>
      </c>
      <c r="D78" s="175"/>
      <c r="E78" s="164"/>
      <c r="F78" s="153">
        <v>0</v>
      </c>
      <c r="G78" s="147"/>
      <c r="H78" s="161">
        <v>0</v>
      </c>
      <c r="I78" s="147"/>
      <c r="J78" s="148">
        <v>9700</v>
      </c>
      <c r="K78" s="147"/>
      <c r="L78" s="150">
        <v>9700</v>
      </c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</row>
    <row r="79" spans="1:24" s="109" customFormat="1" ht="15" customHeight="1" x14ac:dyDescent="0.2">
      <c r="A79" s="90" t="s">
        <v>75</v>
      </c>
      <c r="B79" s="90"/>
      <c r="C79" s="178">
        <v>15.9</v>
      </c>
      <c r="D79" s="175"/>
      <c r="E79" s="164"/>
      <c r="F79" s="147">
        <v>4273320</v>
      </c>
      <c r="G79" s="147"/>
      <c r="H79" s="147">
        <v>3505518</v>
      </c>
      <c r="I79" s="147"/>
      <c r="J79" s="147">
        <v>4273320</v>
      </c>
      <c r="K79" s="147"/>
      <c r="L79" s="147">
        <v>3505518</v>
      </c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</row>
    <row r="80" spans="1:24" s="109" customFormat="1" ht="15" customHeight="1" x14ac:dyDescent="0.2">
      <c r="A80" s="90" t="s">
        <v>119</v>
      </c>
      <c r="B80" s="90"/>
      <c r="C80" s="178">
        <v>15.8</v>
      </c>
      <c r="D80" s="178"/>
      <c r="E80" s="164"/>
      <c r="F80" s="147">
        <v>306934</v>
      </c>
      <c r="G80" s="147"/>
      <c r="H80" s="147">
        <v>306886</v>
      </c>
      <c r="I80" s="147"/>
      <c r="J80" s="148">
        <v>2967</v>
      </c>
      <c r="K80" s="147"/>
      <c r="L80" s="147">
        <v>3467</v>
      </c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</row>
    <row r="81" spans="1:24" s="109" customFormat="1" ht="15" customHeight="1" x14ac:dyDescent="0.2">
      <c r="A81" s="90" t="s">
        <v>76</v>
      </c>
      <c r="B81" s="90"/>
      <c r="C81" s="178"/>
      <c r="D81" s="178"/>
      <c r="E81" s="164"/>
      <c r="F81" s="147">
        <v>779</v>
      </c>
      <c r="G81" s="147"/>
      <c r="H81" s="147">
        <v>871</v>
      </c>
      <c r="I81" s="147"/>
      <c r="J81" s="148">
        <v>779</v>
      </c>
      <c r="K81" s="147"/>
      <c r="L81" s="147">
        <v>871</v>
      </c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</row>
    <row r="82" spans="1:24" s="109" customFormat="1" ht="15" customHeight="1" x14ac:dyDescent="0.2">
      <c r="A82" s="90" t="s">
        <v>156</v>
      </c>
      <c r="B82" s="90"/>
      <c r="C82" s="178"/>
      <c r="D82" s="178"/>
      <c r="E82" s="164"/>
      <c r="F82" s="147">
        <v>98488</v>
      </c>
      <c r="G82" s="147"/>
      <c r="H82" s="147">
        <v>94129</v>
      </c>
      <c r="I82" s="147"/>
      <c r="J82" s="148">
        <v>94615</v>
      </c>
      <c r="K82" s="147"/>
      <c r="L82" s="147">
        <v>90601</v>
      </c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</row>
    <row r="83" spans="1:24" s="109" customFormat="1" ht="15" customHeight="1" x14ac:dyDescent="0.2">
      <c r="A83" s="90" t="s">
        <v>157</v>
      </c>
      <c r="B83" s="90"/>
      <c r="C83" s="178"/>
      <c r="D83" s="178"/>
      <c r="E83" s="164"/>
      <c r="F83" s="147">
        <v>5967</v>
      </c>
      <c r="G83" s="147"/>
      <c r="H83" s="147">
        <v>24350</v>
      </c>
      <c r="I83" s="147"/>
      <c r="J83" s="148">
        <v>5967</v>
      </c>
      <c r="K83" s="147"/>
      <c r="L83" s="147">
        <v>24350</v>
      </c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</row>
    <row r="84" spans="1:24" s="5" customFormat="1" ht="15" customHeight="1" x14ac:dyDescent="0.2">
      <c r="A84" s="90" t="s">
        <v>77</v>
      </c>
      <c r="B84" s="90"/>
      <c r="C84" s="178"/>
      <c r="D84" s="178"/>
      <c r="E84" s="164"/>
      <c r="F84" s="142">
        <v>71873</v>
      </c>
      <c r="G84" s="147"/>
      <c r="H84" s="142">
        <v>70419</v>
      </c>
      <c r="I84" s="147"/>
      <c r="J84" s="142">
        <v>32839</v>
      </c>
      <c r="K84" s="147"/>
      <c r="L84" s="142">
        <v>33580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" customHeight="1" x14ac:dyDescent="0.2">
      <c r="A85" s="90" t="s">
        <v>29</v>
      </c>
      <c r="B85" s="90"/>
      <c r="C85" s="18"/>
      <c r="D85" s="18"/>
      <c r="E85" s="18"/>
      <c r="F85" s="118">
        <f>SUM(F75:F84)</f>
        <v>5775693</v>
      </c>
      <c r="G85" s="60"/>
      <c r="H85" s="118">
        <f>SUM(H75:H84)</f>
        <v>4935085</v>
      </c>
      <c r="I85" s="60"/>
      <c r="J85" s="118">
        <f>SUM(J75:J84)</f>
        <v>5199637</v>
      </c>
      <c r="K85" s="60"/>
      <c r="L85" s="118">
        <f>SUM(L75:L84)</f>
        <v>4481187</v>
      </c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5" customHeight="1" x14ac:dyDescent="0.2">
      <c r="A86" s="14" t="s">
        <v>53</v>
      </c>
      <c r="B86" s="14"/>
      <c r="C86" s="18"/>
      <c r="D86" s="18"/>
      <c r="E86" s="18"/>
      <c r="F86" s="116">
        <f>SUM(F73,F85)</f>
        <v>11256668</v>
      </c>
      <c r="G86" s="60"/>
      <c r="H86" s="116">
        <f>SUM(H73,H85)</f>
        <v>10031140</v>
      </c>
      <c r="I86" s="60"/>
      <c r="J86" s="116">
        <f>SUM(J73,J85)</f>
        <v>10789796</v>
      </c>
      <c r="K86" s="60"/>
      <c r="L86" s="116">
        <f>SUM(L73,L85)</f>
        <v>9777911</v>
      </c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2" customHeight="1" x14ac:dyDescent="0.2">
      <c r="A87" s="14"/>
      <c r="B87" s="14"/>
      <c r="C87" s="18"/>
      <c r="D87" s="18"/>
      <c r="E87" s="18"/>
      <c r="F87" s="32"/>
      <c r="G87" s="60"/>
      <c r="H87" s="32"/>
      <c r="I87" s="60"/>
      <c r="J87" s="32"/>
      <c r="K87" s="60"/>
      <c r="L87" s="32"/>
      <c r="N87" s="3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5" customFormat="1" ht="12" customHeight="1" x14ac:dyDescent="0.2">
      <c r="A88" s="14"/>
      <c r="B88" s="14"/>
      <c r="C88" s="18"/>
      <c r="D88" s="18"/>
      <c r="E88" s="18"/>
      <c r="F88" s="32"/>
      <c r="G88" s="60"/>
      <c r="H88" s="32"/>
      <c r="I88" s="60"/>
      <c r="J88" s="32"/>
      <c r="K88" s="60"/>
      <c r="L88" s="32"/>
      <c r="N88" s="32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1" customHeight="1" x14ac:dyDescent="0.2">
      <c r="L89" s="13" t="s">
        <v>54</v>
      </c>
    </row>
    <row r="90" spans="1:24" ht="21" customHeight="1" x14ac:dyDescent="0.2">
      <c r="L90" s="13" t="s">
        <v>55</v>
      </c>
    </row>
    <row r="91" spans="1:24" ht="21" customHeight="1" x14ac:dyDescent="0.2">
      <c r="A91" s="212" t="s">
        <v>48</v>
      </c>
      <c r="B91" s="212"/>
      <c r="C91" s="213"/>
      <c r="D91" s="213"/>
      <c r="E91" s="213"/>
      <c r="F91" s="213"/>
      <c r="G91" s="213"/>
      <c r="H91" s="213"/>
      <c r="I91" s="213"/>
      <c r="J91" s="213"/>
      <c r="K91" s="213"/>
      <c r="L91" s="213"/>
    </row>
    <row r="92" spans="1:24" ht="21" customHeight="1" x14ac:dyDescent="0.2">
      <c r="A92" s="214" t="s">
        <v>158</v>
      </c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</row>
    <row r="93" spans="1:24" ht="21" customHeight="1" x14ac:dyDescent="0.2">
      <c r="A93" s="211" t="s">
        <v>155</v>
      </c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</row>
    <row r="94" spans="1:24" ht="21" customHeight="1" x14ac:dyDescent="0.2">
      <c r="A94" s="211" t="str">
        <f>A6</f>
        <v>AS AT JUNE 30, 2023</v>
      </c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</row>
    <row r="95" spans="1:24" s="46" customFormat="1" ht="21" customHeight="1" x14ac:dyDescent="0.2">
      <c r="A95" s="215" t="s">
        <v>112</v>
      </c>
      <c r="B95" s="215"/>
      <c r="C95" s="211"/>
      <c r="D95" s="211"/>
      <c r="E95" s="211"/>
      <c r="F95" s="211"/>
      <c r="G95" s="211"/>
      <c r="H95" s="211"/>
      <c r="I95" s="211"/>
      <c r="J95" s="211"/>
      <c r="K95" s="211"/>
      <c r="L95" s="211"/>
    </row>
    <row r="96" spans="1:24" s="5" customFormat="1" ht="18.95" customHeight="1" x14ac:dyDescent="0.2">
      <c r="A96" s="110"/>
      <c r="B96" s="110"/>
      <c r="C96" s="110"/>
      <c r="D96" s="110"/>
      <c r="E96" s="110"/>
      <c r="F96" s="216" t="str">
        <f>F8</f>
        <v>In Thousand Baht</v>
      </c>
      <c r="G96" s="216"/>
      <c r="H96" s="216"/>
      <c r="I96" s="216"/>
      <c r="J96" s="216"/>
      <c r="K96" s="216"/>
      <c r="L96" s="216"/>
    </row>
    <row r="97" spans="1:24" s="5" customFormat="1" ht="18.95" customHeight="1" x14ac:dyDescent="0.2">
      <c r="A97" s="14"/>
      <c r="B97" s="14"/>
      <c r="E97" s="18"/>
      <c r="F97" s="217" t="s">
        <v>12</v>
      </c>
      <c r="G97" s="217"/>
      <c r="H97" s="217"/>
      <c r="J97" s="217" t="s">
        <v>0</v>
      </c>
      <c r="K97" s="217"/>
      <c r="L97" s="217"/>
    </row>
    <row r="98" spans="1:24" s="5" customFormat="1" ht="18.95" customHeight="1" x14ac:dyDescent="0.2">
      <c r="A98" s="14"/>
      <c r="B98" s="14"/>
      <c r="C98" s="19"/>
      <c r="D98" s="19"/>
      <c r="E98" s="18"/>
      <c r="F98" s="219" t="s">
        <v>94</v>
      </c>
      <c r="G98" s="219"/>
      <c r="H98" s="219"/>
      <c r="J98" s="219" t="s">
        <v>94</v>
      </c>
      <c r="K98" s="219"/>
      <c r="L98" s="219"/>
    </row>
    <row r="99" spans="1:24" s="5" customFormat="1" ht="18.95" customHeight="1" x14ac:dyDescent="0.2">
      <c r="E99" s="18"/>
      <c r="F99" s="111" t="s">
        <v>241</v>
      </c>
      <c r="G99" s="33"/>
      <c r="H99" s="111" t="s">
        <v>100</v>
      </c>
      <c r="I99" s="33"/>
      <c r="J99" s="111" t="s">
        <v>241</v>
      </c>
      <c r="K99" s="33"/>
      <c r="L99" s="111" t="s">
        <v>100</v>
      </c>
    </row>
    <row r="100" spans="1:24" s="5" customFormat="1" ht="18.95" customHeight="1" x14ac:dyDescent="0.2">
      <c r="C100" s="101" t="s">
        <v>41</v>
      </c>
      <c r="D100" s="101"/>
      <c r="E100" s="17"/>
      <c r="F100" s="112" t="s">
        <v>242</v>
      </c>
      <c r="G100" s="113"/>
      <c r="H100" s="112" t="s">
        <v>214</v>
      </c>
      <c r="I100" s="113"/>
      <c r="J100" s="112" t="s">
        <v>242</v>
      </c>
      <c r="K100" s="113"/>
      <c r="L100" s="112" t="s">
        <v>214</v>
      </c>
    </row>
    <row r="101" spans="1:24" s="5" customFormat="1" ht="18.95" customHeight="1" x14ac:dyDescent="0.2">
      <c r="A101" s="14" t="s">
        <v>31</v>
      </c>
      <c r="B101" s="14"/>
      <c r="C101" s="65"/>
      <c r="D101" s="65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x14ac:dyDescent="0.2">
      <c r="A102" s="14" t="s">
        <v>4</v>
      </c>
      <c r="B102" s="14"/>
      <c r="C102" s="65"/>
      <c r="D102" s="65"/>
      <c r="E102" s="18"/>
      <c r="F102" s="33"/>
      <c r="G102" s="33"/>
      <c r="H102" s="33"/>
      <c r="I102" s="33"/>
      <c r="J102" s="4"/>
      <c r="K102" s="33"/>
      <c r="L102" s="4"/>
      <c r="N102" s="32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Bot="1" x14ac:dyDescent="0.25">
      <c r="B103" s="94" t="s">
        <v>144</v>
      </c>
      <c r="C103" s="65"/>
      <c r="D103" s="65"/>
      <c r="E103" s="18"/>
      <c r="F103" s="132">
        <v>1200000</v>
      </c>
      <c r="G103" s="33"/>
      <c r="H103" s="132">
        <v>1200000</v>
      </c>
      <c r="I103" s="33"/>
      <c r="J103" s="132">
        <v>1200000</v>
      </c>
      <c r="K103" s="4"/>
      <c r="L103" s="132">
        <v>1200000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thickTop="1" x14ac:dyDescent="0.2">
      <c r="A104" s="14" t="s">
        <v>5</v>
      </c>
      <c r="B104" s="94"/>
      <c r="C104" s="65"/>
      <c r="D104" s="65"/>
      <c r="E104" s="18"/>
      <c r="F104" s="54"/>
      <c r="G104" s="33"/>
      <c r="H104" s="54"/>
      <c r="I104" s="33"/>
      <c r="J104" s="54"/>
      <c r="K104" s="4"/>
      <c r="L104" s="5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B105" s="94" t="s">
        <v>145</v>
      </c>
      <c r="C105" s="65"/>
      <c r="D105" s="65"/>
      <c r="E105" s="18"/>
      <c r="F105" s="33">
        <v>980000</v>
      </c>
      <c r="H105" s="33">
        <v>980000</v>
      </c>
      <c r="J105" s="33">
        <v>980000</v>
      </c>
      <c r="L105" s="33">
        <v>980000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33</v>
      </c>
      <c r="B106" s="133"/>
      <c r="C106" s="65"/>
      <c r="D106" s="65"/>
      <c r="E106" s="18"/>
      <c r="F106" s="33">
        <v>669210</v>
      </c>
      <c r="G106" s="33"/>
      <c r="H106" s="33">
        <v>669210</v>
      </c>
      <c r="I106" s="33"/>
      <c r="J106" s="33">
        <v>669210</v>
      </c>
      <c r="K106" s="33"/>
      <c r="L106" s="33">
        <v>669210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34</v>
      </c>
      <c r="B107" s="14"/>
      <c r="C107" s="65"/>
      <c r="D107" s="65"/>
      <c r="E107" s="18"/>
      <c r="F107" s="33"/>
      <c r="G107" s="33"/>
      <c r="H107" s="33"/>
      <c r="I107" s="33"/>
      <c r="J107" s="33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4" t="s">
        <v>9</v>
      </c>
      <c r="B108" s="14"/>
      <c r="C108" s="65"/>
      <c r="D108" s="65"/>
      <c r="E108" s="18"/>
      <c r="F108" s="33"/>
      <c r="G108" s="33"/>
      <c r="H108" s="33"/>
      <c r="I108" s="33"/>
      <c r="J108" s="33"/>
      <c r="K108" s="4"/>
      <c r="L108" s="3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32</v>
      </c>
      <c r="B109" s="15"/>
      <c r="C109" s="65"/>
      <c r="D109" s="65"/>
      <c r="E109" s="18"/>
      <c r="F109" s="151">
        <v>97593</v>
      </c>
      <c r="G109" s="147"/>
      <c r="H109" s="151">
        <v>97593</v>
      </c>
      <c r="I109" s="147"/>
      <c r="J109" s="151">
        <v>97593</v>
      </c>
      <c r="K109" s="147"/>
      <c r="L109" s="151">
        <v>97593</v>
      </c>
      <c r="N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15" t="s">
        <v>10</v>
      </c>
      <c r="B110" s="15"/>
      <c r="C110" s="65"/>
      <c r="D110" s="65"/>
      <c r="E110" s="18"/>
      <c r="F110" s="151">
        <v>981625</v>
      </c>
      <c r="G110" s="147"/>
      <c r="H110" s="151">
        <v>1212192</v>
      </c>
      <c r="I110" s="147"/>
      <c r="J110" s="151">
        <v>615497</v>
      </c>
      <c r="K110" s="147"/>
      <c r="L110" s="151">
        <v>841416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" x14ac:dyDescent="0.2">
      <c r="A111" s="5" t="s">
        <v>159</v>
      </c>
      <c r="B111" s="133"/>
      <c r="C111" s="203" t="s">
        <v>266</v>
      </c>
      <c r="D111" s="65"/>
      <c r="E111" s="18"/>
      <c r="F111" s="150">
        <v>220000</v>
      </c>
      <c r="G111" s="147"/>
      <c r="H111" s="150">
        <v>220000</v>
      </c>
      <c r="I111" s="147"/>
      <c r="J111" s="150">
        <v>220000</v>
      </c>
      <c r="K111" s="147"/>
      <c r="L111" s="150">
        <v>220000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5" t="s">
        <v>160</v>
      </c>
      <c r="B112" s="15"/>
      <c r="C112" s="18"/>
      <c r="D112" s="18"/>
      <c r="E112" s="18"/>
      <c r="F112" s="142">
        <v>94317</v>
      </c>
      <c r="G112" s="147"/>
      <c r="H112" s="142">
        <v>59757</v>
      </c>
      <c r="I112" s="147"/>
      <c r="J112" s="142">
        <v>94317</v>
      </c>
      <c r="K112" s="147"/>
      <c r="L112" s="142">
        <v>59757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x14ac:dyDescent="0.2">
      <c r="A113" s="92" t="s">
        <v>37</v>
      </c>
      <c r="B113" s="92"/>
      <c r="C113" s="18"/>
      <c r="D113" s="18"/>
      <c r="E113" s="18"/>
      <c r="F113" s="53">
        <f>SUM(F105:F112)</f>
        <v>3042745</v>
      </c>
      <c r="G113" s="4"/>
      <c r="H113" s="53">
        <f>SUM(H105:H112)</f>
        <v>3238752</v>
      </c>
      <c r="I113" s="4"/>
      <c r="J113" s="53">
        <f>SUM(J105:J112)</f>
        <v>2676617</v>
      </c>
      <c r="K113" s="4"/>
      <c r="L113" s="53">
        <f>SUM(L105:L112)</f>
        <v>2867976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Bot="1" x14ac:dyDescent="0.25">
      <c r="A114" s="92" t="s">
        <v>150</v>
      </c>
      <c r="B114" s="92"/>
      <c r="C114" s="18"/>
      <c r="D114" s="18"/>
      <c r="E114" s="18"/>
      <c r="F114" s="134">
        <f>SUM(F86+F113)</f>
        <v>14299413</v>
      </c>
      <c r="G114" s="4"/>
      <c r="H114" s="134">
        <f>SUM(H86+H113)</f>
        <v>13269892</v>
      </c>
      <c r="I114" s="4"/>
      <c r="J114" s="134">
        <f>SUM(J86+J113)</f>
        <v>13466413</v>
      </c>
      <c r="K114" s="4"/>
      <c r="L114" s="134">
        <f>SUM(L86+L113)</f>
        <v>12645887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thickTop="1" x14ac:dyDescent="0.2">
      <c r="A115" s="92"/>
      <c r="B115" s="92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2"/>
      <c r="B116" s="92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92"/>
      <c r="B117" s="92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92"/>
      <c r="B118" s="92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35"/>
      <c r="B119" s="135"/>
      <c r="C119" s="18"/>
      <c r="D119" s="18"/>
      <c r="E119" s="1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35"/>
      <c r="B120" s="135"/>
      <c r="C120" s="18"/>
      <c r="D120" s="18"/>
      <c r="E120" s="18"/>
      <c r="F120" s="4"/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35"/>
      <c r="B121" s="135"/>
      <c r="C121" s="18"/>
      <c r="D121" s="18"/>
      <c r="E121" s="18"/>
      <c r="F121" s="4">
        <f>F38-F114</f>
        <v>0</v>
      </c>
      <c r="G121" s="4"/>
      <c r="H121" s="4">
        <f>H38-H114</f>
        <v>0</v>
      </c>
      <c r="I121" s="4"/>
      <c r="J121" s="4">
        <f>J38-J114</f>
        <v>0</v>
      </c>
      <c r="K121" s="4"/>
      <c r="L121" s="4">
        <f>L38-L114</f>
        <v>0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35"/>
      <c r="B122" s="135"/>
      <c r="C122" s="18"/>
      <c r="D122" s="18"/>
      <c r="E122" s="18"/>
      <c r="F122" s="4"/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35"/>
      <c r="B123" s="135"/>
      <c r="C123" s="18"/>
      <c r="D123" s="18"/>
      <c r="E123" s="18"/>
      <c r="F123" s="4" t="s">
        <v>90</v>
      </c>
      <c r="G123" s="4"/>
      <c r="H123" s="4"/>
      <c r="I123" s="4"/>
      <c r="J123" s="4"/>
      <c r="K123" s="4"/>
      <c r="L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5" customFormat="1" ht="18.95" customHeight="1" x14ac:dyDescent="0.2">
      <c r="A124" s="135"/>
      <c r="B124" s="135"/>
      <c r="C124" s="18"/>
      <c r="D124" s="18"/>
      <c r="E124" s="18"/>
      <c r="F124" s="4"/>
      <c r="G124" s="4"/>
      <c r="H124" s="4"/>
      <c r="I124" s="4"/>
      <c r="J124" s="4"/>
      <c r="K124" s="4"/>
      <c r="L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23.1" customHeight="1" x14ac:dyDescent="0.2">
      <c r="A125" s="136"/>
      <c r="B125" s="136"/>
      <c r="F125" s="137"/>
      <c r="G125" s="137"/>
      <c r="H125" s="138"/>
      <c r="J125" s="139"/>
      <c r="L125" s="140"/>
      <c r="N125" s="141"/>
    </row>
  </sheetData>
  <mergeCells count="30">
    <mergeCell ref="F97:H97"/>
    <mergeCell ref="J97:L97"/>
    <mergeCell ref="F98:H98"/>
    <mergeCell ref="J98:L98"/>
    <mergeCell ref="A94:L94"/>
    <mergeCell ref="A95:L95"/>
    <mergeCell ref="F96:L96"/>
    <mergeCell ref="A91:L91"/>
    <mergeCell ref="A92:L92"/>
    <mergeCell ref="A93:L93"/>
    <mergeCell ref="A47:L47"/>
    <mergeCell ref="A48:L48"/>
    <mergeCell ref="F51:H51"/>
    <mergeCell ref="J51:L51"/>
    <mergeCell ref="F49:L49"/>
    <mergeCell ref="F50:H50"/>
    <mergeCell ref="J50:L50"/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62"/>
  <sheetViews>
    <sheetView view="pageBreakPreview" zoomScale="115" zoomScaleNormal="120" zoomScaleSheetLayoutView="115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2" t="s">
        <v>47</v>
      </c>
      <c r="B3" s="212"/>
      <c r="C3" s="212"/>
      <c r="D3" s="213"/>
      <c r="E3" s="213"/>
      <c r="F3" s="213"/>
      <c r="G3" s="213"/>
      <c r="H3" s="213"/>
      <c r="I3" s="213"/>
      <c r="J3" s="213"/>
      <c r="K3" s="213"/>
      <c r="L3" s="213"/>
    </row>
    <row r="4" spans="1:29" ht="24" customHeight="1" x14ac:dyDescent="0.2">
      <c r="A4" s="214" t="s">
        <v>147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9" ht="24" customHeight="1" x14ac:dyDescent="0.2">
      <c r="A5" s="220" t="s">
        <v>146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29" ht="24" customHeight="1" x14ac:dyDescent="0.2">
      <c r="A6" s="220" t="s">
        <v>244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</row>
    <row r="7" spans="1:29" ht="18" customHeight="1" x14ac:dyDescent="0.2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</row>
    <row r="8" spans="1:29" s="5" customFormat="1" ht="18" customHeight="1" x14ac:dyDescent="0.2">
      <c r="A8" s="14"/>
      <c r="B8" s="15"/>
      <c r="C8" s="15"/>
      <c r="D8" s="16"/>
      <c r="E8" s="14"/>
      <c r="F8" s="221" t="s">
        <v>56</v>
      </c>
      <c r="G8" s="221"/>
      <c r="H8" s="221"/>
      <c r="I8" s="221"/>
      <c r="J8" s="221"/>
      <c r="K8" s="221"/>
      <c r="L8" s="221"/>
    </row>
    <row r="9" spans="1:29" s="5" customFormat="1" ht="18" customHeight="1" x14ac:dyDescent="0.2">
      <c r="A9" s="14"/>
      <c r="B9" s="15"/>
      <c r="C9" s="15"/>
      <c r="E9" s="14"/>
      <c r="F9" s="217" t="s">
        <v>15</v>
      </c>
      <c r="G9" s="217"/>
      <c r="H9" s="217"/>
      <c r="I9" s="17"/>
      <c r="J9" s="218" t="s">
        <v>0</v>
      </c>
      <c r="K9" s="218"/>
      <c r="L9" s="218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9" t="s">
        <v>94</v>
      </c>
      <c r="G10" s="219"/>
      <c r="H10" s="219"/>
      <c r="I10" s="17"/>
      <c r="J10" s="219" t="s">
        <v>94</v>
      </c>
      <c r="K10" s="219"/>
      <c r="L10" s="219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2023</v>
      </c>
      <c r="G11" s="21"/>
      <c r="H11" s="20">
        <v>2022</v>
      </c>
      <c r="I11" s="21"/>
      <c r="J11" s="20">
        <v>2023</v>
      </c>
      <c r="K11" s="21"/>
      <c r="L11" s="20">
        <v>2022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259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3">
        <v>485647</v>
      </c>
      <c r="G13" s="153"/>
      <c r="H13" s="153">
        <v>853729</v>
      </c>
      <c r="I13" s="153"/>
      <c r="J13" s="153">
        <v>184595</v>
      </c>
      <c r="K13" s="153"/>
      <c r="L13" s="153">
        <v>521458</v>
      </c>
      <c r="N13" s="3"/>
      <c r="P13" s="3"/>
      <c r="R13" s="3"/>
      <c r="T13" s="3"/>
    </row>
    <row r="14" spans="1:29" s="5" customFormat="1" ht="18" customHeight="1" x14ac:dyDescent="0.2">
      <c r="B14" s="25" t="s">
        <v>162</v>
      </c>
      <c r="C14" s="25"/>
      <c r="D14" s="29"/>
      <c r="E14" s="30"/>
      <c r="F14" s="153">
        <v>93368</v>
      </c>
      <c r="G14" s="153"/>
      <c r="H14" s="153">
        <v>29986</v>
      </c>
      <c r="I14" s="153"/>
      <c r="J14" s="153">
        <v>0</v>
      </c>
      <c r="K14" s="153"/>
      <c r="L14" s="153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239</v>
      </c>
      <c r="D15" s="19"/>
      <c r="E15" s="18"/>
      <c r="F15" s="53">
        <f>SUM(F13:F14)</f>
        <v>579015</v>
      </c>
      <c r="G15" s="4"/>
      <c r="H15" s="53">
        <f>SUM(H13:H14)</f>
        <v>883715</v>
      </c>
      <c r="I15" s="4"/>
      <c r="J15" s="53">
        <f>SUM(J13:J14)</f>
        <v>184595</v>
      </c>
      <c r="K15" s="4"/>
      <c r="L15" s="53">
        <f>SUM(L13:L14)</f>
        <v>521458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231</v>
      </c>
      <c r="B16" s="15"/>
      <c r="C16" s="15"/>
      <c r="D16" s="27"/>
      <c r="E16" s="18"/>
      <c r="F16" s="153"/>
      <c r="G16" s="4"/>
      <c r="H16" s="33"/>
      <c r="I16" s="4"/>
      <c r="J16" s="15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3">
        <v>365073</v>
      </c>
      <c r="G17" s="153"/>
      <c r="H17" s="153">
        <v>526911</v>
      </c>
      <c r="I17" s="153"/>
      <c r="J17" s="153">
        <v>146803</v>
      </c>
      <c r="K17" s="153"/>
      <c r="L17" s="153">
        <v>308525</v>
      </c>
      <c r="N17" s="3"/>
      <c r="P17" s="3"/>
      <c r="R17" s="3"/>
      <c r="T17" s="3"/>
    </row>
    <row r="18" spans="1:20" s="5" customFormat="1" ht="18" customHeight="1" x14ac:dyDescent="0.2">
      <c r="B18" s="25" t="s">
        <v>163</v>
      </c>
      <c r="C18" s="26"/>
      <c r="D18" s="19"/>
      <c r="E18" s="18"/>
      <c r="F18" s="153">
        <v>93370</v>
      </c>
      <c r="G18" s="153"/>
      <c r="H18" s="153">
        <v>43472</v>
      </c>
      <c r="I18" s="153"/>
      <c r="J18" s="153">
        <v>0</v>
      </c>
      <c r="K18" s="153"/>
      <c r="L18" s="153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238</v>
      </c>
      <c r="D19" s="18"/>
      <c r="E19" s="18"/>
      <c r="F19" s="53">
        <f>SUM(F17:F18)</f>
        <v>458443</v>
      </c>
      <c r="G19" s="4"/>
      <c r="H19" s="53">
        <f>SUM(H17:H18)</f>
        <v>570383</v>
      </c>
      <c r="I19" s="4"/>
      <c r="J19" s="53">
        <f>SUM(J17:J18)</f>
        <v>146803</v>
      </c>
      <c r="K19" s="4"/>
      <c r="L19" s="53">
        <f>SUM(L17:L18)</f>
        <v>308525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236</v>
      </c>
      <c r="B20" s="26"/>
      <c r="C20" s="26"/>
      <c r="D20" s="18"/>
      <c r="E20" s="18"/>
      <c r="F20" s="153">
        <f>+F15-F19</f>
        <v>120572</v>
      </c>
      <c r="G20" s="153"/>
      <c r="H20" s="153">
        <f>+H15-H19</f>
        <v>313332</v>
      </c>
      <c r="I20" s="153"/>
      <c r="J20" s="153">
        <f>+J15-J19</f>
        <v>37792</v>
      </c>
      <c r="K20" s="153"/>
      <c r="L20" s="153">
        <f>+L15-L19</f>
        <v>212933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225</v>
      </c>
      <c r="B21" s="26"/>
      <c r="C21" s="26"/>
      <c r="D21" s="18">
        <v>5</v>
      </c>
      <c r="E21" s="18"/>
      <c r="F21" s="153">
        <v>0</v>
      </c>
      <c r="G21" s="153"/>
      <c r="H21" s="153">
        <v>0</v>
      </c>
      <c r="I21" s="153"/>
      <c r="J21" s="153">
        <v>0</v>
      </c>
      <c r="K21" s="153"/>
      <c r="L21" s="153">
        <v>0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82</v>
      </c>
      <c r="B22" s="95"/>
      <c r="C22" s="26"/>
      <c r="D22" s="18">
        <v>5</v>
      </c>
      <c r="E22" s="18"/>
      <c r="F22" s="153">
        <v>13730</v>
      </c>
      <c r="G22" s="153"/>
      <c r="H22" s="153">
        <v>33845</v>
      </c>
      <c r="I22" s="153"/>
      <c r="J22" s="153">
        <v>57668</v>
      </c>
      <c r="K22" s="153"/>
      <c r="L22" s="153">
        <v>78825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120</v>
      </c>
      <c r="B23" s="95"/>
      <c r="C23" s="26"/>
      <c r="D23" s="18"/>
      <c r="E23" s="18"/>
      <c r="F23" s="153">
        <v>88566</v>
      </c>
      <c r="G23" s="153"/>
      <c r="H23" s="153">
        <v>95411</v>
      </c>
      <c r="I23" s="153"/>
      <c r="J23" s="153">
        <v>50057</v>
      </c>
      <c r="K23" s="153"/>
      <c r="L23" s="153">
        <v>65560</v>
      </c>
      <c r="M23" s="31"/>
      <c r="N23" s="3"/>
      <c r="P23" s="3"/>
      <c r="R23" s="3"/>
      <c r="T23" s="3"/>
    </row>
    <row r="24" spans="1:20" s="5" customFormat="1" ht="18" customHeight="1" x14ac:dyDescent="0.2">
      <c r="A24" s="25" t="s">
        <v>7</v>
      </c>
      <c r="B24" s="95"/>
      <c r="C24" s="26"/>
      <c r="D24" s="18"/>
      <c r="E24" s="18"/>
      <c r="F24" s="153">
        <v>89993</v>
      </c>
      <c r="G24" s="153"/>
      <c r="H24" s="174">
        <v>99654</v>
      </c>
      <c r="I24" s="153"/>
      <c r="J24" s="153">
        <v>114704</v>
      </c>
      <c r="K24" s="153"/>
      <c r="L24" s="174">
        <v>107067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121</v>
      </c>
      <c r="B25" s="36"/>
      <c r="C25" s="36"/>
      <c r="D25" s="19"/>
      <c r="E25" s="18"/>
      <c r="F25" s="53">
        <f>+F20+F21+F22-F23-F24</f>
        <v>-44257</v>
      </c>
      <c r="G25" s="4"/>
      <c r="H25" s="53">
        <f>+H20+H21+H22-H23-H24</f>
        <v>152112</v>
      </c>
      <c r="I25" s="4"/>
      <c r="J25" s="53">
        <f>+J20+J21+J22-J23-J24</f>
        <v>-69301</v>
      </c>
      <c r="K25" s="4"/>
      <c r="L25" s="53">
        <f>+L20+L21+L22-L23-L24</f>
        <v>119131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122</v>
      </c>
      <c r="B26" s="36"/>
      <c r="C26" s="36"/>
      <c r="D26" s="18" t="s">
        <v>161</v>
      </c>
      <c r="E26" s="18"/>
      <c r="F26" s="153">
        <v>0</v>
      </c>
      <c r="G26" s="153"/>
      <c r="H26" s="153">
        <v>0</v>
      </c>
      <c r="I26" s="153"/>
      <c r="J26" s="153">
        <v>25769</v>
      </c>
      <c r="K26" s="153"/>
      <c r="L26" s="153">
        <v>23811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8</v>
      </c>
      <c r="B27" s="36"/>
      <c r="C27" s="36"/>
      <c r="D27" s="18" t="s">
        <v>161</v>
      </c>
      <c r="E27" s="18"/>
      <c r="F27" s="154">
        <v>75071</v>
      </c>
      <c r="G27" s="153"/>
      <c r="H27" s="174">
        <v>66937</v>
      </c>
      <c r="I27" s="153"/>
      <c r="J27" s="154">
        <v>154604</v>
      </c>
      <c r="K27" s="153"/>
      <c r="L27" s="174">
        <v>84572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101</v>
      </c>
      <c r="B28" s="36"/>
      <c r="C28" s="36"/>
      <c r="D28" s="18"/>
      <c r="E28" s="18"/>
      <c r="F28" s="153">
        <f>+F25+F26-F27</f>
        <v>-119328</v>
      </c>
      <c r="G28" s="153"/>
      <c r="H28" s="153">
        <f>+H25+H26-H27</f>
        <v>85175</v>
      </c>
      <c r="I28" s="153"/>
      <c r="J28" s="153">
        <f>+J25+J26-J27</f>
        <v>-198136</v>
      </c>
      <c r="K28" s="153"/>
      <c r="L28" s="153">
        <f>+L25+L26-L27</f>
        <v>58370</v>
      </c>
      <c r="M28" s="31"/>
      <c r="N28" s="3"/>
      <c r="P28" s="3"/>
      <c r="R28" s="3"/>
      <c r="T28" s="3"/>
    </row>
    <row r="29" spans="1:20" s="5" customFormat="1" ht="18" customHeight="1" x14ac:dyDescent="0.2">
      <c r="A29" s="25" t="s">
        <v>149</v>
      </c>
      <c r="B29" s="38"/>
      <c r="C29" s="38"/>
      <c r="D29" s="18"/>
      <c r="E29" s="18"/>
      <c r="F29" s="154">
        <v>-549</v>
      </c>
      <c r="G29" s="153"/>
      <c r="H29" s="154">
        <v>5990</v>
      </c>
      <c r="I29" s="153"/>
      <c r="J29" s="154">
        <v>1176</v>
      </c>
      <c r="K29" s="153"/>
      <c r="L29" s="154">
        <v>802</v>
      </c>
      <c r="N29" s="3"/>
      <c r="P29" s="3"/>
      <c r="R29" s="3"/>
      <c r="T29" s="3"/>
    </row>
    <row r="30" spans="1:20" s="5" customFormat="1" ht="18" customHeight="1" x14ac:dyDescent="0.2">
      <c r="A30" s="35" t="s">
        <v>51</v>
      </c>
      <c r="B30" s="36"/>
      <c r="C30" s="36"/>
      <c r="D30" s="18"/>
      <c r="E30" s="18"/>
      <c r="F30" s="154">
        <f>+F28-F29</f>
        <v>-118779</v>
      </c>
      <c r="G30" s="42"/>
      <c r="H30" s="41">
        <f>+H28-H29</f>
        <v>79185</v>
      </c>
      <c r="I30" s="42"/>
      <c r="J30" s="154">
        <f>+J28-J29</f>
        <v>-199312</v>
      </c>
      <c r="K30" s="42"/>
      <c r="L30" s="41">
        <f>+L28-L29</f>
        <v>57568</v>
      </c>
      <c r="N30" s="3"/>
      <c r="P30" s="3"/>
      <c r="R30" s="3"/>
      <c r="T30" s="3"/>
    </row>
    <row r="31" spans="1:20" s="5" customFormat="1" ht="18" customHeight="1" x14ac:dyDescent="0.4">
      <c r="A31" s="5" t="s">
        <v>273</v>
      </c>
      <c r="B31" s="95"/>
      <c r="C31" s="95"/>
      <c r="D31" s="19"/>
      <c r="E31" s="18"/>
      <c r="F31" s="209"/>
      <c r="G31" s="2"/>
      <c r="H31" s="210"/>
      <c r="I31" s="2"/>
      <c r="J31" s="209"/>
      <c r="K31" s="2"/>
      <c r="L31" s="210"/>
      <c r="N31" s="3"/>
      <c r="P31" s="3"/>
      <c r="R31" s="3"/>
      <c r="T31" s="3"/>
    </row>
    <row r="32" spans="1:20" s="5" customFormat="1" ht="18" customHeight="1" x14ac:dyDescent="0.2">
      <c r="A32" s="25" t="s">
        <v>271</v>
      </c>
      <c r="C32" s="26"/>
      <c r="D32" s="18"/>
      <c r="E32" s="18"/>
      <c r="F32" s="208"/>
      <c r="G32" s="208"/>
      <c r="H32" s="208"/>
      <c r="I32" s="208"/>
      <c r="K32" s="208"/>
      <c r="N32" s="102"/>
      <c r="P32" s="102"/>
      <c r="R32" s="102"/>
      <c r="T32" s="102"/>
    </row>
    <row r="33" spans="1:20" s="5" customFormat="1" ht="18" customHeight="1" x14ac:dyDescent="0.2">
      <c r="B33" s="5" t="s">
        <v>272</v>
      </c>
      <c r="C33" s="26"/>
      <c r="D33" s="18">
        <v>12</v>
      </c>
      <c r="E33" s="18"/>
      <c r="F33" s="41">
        <v>34560</v>
      </c>
      <c r="G33" s="42"/>
      <c r="H33" s="41">
        <v>0</v>
      </c>
      <c r="I33" s="42"/>
      <c r="J33" s="41">
        <v>34560</v>
      </c>
      <c r="K33" s="42"/>
      <c r="L33" s="41">
        <v>0</v>
      </c>
      <c r="N33" s="102"/>
      <c r="P33" s="102"/>
      <c r="R33" s="102"/>
      <c r="T33" s="102"/>
    </row>
    <row r="34" spans="1:20" s="5" customFormat="1" ht="18" customHeight="1" x14ac:dyDescent="0.2">
      <c r="A34" s="25" t="s">
        <v>274</v>
      </c>
      <c r="B34" s="43"/>
      <c r="C34" s="95"/>
      <c r="D34" s="18"/>
      <c r="E34" s="18"/>
      <c r="F34" s="41">
        <f>SUM(F32:F33)</f>
        <v>34560</v>
      </c>
      <c r="G34" s="2"/>
      <c r="H34" s="41">
        <f>SUM(H32:H33)</f>
        <v>0</v>
      </c>
      <c r="I34" s="208"/>
      <c r="J34" s="41">
        <f>SUM(J32:J33)</f>
        <v>34560</v>
      </c>
      <c r="K34" s="2"/>
      <c r="L34" s="41">
        <f>SUM(L32:L33)</f>
        <v>0</v>
      </c>
      <c r="N34" s="102"/>
      <c r="P34" s="102"/>
      <c r="R34" s="102"/>
      <c r="T34" s="102"/>
    </row>
    <row r="35" spans="1:20" s="5" customFormat="1" ht="18" customHeight="1" thickBot="1" x14ac:dyDescent="0.25">
      <c r="A35" s="5" t="s">
        <v>166</v>
      </c>
      <c r="B35" s="10"/>
      <c r="C35" s="10"/>
      <c r="D35" s="19"/>
      <c r="E35" s="18"/>
      <c r="F35" s="198">
        <f>SUM(F30,F34)</f>
        <v>-84219</v>
      </c>
      <c r="G35" s="28"/>
      <c r="H35" s="198">
        <f>SUM(H30,H34)</f>
        <v>79185</v>
      </c>
      <c r="I35" s="28"/>
      <c r="J35" s="198">
        <f>SUM(J30,J34)</f>
        <v>-164752</v>
      </c>
      <c r="K35" s="28"/>
      <c r="L35" s="198">
        <f>SUM(L30,L34)</f>
        <v>57568</v>
      </c>
      <c r="N35" s="3"/>
      <c r="P35" s="3"/>
      <c r="R35" s="3"/>
      <c r="T35" s="3"/>
    </row>
    <row r="36" spans="1:20" s="5" customFormat="1" ht="18" customHeight="1" thickTop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0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0" s="5" customFormat="1" ht="18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N38" s="3"/>
      <c r="P38" s="3"/>
      <c r="R38" s="3"/>
      <c r="T38" s="3"/>
    </row>
    <row r="39" spans="1:20" s="5" customFormat="1" ht="18" customHeight="1" x14ac:dyDescent="0.2">
      <c r="A39" s="24"/>
      <c r="B39" s="43"/>
      <c r="C39" s="43"/>
      <c r="D39" s="19"/>
      <c r="E39" s="18"/>
      <c r="F39" s="37"/>
      <c r="G39" s="37"/>
      <c r="H39" s="37"/>
      <c r="I39" s="37"/>
      <c r="J39" s="37"/>
      <c r="K39" s="37"/>
      <c r="L39" s="37"/>
      <c r="N39" s="3"/>
      <c r="P39" s="3"/>
      <c r="R39" s="3"/>
      <c r="T39" s="3"/>
    </row>
    <row r="40" spans="1:20" ht="24" customHeight="1" x14ac:dyDescent="0.2">
      <c r="L40" s="13" t="s">
        <v>54</v>
      </c>
    </row>
    <row r="41" spans="1:20" ht="24" customHeight="1" x14ac:dyDescent="0.2">
      <c r="L41" s="13" t="s">
        <v>55</v>
      </c>
    </row>
    <row r="42" spans="1:20" ht="24" customHeight="1" x14ac:dyDescent="0.2">
      <c r="A42" s="212" t="s">
        <v>91</v>
      </c>
      <c r="B42" s="212"/>
      <c r="C42" s="212"/>
      <c r="D42" s="213"/>
      <c r="E42" s="213"/>
      <c r="F42" s="213"/>
      <c r="G42" s="213"/>
      <c r="H42" s="213"/>
      <c r="I42" s="213"/>
      <c r="J42" s="213"/>
      <c r="K42" s="213"/>
      <c r="L42" s="213"/>
    </row>
    <row r="43" spans="1:20" ht="24" customHeight="1" x14ac:dyDescent="0.2">
      <c r="A43" s="214" t="s">
        <v>147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</row>
    <row r="44" spans="1:20" ht="24" customHeight="1" x14ac:dyDescent="0.2">
      <c r="A44" s="220" t="s">
        <v>148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</row>
    <row r="45" spans="1:20" ht="24" customHeight="1" x14ac:dyDescent="0.2">
      <c r="A45" s="220" t="s">
        <v>244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</row>
    <row r="46" spans="1:20" ht="18" customHeight="1" x14ac:dyDescent="0.2">
      <c r="A46" s="220"/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20" s="5" customFormat="1" ht="18" customHeight="1" x14ac:dyDescent="0.2">
      <c r="A47" s="14"/>
      <c r="B47" s="15"/>
      <c r="C47" s="15"/>
      <c r="D47" s="16"/>
      <c r="E47" s="14"/>
      <c r="F47" s="221" t="s">
        <v>56</v>
      </c>
      <c r="G47" s="221"/>
      <c r="H47" s="221"/>
      <c r="I47" s="221"/>
      <c r="J47" s="221"/>
      <c r="K47" s="221"/>
      <c r="L47" s="221"/>
    </row>
    <row r="48" spans="1:20" s="5" customFormat="1" ht="18" customHeight="1" x14ac:dyDescent="0.2">
      <c r="A48" s="14"/>
      <c r="B48" s="15"/>
      <c r="C48" s="15"/>
      <c r="E48" s="14"/>
      <c r="F48" s="217" t="s">
        <v>15</v>
      </c>
      <c r="G48" s="217"/>
      <c r="H48" s="217"/>
      <c r="I48" s="17"/>
      <c r="J48" s="218" t="s">
        <v>0</v>
      </c>
      <c r="K48" s="218"/>
      <c r="L48" s="218"/>
      <c r="M48" s="14"/>
    </row>
    <row r="49" spans="1:29" s="5" customFormat="1" ht="18" customHeight="1" x14ac:dyDescent="0.2">
      <c r="A49" s="14"/>
      <c r="B49" s="15"/>
      <c r="C49" s="15"/>
      <c r="D49" s="19"/>
      <c r="E49" s="18"/>
      <c r="F49" s="219" t="s">
        <v>94</v>
      </c>
      <c r="G49" s="219"/>
      <c r="H49" s="219"/>
      <c r="I49" s="17"/>
      <c r="J49" s="219" t="s">
        <v>94</v>
      </c>
      <c r="K49" s="219"/>
      <c r="L49" s="219"/>
      <c r="M49" s="14"/>
    </row>
    <row r="50" spans="1:29" s="5" customFormat="1" ht="18" customHeight="1" x14ac:dyDescent="0.2">
      <c r="A50" s="14"/>
      <c r="B50" s="15"/>
      <c r="C50" s="15"/>
      <c r="D50" s="18" t="s">
        <v>41</v>
      </c>
      <c r="E50" s="17"/>
      <c r="F50" s="20">
        <v>2023</v>
      </c>
      <c r="G50" s="21"/>
      <c r="H50" s="20">
        <v>2022</v>
      </c>
      <c r="I50" s="21"/>
      <c r="J50" s="20">
        <v>2023</v>
      </c>
      <c r="K50" s="21"/>
      <c r="L50" s="20">
        <v>2022</v>
      </c>
      <c r="M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</row>
    <row r="51" spans="1:29" s="46" customFormat="1" ht="18" customHeight="1" x14ac:dyDescent="0.2">
      <c r="A51" s="5" t="s">
        <v>97</v>
      </c>
      <c r="B51" s="10"/>
      <c r="C51" s="10"/>
      <c r="D51" s="5"/>
      <c r="E51" s="5"/>
      <c r="F51" s="156"/>
      <c r="G51" s="156"/>
      <c r="H51" s="156"/>
      <c r="I51" s="156"/>
      <c r="J51" s="156"/>
      <c r="K51" s="156"/>
      <c r="L51" s="156"/>
      <c r="N51" s="47"/>
      <c r="P51" s="48"/>
      <c r="R51" s="47"/>
      <c r="T51" s="47"/>
    </row>
    <row r="52" spans="1:29" ht="18" customHeight="1" x14ac:dyDescent="0.2">
      <c r="A52" s="5"/>
      <c r="B52" s="10" t="s">
        <v>142</v>
      </c>
      <c r="C52" s="10"/>
      <c r="D52" s="5"/>
      <c r="E52" s="5"/>
      <c r="F52" s="153">
        <f>F30</f>
        <v>-118779</v>
      </c>
      <c r="G52" s="165"/>
      <c r="H52" s="153">
        <f>+H35</f>
        <v>79185</v>
      </c>
      <c r="I52" s="165"/>
      <c r="J52" s="153">
        <f>J30</f>
        <v>-199312</v>
      </c>
      <c r="K52" s="165"/>
      <c r="L52" s="153">
        <f>+L35</f>
        <v>57568</v>
      </c>
    </row>
    <row r="53" spans="1:29" ht="18" customHeight="1" x14ac:dyDescent="0.2">
      <c r="A53" s="5"/>
      <c r="B53" s="10" t="s">
        <v>98</v>
      </c>
      <c r="C53" s="10"/>
      <c r="D53" s="5"/>
      <c r="E53" s="5"/>
      <c r="F53" s="153">
        <v>0</v>
      </c>
      <c r="G53" s="165"/>
      <c r="H53" s="166">
        <v>0</v>
      </c>
      <c r="I53" s="165"/>
      <c r="J53" s="166">
        <v>0</v>
      </c>
      <c r="K53" s="165"/>
      <c r="L53" s="166">
        <v>0</v>
      </c>
    </row>
    <row r="54" spans="1:29" ht="18" customHeight="1" thickBot="1" x14ac:dyDescent="0.45">
      <c r="A54" s="5"/>
      <c r="B54" s="10"/>
      <c r="C54" s="10"/>
      <c r="D54" s="5"/>
      <c r="E54" s="5"/>
      <c r="F54" s="199">
        <f>SUM(F52:F53)</f>
        <v>-118779</v>
      </c>
      <c r="G54" s="9"/>
      <c r="H54" s="61">
        <f>SUM(H52:H53)</f>
        <v>79185</v>
      </c>
      <c r="I54" s="9"/>
      <c r="J54" s="199">
        <f>SUM(J52:J53)</f>
        <v>-199312</v>
      </c>
      <c r="K54" s="9"/>
      <c r="L54" s="61">
        <f>SUM(L52:L53)</f>
        <v>57568</v>
      </c>
    </row>
    <row r="55" spans="1:29" ht="18" customHeight="1" thickTop="1" x14ac:dyDescent="0.4">
      <c r="A55" s="5" t="s">
        <v>165</v>
      </c>
      <c r="B55" s="10"/>
      <c r="C55" s="10"/>
      <c r="D55" s="5"/>
      <c r="E55" s="5"/>
      <c r="F55" s="169"/>
      <c r="G55" s="6"/>
      <c r="H55" s="56"/>
      <c r="I55" s="6"/>
      <c r="J55" s="169"/>
      <c r="K55" s="6"/>
      <c r="L55" s="56"/>
    </row>
    <row r="56" spans="1:29" ht="18" customHeight="1" x14ac:dyDescent="0.2">
      <c r="A56" s="5"/>
      <c r="B56" s="10" t="s">
        <v>142</v>
      </c>
      <c r="C56" s="10"/>
      <c r="D56" s="5"/>
      <c r="E56" s="5"/>
      <c r="F56" s="153">
        <f>+F35</f>
        <v>-84219</v>
      </c>
      <c r="G56" s="165"/>
      <c r="H56" s="153">
        <f>+H35</f>
        <v>79185</v>
      </c>
      <c r="I56" s="165"/>
      <c r="J56" s="153">
        <f>+J35</f>
        <v>-164752</v>
      </c>
      <c r="K56" s="165"/>
      <c r="L56" s="153">
        <f>+L35</f>
        <v>57568</v>
      </c>
    </row>
    <row r="57" spans="1:29" ht="18" customHeight="1" x14ac:dyDescent="0.2">
      <c r="A57" s="5"/>
      <c r="B57" s="10" t="s">
        <v>98</v>
      </c>
      <c r="C57" s="10"/>
      <c r="D57" s="5"/>
      <c r="E57" s="5"/>
      <c r="F57" s="166">
        <v>0</v>
      </c>
      <c r="G57" s="165"/>
      <c r="H57" s="166">
        <v>0</v>
      </c>
      <c r="I57" s="165"/>
      <c r="J57" s="166">
        <v>0</v>
      </c>
      <c r="K57" s="165"/>
      <c r="L57" s="166">
        <v>0</v>
      </c>
    </row>
    <row r="58" spans="1:29" ht="18" customHeight="1" thickBot="1" x14ac:dyDescent="0.25">
      <c r="A58" s="5"/>
      <c r="B58" s="10"/>
      <c r="C58" s="10"/>
      <c r="D58" s="5"/>
      <c r="E58" s="5"/>
      <c r="F58" s="199">
        <f>SUM(F56:F57)</f>
        <v>-84219</v>
      </c>
      <c r="G58" s="6"/>
      <c r="H58" s="62">
        <f>SUM(H56:H57)</f>
        <v>79185</v>
      </c>
      <c r="I58" s="6"/>
      <c r="J58" s="199">
        <f>SUM(J56:J57)</f>
        <v>-164752</v>
      </c>
      <c r="K58" s="6"/>
      <c r="L58" s="62">
        <f>SUM(L56:L57)</f>
        <v>57568</v>
      </c>
    </row>
    <row r="59" spans="1:29" ht="18" customHeight="1" thickTop="1" x14ac:dyDescent="0.2">
      <c r="A59" s="10" t="s">
        <v>123</v>
      </c>
      <c r="B59" s="10"/>
      <c r="C59" s="10"/>
      <c r="D59" s="5"/>
      <c r="E59" s="5"/>
      <c r="F59" s="169"/>
      <c r="G59" s="6"/>
      <c r="I59" s="6"/>
      <c r="J59" s="169"/>
      <c r="K59" s="6"/>
    </row>
    <row r="60" spans="1:29" ht="18" customHeight="1" thickBot="1" x14ac:dyDescent="0.25">
      <c r="A60" s="10"/>
      <c r="B60" s="10" t="s">
        <v>167</v>
      </c>
      <c r="C60" s="10"/>
      <c r="D60" s="167">
        <v>18</v>
      </c>
      <c r="E60" s="168"/>
      <c r="F60" s="171">
        <v>-0.1246</v>
      </c>
      <c r="G60" s="169"/>
      <c r="H60" s="171">
        <v>7.7399999999999997E-2</v>
      </c>
      <c r="I60" s="169"/>
      <c r="J60" s="171">
        <v>-0.20673775510204082</v>
      </c>
      <c r="K60" s="169"/>
      <c r="L60" s="171">
        <v>5.5399999999999998E-2</v>
      </c>
    </row>
    <row r="61" spans="1:29" ht="18" customHeight="1" thickTop="1" x14ac:dyDescent="0.2"/>
    <row r="62" spans="1:29" ht="18" customHeight="1" x14ac:dyDescent="0.2"/>
  </sheetData>
  <mergeCells count="20">
    <mergeCell ref="F48:H48"/>
    <mergeCell ref="J48:L48"/>
    <mergeCell ref="F49:H49"/>
    <mergeCell ref="J49:L49"/>
    <mergeCell ref="A42:L42"/>
    <mergeCell ref="A43:L43"/>
    <mergeCell ref="A44:L44"/>
    <mergeCell ref="A45:L45"/>
    <mergeCell ref="A46:L46"/>
    <mergeCell ref="F47:L47"/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2" t="s">
        <v>49</v>
      </c>
      <c r="B3" s="212"/>
      <c r="C3" s="212"/>
      <c r="D3" s="213"/>
      <c r="E3" s="213"/>
      <c r="F3" s="213"/>
      <c r="G3" s="213"/>
      <c r="H3" s="213"/>
      <c r="I3" s="213"/>
      <c r="J3" s="213"/>
      <c r="K3" s="213"/>
      <c r="L3" s="213"/>
    </row>
    <row r="4" spans="1:29" ht="24" customHeight="1" x14ac:dyDescent="0.2">
      <c r="A4" s="214" t="s">
        <v>147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9" ht="24" customHeight="1" x14ac:dyDescent="0.2">
      <c r="A5" s="220" t="s">
        <v>146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29" ht="24" customHeight="1" x14ac:dyDescent="0.2">
      <c r="A6" s="220" t="s">
        <v>215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</row>
    <row r="7" spans="1:29" ht="18" customHeight="1" x14ac:dyDescent="0.2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</row>
    <row r="8" spans="1:29" s="5" customFormat="1" ht="18" customHeight="1" x14ac:dyDescent="0.2">
      <c r="A8" s="14"/>
      <c r="B8" s="15"/>
      <c r="C8" s="15"/>
      <c r="D8" s="16"/>
      <c r="E8" s="14"/>
      <c r="F8" s="221" t="s">
        <v>56</v>
      </c>
      <c r="G8" s="221"/>
      <c r="H8" s="221"/>
      <c r="I8" s="221"/>
      <c r="J8" s="221"/>
      <c r="K8" s="221"/>
      <c r="L8" s="221"/>
    </row>
    <row r="9" spans="1:29" s="5" customFormat="1" ht="18" customHeight="1" x14ac:dyDescent="0.2">
      <c r="A9" s="14"/>
      <c r="B9" s="15"/>
      <c r="C9" s="15"/>
      <c r="E9" s="14"/>
      <c r="F9" s="217" t="s">
        <v>15</v>
      </c>
      <c r="G9" s="217"/>
      <c r="H9" s="217"/>
      <c r="I9" s="17"/>
      <c r="J9" s="218" t="s">
        <v>0</v>
      </c>
      <c r="K9" s="218"/>
      <c r="L9" s="218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9" t="s">
        <v>94</v>
      </c>
      <c r="G10" s="219"/>
      <c r="H10" s="219"/>
      <c r="I10" s="17"/>
      <c r="J10" s="219" t="s">
        <v>94</v>
      </c>
      <c r="K10" s="219"/>
      <c r="L10" s="219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78</v>
      </c>
      <c r="B12" s="51"/>
      <c r="C12" s="51"/>
      <c r="D12" s="27" t="s">
        <v>161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3">
        <v>1913945</v>
      </c>
      <c r="G13" s="28"/>
      <c r="H13" s="28">
        <v>4900994</v>
      </c>
      <c r="I13" s="28"/>
      <c r="J13" s="153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162</v>
      </c>
      <c r="C14" s="25"/>
      <c r="D14" s="29"/>
      <c r="E14" s="30"/>
      <c r="F14" s="153">
        <v>428317</v>
      </c>
      <c r="G14" s="28"/>
      <c r="H14" s="28">
        <v>4716</v>
      </c>
      <c r="I14" s="28"/>
      <c r="J14" s="153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82</v>
      </c>
      <c r="D15" s="18"/>
      <c r="E15" s="18"/>
      <c r="F15" s="154">
        <v>63265</v>
      </c>
      <c r="G15" s="32"/>
      <c r="H15" s="32">
        <v>82694</v>
      </c>
      <c r="I15" s="32"/>
      <c r="J15" s="154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79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161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83</v>
      </c>
      <c r="C18" s="26"/>
      <c r="D18" s="19"/>
      <c r="E18" s="18"/>
      <c r="F18" s="153">
        <v>1463814</v>
      </c>
      <c r="G18" s="2"/>
      <c r="H18" s="33">
        <v>3656742</v>
      </c>
      <c r="I18" s="2"/>
      <c r="J18" s="153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163</v>
      </c>
      <c r="C19" s="26"/>
      <c r="D19" s="19"/>
      <c r="E19" s="18"/>
      <c r="F19" s="153">
        <v>393729</v>
      </c>
      <c r="G19" s="2"/>
      <c r="H19" s="33">
        <v>4716</v>
      </c>
      <c r="I19" s="2"/>
      <c r="J19" s="153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120</v>
      </c>
      <c r="C20" s="26"/>
      <c r="D20" s="19"/>
      <c r="E20" s="18"/>
      <c r="F20" s="153">
        <v>181144</v>
      </c>
      <c r="G20" s="2"/>
      <c r="H20" s="33">
        <v>278280</v>
      </c>
      <c r="I20" s="2"/>
      <c r="J20" s="153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53">
        <v>277257</v>
      </c>
      <c r="G21" s="2"/>
      <c r="H21" s="33">
        <v>323635</v>
      </c>
      <c r="I21" s="2"/>
      <c r="J21" s="153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121</v>
      </c>
      <c r="B23" s="15"/>
      <c r="C23" s="15"/>
      <c r="D23" s="18"/>
      <c r="E23" s="18"/>
      <c r="F23" s="153">
        <v>89583</v>
      </c>
      <c r="G23" s="4"/>
      <c r="H23" s="40">
        <v>725031</v>
      </c>
      <c r="I23" s="4"/>
      <c r="J23" s="153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122</v>
      </c>
      <c r="B24" s="15"/>
      <c r="C24" s="15"/>
      <c r="D24" s="18">
        <v>5</v>
      </c>
      <c r="E24" s="18"/>
      <c r="F24" s="153">
        <v>0</v>
      </c>
      <c r="G24" s="4"/>
      <c r="H24" s="40">
        <v>0</v>
      </c>
      <c r="I24" s="4"/>
      <c r="J24" s="153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54">
        <v>259044</v>
      </c>
      <c r="G25" s="2"/>
      <c r="H25" s="39">
        <v>165717</v>
      </c>
      <c r="I25" s="2"/>
      <c r="J25" s="154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101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3"/>
      <c r="P26" s="3"/>
      <c r="R26" s="3"/>
      <c r="T26" s="3"/>
    </row>
    <row r="27" spans="1:28" s="5" customFormat="1" ht="18" customHeight="1" x14ac:dyDescent="0.2">
      <c r="A27" s="25" t="s">
        <v>149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51</v>
      </c>
      <c r="B28" s="36"/>
      <c r="C28" s="36"/>
      <c r="D28" s="18"/>
      <c r="E28" s="18"/>
      <c r="F28" s="64">
        <f>SUM(F26-F27)</f>
        <v>-186015</v>
      </c>
      <c r="G28" s="40"/>
      <c r="H28" s="64">
        <v>431144</v>
      </c>
      <c r="I28" s="40"/>
      <c r="J28" s="64">
        <v>-226602</v>
      </c>
      <c r="K28" s="40"/>
      <c r="L28" s="64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164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166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12" t="s">
        <v>92</v>
      </c>
      <c r="B40" s="212"/>
      <c r="C40" s="212"/>
      <c r="D40" s="213"/>
      <c r="E40" s="213"/>
      <c r="F40" s="213"/>
      <c r="G40" s="213"/>
      <c r="H40" s="213"/>
      <c r="I40" s="213"/>
      <c r="J40" s="213"/>
      <c r="K40" s="213"/>
      <c r="L40" s="213"/>
    </row>
    <row r="41" spans="1:29" ht="24" customHeight="1" x14ac:dyDescent="0.2">
      <c r="A41" s="214" t="s">
        <v>147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</row>
    <row r="42" spans="1:29" ht="24" customHeight="1" x14ac:dyDescent="0.2">
      <c r="A42" s="220" t="s">
        <v>148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</row>
    <row r="43" spans="1:29" ht="24" customHeight="1" x14ac:dyDescent="0.2">
      <c r="A43" s="220" t="s">
        <v>215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</row>
    <row r="44" spans="1:29" ht="18" customHeight="1" x14ac:dyDescent="0.2">
      <c r="A44" s="220"/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</row>
    <row r="45" spans="1:29" s="5" customFormat="1" ht="18" customHeight="1" x14ac:dyDescent="0.2">
      <c r="A45" s="14"/>
      <c r="B45" s="15"/>
      <c r="C45" s="15"/>
      <c r="D45" s="16"/>
      <c r="E45" s="14"/>
      <c r="F45" s="221" t="s">
        <v>56</v>
      </c>
      <c r="G45" s="221"/>
      <c r="H45" s="221"/>
      <c r="I45" s="221"/>
      <c r="J45" s="221"/>
      <c r="K45" s="221"/>
      <c r="L45" s="221"/>
    </row>
    <row r="46" spans="1:29" s="5" customFormat="1" ht="18" customHeight="1" x14ac:dyDescent="0.2">
      <c r="A46" s="14"/>
      <c r="B46" s="15"/>
      <c r="C46" s="15"/>
      <c r="E46" s="14"/>
      <c r="F46" s="217" t="s">
        <v>15</v>
      </c>
      <c r="G46" s="217"/>
      <c r="H46" s="217"/>
      <c r="I46" s="17"/>
      <c r="J46" s="218" t="s">
        <v>0</v>
      </c>
      <c r="K46" s="218"/>
      <c r="L46" s="218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19" t="s">
        <v>94</v>
      </c>
      <c r="G47" s="219"/>
      <c r="H47" s="219"/>
      <c r="I47" s="17"/>
      <c r="J47" s="219" t="s">
        <v>94</v>
      </c>
      <c r="K47" s="219"/>
      <c r="L47" s="219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97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142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5">
        <v>409466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04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104">
        <f>SUM(L50:L51)</f>
        <v>409466</v>
      </c>
    </row>
    <row r="53" spans="1:20" ht="18" customHeight="1" thickTop="1" x14ac:dyDescent="0.2">
      <c r="A53" s="5" t="s">
        <v>165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142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5">
        <v>409466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04">
        <f>SUM(F54:F55)</f>
        <v>-186015</v>
      </c>
      <c r="G56" s="6"/>
      <c r="H56" s="62">
        <f>SUM(H54:H55)</f>
        <v>431144</v>
      </c>
      <c r="I56" s="6"/>
      <c r="J56" s="62">
        <v>-226602</v>
      </c>
      <c r="K56" s="6"/>
      <c r="L56" s="104">
        <f>SUM(L54:L55)</f>
        <v>409466</v>
      </c>
    </row>
    <row r="57" spans="1:20" ht="18" customHeight="1" thickTop="1" x14ac:dyDescent="0.2">
      <c r="A57" s="10" t="s">
        <v>123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167</v>
      </c>
      <c r="C58" s="10"/>
      <c r="D58" s="18">
        <v>18</v>
      </c>
      <c r="E58" s="5"/>
      <c r="F58" s="93">
        <v>-0.20399999999999999</v>
      </c>
      <c r="G58" s="8"/>
      <c r="H58" s="159">
        <v>0.42599999999999999</v>
      </c>
      <c r="I58" s="8"/>
      <c r="J58" s="93">
        <v>-0.245</v>
      </c>
      <c r="K58" s="8"/>
      <c r="L58" s="93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60"/>
  <sheetViews>
    <sheetView view="pageBreakPreview" zoomScale="130" zoomScaleNormal="120" zoomScaleSheetLayoutView="130" workbookViewId="0">
      <selection activeCell="D34" sqref="D34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2" t="s">
        <v>49</v>
      </c>
      <c r="B3" s="212"/>
      <c r="C3" s="212"/>
      <c r="D3" s="213"/>
      <c r="E3" s="213"/>
      <c r="F3" s="213"/>
      <c r="G3" s="213"/>
      <c r="H3" s="213"/>
      <c r="I3" s="213"/>
      <c r="J3" s="213"/>
      <c r="K3" s="213"/>
      <c r="L3" s="213"/>
    </row>
    <row r="4" spans="1:29" ht="24" customHeight="1" x14ac:dyDescent="0.2">
      <c r="A4" s="214" t="s">
        <v>147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9" ht="24" customHeight="1" x14ac:dyDescent="0.2">
      <c r="A5" s="220" t="s">
        <v>146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29" ht="24" customHeight="1" x14ac:dyDescent="0.2">
      <c r="A6" s="220" t="s">
        <v>243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</row>
    <row r="7" spans="1:29" ht="18" customHeight="1" x14ac:dyDescent="0.2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</row>
    <row r="8" spans="1:29" s="5" customFormat="1" ht="18" customHeight="1" x14ac:dyDescent="0.2">
      <c r="A8" s="14"/>
      <c r="B8" s="15"/>
      <c r="C8" s="15"/>
      <c r="D8" s="16"/>
      <c r="E8" s="14"/>
      <c r="F8" s="221" t="s">
        <v>56</v>
      </c>
      <c r="G8" s="221"/>
      <c r="H8" s="221"/>
      <c r="I8" s="221"/>
      <c r="J8" s="221"/>
      <c r="K8" s="221"/>
      <c r="L8" s="221"/>
    </row>
    <row r="9" spans="1:29" s="5" customFormat="1" ht="18" customHeight="1" x14ac:dyDescent="0.2">
      <c r="A9" s="14"/>
      <c r="B9" s="15"/>
      <c r="C9" s="15"/>
      <c r="E9" s="14"/>
      <c r="F9" s="217" t="s">
        <v>15</v>
      </c>
      <c r="G9" s="217"/>
      <c r="H9" s="217"/>
      <c r="I9" s="17"/>
      <c r="J9" s="218" t="s">
        <v>0</v>
      </c>
      <c r="K9" s="218"/>
      <c r="L9" s="218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9" t="s">
        <v>94</v>
      </c>
      <c r="G10" s="219"/>
      <c r="H10" s="219"/>
      <c r="I10" s="17"/>
      <c r="J10" s="219" t="s">
        <v>94</v>
      </c>
      <c r="K10" s="219"/>
      <c r="L10" s="219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2023</v>
      </c>
      <c r="G11" s="21"/>
      <c r="H11" s="20">
        <v>2022</v>
      </c>
      <c r="I11" s="21"/>
      <c r="J11" s="20">
        <v>2023</v>
      </c>
      <c r="K11" s="21"/>
      <c r="L11" s="20">
        <v>2022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259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3">
        <v>995669</v>
      </c>
      <c r="G13" s="153"/>
      <c r="H13" s="153">
        <v>1696922</v>
      </c>
      <c r="I13" s="153"/>
      <c r="J13" s="153">
        <v>441383</v>
      </c>
      <c r="K13" s="153"/>
      <c r="L13" s="153">
        <v>881410</v>
      </c>
      <c r="N13" s="3"/>
      <c r="P13" s="3"/>
      <c r="R13" s="3"/>
      <c r="T13" s="3"/>
    </row>
    <row r="14" spans="1:29" s="5" customFormat="1" ht="18" customHeight="1" x14ac:dyDescent="0.2">
      <c r="B14" s="25" t="s">
        <v>162</v>
      </c>
      <c r="C14" s="25"/>
      <c r="D14" s="29"/>
      <c r="E14" s="30"/>
      <c r="F14" s="153">
        <v>228484</v>
      </c>
      <c r="G14" s="153"/>
      <c r="H14" s="153">
        <v>142828</v>
      </c>
      <c r="I14" s="153"/>
      <c r="J14" s="153">
        <v>0</v>
      </c>
      <c r="K14" s="153"/>
      <c r="L14" s="153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239</v>
      </c>
      <c r="D15" s="19"/>
      <c r="E15" s="18"/>
      <c r="F15" s="53">
        <f>SUM(F13:F14)</f>
        <v>1224153</v>
      </c>
      <c r="G15" s="4"/>
      <c r="H15" s="53">
        <f>SUM(H13:H14)</f>
        <v>1839750</v>
      </c>
      <c r="I15" s="4"/>
      <c r="J15" s="53">
        <f>SUM(J13:J14)</f>
        <v>441383</v>
      </c>
      <c r="K15" s="4"/>
      <c r="L15" s="53">
        <f>SUM(L13:L14)</f>
        <v>881410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231</v>
      </c>
      <c r="B16" s="15"/>
      <c r="C16" s="15"/>
      <c r="D16" s="27"/>
      <c r="E16" s="18"/>
      <c r="F16" s="153"/>
      <c r="G16" s="4"/>
      <c r="H16" s="33"/>
      <c r="I16" s="4"/>
      <c r="J16" s="15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3">
        <v>730404</v>
      </c>
      <c r="G17" s="153"/>
      <c r="H17" s="153">
        <v>1110762</v>
      </c>
      <c r="I17" s="153"/>
      <c r="J17" s="153">
        <v>335251</v>
      </c>
      <c r="K17" s="153"/>
      <c r="L17" s="153">
        <v>578690</v>
      </c>
      <c r="N17" s="3"/>
      <c r="P17" s="3"/>
      <c r="R17" s="3"/>
      <c r="T17" s="3"/>
    </row>
    <row r="18" spans="1:20" s="5" customFormat="1" ht="18" customHeight="1" x14ac:dyDescent="0.2">
      <c r="B18" s="25" t="s">
        <v>163</v>
      </c>
      <c r="C18" s="26"/>
      <c r="D18" s="19"/>
      <c r="E18" s="18"/>
      <c r="F18" s="153">
        <v>226964</v>
      </c>
      <c r="G18" s="153"/>
      <c r="H18" s="153">
        <v>111163</v>
      </c>
      <c r="I18" s="153"/>
      <c r="J18" s="153">
        <v>0</v>
      </c>
      <c r="K18" s="153"/>
      <c r="L18" s="153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238</v>
      </c>
      <c r="D19" s="18"/>
      <c r="E19" s="18"/>
      <c r="F19" s="53">
        <f>SUM(F17:F18)</f>
        <v>957368</v>
      </c>
      <c r="G19" s="4"/>
      <c r="H19" s="53">
        <f>SUM(H17:H18)</f>
        <v>1221925</v>
      </c>
      <c r="I19" s="4"/>
      <c r="J19" s="53">
        <f>SUM(J17:J18)</f>
        <v>335251</v>
      </c>
      <c r="K19" s="4"/>
      <c r="L19" s="53">
        <f>SUM(L17:L18)</f>
        <v>578690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236</v>
      </c>
      <c r="B20" s="26"/>
      <c r="C20" s="26"/>
      <c r="D20" s="18"/>
      <c r="E20" s="18"/>
      <c r="F20" s="153">
        <f>+F15-F19</f>
        <v>266785</v>
      </c>
      <c r="G20" s="153"/>
      <c r="H20" s="153">
        <f>+H15-H19</f>
        <v>617825</v>
      </c>
      <c r="I20" s="153"/>
      <c r="J20" s="153">
        <f>+J15-J19</f>
        <v>106132</v>
      </c>
      <c r="K20" s="153"/>
      <c r="L20" s="153">
        <f>+L15-L19</f>
        <v>302720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225</v>
      </c>
      <c r="B21" s="26"/>
      <c r="C21" s="26"/>
      <c r="D21" s="18">
        <v>5</v>
      </c>
      <c r="E21" s="18"/>
      <c r="F21" s="153">
        <v>0</v>
      </c>
      <c r="G21" s="153"/>
      <c r="H21" s="153">
        <v>0</v>
      </c>
      <c r="I21" s="153"/>
      <c r="J21" s="153">
        <v>149500</v>
      </c>
      <c r="K21" s="153"/>
      <c r="L21" s="153">
        <v>0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82</v>
      </c>
      <c r="B22" s="95"/>
      <c r="C22" s="26"/>
      <c r="D22" s="18">
        <v>5</v>
      </c>
      <c r="E22" s="18"/>
      <c r="F22" s="153">
        <v>36671</v>
      </c>
      <c r="G22" s="153"/>
      <c r="H22" s="153">
        <v>43315</v>
      </c>
      <c r="I22" s="153"/>
      <c r="J22" s="153">
        <v>110960</v>
      </c>
      <c r="K22" s="153"/>
      <c r="L22" s="153">
        <v>131216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120</v>
      </c>
      <c r="B23" s="95"/>
      <c r="C23" s="26"/>
      <c r="D23" s="18"/>
      <c r="E23" s="18"/>
      <c r="F23" s="153">
        <v>191190</v>
      </c>
      <c r="G23" s="153"/>
      <c r="H23" s="153">
        <v>168454</v>
      </c>
      <c r="I23" s="153"/>
      <c r="J23" s="153">
        <v>104918</v>
      </c>
      <c r="K23" s="153"/>
      <c r="L23" s="153">
        <v>111569</v>
      </c>
      <c r="M23" s="31"/>
      <c r="N23" s="3"/>
      <c r="P23" s="3"/>
      <c r="R23" s="3"/>
      <c r="T23" s="3"/>
    </row>
    <row r="24" spans="1:20" s="5" customFormat="1" ht="18" customHeight="1" x14ac:dyDescent="0.2">
      <c r="A24" s="25" t="s">
        <v>7</v>
      </c>
      <c r="B24" s="95"/>
      <c r="C24" s="26"/>
      <c r="D24" s="18"/>
      <c r="E24" s="18"/>
      <c r="F24" s="153">
        <v>178002</v>
      </c>
      <c r="G24" s="153"/>
      <c r="H24" s="174">
        <v>192544</v>
      </c>
      <c r="I24" s="153"/>
      <c r="J24" s="153">
        <v>224130</v>
      </c>
      <c r="K24" s="153"/>
      <c r="L24" s="174">
        <v>186517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121</v>
      </c>
      <c r="B25" s="36"/>
      <c r="C25" s="36"/>
      <c r="D25" s="19"/>
      <c r="E25" s="18"/>
      <c r="F25" s="53">
        <f>+F20+F21+F22-F23-F24</f>
        <v>-65736</v>
      </c>
      <c r="G25" s="4"/>
      <c r="H25" s="53">
        <f>+H20+H21+H22-H23-H24</f>
        <v>300142</v>
      </c>
      <c r="I25" s="4"/>
      <c r="J25" s="53">
        <f>+J20+J21+J22-J23-J24</f>
        <v>37544</v>
      </c>
      <c r="K25" s="4"/>
      <c r="L25" s="53">
        <f>+L20+L21+L22-L23-L24</f>
        <v>135850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122</v>
      </c>
      <c r="B26" s="36"/>
      <c r="C26" s="36"/>
      <c r="D26" s="18" t="s">
        <v>161</v>
      </c>
      <c r="E26" s="18"/>
      <c r="F26" s="153">
        <v>0</v>
      </c>
      <c r="G26" s="153"/>
      <c r="H26" s="153">
        <v>0</v>
      </c>
      <c r="I26" s="153"/>
      <c r="J26" s="153">
        <v>50249</v>
      </c>
      <c r="K26" s="153"/>
      <c r="L26" s="153">
        <v>45616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8</v>
      </c>
      <c r="B27" s="36"/>
      <c r="C27" s="36"/>
      <c r="D27" s="18" t="s">
        <v>161</v>
      </c>
      <c r="E27" s="18"/>
      <c r="F27" s="154">
        <v>165137</v>
      </c>
      <c r="G27" s="153"/>
      <c r="H27" s="174">
        <v>165562</v>
      </c>
      <c r="I27" s="153"/>
      <c r="J27" s="154">
        <v>305313</v>
      </c>
      <c r="K27" s="153"/>
      <c r="L27" s="174">
        <v>196050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101</v>
      </c>
      <c r="B28" s="36"/>
      <c r="C28" s="36"/>
      <c r="D28" s="18"/>
      <c r="E28" s="18"/>
      <c r="F28" s="153">
        <f>F25+F26-F27</f>
        <v>-230873</v>
      </c>
      <c r="G28" s="153"/>
      <c r="H28" s="153">
        <f>+H25+H26-H27</f>
        <v>134580</v>
      </c>
      <c r="I28" s="153"/>
      <c r="J28" s="153">
        <f>J25+J26-J27</f>
        <v>-217520</v>
      </c>
      <c r="K28" s="153"/>
      <c r="L28" s="153">
        <f>+L25+L26-L27</f>
        <v>-14584</v>
      </c>
      <c r="M28" s="31"/>
      <c r="N28" s="3"/>
      <c r="P28" s="3"/>
      <c r="R28" s="3"/>
      <c r="T28" s="3"/>
    </row>
    <row r="29" spans="1:20" s="5" customFormat="1" ht="18" customHeight="1" x14ac:dyDescent="0.2">
      <c r="A29" s="25" t="s">
        <v>149</v>
      </c>
      <c r="B29" s="38"/>
      <c r="C29" s="38"/>
      <c r="D29" s="18"/>
      <c r="E29" s="18"/>
      <c r="F29" s="154">
        <v>-6852</v>
      </c>
      <c r="G29" s="153"/>
      <c r="H29" s="154">
        <v>22671</v>
      </c>
      <c r="I29" s="153"/>
      <c r="J29" s="154">
        <v>1853</v>
      </c>
      <c r="K29" s="153"/>
      <c r="L29" s="154">
        <v>1267</v>
      </c>
      <c r="N29" s="3"/>
      <c r="P29" s="3"/>
      <c r="R29" s="3"/>
      <c r="T29" s="3"/>
    </row>
    <row r="30" spans="1:20" s="5" customFormat="1" ht="18" customHeight="1" x14ac:dyDescent="0.2">
      <c r="A30" s="35" t="s">
        <v>51</v>
      </c>
      <c r="B30" s="36"/>
      <c r="C30" s="36"/>
      <c r="D30" s="18"/>
      <c r="E30" s="18"/>
      <c r="F30" s="41">
        <f>+F28-F29</f>
        <v>-224021</v>
      </c>
      <c r="G30" s="42"/>
      <c r="H30" s="41">
        <f>+H28-H29</f>
        <v>111909</v>
      </c>
      <c r="I30" s="42"/>
      <c r="J30" s="41">
        <f>+J28-J29</f>
        <v>-219373</v>
      </c>
      <c r="K30" s="42"/>
      <c r="L30" s="41">
        <f>+L28-L29</f>
        <v>-15851</v>
      </c>
      <c r="N30" s="3"/>
      <c r="P30" s="3"/>
      <c r="R30" s="3"/>
      <c r="T30" s="3"/>
    </row>
    <row r="31" spans="1:20" s="5" customFormat="1" ht="18" customHeight="1" x14ac:dyDescent="0.4">
      <c r="A31" s="5" t="s">
        <v>273</v>
      </c>
      <c r="B31" s="95"/>
      <c r="C31" s="95"/>
      <c r="D31" s="19"/>
      <c r="E31" s="18"/>
      <c r="F31" s="209"/>
      <c r="G31" s="2"/>
      <c r="H31" s="210"/>
      <c r="I31" s="2"/>
      <c r="J31" s="209"/>
      <c r="K31" s="2"/>
      <c r="L31" s="210"/>
      <c r="N31" s="3"/>
      <c r="P31" s="3"/>
      <c r="R31" s="3"/>
      <c r="T31" s="3"/>
    </row>
    <row r="32" spans="1:20" s="5" customFormat="1" ht="18" customHeight="1" x14ac:dyDescent="0.2">
      <c r="A32" s="25" t="s">
        <v>271</v>
      </c>
      <c r="C32" s="26"/>
      <c r="D32" s="18"/>
      <c r="E32" s="18"/>
      <c r="F32" s="208"/>
      <c r="G32" s="208"/>
      <c r="H32" s="208"/>
      <c r="I32" s="208"/>
      <c r="K32" s="208"/>
      <c r="N32" s="102"/>
      <c r="P32" s="102"/>
      <c r="R32" s="102"/>
      <c r="T32" s="102"/>
    </row>
    <row r="33" spans="1:256" s="5" customFormat="1" ht="18" customHeight="1" x14ac:dyDescent="0.2">
      <c r="B33" s="5" t="s">
        <v>272</v>
      </c>
      <c r="C33" s="26"/>
      <c r="D33" s="18">
        <v>12</v>
      </c>
      <c r="E33" s="18"/>
      <c r="F33" s="41">
        <v>34560</v>
      </c>
      <c r="G33" s="42"/>
      <c r="H33" s="41">
        <v>0</v>
      </c>
      <c r="I33" s="42"/>
      <c r="J33" s="41">
        <v>34560</v>
      </c>
      <c r="K33" s="42"/>
      <c r="L33" s="41">
        <v>0</v>
      </c>
      <c r="N33" s="102"/>
      <c r="P33" s="102"/>
      <c r="R33" s="102"/>
      <c r="T33" s="102"/>
    </row>
    <row r="34" spans="1:256" s="5" customFormat="1" ht="18" customHeight="1" x14ac:dyDescent="0.2">
      <c r="A34" s="25" t="s">
        <v>274</v>
      </c>
      <c r="B34" s="43"/>
      <c r="C34" s="95"/>
      <c r="D34" s="18"/>
      <c r="E34" s="18"/>
      <c r="F34" s="41">
        <f>SUM(F32:F33)</f>
        <v>34560</v>
      </c>
      <c r="G34" s="2"/>
      <c r="H34" s="41">
        <f>SUM(H32:H33)</f>
        <v>0</v>
      </c>
      <c r="I34" s="208"/>
      <c r="J34" s="41">
        <f>SUM(J32:J33)</f>
        <v>34560</v>
      </c>
      <c r="K34" s="2"/>
      <c r="L34" s="41">
        <f>SUM(L32:L33)</f>
        <v>0</v>
      </c>
      <c r="N34" s="102"/>
      <c r="P34" s="102"/>
      <c r="R34" s="102"/>
      <c r="T34" s="102"/>
    </row>
    <row r="35" spans="1:256" s="5" customFormat="1" ht="18" customHeight="1" thickBot="1" x14ac:dyDescent="0.25">
      <c r="A35" s="5" t="s">
        <v>166</v>
      </c>
      <c r="B35" s="10"/>
      <c r="C35" s="10"/>
      <c r="D35" s="19"/>
      <c r="E35" s="18"/>
      <c r="F35" s="198">
        <f>SUM(F30,F34)</f>
        <v>-189461</v>
      </c>
      <c r="G35" s="28"/>
      <c r="H35" s="198">
        <f>SUM(H30,H34)</f>
        <v>111909</v>
      </c>
      <c r="I35" s="28"/>
      <c r="J35" s="198">
        <f>SUM(J30,J34)</f>
        <v>-184813</v>
      </c>
      <c r="K35" s="28"/>
      <c r="L35" s="198">
        <f>SUM(L30,L34)</f>
        <v>-15851</v>
      </c>
      <c r="N35" s="3"/>
      <c r="P35" s="3"/>
      <c r="R35" s="3"/>
      <c r="T35" s="3"/>
    </row>
    <row r="36" spans="1:256" s="5" customFormat="1" ht="18" customHeight="1" thickTop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56" ht="24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M37" s="5"/>
      <c r="N37" s="3"/>
      <c r="O37" s="5"/>
      <c r="P37" s="3"/>
      <c r="Q37" s="5"/>
      <c r="R37" s="3"/>
      <c r="S37" s="5"/>
      <c r="T37" s="3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ht="24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M38" s="5"/>
      <c r="N38" s="3"/>
      <c r="O38" s="5"/>
      <c r="P38" s="3"/>
      <c r="Q38" s="5"/>
      <c r="R38" s="3"/>
      <c r="S38" s="5"/>
      <c r="T38" s="3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ht="24" customHeight="1" x14ac:dyDescent="0.2">
      <c r="L39" s="13" t="s">
        <v>54</v>
      </c>
    </row>
    <row r="40" spans="1:256" ht="18" customHeight="1" x14ac:dyDescent="0.2">
      <c r="L40" s="13" t="s">
        <v>55</v>
      </c>
    </row>
    <row r="41" spans="1:256" s="5" customFormat="1" ht="18" customHeight="1" x14ac:dyDescent="0.2">
      <c r="A41" s="212" t="s">
        <v>92</v>
      </c>
      <c r="B41" s="212"/>
      <c r="C41" s="212"/>
      <c r="D41" s="213"/>
      <c r="E41" s="213"/>
      <c r="F41" s="213"/>
      <c r="G41" s="213"/>
      <c r="H41" s="213"/>
      <c r="I41" s="213"/>
      <c r="J41" s="213"/>
      <c r="K41" s="213"/>
      <c r="L41" s="213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</row>
    <row r="42" spans="1:256" s="5" customFormat="1" ht="18" customHeight="1" x14ac:dyDescent="0.2">
      <c r="A42" s="214" t="s">
        <v>147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</row>
    <row r="43" spans="1:256" s="5" customFormat="1" ht="18" customHeight="1" x14ac:dyDescent="0.2">
      <c r="A43" s="220" t="s">
        <v>148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</row>
    <row r="44" spans="1:256" s="5" customFormat="1" ht="18" customHeight="1" x14ac:dyDescent="0.2">
      <c r="A44" s="220" t="s">
        <v>243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</row>
    <row r="45" spans="1:256" s="46" customFormat="1" ht="18" customHeight="1" x14ac:dyDescent="0.2">
      <c r="A45" s="220"/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</row>
    <row r="46" spans="1:256" ht="18" customHeight="1" x14ac:dyDescent="0.2">
      <c r="A46" s="14"/>
      <c r="B46" s="15"/>
      <c r="C46" s="15"/>
      <c r="D46" s="16"/>
      <c r="E46" s="14"/>
      <c r="F46" s="221" t="s">
        <v>56</v>
      </c>
      <c r="G46" s="221"/>
      <c r="H46" s="221"/>
      <c r="I46" s="221"/>
      <c r="J46" s="221"/>
      <c r="K46" s="221"/>
      <c r="L46" s="221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</row>
    <row r="47" spans="1:256" ht="18" customHeight="1" x14ac:dyDescent="0.2">
      <c r="A47" s="14"/>
      <c r="B47" s="15"/>
      <c r="C47" s="15"/>
      <c r="D47" s="5"/>
      <c r="E47" s="14"/>
      <c r="F47" s="217" t="s">
        <v>15</v>
      </c>
      <c r="G47" s="217"/>
      <c r="H47" s="217"/>
      <c r="I47" s="17"/>
      <c r="J47" s="218" t="s">
        <v>0</v>
      </c>
      <c r="K47" s="218"/>
      <c r="L47" s="218"/>
      <c r="M47" s="14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</row>
    <row r="48" spans="1:256" ht="18" customHeight="1" x14ac:dyDescent="0.2">
      <c r="A48" s="14"/>
      <c r="B48" s="15"/>
      <c r="C48" s="15"/>
      <c r="D48" s="19"/>
      <c r="E48" s="18"/>
      <c r="F48" s="219" t="s">
        <v>94</v>
      </c>
      <c r="G48" s="219"/>
      <c r="H48" s="219"/>
      <c r="I48" s="17"/>
      <c r="J48" s="219" t="s">
        <v>94</v>
      </c>
      <c r="K48" s="219"/>
      <c r="L48" s="219"/>
      <c r="M48" s="14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</row>
    <row r="49" spans="1:256" ht="18" customHeight="1" x14ac:dyDescent="0.2">
      <c r="A49" s="14"/>
      <c r="B49" s="15"/>
      <c r="C49" s="15"/>
      <c r="D49" s="18" t="s">
        <v>41</v>
      </c>
      <c r="E49" s="17"/>
      <c r="F49" s="20">
        <v>2023</v>
      </c>
      <c r="G49" s="21"/>
      <c r="H49" s="20">
        <v>2022</v>
      </c>
      <c r="I49" s="21"/>
      <c r="J49" s="20">
        <v>2023</v>
      </c>
      <c r="K49" s="21"/>
      <c r="L49" s="20">
        <v>2022</v>
      </c>
      <c r="M49" s="22"/>
      <c r="N49" s="5"/>
      <c r="O49" s="5"/>
      <c r="P49" s="5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</row>
    <row r="50" spans="1:256" ht="18" customHeight="1" x14ac:dyDescent="0.2">
      <c r="A50" s="5" t="s">
        <v>97</v>
      </c>
      <c r="B50" s="10"/>
      <c r="C50" s="10"/>
      <c r="D50" s="5"/>
      <c r="E50" s="5"/>
      <c r="F50" s="156"/>
      <c r="G50" s="156"/>
      <c r="H50" s="156"/>
      <c r="I50" s="156"/>
      <c r="J50" s="156"/>
      <c r="K50" s="156"/>
      <c r="L50" s="156"/>
      <c r="M50" s="46"/>
      <c r="N50" s="47"/>
      <c r="O50" s="46"/>
      <c r="P50" s="48"/>
      <c r="Q50" s="46"/>
      <c r="R50" s="47"/>
      <c r="S50" s="46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</row>
    <row r="51" spans="1:256" ht="18" customHeight="1" x14ac:dyDescent="0.2">
      <c r="A51" s="5"/>
      <c r="B51" s="10" t="s">
        <v>142</v>
      </c>
      <c r="C51" s="10"/>
      <c r="D51" s="5"/>
      <c r="E51" s="5"/>
      <c r="F51" s="153">
        <f>F30</f>
        <v>-224021</v>
      </c>
      <c r="G51" s="165"/>
      <c r="H51" s="153">
        <f>+H35</f>
        <v>111909</v>
      </c>
      <c r="I51" s="165"/>
      <c r="J51" s="153">
        <f>J30</f>
        <v>-219373</v>
      </c>
      <c r="K51" s="165"/>
      <c r="L51" s="153">
        <f>+L35</f>
        <v>-15851</v>
      </c>
    </row>
    <row r="52" spans="1:256" ht="18" customHeight="1" x14ac:dyDescent="0.2">
      <c r="A52" s="5"/>
      <c r="B52" s="10" t="s">
        <v>98</v>
      </c>
      <c r="C52" s="10"/>
      <c r="D52" s="5"/>
      <c r="E52" s="5"/>
      <c r="F52" s="153">
        <v>0</v>
      </c>
      <c r="G52" s="165"/>
      <c r="H52" s="166">
        <v>0</v>
      </c>
      <c r="I52" s="165"/>
      <c r="J52" s="166">
        <v>0</v>
      </c>
      <c r="K52" s="165"/>
      <c r="L52" s="166">
        <v>0</v>
      </c>
    </row>
    <row r="53" spans="1:256" ht="18" customHeight="1" thickBot="1" x14ac:dyDescent="0.45">
      <c r="A53" s="5"/>
      <c r="B53" s="10"/>
      <c r="C53" s="10"/>
      <c r="D53" s="5"/>
      <c r="E53" s="5"/>
      <c r="F53" s="61">
        <f>SUM(F51:F52)</f>
        <v>-224021</v>
      </c>
      <c r="G53" s="9"/>
      <c r="H53" s="61">
        <f>SUM(H51:H52)</f>
        <v>111909</v>
      </c>
      <c r="I53" s="9"/>
      <c r="J53" s="61">
        <f>SUM(J51:J52)</f>
        <v>-219373</v>
      </c>
      <c r="K53" s="9"/>
      <c r="L53" s="61">
        <f>SUM(L51:L52)</f>
        <v>-15851</v>
      </c>
    </row>
    <row r="54" spans="1:256" ht="18" customHeight="1" thickTop="1" x14ac:dyDescent="0.4">
      <c r="A54" s="5" t="s">
        <v>165</v>
      </c>
      <c r="B54" s="10"/>
      <c r="C54" s="10"/>
      <c r="D54" s="5"/>
      <c r="E54" s="5"/>
      <c r="F54" s="56"/>
      <c r="G54" s="6"/>
      <c r="H54" s="56"/>
      <c r="I54" s="6"/>
      <c r="J54" s="56"/>
      <c r="K54" s="6"/>
      <c r="L54" s="56"/>
    </row>
    <row r="55" spans="1:256" ht="18" customHeight="1" x14ac:dyDescent="0.2">
      <c r="A55" s="5"/>
      <c r="B55" s="10" t="s">
        <v>142</v>
      </c>
      <c r="C55" s="10"/>
      <c r="D55" s="5"/>
      <c r="E55" s="5"/>
      <c r="F55" s="153">
        <f>F35+F38</f>
        <v>-189461</v>
      </c>
      <c r="G55" s="165"/>
      <c r="H55" s="153">
        <f>+H35</f>
        <v>111909</v>
      </c>
      <c r="I55" s="165"/>
      <c r="J55" s="153">
        <f>J35+J38</f>
        <v>-184813</v>
      </c>
      <c r="K55" s="165"/>
      <c r="L55" s="153">
        <f>+L35</f>
        <v>-15851</v>
      </c>
    </row>
    <row r="56" spans="1:256" ht="18" customHeight="1" x14ac:dyDescent="0.2">
      <c r="A56" s="5"/>
      <c r="B56" s="10" t="s">
        <v>98</v>
      </c>
      <c r="C56" s="10"/>
      <c r="D56" s="5"/>
      <c r="E56" s="5"/>
      <c r="F56" s="166">
        <v>0</v>
      </c>
      <c r="G56" s="165"/>
      <c r="H56" s="166">
        <v>0</v>
      </c>
      <c r="I56" s="165"/>
      <c r="J56" s="166">
        <v>0</v>
      </c>
      <c r="K56" s="165"/>
      <c r="L56" s="166">
        <v>0</v>
      </c>
    </row>
    <row r="57" spans="1:256" ht="24" customHeight="1" thickBot="1" x14ac:dyDescent="0.25">
      <c r="A57" s="5"/>
      <c r="B57" s="10"/>
      <c r="C57" s="10"/>
      <c r="D57" s="5"/>
      <c r="E57" s="5"/>
      <c r="F57" s="62">
        <f>SUM(F55:F56)</f>
        <v>-189461</v>
      </c>
      <c r="G57" s="6"/>
      <c r="H57" s="62">
        <f>SUM(H55:H56)</f>
        <v>111909</v>
      </c>
      <c r="I57" s="6"/>
      <c r="J57" s="62">
        <f>SUM(J55:J56)</f>
        <v>-184813</v>
      </c>
      <c r="K57" s="6"/>
      <c r="L57" s="62">
        <f>SUM(L55:L56)</f>
        <v>-15851</v>
      </c>
    </row>
    <row r="58" spans="1:256" ht="24" customHeight="1" thickTop="1" x14ac:dyDescent="0.2">
      <c r="A58" s="10" t="s">
        <v>123</v>
      </c>
      <c r="B58" s="10"/>
      <c r="C58" s="10"/>
      <c r="D58" s="5"/>
      <c r="E58" s="5"/>
      <c r="G58" s="6"/>
      <c r="I58" s="6"/>
      <c r="K58" s="6"/>
    </row>
    <row r="59" spans="1:256" ht="24" customHeight="1" thickBot="1" x14ac:dyDescent="0.25">
      <c r="A59" s="10"/>
      <c r="B59" s="10" t="s">
        <v>167</v>
      </c>
      <c r="C59" s="10"/>
      <c r="D59" s="167">
        <v>18</v>
      </c>
      <c r="E59" s="168"/>
      <c r="F59" s="171">
        <v>-0.23530000000000001</v>
      </c>
      <c r="G59" s="169"/>
      <c r="H59" s="171">
        <v>0.1075</v>
      </c>
      <c r="I59" s="169"/>
      <c r="J59" s="171">
        <v>-0.23050000000000001</v>
      </c>
      <c r="K59" s="169"/>
      <c r="L59" s="171">
        <v>-2.29E-2</v>
      </c>
    </row>
    <row r="60" spans="1:256" ht="24" customHeight="1" thickTop="1" x14ac:dyDescent="0.2"/>
  </sheetData>
  <mergeCells count="20">
    <mergeCell ref="A42:L42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1:L41"/>
    <mergeCell ref="F48:H48"/>
    <mergeCell ref="J48:L48"/>
    <mergeCell ref="A43:L43"/>
    <mergeCell ref="A44:L44"/>
    <mergeCell ref="A45:L45"/>
    <mergeCell ref="F46:L46"/>
    <mergeCell ref="F47:H47"/>
    <mergeCell ref="J47:L4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50"/>
  <sheetViews>
    <sheetView view="pageBreakPreview" zoomScale="115" zoomScaleNormal="140" zoomScaleSheetLayoutView="115" workbookViewId="0">
      <selection activeCell="B1" sqref="B1"/>
    </sheetView>
  </sheetViews>
  <sheetFormatPr defaultColWidth="9.140625" defaultRowHeight="18" customHeight="1" x14ac:dyDescent="0.2"/>
  <cols>
    <col min="1" max="1" width="1.85546875" style="68" customWidth="1"/>
    <col min="2" max="2" width="34.28515625" style="68" customWidth="1"/>
    <col min="3" max="3" width="5.140625" style="69" customWidth="1"/>
    <col min="4" max="4" width="0.7109375" style="69" customWidth="1"/>
    <col min="5" max="5" width="11.5703125" style="70" customWidth="1"/>
    <col min="6" max="6" width="0.7109375" style="70" customWidth="1"/>
    <col min="7" max="7" width="11.5703125" style="70" customWidth="1"/>
    <col min="8" max="8" width="0.7109375" style="70" customWidth="1"/>
    <col min="9" max="9" width="11.5703125" style="70" customWidth="1"/>
    <col min="10" max="10" width="0.7109375" style="70" customWidth="1"/>
    <col min="11" max="11" width="11.5703125" style="70" customWidth="1"/>
    <col min="12" max="12" width="0.7109375" style="70" customWidth="1"/>
    <col min="13" max="13" width="11.5703125" style="70" customWidth="1"/>
    <col min="14" max="14" width="0.7109375" style="70" customWidth="1"/>
    <col min="15" max="15" width="12.7109375" style="70" customWidth="1"/>
    <col min="16" max="16" width="0.7109375" style="70" customWidth="1"/>
    <col min="17" max="17" width="11.5703125" style="70" customWidth="1"/>
    <col min="18" max="18" width="12.7109375" style="70" customWidth="1"/>
    <col min="19" max="16384" width="9.140625" style="70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72" customFormat="1" ht="23.1" customHeight="1" x14ac:dyDescent="0.2">
      <c r="A3" s="223" t="s">
        <v>50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71"/>
    </row>
    <row r="4" spans="1:20" s="74" customFormat="1" ht="23.1" customHeight="1" x14ac:dyDescent="0.2">
      <c r="A4" s="224" t="s">
        <v>107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73"/>
      <c r="S4" s="73"/>
      <c r="T4" s="73"/>
    </row>
    <row r="5" spans="1:20" s="74" customFormat="1" ht="23.1" customHeight="1" x14ac:dyDescent="0.2">
      <c r="A5" s="224" t="s">
        <v>13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73"/>
      <c r="S5" s="73"/>
      <c r="T5" s="73"/>
    </row>
    <row r="6" spans="1:20" s="74" customFormat="1" ht="23.1" customHeight="1" x14ac:dyDescent="0.2">
      <c r="A6" s="224" t="s">
        <v>247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73"/>
      <c r="S6" s="73"/>
      <c r="T6" s="73"/>
    </row>
    <row r="7" spans="1:20" ht="3.75" customHeight="1" x14ac:dyDescent="0.2"/>
    <row r="8" spans="1:20" s="78" customFormat="1" ht="15" customHeight="1" x14ac:dyDescent="0.2">
      <c r="A8" s="75"/>
      <c r="B8" s="75"/>
      <c r="C8" s="76"/>
      <c r="D8" s="76"/>
      <c r="E8" s="222" t="s">
        <v>56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</row>
    <row r="9" spans="1:20" s="78" customFormat="1" ht="15" customHeight="1" x14ac:dyDescent="0.2">
      <c r="A9" s="75"/>
      <c r="B9" s="75"/>
      <c r="C9" s="76"/>
      <c r="D9" s="76"/>
      <c r="E9" s="222" t="s">
        <v>124</v>
      </c>
      <c r="F9" s="222"/>
      <c r="G9" s="222"/>
      <c r="H9" s="222"/>
      <c r="I9" s="222"/>
      <c r="J9" s="222"/>
      <c r="K9" s="222"/>
      <c r="L9" s="222"/>
      <c r="M9" s="222"/>
      <c r="N9" s="222"/>
      <c r="O9" s="225"/>
      <c r="P9" s="222"/>
      <c r="Q9" s="222"/>
    </row>
    <row r="10" spans="1:20" s="78" customFormat="1" ht="15" customHeight="1" x14ac:dyDescent="0.2">
      <c r="A10" s="75"/>
      <c r="B10" s="75"/>
      <c r="C10" s="76"/>
      <c r="D10" s="76"/>
      <c r="E10" s="79" t="s">
        <v>1</v>
      </c>
      <c r="F10" s="79"/>
      <c r="G10" s="79" t="s">
        <v>11</v>
      </c>
      <c r="H10" s="79"/>
      <c r="I10" s="79" t="s">
        <v>125</v>
      </c>
      <c r="J10" s="79"/>
      <c r="K10" s="222" t="s">
        <v>44</v>
      </c>
      <c r="L10" s="222"/>
      <c r="M10" s="222"/>
      <c r="N10" s="79"/>
      <c r="O10" s="80" t="s">
        <v>126</v>
      </c>
      <c r="P10" s="79"/>
      <c r="Q10" s="79" t="s">
        <v>6</v>
      </c>
    </row>
    <row r="11" spans="1:20" s="78" customFormat="1" ht="15" customHeight="1" x14ac:dyDescent="0.2">
      <c r="A11" s="75"/>
      <c r="B11" s="75"/>
      <c r="C11" s="76"/>
      <c r="D11" s="76"/>
      <c r="E11" s="79" t="s">
        <v>42</v>
      </c>
      <c r="F11" s="79"/>
      <c r="G11" s="79" t="s">
        <v>127</v>
      </c>
      <c r="H11" s="79"/>
      <c r="I11" s="79" t="s">
        <v>128</v>
      </c>
      <c r="J11" s="79"/>
      <c r="K11" s="79" t="s">
        <v>45</v>
      </c>
      <c r="L11" s="79"/>
      <c r="M11" s="79" t="s">
        <v>2</v>
      </c>
      <c r="N11" s="79"/>
      <c r="O11" s="77" t="s">
        <v>129</v>
      </c>
      <c r="P11" s="79"/>
      <c r="Q11" s="79" t="s">
        <v>130</v>
      </c>
    </row>
    <row r="12" spans="1:20" s="78" customFormat="1" ht="15" customHeight="1" x14ac:dyDescent="0.2">
      <c r="A12" s="75"/>
      <c r="B12" s="75"/>
      <c r="C12" s="76"/>
      <c r="D12" s="76"/>
      <c r="E12" s="79" t="s">
        <v>43</v>
      </c>
      <c r="F12" s="79"/>
      <c r="G12" s="79" t="s">
        <v>131</v>
      </c>
      <c r="H12" s="79"/>
      <c r="I12" s="79" t="s">
        <v>132</v>
      </c>
      <c r="J12" s="79"/>
      <c r="K12" s="79"/>
      <c r="L12" s="79"/>
      <c r="M12" s="79"/>
      <c r="N12" s="79"/>
      <c r="O12" s="79" t="s">
        <v>133</v>
      </c>
      <c r="P12" s="79"/>
      <c r="Q12" s="79" t="s">
        <v>134</v>
      </c>
    </row>
    <row r="13" spans="1:20" s="78" customFormat="1" ht="15" customHeight="1" x14ac:dyDescent="0.2">
      <c r="B13" s="75"/>
      <c r="C13" s="155" t="s">
        <v>267</v>
      </c>
      <c r="D13" s="76"/>
      <c r="E13" s="106"/>
      <c r="G13" s="106"/>
      <c r="I13" s="106"/>
      <c r="K13" s="106"/>
      <c r="M13" s="106"/>
      <c r="O13" s="106" t="s">
        <v>204</v>
      </c>
      <c r="Q13" s="106"/>
    </row>
    <row r="14" spans="1:20" s="78" customFormat="1" ht="15" customHeight="1" x14ac:dyDescent="0.2">
      <c r="A14" s="81" t="s">
        <v>222</v>
      </c>
      <c r="B14" s="81"/>
      <c r="C14" s="79"/>
      <c r="E14" s="144">
        <v>980000</v>
      </c>
      <c r="F14" s="170"/>
      <c r="G14" s="144">
        <v>669210</v>
      </c>
      <c r="H14" s="170"/>
      <c r="I14" s="144">
        <v>220000</v>
      </c>
      <c r="J14" s="143"/>
      <c r="K14" s="144">
        <v>97593</v>
      </c>
      <c r="L14" s="144"/>
      <c r="M14" s="144">
        <v>1212192</v>
      </c>
      <c r="N14" s="144"/>
      <c r="O14" s="144">
        <v>59757</v>
      </c>
      <c r="P14" s="144"/>
      <c r="Q14" s="144">
        <f>SUM(E14:O14)</f>
        <v>3238752</v>
      </c>
    </row>
    <row r="15" spans="1:20" s="78" customFormat="1" ht="15" customHeight="1" x14ac:dyDescent="0.2">
      <c r="A15" s="81" t="s">
        <v>84</v>
      </c>
      <c r="B15" s="81"/>
      <c r="C15" s="79"/>
      <c r="E15" s="144"/>
      <c r="F15" s="144"/>
      <c r="G15" s="144"/>
      <c r="H15" s="144"/>
      <c r="I15" s="144"/>
      <c r="J15" s="143"/>
      <c r="K15" s="144"/>
      <c r="L15" s="144"/>
      <c r="M15" s="144"/>
      <c r="N15" s="144"/>
      <c r="O15" s="144"/>
      <c r="P15" s="144"/>
      <c r="Q15" s="143"/>
    </row>
    <row r="16" spans="1:20" s="78" customFormat="1" ht="15" customHeight="1" x14ac:dyDescent="0.2">
      <c r="A16" s="81"/>
      <c r="B16" s="81" t="s">
        <v>85</v>
      </c>
      <c r="C16" s="76"/>
      <c r="D16" s="76"/>
      <c r="E16" s="143">
        <v>0</v>
      </c>
      <c r="F16" s="144"/>
      <c r="G16" s="143">
        <v>0</v>
      </c>
      <c r="H16" s="144"/>
      <c r="I16" s="143">
        <v>0</v>
      </c>
      <c r="J16" s="143"/>
      <c r="K16" s="143">
        <v>0</v>
      </c>
      <c r="L16" s="144"/>
      <c r="M16" s="143">
        <v>-224021</v>
      </c>
      <c r="N16" s="144"/>
      <c r="O16" s="143">
        <v>0</v>
      </c>
      <c r="P16" s="144"/>
      <c r="Q16" s="143">
        <f>SUM(E16:O16)</f>
        <v>-224021</v>
      </c>
    </row>
    <row r="17" spans="1:18" s="78" customFormat="1" ht="15" customHeight="1" x14ac:dyDescent="0.2">
      <c r="A17" s="81"/>
      <c r="B17" s="81" t="s">
        <v>151</v>
      </c>
      <c r="C17" s="76" t="s">
        <v>268</v>
      </c>
      <c r="D17" s="76"/>
      <c r="E17" s="143">
        <v>0</v>
      </c>
      <c r="F17" s="144"/>
      <c r="G17" s="143">
        <v>0</v>
      </c>
      <c r="H17" s="144"/>
      <c r="I17" s="143">
        <v>0</v>
      </c>
      <c r="J17" s="143"/>
      <c r="K17" s="143">
        <v>0</v>
      </c>
      <c r="L17" s="144"/>
      <c r="M17" s="143">
        <v>0</v>
      </c>
      <c r="N17" s="144"/>
      <c r="O17" s="143">
        <v>34560</v>
      </c>
      <c r="P17" s="144"/>
      <c r="Q17" s="143">
        <f>SUM(E17:O17)</f>
        <v>34560</v>
      </c>
    </row>
    <row r="18" spans="1:18" s="78" customFormat="1" ht="15" customHeight="1" x14ac:dyDescent="0.2">
      <c r="A18" s="81" t="s">
        <v>86</v>
      </c>
      <c r="C18" s="76"/>
      <c r="D18" s="76"/>
      <c r="E18" s="145">
        <f>SUM(E16:E17)</f>
        <v>0</v>
      </c>
      <c r="F18" s="144"/>
      <c r="G18" s="145">
        <f>SUM(G16:G17)</f>
        <v>0</v>
      </c>
      <c r="H18" s="144"/>
      <c r="I18" s="145">
        <f>SUM(I16:I17)</f>
        <v>0</v>
      </c>
      <c r="J18" s="143"/>
      <c r="K18" s="145">
        <f>SUM(K16:K17)</f>
        <v>0</v>
      </c>
      <c r="L18" s="143"/>
      <c r="M18" s="145">
        <f>SUM(M16:M17)</f>
        <v>-224021</v>
      </c>
      <c r="N18" s="143"/>
      <c r="O18" s="145">
        <f>SUM(O16:O17)</f>
        <v>34560</v>
      </c>
      <c r="P18" s="143"/>
      <c r="Q18" s="145">
        <f>SUM(Q16:Q17)</f>
        <v>-189461</v>
      </c>
    </row>
    <row r="19" spans="1:18" s="78" customFormat="1" ht="15" customHeight="1" x14ac:dyDescent="0.2">
      <c r="A19" s="81" t="s">
        <v>137</v>
      </c>
      <c r="C19" s="76"/>
      <c r="D19" s="76"/>
      <c r="E19" s="145">
        <v>0</v>
      </c>
      <c r="F19" s="144"/>
      <c r="G19" s="145">
        <v>0</v>
      </c>
      <c r="H19" s="144"/>
      <c r="I19" s="145">
        <v>0</v>
      </c>
      <c r="J19" s="143"/>
      <c r="K19" s="145">
        <v>0</v>
      </c>
      <c r="L19" s="144"/>
      <c r="M19" s="145">
        <v>-6546</v>
      </c>
      <c r="N19" s="143"/>
      <c r="O19" s="145">
        <v>0</v>
      </c>
      <c r="P19" s="143"/>
      <c r="Q19" s="145">
        <f t="shared" ref="Q19" si="0">SUM(E19:O19)</f>
        <v>-6546</v>
      </c>
    </row>
    <row r="20" spans="1:18" s="78" customFormat="1" ht="15" customHeight="1" thickBot="1" x14ac:dyDescent="0.25">
      <c r="A20" s="81" t="s">
        <v>249</v>
      </c>
      <c r="B20" s="81"/>
      <c r="C20" s="76"/>
      <c r="D20" s="76"/>
      <c r="E20" s="146">
        <f>SUM(E19,E18,E14)</f>
        <v>980000</v>
      </c>
      <c r="F20" s="170"/>
      <c r="G20" s="146">
        <f>SUM(G19,G18,G14)</f>
        <v>669210</v>
      </c>
      <c r="H20" s="170"/>
      <c r="I20" s="146">
        <f>SUM(I19,I18,I14)</f>
        <v>220000</v>
      </c>
      <c r="J20" s="143"/>
      <c r="K20" s="146">
        <f>SUM(K19,K18,K14)</f>
        <v>97593</v>
      </c>
      <c r="L20" s="144"/>
      <c r="M20" s="146">
        <f>SUM(M19,M18,M14)</f>
        <v>981625</v>
      </c>
      <c r="N20" s="144"/>
      <c r="O20" s="146">
        <f>SUM(O19,O18,O14)</f>
        <v>94317</v>
      </c>
      <c r="P20" s="144"/>
      <c r="Q20" s="146">
        <f>SUM(Q19,Q18,Q14)</f>
        <v>3042745</v>
      </c>
    </row>
    <row r="21" spans="1:18" s="78" customFormat="1" ht="15" customHeight="1" thickTop="1" x14ac:dyDescent="0.2">
      <c r="A21" s="81"/>
      <c r="B21" s="81"/>
      <c r="C21" s="76"/>
      <c r="D21" s="76"/>
      <c r="E21" s="87"/>
      <c r="F21" s="83"/>
      <c r="G21" s="87"/>
      <c r="H21" s="83"/>
      <c r="I21" s="84"/>
      <c r="J21" s="88"/>
      <c r="K21" s="87"/>
      <c r="L21" s="87"/>
      <c r="M21" s="87"/>
      <c r="N21" s="87"/>
      <c r="O21" s="87"/>
      <c r="P21" s="87"/>
      <c r="Q21" s="87"/>
      <c r="R21" s="97"/>
    </row>
    <row r="22" spans="1:18" s="78" customFormat="1" ht="15" customHeight="1" x14ac:dyDescent="0.2">
      <c r="A22" s="81" t="s">
        <v>216</v>
      </c>
      <c r="B22" s="81"/>
      <c r="C22" s="79"/>
      <c r="E22" s="144">
        <v>980000</v>
      </c>
      <c r="F22" s="170"/>
      <c r="G22" s="144">
        <v>669210</v>
      </c>
      <c r="H22" s="170"/>
      <c r="I22" s="144">
        <v>220000</v>
      </c>
      <c r="J22" s="143"/>
      <c r="K22" s="144">
        <v>97593</v>
      </c>
      <c r="L22" s="144"/>
      <c r="M22" s="144">
        <v>1082078</v>
      </c>
      <c r="N22" s="144"/>
      <c r="O22" s="144">
        <v>59757</v>
      </c>
      <c r="P22" s="144"/>
      <c r="Q22" s="144">
        <v>3108638</v>
      </c>
      <c r="R22" s="86"/>
    </row>
    <row r="23" spans="1:18" s="78" customFormat="1" ht="15" customHeight="1" x14ac:dyDescent="0.2">
      <c r="A23" s="81" t="s">
        <v>84</v>
      </c>
      <c r="B23" s="81"/>
      <c r="C23" s="79"/>
      <c r="E23" s="144"/>
      <c r="F23" s="144"/>
      <c r="G23" s="144"/>
      <c r="H23" s="144"/>
      <c r="I23" s="144"/>
      <c r="J23" s="143"/>
      <c r="K23" s="144"/>
      <c r="L23" s="144"/>
      <c r="M23" s="144"/>
      <c r="N23" s="144"/>
      <c r="O23" s="144"/>
      <c r="P23" s="144"/>
      <c r="Q23" s="144"/>
      <c r="R23" s="86"/>
    </row>
    <row r="24" spans="1:18" s="78" customFormat="1" ht="15" customHeight="1" x14ac:dyDescent="0.2">
      <c r="A24" s="81"/>
      <c r="B24" s="81" t="s">
        <v>85</v>
      </c>
      <c r="C24" s="76"/>
      <c r="D24" s="76"/>
      <c r="E24" s="143">
        <v>0</v>
      </c>
      <c r="F24" s="144"/>
      <c r="G24" s="143">
        <v>0</v>
      </c>
      <c r="H24" s="144"/>
      <c r="I24" s="143">
        <v>0</v>
      </c>
      <c r="J24" s="143"/>
      <c r="K24" s="143">
        <v>0</v>
      </c>
      <c r="L24" s="144"/>
      <c r="M24" s="143">
        <v>111909</v>
      </c>
      <c r="N24" s="144"/>
      <c r="O24" s="143">
        <v>0</v>
      </c>
      <c r="P24" s="144"/>
      <c r="Q24" s="144">
        <v>111909</v>
      </c>
    </row>
    <row r="25" spans="1:18" s="78" customFormat="1" ht="15" customHeight="1" x14ac:dyDescent="0.2">
      <c r="A25" s="81"/>
      <c r="B25" s="81" t="s">
        <v>151</v>
      </c>
      <c r="C25" s="76"/>
      <c r="D25" s="76"/>
      <c r="E25" s="143">
        <v>0</v>
      </c>
      <c r="F25" s="144"/>
      <c r="G25" s="143">
        <v>0</v>
      </c>
      <c r="H25" s="144"/>
      <c r="I25" s="143">
        <v>0</v>
      </c>
      <c r="J25" s="143"/>
      <c r="K25" s="143">
        <v>0</v>
      </c>
      <c r="L25" s="144"/>
      <c r="M25" s="143">
        <v>0</v>
      </c>
      <c r="N25" s="144"/>
      <c r="O25" s="143">
        <v>0</v>
      </c>
      <c r="P25" s="144"/>
      <c r="Q25" s="143">
        <v>0</v>
      </c>
    </row>
    <row r="26" spans="1:18" s="78" customFormat="1" ht="15" customHeight="1" x14ac:dyDescent="0.2">
      <c r="A26" s="81" t="s">
        <v>86</v>
      </c>
      <c r="C26" s="76"/>
      <c r="D26" s="76"/>
      <c r="E26" s="145">
        <v>0</v>
      </c>
      <c r="F26" s="144"/>
      <c r="G26" s="145">
        <v>0</v>
      </c>
      <c r="H26" s="144"/>
      <c r="I26" s="145">
        <v>0</v>
      </c>
      <c r="J26" s="143"/>
      <c r="K26" s="145">
        <v>0</v>
      </c>
      <c r="L26" s="144"/>
      <c r="M26" s="145">
        <v>111909</v>
      </c>
      <c r="N26" s="143"/>
      <c r="O26" s="145">
        <v>0</v>
      </c>
      <c r="P26" s="143"/>
      <c r="Q26" s="145">
        <v>111909</v>
      </c>
    </row>
    <row r="27" spans="1:18" s="78" customFormat="1" ht="15" customHeight="1" x14ac:dyDescent="0.2">
      <c r="A27" s="81" t="s">
        <v>137</v>
      </c>
      <c r="C27" s="76"/>
      <c r="D27" s="76"/>
      <c r="E27" s="145">
        <v>0</v>
      </c>
      <c r="F27" s="144"/>
      <c r="G27" s="145">
        <v>0</v>
      </c>
      <c r="H27" s="144"/>
      <c r="I27" s="145">
        <v>0</v>
      </c>
      <c r="J27" s="143"/>
      <c r="K27" s="145">
        <v>0</v>
      </c>
      <c r="L27" s="144"/>
      <c r="M27" s="145">
        <v>-6546</v>
      </c>
      <c r="N27" s="143"/>
      <c r="O27" s="145">
        <v>0</v>
      </c>
      <c r="P27" s="143"/>
      <c r="Q27" s="145">
        <v>-6546</v>
      </c>
    </row>
    <row r="28" spans="1:18" s="78" customFormat="1" ht="15" customHeight="1" thickBot="1" x14ac:dyDescent="0.25">
      <c r="A28" s="81" t="s">
        <v>248</v>
      </c>
      <c r="B28" s="81"/>
      <c r="C28" s="76"/>
      <c r="D28" s="76"/>
      <c r="E28" s="146">
        <v>980000</v>
      </c>
      <c r="F28" s="170"/>
      <c r="G28" s="146">
        <v>669210</v>
      </c>
      <c r="H28" s="170"/>
      <c r="I28" s="146">
        <v>220000</v>
      </c>
      <c r="J28" s="143"/>
      <c r="K28" s="146">
        <v>97593</v>
      </c>
      <c r="L28" s="144"/>
      <c r="M28" s="146">
        <v>1187441</v>
      </c>
      <c r="N28" s="144"/>
      <c r="O28" s="146">
        <v>59757</v>
      </c>
      <c r="P28" s="144"/>
      <c r="Q28" s="146">
        <v>3214001</v>
      </c>
    </row>
    <row r="29" spans="1:18" s="78" customFormat="1" ht="15" customHeight="1" thickTop="1" x14ac:dyDescent="0.2">
      <c r="A29" s="81"/>
      <c r="B29" s="81"/>
      <c r="C29" s="76"/>
      <c r="D29" s="76"/>
    </row>
    <row r="150" spans="1:16" s="69" customFormat="1" ht="18" customHeight="1" x14ac:dyDescent="0.2">
      <c r="A150" s="68"/>
      <c r="B150" s="68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53"/>
  <sheetViews>
    <sheetView view="pageBreakPreview" zoomScaleNormal="160" zoomScaleSheetLayoutView="100" workbookViewId="0">
      <selection activeCell="E1" sqref="E1"/>
    </sheetView>
  </sheetViews>
  <sheetFormatPr defaultColWidth="9.140625" defaultRowHeight="18" customHeight="1" x14ac:dyDescent="0.2"/>
  <cols>
    <col min="1" max="1" width="1" style="68" customWidth="1"/>
    <col min="2" max="2" width="31.42578125" style="68" customWidth="1"/>
    <col min="3" max="3" width="4.42578125" style="69" customWidth="1"/>
    <col min="4" max="4" width="0.5703125" style="69" customWidth="1"/>
    <col min="5" max="5" width="12.5703125" style="70" customWidth="1"/>
    <col min="6" max="6" width="0.5703125" style="70" customWidth="1"/>
    <col min="7" max="7" width="12.5703125" style="70" customWidth="1"/>
    <col min="8" max="8" width="0.5703125" style="70" customWidth="1"/>
    <col min="9" max="9" width="12.5703125" style="70" customWidth="1"/>
    <col min="10" max="10" width="0.5703125" style="70" customWidth="1"/>
    <col min="11" max="11" width="12.5703125" style="70" customWidth="1"/>
    <col min="12" max="12" width="0.5703125" style="70" customWidth="1"/>
    <col min="13" max="13" width="12.5703125" style="70" customWidth="1"/>
    <col min="14" max="14" width="0.5703125" style="70" customWidth="1"/>
    <col min="15" max="15" width="12.5703125" style="70" customWidth="1"/>
    <col min="16" max="16" width="0.85546875" style="70" customWidth="1"/>
    <col min="17" max="17" width="12.5703125" style="70" customWidth="1"/>
    <col min="18" max="18" width="10.28515625" style="70" customWidth="1"/>
    <col min="19" max="16384" width="9.140625" style="70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72" customFormat="1" ht="22.5" customHeight="1" x14ac:dyDescent="0.2">
      <c r="A3" s="223" t="s">
        <v>93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71"/>
    </row>
    <row r="4" spans="1:30" s="74" customFormat="1" ht="22.5" customHeight="1" x14ac:dyDescent="0.2">
      <c r="A4" s="224" t="s">
        <v>107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s="74" customFormat="1" ht="22.5" customHeight="1" x14ac:dyDescent="0.2">
      <c r="A5" s="224" t="s">
        <v>87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</row>
    <row r="6" spans="1:30" s="74" customFormat="1" ht="22.5" customHeight="1" x14ac:dyDescent="0.2">
      <c r="A6" s="224" t="s">
        <v>247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</row>
    <row r="7" spans="1:30" ht="3.75" customHeight="1" x14ac:dyDescent="0.2"/>
    <row r="8" spans="1:30" s="78" customFormat="1" ht="15" customHeight="1" x14ac:dyDescent="0.2">
      <c r="A8" s="75"/>
      <c r="B8" s="75"/>
      <c r="C8" s="76"/>
      <c r="D8" s="76"/>
      <c r="E8" s="222" t="s">
        <v>56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</row>
    <row r="9" spans="1:30" s="78" customFormat="1" ht="15" customHeight="1" x14ac:dyDescent="0.2">
      <c r="A9" s="81"/>
      <c r="B9" s="81"/>
      <c r="C9" s="76"/>
      <c r="D9" s="76"/>
      <c r="E9" s="222" t="s">
        <v>96</v>
      </c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30" s="78" customFormat="1" ht="15" customHeight="1" x14ac:dyDescent="0.2">
      <c r="A10" s="81"/>
      <c r="B10" s="81"/>
      <c r="C10" s="76"/>
      <c r="D10" s="76"/>
      <c r="E10" s="79" t="s">
        <v>1</v>
      </c>
      <c r="F10" s="79"/>
      <c r="G10" s="79" t="s">
        <v>11</v>
      </c>
      <c r="H10" s="79"/>
      <c r="I10" s="79" t="s">
        <v>125</v>
      </c>
      <c r="J10" s="79"/>
      <c r="K10" s="222" t="s">
        <v>44</v>
      </c>
      <c r="L10" s="222"/>
      <c r="M10" s="222"/>
      <c r="N10" s="79"/>
      <c r="O10" s="80" t="s">
        <v>126</v>
      </c>
      <c r="P10" s="79"/>
      <c r="Q10" s="79" t="s">
        <v>6</v>
      </c>
    </row>
    <row r="11" spans="1:30" s="78" customFormat="1" ht="15" customHeight="1" x14ac:dyDescent="0.2">
      <c r="A11" s="81"/>
      <c r="B11" s="81"/>
      <c r="C11" s="76"/>
      <c r="D11" s="76"/>
      <c r="E11" s="79" t="s">
        <v>42</v>
      </c>
      <c r="F11" s="79"/>
      <c r="G11" s="79" t="s">
        <v>138</v>
      </c>
      <c r="H11" s="79"/>
      <c r="I11" s="79" t="s">
        <v>128</v>
      </c>
      <c r="J11" s="79"/>
      <c r="K11" s="79" t="s">
        <v>45</v>
      </c>
      <c r="L11" s="79"/>
      <c r="M11" s="79" t="s">
        <v>2</v>
      </c>
      <c r="N11" s="79"/>
      <c r="O11" s="79" t="s">
        <v>129</v>
      </c>
      <c r="P11" s="79"/>
      <c r="Q11" s="79" t="s">
        <v>139</v>
      </c>
    </row>
    <row r="12" spans="1:30" s="78" customFormat="1" ht="15" customHeight="1" x14ac:dyDescent="0.2">
      <c r="A12" s="81"/>
      <c r="B12" s="81"/>
      <c r="C12" s="76"/>
      <c r="D12" s="76"/>
      <c r="E12" s="79" t="s">
        <v>43</v>
      </c>
      <c r="F12" s="79"/>
      <c r="G12" s="79" t="s">
        <v>140</v>
      </c>
      <c r="H12" s="79"/>
      <c r="I12" s="79" t="s">
        <v>132</v>
      </c>
      <c r="J12" s="79"/>
      <c r="K12" s="79"/>
      <c r="L12" s="79"/>
      <c r="M12" s="79"/>
      <c r="N12" s="79"/>
      <c r="O12" s="80" t="s">
        <v>133</v>
      </c>
      <c r="P12" s="79"/>
      <c r="Q12" s="79" t="s">
        <v>141</v>
      </c>
    </row>
    <row r="13" spans="1:30" s="78" customFormat="1" ht="15" customHeight="1" x14ac:dyDescent="0.2">
      <c r="A13" s="81"/>
      <c r="B13" s="81"/>
      <c r="C13" s="155" t="s">
        <v>267</v>
      </c>
      <c r="D13" s="76"/>
      <c r="E13" s="77"/>
      <c r="F13" s="79"/>
      <c r="G13" s="77"/>
      <c r="H13" s="79"/>
      <c r="I13" s="77"/>
      <c r="J13" s="79"/>
      <c r="K13" s="77"/>
      <c r="L13" s="79"/>
      <c r="M13" s="77"/>
      <c r="N13" s="82"/>
      <c r="O13" s="77" t="s">
        <v>135</v>
      </c>
      <c r="P13" s="82"/>
      <c r="Q13" s="77"/>
      <c r="R13" s="86"/>
    </row>
    <row r="14" spans="1:30" s="78" customFormat="1" ht="15" customHeight="1" x14ac:dyDescent="0.2">
      <c r="A14" s="81" t="s">
        <v>222</v>
      </c>
      <c r="B14" s="81"/>
      <c r="C14" s="79"/>
      <c r="E14" s="144">
        <v>980000</v>
      </c>
      <c r="F14" s="170"/>
      <c r="G14" s="144">
        <v>669210</v>
      </c>
      <c r="H14" s="170"/>
      <c r="I14" s="144">
        <v>220000</v>
      </c>
      <c r="J14" s="143"/>
      <c r="K14" s="144">
        <v>97593</v>
      </c>
      <c r="L14" s="144"/>
      <c r="M14" s="144">
        <v>841416</v>
      </c>
      <c r="N14" s="144"/>
      <c r="O14" s="144">
        <v>59757</v>
      </c>
      <c r="P14" s="144"/>
      <c r="Q14" s="144">
        <v>2867976</v>
      </c>
      <c r="R14" s="86"/>
    </row>
    <row r="15" spans="1:30" s="78" customFormat="1" ht="15" customHeight="1" x14ac:dyDescent="0.2">
      <c r="A15" s="81" t="s">
        <v>84</v>
      </c>
      <c r="B15" s="81"/>
      <c r="C15" s="79"/>
      <c r="E15" s="144"/>
      <c r="F15" s="144"/>
      <c r="G15" s="144"/>
      <c r="H15" s="144"/>
      <c r="I15" s="144"/>
      <c r="J15" s="143"/>
      <c r="K15" s="144"/>
      <c r="L15" s="144"/>
      <c r="M15" s="144"/>
      <c r="N15" s="144"/>
      <c r="O15" s="144"/>
      <c r="P15" s="144"/>
      <c r="Q15" s="144"/>
    </row>
    <row r="16" spans="1:30" s="78" customFormat="1" ht="15" customHeight="1" x14ac:dyDescent="0.2">
      <c r="A16" s="81"/>
      <c r="B16" s="81" t="s">
        <v>85</v>
      </c>
      <c r="C16" s="76"/>
      <c r="D16" s="76"/>
      <c r="E16" s="143">
        <v>0</v>
      </c>
      <c r="F16" s="144"/>
      <c r="G16" s="143">
        <v>0</v>
      </c>
      <c r="H16" s="144"/>
      <c r="I16" s="143">
        <v>0</v>
      </c>
      <c r="J16" s="143"/>
      <c r="K16" s="143">
        <v>0</v>
      </c>
      <c r="L16" s="144"/>
      <c r="M16" s="143">
        <f>'[1]งบกำไรขาดทุนเบ็ดเสร็จ 6 เดือน'!J30</f>
        <v>-219373</v>
      </c>
      <c r="N16" s="144"/>
      <c r="O16" s="143">
        <v>0</v>
      </c>
      <c r="P16" s="144"/>
      <c r="Q16" s="143">
        <f t="shared" ref="Q16:Q17" si="0">SUM(E16:O16)</f>
        <v>-219373</v>
      </c>
    </row>
    <row r="17" spans="1:18" s="78" customFormat="1" ht="15" customHeight="1" x14ac:dyDescent="0.2">
      <c r="A17" s="81"/>
      <c r="B17" s="81" t="s">
        <v>136</v>
      </c>
      <c r="C17" s="76" t="s">
        <v>268</v>
      </c>
      <c r="D17" s="76"/>
      <c r="E17" s="143">
        <v>0</v>
      </c>
      <c r="F17" s="144"/>
      <c r="G17" s="143">
        <v>0</v>
      </c>
      <c r="H17" s="144"/>
      <c r="I17" s="143">
        <v>0</v>
      </c>
      <c r="J17" s="143"/>
      <c r="K17" s="143">
        <v>0</v>
      </c>
      <c r="L17" s="144"/>
      <c r="M17" s="143">
        <v>0</v>
      </c>
      <c r="N17" s="144"/>
      <c r="O17" s="143">
        <f>'[1]งบกำไรขาดทุนเบ็ดเสร็จ 3 เดือน'!J34</f>
        <v>34560</v>
      </c>
      <c r="P17" s="144"/>
      <c r="Q17" s="143">
        <f t="shared" si="0"/>
        <v>34560</v>
      </c>
    </row>
    <row r="18" spans="1:18" s="78" customFormat="1" ht="15" customHeight="1" x14ac:dyDescent="0.2">
      <c r="A18" s="81" t="s">
        <v>86</v>
      </c>
      <c r="C18" s="76"/>
      <c r="D18" s="76"/>
      <c r="E18" s="145">
        <f>SUM(E16:E17)</f>
        <v>0</v>
      </c>
      <c r="F18" s="144"/>
      <c r="G18" s="145">
        <f>SUM(G16:G17)</f>
        <v>0</v>
      </c>
      <c r="H18" s="144"/>
      <c r="I18" s="145">
        <f>SUM(I16:I17)</f>
        <v>0</v>
      </c>
      <c r="J18" s="143"/>
      <c r="K18" s="145">
        <f>SUM(K16:K17)</f>
        <v>0</v>
      </c>
      <c r="L18" s="144"/>
      <c r="M18" s="145">
        <f>SUM(M16:M17)</f>
        <v>-219373</v>
      </c>
      <c r="N18" s="143"/>
      <c r="O18" s="145">
        <f>SUM(O16:O17)</f>
        <v>34560</v>
      </c>
      <c r="P18" s="143"/>
      <c r="Q18" s="145">
        <f>SUM(Q16:Q17)</f>
        <v>-184813</v>
      </c>
    </row>
    <row r="19" spans="1:18" s="78" customFormat="1" ht="15" customHeight="1" x14ac:dyDescent="0.2">
      <c r="A19" s="81" t="s">
        <v>137</v>
      </c>
      <c r="C19" s="76"/>
      <c r="D19" s="76"/>
      <c r="E19" s="145">
        <f>SUM(E17)</f>
        <v>0</v>
      </c>
      <c r="F19" s="144"/>
      <c r="G19" s="145">
        <f>SUM(G17)</f>
        <v>0</v>
      </c>
      <c r="H19" s="144"/>
      <c r="I19" s="145">
        <f>SUM(I17)</f>
        <v>0</v>
      </c>
      <c r="J19" s="143"/>
      <c r="K19" s="145">
        <f>SUM(K17)</f>
        <v>0</v>
      </c>
      <c r="L19" s="144"/>
      <c r="M19" s="145">
        <v>-6546</v>
      </c>
      <c r="N19" s="143"/>
      <c r="O19" s="145">
        <v>0</v>
      </c>
      <c r="P19" s="143"/>
      <c r="Q19" s="145">
        <f>SUM(E19:O19)</f>
        <v>-6546</v>
      </c>
    </row>
    <row r="20" spans="1:18" s="78" customFormat="1" ht="15" customHeight="1" thickBot="1" x14ac:dyDescent="0.25">
      <c r="A20" s="81" t="s">
        <v>249</v>
      </c>
      <c r="B20" s="81"/>
      <c r="C20" s="76"/>
      <c r="D20" s="76"/>
      <c r="E20" s="146">
        <f>SUM(E14,E18,E19)</f>
        <v>980000</v>
      </c>
      <c r="F20" s="170"/>
      <c r="G20" s="146">
        <f>SUM(G14,G18,G19)</f>
        <v>669210</v>
      </c>
      <c r="H20" s="170"/>
      <c r="I20" s="146">
        <f>SUM(I14,I18,I19)</f>
        <v>220000</v>
      </c>
      <c r="J20" s="143"/>
      <c r="K20" s="146">
        <f>SUM(K14,K18,K19)</f>
        <v>97593</v>
      </c>
      <c r="L20" s="144"/>
      <c r="M20" s="146">
        <f>SUM(M14,M18,M19)</f>
        <v>615497</v>
      </c>
      <c r="N20" s="144"/>
      <c r="O20" s="146">
        <f>SUM(O14,O18,O19)</f>
        <v>94317</v>
      </c>
      <c r="P20" s="144"/>
      <c r="Q20" s="146">
        <f>SUM(Q14,Q18,Q19)</f>
        <v>2676617</v>
      </c>
    </row>
    <row r="21" spans="1:18" s="78" customFormat="1" ht="15" customHeight="1" thickTop="1" x14ac:dyDescent="0.2">
      <c r="A21" s="81"/>
      <c r="B21" s="81"/>
      <c r="C21" s="76"/>
      <c r="D21" s="76"/>
      <c r="E21" s="82"/>
      <c r="F21" s="83"/>
      <c r="G21" s="82"/>
      <c r="H21" s="83"/>
      <c r="I21" s="84"/>
      <c r="J21" s="85"/>
      <c r="K21" s="82"/>
      <c r="L21" s="82"/>
      <c r="M21" s="82"/>
      <c r="N21" s="82"/>
      <c r="O21" s="82"/>
      <c r="P21" s="82"/>
      <c r="Q21" s="82"/>
      <c r="R21" s="86"/>
    </row>
    <row r="22" spans="1:18" s="78" customFormat="1" ht="15" customHeight="1" x14ac:dyDescent="0.2">
      <c r="A22" s="81" t="s">
        <v>216</v>
      </c>
      <c r="B22" s="81"/>
      <c r="C22" s="79"/>
      <c r="E22" s="144">
        <v>980000</v>
      </c>
      <c r="F22" s="170"/>
      <c r="G22" s="144">
        <v>669210</v>
      </c>
      <c r="H22" s="170"/>
      <c r="I22" s="144">
        <v>220000</v>
      </c>
      <c r="J22" s="143"/>
      <c r="K22" s="144">
        <v>97593</v>
      </c>
      <c r="L22" s="144"/>
      <c r="M22" s="144">
        <v>868687</v>
      </c>
      <c r="N22" s="144"/>
      <c r="O22" s="144">
        <v>59757</v>
      </c>
      <c r="P22" s="144"/>
      <c r="Q22" s="144">
        <v>2895247</v>
      </c>
    </row>
    <row r="23" spans="1:18" s="78" customFormat="1" ht="15" customHeight="1" x14ac:dyDescent="0.2">
      <c r="A23" s="81" t="s">
        <v>84</v>
      </c>
      <c r="B23" s="81"/>
      <c r="C23" s="79"/>
      <c r="E23" s="144"/>
      <c r="F23" s="144"/>
      <c r="G23" s="144"/>
      <c r="H23" s="144"/>
      <c r="I23" s="144"/>
      <c r="J23" s="143"/>
      <c r="K23" s="144"/>
      <c r="L23" s="144"/>
      <c r="M23" s="144"/>
      <c r="N23" s="144"/>
      <c r="O23" s="144"/>
      <c r="P23" s="144"/>
      <c r="Q23" s="143"/>
    </row>
    <row r="24" spans="1:18" s="78" customFormat="1" ht="15" customHeight="1" x14ac:dyDescent="0.2">
      <c r="A24" s="81"/>
      <c r="B24" s="81" t="s">
        <v>85</v>
      </c>
      <c r="C24" s="76"/>
      <c r="D24" s="76"/>
      <c r="E24" s="143">
        <v>0</v>
      </c>
      <c r="F24" s="144"/>
      <c r="G24" s="143">
        <v>0</v>
      </c>
      <c r="H24" s="144"/>
      <c r="I24" s="143">
        <v>0</v>
      </c>
      <c r="J24" s="143"/>
      <c r="K24" s="143">
        <v>0</v>
      </c>
      <c r="L24" s="144"/>
      <c r="M24" s="143">
        <v>-15851</v>
      </c>
      <c r="N24" s="144"/>
      <c r="O24" s="143">
        <v>0</v>
      </c>
      <c r="P24" s="144"/>
      <c r="Q24" s="143">
        <v>-15851</v>
      </c>
    </row>
    <row r="25" spans="1:18" s="78" customFormat="1" ht="15" customHeight="1" x14ac:dyDescent="0.2">
      <c r="A25" s="81"/>
      <c r="B25" s="81" t="s">
        <v>136</v>
      </c>
      <c r="C25" s="76"/>
      <c r="D25" s="76"/>
      <c r="E25" s="143">
        <v>0</v>
      </c>
      <c r="F25" s="144"/>
      <c r="G25" s="143">
        <v>0</v>
      </c>
      <c r="H25" s="144"/>
      <c r="I25" s="143">
        <v>0</v>
      </c>
      <c r="J25" s="143"/>
      <c r="K25" s="143">
        <v>0</v>
      </c>
      <c r="L25" s="144"/>
      <c r="M25" s="143">
        <v>0</v>
      </c>
      <c r="N25" s="144"/>
      <c r="O25" s="143">
        <v>0</v>
      </c>
      <c r="P25" s="144"/>
      <c r="Q25" s="143">
        <v>0</v>
      </c>
    </row>
    <row r="26" spans="1:18" s="78" customFormat="1" ht="15" customHeight="1" x14ac:dyDescent="0.2">
      <c r="A26" s="81" t="s">
        <v>86</v>
      </c>
      <c r="C26" s="76"/>
      <c r="D26" s="76"/>
      <c r="E26" s="145">
        <v>0</v>
      </c>
      <c r="F26" s="144"/>
      <c r="G26" s="145">
        <v>0</v>
      </c>
      <c r="H26" s="144"/>
      <c r="I26" s="145">
        <v>0</v>
      </c>
      <c r="J26" s="143"/>
      <c r="K26" s="145">
        <v>0</v>
      </c>
      <c r="L26" s="144"/>
      <c r="M26" s="145">
        <v>-15851</v>
      </c>
      <c r="N26" s="143"/>
      <c r="O26" s="145">
        <v>0</v>
      </c>
      <c r="P26" s="143"/>
      <c r="Q26" s="145">
        <v>-15851</v>
      </c>
    </row>
    <row r="27" spans="1:18" s="78" customFormat="1" ht="15" customHeight="1" x14ac:dyDescent="0.2">
      <c r="A27" s="81" t="s">
        <v>137</v>
      </c>
      <c r="C27" s="76"/>
      <c r="D27" s="76"/>
      <c r="E27" s="145">
        <v>0</v>
      </c>
      <c r="F27" s="144"/>
      <c r="G27" s="145">
        <v>0</v>
      </c>
      <c r="H27" s="144"/>
      <c r="I27" s="145">
        <v>0</v>
      </c>
      <c r="J27" s="143"/>
      <c r="K27" s="145">
        <v>0</v>
      </c>
      <c r="L27" s="144"/>
      <c r="M27" s="145">
        <v>-6546</v>
      </c>
      <c r="N27" s="143"/>
      <c r="O27" s="145">
        <v>0</v>
      </c>
      <c r="P27" s="143"/>
      <c r="Q27" s="145">
        <v>-6546</v>
      </c>
      <c r="R27" s="86"/>
    </row>
    <row r="28" spans="1:18" s="78" customFormat="1" ht="15" customHeight="1" thickBot="1" x14ac:dyDescent="0.25">
      <c r="A28" s="81" t="s">
        <v>248</v>
      </c>
      <c r="B28" s="81"/>
      <c r="C28" s="76"/>
      <c r="D28" s="76"/>
      <c r="E28" s="146">
        <v>980000</v>
      </c>
      <c r="F28" s="170"/>
      <c r="G28" s="146">
        <v>669210</v>
      </c>
      <c r="H28" s="170"/>
      <c r="I28" s="146">
        <v>220000</v>
      </c>
      <c r="J28" s="143"/>
      <c r="K28" s="146">
        <v>97593</v>
      </c>
      <c r="L28" s="144"/>
      <c r="M28" s="146">
        <v>846290</v>
      </c>
      <c r="N28" s="144"/>
      <c r="O28" s="146">
        <v>59757</v>
      </c>
      <c r="P28" s="144"/>
      <c r="Q28" s="146">
        <v>2872850</v>
      </c>
      <c r="R28" s="86"/>
    </row>
    <row r="29" spans="1:18" s="78" customFormat="1" ht="15" customHeight="1" thickTop="1" x14ac:dyDescent="0.2">
      <c r="A29" s="81"/>
      <c r="B29" s="81"/>
      <c r="C29" s="76"/>
      <c r="D29" s="76"/>
      <c r="E29" s="55"/>
      <c r="F29" s="83"/>
      <c r="G29" s="55"/>
      <c r="H29" s="83"/>
      <c r="I29" s="55"/>
      <c r="J29" s="57"/>
      <c r="K29" s="55"/>
      <c r="L29" s="58"/>
      <c r="M29" s="55"/>
      <c r="N29" s="58"/>
      <c r="O29" s="55"/>
      <c r="P29" s="58"/>
      <c r="Q29" s="55"/>
      <c r="R29" s="86"/>
    </row>
    <row r="152" spans="1:17" s="69" customFormat="1" ht="18" customHeight="1" x14ac:dyDescent="0.2">
      <c r="A152" s="68"/>
      <c r="B152" s="68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ht="18" customHeight="1" x14ac:dyDescent="0.2">
      <c r="Q153" s="6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130"/>
  <sheetViews>
    <sheetView view="pageBreakPreview" zoomScale="130" zoomScaleNormal="100" zoomScaleSheetLayoutView="130" workbookViewId="0">
      <selection activeCell="E2" sqref="E2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8" customWidth="1"/>
    <col min="13" max="13" width="0.7109375" style="99" customWidth="1"/>
    <col min="14" max="14" width="10.42578125" style="98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1" customFormat="1" ht="23.1" customHeight="1" x14ac:dyDescent="0.2">
      <c r="A3" s="212" t="s">
        <v>99</v>
      </c>
      <c r="B3" s="212"/>
      <c r="C3" s="212"/>
      <c r="D3" s="212"/>
      <c r="E3" s="212"/>
      <c r="F3" s="213"/>
      <c r="G3" s="213"/>
      <c r="H3" s="213"/>
      <c r="I3" s="213"/>
      <c r="J3" s="213"/>
      <c r="K3" s="213"/>
      <c r="L3" s="213"/>
      <c r="M3" s="213"/>
      <c r="N3" s="213"/>
    </row>
    <row r="4" spans="1:26" s="11" customFormat="1" ht="23.1" customHeight="1" x14ac:dyDescent="0.2">
      <c r="A4" s="214" t="s">
        <v>147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26" s="11" customFormat="1" ht="23.1" customHeight="1" x14ac:dyDescent="0.2">
      <c r="A5" s="220" t="s">
        <v>14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26" s="11" customFormat="1" ht="23.1" customHeight="1" x14ac:dyDescent="0.2">
      <c r="A6" s="220" t="s">
        <v>250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26" s="11" customFormat="1" ht="5.25" customHeight="1" x14ac:dyDescent="0.2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</row>
    <row r="8" spans="1:26" s="5" customFormat="1" ht="17.100000000000001" customHeight="1" x14ac:dyDescent="0.2">
      <c r="A8" s="14"/>
      <c r="B8" s="14"/>
      <c r="C8" s="14"/>
      <c r="D8" s="14"/>
      <c r="E8" s="14"/>
      <c r="F8" s="14"/>
      <c r="G8" s="14"/>
      <c r="H8" s="221" t="s">
        <v>56</v>
      </c>
      <c r="I8" s="221"/>
      <c r="J8" s="221"/>
      <c r="K8" s="221"/>
      <c r="L8" s="221"/>
      <c r="M8" s="221"/>
      <c r="N8" s="221"/>
    </row>
    <row r="9" spans="1:26" s="5" customFormat="1" ht="17.100000000000001" customHeight="1" x14ac:dyDescent="0.2">
      <c r="A9" s="14"/>
      <c r="B9" s="14"/>
      <c r="C9" s="14"/>
      <c r="D9" s="14"/>
      <c r="E9" s="14"/>
      <c r="F9" s="14"/>
      <c r="G9" s="14"/>
      <c r="H9" s="226" t="s">
        <v>15</v>
      </c>
      <c r="I9" s="226"/>
      <c r="J9" s="226"/>
      <c r="K9" s="14"/>
      <c r="L9" s="226" t="s">
        <v>0</v>
      </c>
      <c r="M9" s="226"/>
      <c r="N9" s="226"/>
    </row>
    <row r="10" spans="1:26" s="5" customFormat="1" ht="17.100000000000001" customHeight="1" x14ac:dyDescent="0.2">
      <c r="A10" s="14"/>
      <c r="B10" s="14"/>
      <c r="C10" s="14"/>
      <c r="D10" s="14"/>
      <c r="E10" s="14"/>
      <c r="F10" s="14"/>
      <c r="G10" s="14"/>
      <c r="H10" s="219" t="s">
        <v>94</v>
      </c>
      <c r="I10" s="219"/>
      <c r="J10" s="219"/>
      <c r="K10" s="18"/>
      <c r="L10" s="219" t="s">
        <v>94</v>
      </c>
      <c r="M10" s="219"/>
      <c r="N10" s="219"/>
    </row>
    <row r="11" spans="1:26" s="5" customFormat="1" ht="17.100000000000001" customHeight="1" x14ac:dyDescent="0.2">
      <c r="A11" s="14"/>
      <c r="B11" s="14"/>
      <c r="C11" s="14"/>
      <c r="D11" s="14"/>
      <c r="E11" s="14"/>
      <c r="F11" s="14"/>
      <c r="G11" s="14"/>
      <c r="H11" s="100">
        <v>2023</v>
      </c>
      <c r="I11" s="19"/>
      <c r="J11" s="100">
        <v>2022</v>
      </c>
      <c r="K11" s="19"/>
      <c r="L11" s="100">
        <v>2023</v>
      </c>
      <c r="M11" s="19"/>
      <c r="N11" s="100">
        <v>2022</v>
      </c>
    </row>
    <row r="12" spans="1:26" s="5" customFormat="1" ht="17.100000000000001" customHeight="1" x14ac:dyDescent="0.2">
      <c r="A12" s="91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26" s="5" customFormat="1" ht="17.100000000000001" customHeight="1" x14ac:dyDescent="0.2">
      <c r="B13" s="5" t="s">
        <v>85</v>
      </c>
      <c r="H13" s="156">
        <v>-224021</v>
      </c>
      <c r="I13" s="156"/>
      <c r="J13" s="156">
        <v>111909</v>
      </c>
      <c r="K13" s="156"/>
      <c r="L13" s="156">
        <v>-219373</v>
      </c>
      <c r="M13" s="156"/>
      <c r="N13" s="156">
        <v>-15851</v>
      </c>
      <c r="Q13" s="32"/>
      <c r="S13" s="32"/>
      <c r="U13" s="32"/>
      <c r="W13" s="32"/>
    </row>
    <row r="14" spans="1:26" s="5" customFormat="1" ht="17.100000000000001" customHeight="1" x14ac:dyDescent="0.2">
      <c r="B14" s="5" t="s">
        <v>168</v>
      </c>
      <c r="H14" s="156"/>
      <c r="I14" s="181"/>
      <c r="J14" s="60"/>
      <c r="K14" s="60"/>
      <c r="L14" s="156"/>
      <c r="M14" s="60"/>
      <c r="N14" s="60"/>
      <c r="Q14" s="32"/>
      <c r="S14" s="32"/>
      <c r="U14" s="32"/>
      <c r="W14" s="32"/>
    </row>
    <row r="15" spans="1:26" s="5" customFormat="1" ht="17.100000000000001" customHeight="1" x14ac:dyDescent="0.2">
      <c r="C15" s="5" t="s">
        <v>169</v>
      </c>
      <c r="H15" s="153">
        <v>-6852</v>
      </c>
      <c r="I15" s="156"/>
      <c r="J15" s="153">
        <v>22671</v>
      </c>
      <c r="K15" s="156"/>
      <c r="L15" s="153">
        <v>1853</v>
      </c>
      <c r="M15" s="156"/>
      <c r="N15" s="153">
        <v>1267</v>
      </c>
    </row>
    <row r="16" spans="1:26" s="5" customFormat="1" ht="17.100000000000001" customHeight="1" x14ac:dyDescent="0.2">
      <c r="C16" s="5" t="s">
        <v>104</v>
      </c>
      <c r="H16" s="156">
        <v>11866</v>
      </c>
      <c r="I16" s="156"/>
      <c r="J16" s="156">
        <v>14214</v>
      </c>
      <c r="K16" s="156"/>
      <c r="L16" s="156">
        <v>9742</v>
      </c>
      <c r="M16" s="156"/>
      <c r="N16" s="153">
        <v>12093</v>
      </c>
      <c r="Q16" s="32"/>
      <c r="S16" s="32"/>
      <c r="U16" s="32"/>
      <c r="W16" s="32"/>
      <c r="Y16" s="102"/>
      <c r="Z16" s="102"/>
    </row>
    <row r="17" spans="2:26" s="5" customFormat="1" ht="17.100000000000001" customHeight="1" x14ac:dyDescent="0.2">
      <c r="C17" s="5" t="s">
        <v>206</v>
      </c>
      <c r="H17" s="182">
        <v>-1116</v>
      </c>
      <c r="I17" s="156"/>
      <c r="J17" s="182">
        <v>831</v>
      </c>
      <c r="K17" s="156"/>
      <c r="L17" s="182">
        <v>91268</v>
      </c>
      <c r="M17" s="156"/>
      <c r="N17" s="156">
        <v>32714</v>
      </c>
      <c r="Q17" s="32"/>
      <c r="S17" s="32"/>
      <c r="U17" s="32"/>
      <c r="W17" s="32"/>
      <c r="Y17" s="102"/>
      <c r="Z17" s="102"/>
    </row>
    <row r="18" spans="2:26" s="5" customFormat="1" ht="17.100000000000001" customHeight="1" x14ac:dyDescent="0.2">
      <c r="C18" s="5" t="s">
        <v>182</v>
      </c>
      <c r="H18" s="182"/>
      <c r="I18" s="156"/>
      <c r="J18" s="153"/>
      <c r="K18" s="156"/>
      <c r="L18" s="182"/>
      <c r="M18" s="156"/>
      <c r="N18" s="153"/>
      <c r="Q18" s="32"/>
      <c r="S18" s="32"/>
      <c r="U18" s="32"/>
      <c r="W18" s="32"/>
      <c r="Y18" s="102"/>
      <c r="Z18" s="102"/>
    </row>
    <row r="19" spans="2:26" s="5" customFormat="1" ht="17.100000000000001" customHeight="1" x14ac:dyDescent="0.2">
      <c r="D19" s="5" t="s">
        <v>183</v>
      </c>
      <c r="H19" s="182">
        <v>-1698</v>
      </c>
      <c r="I19" s="156"/>
      <c r="J19" s="153">
        <v>-5332</v>
      </c>
      <c r="K19" s="156"/>
      <c r="L19" s="182">
        <v>-1698</v>
      </c>
      <c r="M19" s="156"/>
      <c r="N19" s="153">
        <v>-5110</v>
      </c>
      <c r="Q19" s="32"/>
      <c r="S19" s="32"/>
      <c r="U19" s="32"/>
      <c r="W19" s="32"/>
      <c r="Y19" s="102"/>
      <c r="Z19" s="102"/>
    </row>
    <row r="20" spans="2:26" s="5" customFormat="1" ht="17.100000000000001" customHeight="1" x14ac:dyDescent="0.2">
      <c r="C20" s="5" t="s">
        <v>184</v>
      </c>
      <c r="H20" s="182"/>
      <c r="I20" s="156"/>
      <c r="J20" s="182"/>
      <c r="K20" s="156"/>
      <c r="L20" s="182"/>
      <c r="M20" s="156"/>
      <c r="N20" s="153"/>
      <c r="Q20" s="32"/>
      <c r="S20" s="32"/>
      <c r="U20" s="32"/>
      <c r="W20" s="32"/>
      <c r="Y20" s="102"/>
      <c r="Z20" s="102"/>
    </row>
    <row r="21" spans="2:26" s="5" customFormat="1" ht="17.100000000000001" customHeight="1" x14ac:dyDescent="0.2">
      <c r="D21" s="5" t="s">
        <v>185</v>
      </c>
      <c r="H21" s="182">
        <v>3464</v>
      </c>
      <c r="I21" s="156"/>
      <c r="J21" s="182">
        <v>4486</v>
      </c>
      <c r="K21" s="156"/>
      <c r="L21" s="182">
        <v>1521</v>
      </c>
      <c r="M21" s="156"/>
      <c r="N21" s="153">
        <v>1907</v>
      </c>
      <c r="Q21" s="32"/>
      <c r="S21" s="32"/>
      <c r="U21" s="32"/>
      <c r="W21" s="32"/>
      <c r="Y21" s="102"/>
      <c r="Z21" s="102"/>
    </row>
    <row r="22" spans="2:26" s="5" customFormat="1" ht="17.100000000000001" customHeight="1" x14ac:dyDescent="0.2">
      <c r="C22" s="5" t="s">
        <v>186</v>
      </c>
      <c r="H22" s="153">
        <v>4359</v>
      </c>
      <c r="I22" s="156"/>
      <c r="J22" s="153">
        <v>3800</v>
      </c>
      <c r="K22" s="156"/>
      <c r="L22" s="153">
        <v>4014</v>
      </c>
      <c r="M22" s="156"/>
      <c r="N22" s="153">
        <v>4170</v>
      </c>
      <c r="Q22" s="32"/>
      <c r="S22" s="32"/>
      <c r="U22" s="32"/>
      <c r="W22" s="32"/>
      <c r="Y22" s="102"/>
      <c r="Z22" s="102"/>
    </row>
    <row r="23" spans="2:26" s="5" customFormat="1" ht="17.100000000000001" customHeight="1" x14ac:dyDescent="0.2">
      <c r="C23" s="5" t="s">
        <v>226</v>
      </c>
      <c r="H23" s="153">
        <v>-3384</v>
      </c>
      <c r="J23" s="60">
        <v>-49416</v>
      </c>
      <c r="L23" s="153">
        <v>-3384</v>
      </c>
      <c r="M23" s="32"/>
      <c r="N23" s="157">
        <v>0</v>
      </c>
    </row>
    <row r="24" spans="2:26" s="5" customFormat="1" ht="17.100000000000001" customHeight="1" x14ac:dyDescent="0.2">
      <c r="C24" s="5" t="s">
        <v>232</v>
      </c>
      <c r="H24" s="182">
        <v>-15000</v>
      </c>
      <c r="J24" s="60">
        <v>0</v>
      </c>
      <c r="L24" s="182">
        <v>-15000</v>
      </c>
      <c r="M24" s="32"/>
      <c r="N24" s="157">
        <v>0</v>
      </c>
    </row>
    <row r="25" spans="2:26" s="5" customFormat="1" ht="17.45" customHeight="1" x14ac:dyDescent="0.2">
      <c r="C25" s="5" t="s">
        <v>202</v>
      </c>
      <c r="H25" s="182">
        <v>0</v>
      </c>
      <c r="I25" s="156"/>
      <c r="J25" s="153">
        <v>-138</v>
      </c>
      <c r="K25" s="156"/>
      <c r="L25" s="182">
        <v>0</v>
      </c>
      <c r="M25" s="156"/>
      <c r="N25" s="153">
        <v>-138</v>
      </c>
      <c r="Q25" s="32"/>
      <c r="S25" s="32"/>
      <c r="U25" s="32"/>
      <c r="W25" s="32"/>
    </row>
    <row r="26" spans="2:26" s="5" customFormat="1" ht="17.45" customHeight="1" x14ac:dyDescent="0.2">
      <c r="C26" s="5" t="s">
        <v>260</v>
      </c>
      <c r="H26" s="153">
        <v>-111</v>
      </c>
      <c r="I26" s="156"/>
      <c r="J26" s="153">
        <v>-27</v>
      </c>
      <c r="K26" s="156"/>
      <c r="L26" s="153">
        <v>0</v>
      </c>
      <c r="M26" s="156"/>
      <c r="N26" s="153">
        <v>-27</v>
      </c>
      <c r="Q26" s="59"/>
      <c r="S26" s="59"/>
      <c r="U26" s="59"/>
      <c r="W26" s="59"/>
    </row>
    <row r="27" spans="2:26" s="5" customFormat="1" ht="17.100000000000001" customHeight="1" x14ac:dyDescent="0.2">
      <c r="C27" s="5" t="s">
        <v>170</v>
      </c>
      <c r="H27" s="153">
        <v>165137</v>
      </c>
      <c r="I27" s="156"/>
      <c r="J27" s="153">
        <v>165562</v>
      </c>
      <c r="K27" s="156"/>
      <c r="L27" s="153">
        <v>305313</v>
      </c>
      <c r="M27" s="156"/>
      <c r="N27" s="153">
        <v>196050</v>
      </c>
    </row>
    <row r="28" spans="2:26" s="5" customFormat="1" ht="17.100000000000001" customHeight="1" x14ac:dyDescent="0.2">
      <c r="C28" s="204" t="s">
        <v>237</v>
      </c>
      <c r="H28" s="153">
        <v>-9944</v>
      </c>
      <c r="I28" s="156"/>
      <c r="J28" s="153">
        <v>0</v>
      </c>
      <c r="K28" s="156"/>
      <c r="L28" s="153">
        <v>-5512</v>
      </c>
      <c r="M28" s="156"/>
      <c r="N28" s="153">
        <v>0</v>
      </c>
    </row>
    <row r="29" spans="2:26" s="5" customFormat="1" ht="17.100000000000001" customHeight="1" x14ac:dyDescent="0.2">
      <c r="C29" s="5" t="s">
        <v>171</v>
      </c>
      <c r="H29" s="153">
        <v>2245</v>
      </c>
      <c r="I29" s="156"/>
      <c r="J29" s="153">
        <v>44625</v>
      </c>
      <c r="K29" s="156"/>
      <c r="L29" s="153">
        <v>-118317</v>
      </c>
      <c r="M29" s="156"/>
      <c r="N29" s="153">
        <v>-51490</v>
      </c>
    </row>
    <row r="30" spans="2:26" s="5" customFormat="1" ht="17.100000000000001" customHeight="1" x14ac:dyDescent="0.2">
      <c r="C30" s="14" t="s">
        <v>212</v>
      </c>
      <c r="H30" s="153">
        <v>43175</v>
      </c>
      <c r="I30" s="156"/>
      <c r="J30" s="153">
        <v>-19610</v>
      </c>
      <c r="K30" s="156"/>
      <c r="L30" s="153">
        <v>0</v>
      </c>
      <c r="M30" s="156"/>
      <c r="N30" s="153">
        <v>0</v>
      </c>
    </row>
    <row r="31" spans="2:26" s="5" customFormat="1" ht="17.100000000000001" customHeight="1" x14ac:dyDescent="0.2">
      <c r="C31" s="14" t="s">
        <v>210</v>
      </c>
      <c r="H31" s="153">
        <v>-13432</v>
      </c>
      <c r="I31" s="156"/>
      <c r="J31" s="182">
        <v>-4924</v>
      </c>
      <c r="K31" s="156"/>
      <c r="L31" s="153">
        <v>0</v>
      </c>
      <c r="M31" s="156"/>
      <c r="N31" s="153">
        <v>0</v>
      </c>
    </row>
    <row r="32" spans="2:26" s="5" customFormat="1" ht="17.100000000000001" customHeight="1" x14ac:dyDescent="0.2">
      <c r="B32" s="92"/>
      <c r="C32" s="14" t="s">
        <v>172</v>
      </c>
      <c r="D32" s="92"/>
      <c r="E32" s="92"/>
      <c r="F32" s="183"/>
      <c r="G32" s="183"/>
      <c r="H32" s="153">
        <v>182994</v>
      </c>
      <c r="I32" s="156"/>
      <c r="J32" s="153">
        <v>98086</v>
      </c>
      <c r="K32" s="156"/>
      <c r="L32" s="153">
        <v>227247</v>
      </c>
      <c r="M32" s="156"/>
      <c r="N32" s="153">
        <v>385181</v>
      </c>
    </row>
    <row r="33" spans="1:26" s="5" customFormat="1" ht="17.100000000000001" customHeight="1" x14ac:dyDescent="0.2">
      <c r="B33" s="92"/>
      <c r="C33" s="92" t="s">
        <v>173</v>
      </c>
      <c r="D33" s="92"/>
      <c r="E33" s="92"/>
      <c r="F33" s="183"/>
      <c r="G33" s="183"/>
      <c r="H33" s="182">
        <v>0</v>
      </c>
      <c r="I33" s="156"/>
      <c r="J33" s="182">
        <v>-4000</v>
      </c>
      <c r="K33" s="156"/>
      <c r="L33" s="182">
        <v>0</v>
      </c>
      <c r="M33" s="156"/>
      <c r="N33" s="182">
        <v>-4000</v>
      </c>
    </row>
    <row r="34" spans="1:26" s="5" customFormat="1" ht="17.45" customHeight="1" x14ac:dyDescent="0.2">
      <c r="A34" s="92"/>
      <c r="C34" s="92" t="s">
        <v>227</v>
      </c>
      <c r="E34" s="92"/>
      <c r="F34" s="14"/>
      <c r="G34" s="14"/>
      <c r="H34" s="182">
        <v>-92594</v>
      </c>
      <c r="I34" s="156"/>
      <c r="J34" s="153">
        <v>-76802</v>
      </c>
      <c r="K34" s="156"/>
      <c r="L34" s="182">
        <v>0</v>
      </c>
      <c r="M34" s="156"/>
      <c r="N34" s="182">
        <v>-76802</v>
      </c>
    </row>
    <row r="35" spans="1:26" s="5" customFormat="1" ht="17.100000000000001" customHeight="1" x14ac:dyDescent="0.2">
      <c r="B35" s="92"/>
      <c r="C35" s="92" t="s">
        <v>174</v>
      </c>
      <c r="E35" s="92"/>
      <c r="F35" s="183"/>
      <c r="G35" s="183"/>
      <c r="H35" s="153">
        <v>0</v>
      </c>
      <c r="I35" s="156"/>
      <c r="J35" s="184">
        <v>738</v>
      </c>
      <c r="K35" s="156"/>
      <c r="L35" s="153">
        <v>0</v>
      </c>
      <c r="M35" s="156"/>
      <c r="N35" s="153">
        <v>0</v>
      </c>
    </row>
    <row r="36" spans="1:26" s="5" customFormat="1" ht="17.100000000000001" customHeight="1" x14ac:dyDescent="0.2">
      <c r="B36" s="92"/>
      <c r="C36" s="92" t="s">
        <v>175</v>
      </c>
      <c r="E36" s="92"/>
      <c r="F36" s="183"/>
      <c r="G36" s="183"/>
      <c r="H36" s="153">
        <v>143</v>
      </c>
      <c r="I36" s="156"/>
      <c r="J36" s="153">
        <v>305</v>
      </c>
      <c r="K36" s="156"/>
      <c r="L36" s="153">
        <v>133</v>
      </c>
      <c r="M36" s="156"/>
      <c r="N36" s="153">
        <v>257</v>
      </c>
    </row>
    <row r="37" spans="1:26" s="5" customFormat="1" ht="17.100000000000001" customHeight="1" x14ac:dyDescent="0.2">
      <c r="B37" s="92"/>
      <c r="C37" s="92" t="s">
        <v>176</v>
      </c>
      <c r="D37" s="92"/>
      <c r="E37" s="92"/>
      <c r="F37" s="183"/>
      <c r="G37" s="183"/>
      <c r="H37" s="153">
        <v>155329</v>
      </c>
      <c r="I37" s="156"/>
      <c r="J37" s="153">
        <v>74050</v>
      </c>
      <c r="K37" s="156"/>
      <c r="L37" s="153">
        <v>8762</v>
      </c>
      <c r="M37" s="156"/>
      <c r="N37" s="153">
        <v>49481</v>
      </c>
    </row>
    <row r="38" spans="1:26" s="5" customFormat="1" ht="17.100000000000001" customHeight="1" x14ac:dyDescent="0.2">
      <c r="C38" s="92" t="s">
        <v>177</v>
      </c>
      <c r="E38" s="92"/>
      <c r="F38" s="183"/>
      <c r="G38" s="183"/>
      <c r="H38" s="153">
        <v>17593</v>
      </c>
      <c r="I38" s="156"/>
      <c r="J38" s="153">
        <v>-2792</v>
      </c>
      <c r="K38" s="156"/>
      <c r="L38" s="153">
        <v>1550</v>
      </c>
      <c r="M38" s="156"/>
      <c r="N38" s="153">
        <v>-10954</v>
      </c>
      <c r="Q38" s="32"/>
      <c r="S38" s="32"/>
      <c r="U38" s="32"/>
      <c r="W38" s="32"/>
      <c r="Y38" s="102"/>
      <c r="Z38" s="102"/>
    </row>
    <row r="39" spans="1:26" s="5" customFormat="1" ht="17.100000000000001" customHeight="1" x14ac:dyDescent="0.2">
      <c r="C39" s="92" t="s">
        <v>178</v>
      </c>
      <c r="E39" s="92"/>
      <c r="F39" s="183"/>
      <c r="G39" s="183"/>
      <c r="H39" s="153">
        <v>0</v>
      </c>
      <c r="I39" s="156"/>
      <c r="J39" s="153">
        <v>2991</v>
      </c>
      <c r="K39" s="156"/>
      <c r="L39" s="153">
        <v>0</v>
      </c>
      <c r="M39" s="156"/>
      <c r="N39" s="153">
        <v>0</v>
      </c>
      <c r="Q39" s="32"/>
      <c r="S39" s="32"/>
      <c r="U39" s="32"/>
      <c r="W39" s="32"/>
      <c r="Y39" s="102"/>
      <c r="Z39" s="102"/>
    </row>
    <row r="40" spans="1:26" s="5" customFormat="1" ht="17.100000000000001" customHeight="1" x14ac:dyDescent="0.2">
      <c r="C40" s="92" t="s">
        <v>219</v>
      </c>
      <c r="D40" s="92"/>
      <c r="E40" s="92"/>
      <c r="F40" s="183"/>
      <c r="G40" s="183"/>
      <c r="H40" s="153">
        <v>45674</v>
      </c>
      <c r="I40" s="156"/>
      <c r="J40" s="153">
        <v>-14862</v>
      </c>
      <c r="K40" s="156"/>
      <c r="L40" s="153">
        <v>-3786</v>
      </c>
      <c r="M40" s="156"/>
      <c r="N40" s="153">
        <v>-16954</v>
      </c>
      <c r="Q40" s="32"/>
      <c r="S40" s="32"/>
      <c r="U40" s="32"/>
      <c r="W40" s="32"/>
      <c r="Y40" s="102"/>
      <c r="Z40" s="102"/>
    </row>
    <row r="41" spans="1:26" s="5" customFormat="1" ht="17.100000000000001" customHeight="1" x14ac:dyDescent="0.2">
      <c r="C41" s="92"/>
      <c r="D41" s="92"/>
      <c r="E41" s="92"/>
      <c r="F41" s="185"/>
      <c r="G41" s="185"/>
      <c r="I41" s="156"/>
      <c r="J41" s="153"/>
      <c r="K41" s="156"/>
      <c r="M41" s="156"/>
      <c r="N41" s="153"/>
      <c r="Q41" s="32"/>
      <c r="S41" s="32"/>
      <c r="U41" s="32"/>
      <c r="W41" s="32"/>
      <c r="Y41" s="102"/>
      <c r="Z41" s="102"/>
    </row>
    <row r="42" spans="1:26" s="5" customFormat="1" ht="17.100000000000001" customHeight="1" x14ac:dyDescent="0.2">
      <c r="L42" s="60"/>
      <c r="M42" s="32"/>
      <c r="N42" s="60"/>
    </row>
    <row r="43" spans="1:26" ht="23.1" customHeight="1" x14ac:dyDescent="0.2">
      <c r="N43" s="13" t="s">
        <v>54</v>
      </c>
    </row>
    <row r="44" spans="1:26" ht="23.1" customHeight="1" x14ac:dyDescent="0.2">
      <c r="N44" s="13" t="s">
        <v>55</v>
      </c>
    </row>
    <row r="45" spans="1:26" s="11" customFormat="1" ht="23.1" customHeight="1" x14ac:dyDescent="0.2">
      <c r="A45" s="212" t="s">
        <v>245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</row>
    <row r="46" spans="1:26" s="11" customFormat="1" ht="23.1" customHeight="1" x14ac:dyDescent="0.2">
      <c r="A46" s="214" t="s">
        <v>147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</row>
    <row r="47" spans="1:26" s="11" customFormat="1" ht="23.1" customHeight="1" x14ac:dyDescent="0.2">
      <c r="A47" s="220" t="s">
        <v>187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26" s="11" customFormat="1" ht="23.1" customHeight="1" x14ac:dyDescent="0.2">
      <c r="A48" s="220" t="s">
        <v>250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</row>
    <row r="49" spans="1:26" s="11" customFormat="1" ht="5.25" customHeight="1" x14ac:dyDescent="0.2">
      <c r="A49" s="180"/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</row>
    <row r="50" spans="1:26" s="5" customFormat="1" ht="17.45" customHeight="1" x14ac:dyDescent="0.2">
      <c r="A50" s="14"/>
      <c r="B50" s="14"/>
      <c r="C50" s="14"/>
      <c r="D50" s="14"/>
      <c r="E50" s="14"/>
      <c r="F50" s="14"/>
      <c r="G50" s="14"/>
      <c r="H50" s="216" t="s">
        <v>188</v>
      </c>
      <c r="I50" s="216"/>
      <c r="J50" s="216"/>
      <c r="K50" s="216"/>
      <c r="L50" s="216"/>
      <c r="M50" s="216"/>
      <c r="N50" s="216"/>
    </row>
    <row r="51" spans="1:26" s="5" customFormat="1" ht="17.45" customHeight="1" x14ac:dyDescent="0.2">
      <c r="A51" s="14"/>
      <c r="B51" s="14"/>
      <c r="C51" s="14"/>
      <c r="D51" s="14"/>
      <c r="E51" s="14"/>
      <c r="F51" s="14"/>
      <c r="G51" s="14"/>
      <c r="H51" s="226" t="s">
        <v>15</v>
      </c>
      <c r="I51" s="226"/>
      <c r="J51" s="226"/>
      <c r="K51" s="14"/>
      <c r="L51" s="227" t="s">
        <v>0</v>
      </c>
      <c r="M51" s="227"/>
      <c r="N51" s="227"/>
    </row>
    <row r="52" spans="1:26" s="5" customFormat="1" ht="17.45" customHeight="1" x14ac:dyDescent="0.2">
      <c r="A52" s="14"/>
      <c r="B52" s="14"/>
      <c r="C52" s="14"/>
      <c r="D52" s="14"/>
      <c r="E52" s="14"/>
      <c r="F52" s="14"/>
      <c r="G52" s="14"/>
      <c r="H52" s="219" t="s">
        <v>94</v>
      </c>
      <c r="I52" s="219"/>
      <c r="J52" s="219"/>
      <c r="K52" s="18"/>
      <c r="L52" s="219" t="s">
        <v>94</v>
      </c>
      <c r="M52" s="219"/>
      <c r="N52" s="219"/>
    </row>
    <row r="53" spans="1:26" s="5" customFormat="1" ht="17.45" customHeight="1" x14ac:dyDescent="0.2">
      <c r="A53" s="92"/>
      <c r="B53" s="92"/>
      <c r="C53" s="92"/>
      <c r="D53" s="92"/>
      <c r="E53" s="92"/>
      <c r="F53" s="14"/>
      <c r="G53" s="14"/>
      <c r="H53" s="100">
        <v>2023</v>
      </c>
      <c r="I53" s="19"/>
      <c r="J53" s="100">
        <v>2022</v>
      </c>
      <c r="K53" s="19"/>
      <c r="L53" s="100">
        <v>2023</v>
      </c>
      <c r="M53" s="19"/>
      <c r="N53" s="100">
        <v>2022</v>
      </c>
    </row>
    <row r="54" spans="1:26" s="5" customFormat="1" ht="17.100000000000001" customHeight="1" x14ac:dyDescent="0.2">
      <c r="C54" s="92" t="s">
        <v>179</v>
      </c>
      <c r="D54" s="92"/>
      <c r="E54" s="92"/>
      <c r="F54" s="14"/>
      <c r="G54" s="14"/>
      <c r="H54" s="153">
        <v>-30850</v>
      </c>
      <c r="I54" s="156"/>
      <c r="J54" s="182">
        <v>4951</v>
      </c>
      <c r="K54" s="156"/>
      <c r="L54" s="153">
        <v>6023</v>
      </c>
      <c r="M54" s="156"/>
      <c r="N54" s="153">
        <v>5744</v>
      </c>
      <c r="O54" s="153"/>
      <c r="Q54" s="32"/>
      <c r="S54" s="32"/>
      <c r="U54" s="32"/>
      <c r="W54" s="32"/>
      <c r="Y54" s="102"/>
      <c r="Z54" s="102"/>
    </row>
    <row r="55" spans="1:26" s="5" customFormat="1" ht="17.100000000000001" customHeight="1" x14ac:dyDescent="0.2">
      <c r="C55" s="92" t="s">
        <v>180</v>
      </c>
      <c r="D55" s="92"/>
      <c r="E55" s="92"/>
      <c r="F55" s="14"/>
      <c r="G55" s="14"/>
      <c r="H55" s="153">
        <v>-92</v>
      </c>
      <c r="I55" s="156"/>
      <c r="J55" s="153">
        <v>11</v>
      </c>
      <c r="K55" s="156"/>
      <c r="L55" s="153">
        <v>-92</v>
      </c>
      <c r="M55" s="156"/>
      <c r="N55" s="153">
        <v>11</v>
      </c>
      <c r="Q55" s="32"/>
      <c r="S55" s="32"/>
      <c r="U55" s="32"/>
      <c r="W55" s="32"/>
      <c r="Y55" s="102"/>
      <c r="Z55" s="102"/>
    </row>
    <row r="56" spans="1:26" s="5" customFormat="1" ht="17.100000000000001" customHeight="1" x14ac:dyDescent="0.2">
      <c r="C56" s="92" t="s">
        <v>181</v>
      </c>
      <c r="D56" s="92"/>
      <c r="E56" s="92"/>
      <c r="F56" s="185"/>
      <c r="G56" s="185"/>
      <c r="H56" s="153">
        <v>-623</v>
      </c>
      <c r="I56" s="156"/>
      <c r="J56" s="153">
        <v>-7514</v>
      </c>
      <c r="K56" s="156"/>
      <c r="L56" s="153">
        <v>-1636</v>
      </c>
      <c r="M56" s="156"/>
      <c r="N56" s="153">
        <v>-11965</v>
      </c>
      <c r="Q56" s="32"/>
      <c r="S56" s="32"/>
      <c r="U56" s="32"/>
      <c r="W56" s="32"/>
      <c r="Y56" s="102"/>
      <c r="Z56" s="102"/>
    </row>
    <row r="57" spans="1:26" s="5" customFormat="1" ht="17.45" customHeight="1" x14ac:dyDescent="0.2">
      <c r="C57" s="5" t="s">
        <v>220</v>
      </c>
      <c r="H57" s="174">
        <v>0</v>
      </c>
      <c r="I57" s="156"/>
      <c r="J57" s="174">
        <v>356</v>
      </c>
      <c r="K57" s="156"/>
      <c r="L57" s="174">
        <v>0</v>
      </c>
      <c r="M57" s="156"/>
      <c r="N57" s="174">
        <v>0</v>
      </c>
      <c r="Q57" s="59"/>
      <c r="S57" s="59"/>
      <c r="U57" s="59"/>
      <c r="W57" s="59"/>
    </row>
    <row r="58" spans="1:26" s="5" customFormat="1" ht="17.45" customHeight="1" x14ac:dyDescent="0.2">
      <c r="B58" s="5" t="s">
        <v>106</v>
      </c>
      <c r="F58" s="14"/>
      <c r="G58" s="197"/>
      <c r="H58" s="158">
        <f>SUM(H13:H41,H54:H57)</f>
        <v>232262</v>
      </c>
      <c r="I58" s="101"/>
      <c r="J58" s="158">
        <f>SUM(J13:J41,J54:J57)</f>
        <v>364169</v>
      </c>
      <c r="K58" s="101"/>
      <c r="L58" s="158">
        <f>SUM(L13:L41,L54:L57)</f>
        <v>288628</v>
      </c>
      <c r="M58" s="101"/>
      <c r="N58" s="158">
        <f>SUM(N13:N41,N54:N57)</f>
        <v>495584</v>
      </c>
      <c r="Q58" s="32"/>
      <c r="S58" s="32"/>
      <c r="U58" s="32"/>
      <c r="W58" s="32"/>
    </row>
    <row r="59" spans="1:26" s="5" customFormat="1" ht="17.45" customHeight="1" x14ac:dyDescent="0.2">
      <c r="B59" s="14" t="s">
        <v>225</v>
      </c>
      <c r="C59" s="14"/>
      <c r="D59" s="14"/>
      <c r="E59" s="14"/>
      <c r="F59" s="190"/>
      <c r="G59" s="190"/>
      <c r="H59" s="182">
        <v>0</v>
      </c>
      <c r="I59" s="156"/>
      <c r="J59" s="156">
        <v>0</v>
      </c>
      <c r="K59" s="156"/>
      <c r="L59" s="182">
        <v>-149500</v>
      </c>
      <c r="M59" s="156"/>
      <c r="N59" s="156">
        <v>0</v>
      </c>
      <c r="Q59" s="32"/>
      <c r="S59" s="32"/>
      <c r="U59" s="32"/>
      <c r="W59" s="32"/>
    </row>
    <row r="60" spans="1:26" s="5" customFormat="1" ht="17.45" customHeight="1" x14ac:dyDescent="0.2">
      <c r="B60" s="14" t="s">
        <v>81</v>
      </c>
      <c r="E60" s="14"/>
      <c r="F60" s="14"/>
      <c r="G60" s="14"/>
      <c r="H60" s="153">
        <v>-2336</v>
      </c>
      <c r="I60" s="156"/>
      <c r="J60" s="153">
        <v>-1072</v>
      </c>
      <c r="K60" s="156"/>
      <c r="L60" s="153">
        <v>-52526</v>
      </c>
      <c r="M60" s="156"/>
      <c r="N60" s="153">
        <v>-46656</v>
      </c>
      <c r="Q60" s="32"/>
      <c r="S60" s="32"/>
      <c r="U60" s="32"/>
      <c r="W60" s="32"/>
    </row>
    <row r="61" spans="1:26" s="5" customFormat="1" ht="17.45" customHeight="1" x14ac:dyDescent="0.2">
      <c r="B61" s="14" t="s">
        <v>251</v>
      </c>
      <c r="E61" s="14"/>
      <c r="F61" s="14"/>
      <c r="G61" s="14"/>
      <c r="H61" s="153">
        <v>0</v>
      </c>
      <c r="I61" s="156"/>
      <c r="J61" s="153">
        <v>-508</v>
      </c>
      <c r="K61" s="156"/>
      <c r="L61" s="182">
        <v>0</v>
      </c>
      <c r="M61" s="156"/>
      <c r="N61" s="153">
        <v>-508</v>
      </c>
      <c r="Q61" s="32"/>
      <c r="S61" s="32"/>
      <c r="U61" s="32"/>
      <c r="W61" s="32"/>
    </row>
    <row r="62" spans="1:26" s="5" customFormat="1" ht="17.45" customHeight="1" x14ac:dyDescent="0.2">
      <c r="B62" s="14" t="s">
        <v>105</v>
      </c>
      <c r="C62" s="14"/>
      <c r="E62" s="14"/>
      <c r="F62" s="14"/>
      <c r="G62" s="14"/>
      <c r="H62" s="153">
        <v>-36385</v>
      </c>
      <c r="I62" s="186"/>
      <c r="J62" s="157">
        <v>-26876</v>
      </c>
      <c r="K62" s="156"/>
      <c r="L62" s="153">
        <v>-4811</v>
      </c>
      <c r="M62" s="156"/>
      <c r="N62" s="153">
        <v>-9370</v>
      </c>
      <c r="Q62" s="32"/>
      <c r="S62" s="32"/>
      <c r="U62" s="32"/>
      <c r="W62" s="32"/>
    </row>
    <row r="63" spans="1:26" s="5" customFormat="1" ht="17.45" customHeight="1" x14ac:dyDescent="0.2">
      <c r="B63" s="5" t="s">
        <v>106</v>
      </c>
      <c r="F63" s="14"/>
      <c r="G63" s="14"/>
      <c r="H63" s="187">
        <f>SUM(H58:H62)</f>
        <v>193541</v>
      </c>
      <c r="I63" s="101"/>
      <c r="J63" s="187">
        <f>SUM(J58:J62)</f>
        <v>335713</v>
      </c>
      <c r="K63" s="101"/>
      <c r="L63" s="187">
        <f>SUM(L58:L62)</f>
        <v>81791</v>
      </c>
      <c r="M63" s="101"/>
      <c r="N63" s="187">
        <f>SUM(N58:N62)</f>
        <v>439050</v>
      </c>
      <c r="Q63" s="32"/>
      <c r="S63" s="32"/>
      <c r="U63" s="32"/>
      <c r="W63" s="32"/>
    </row>
    <row r="64" spans="1:26" s="5" customFormat="1" ht="17.45" customHeight="1" x14ac:dyDescent="0.2">
      <c r="A64" s="91" t="s">
        <v>39</v>
      </c>
      <c r="B64" s="14"/>
      <c r="C64" s="14"/>
      <c r="D64" s="14"/>
      <c r="E64" s="14"/>
      <c r="F64" s="14"/>
      <c r="G64" s="14"/>
      <c r="H64" s="188"/>
      <c r="I64" s="101"/>
      <c r="J64" s="188"/>
      <c r="K64" s="101"/>
      <c r="L64" s="188"/>
      <c r="M64" s="101"/>
      <c r="N64" s="188"/>
    </row>
    <row r="65" spans="1:256" s="5" customFormat="1" ht="17.45" customHeight="1" x14ac:dyDescent="0.2">
      <c r="A65" s="5" t="s">
        <v>203</v>
      </c>
      <c r="H65" s="182">
        <v>0</v>
      </c>
      <c r="I65" s="156"/>
      <c r="J65" s="182">
        <v>293</v>
      </c>
      <c r="K65" s="156"/>
      <c r="L65" s="182">
        <v>0</v>
      </c>
      <c r="M65" s="156"/>
      <c r="N65" s="182">
        <v>293</v>
      </c>
    </row>
    <row r="66" spans="1:256" s="5" customFormat="1" ht="17.45" customHeight="1" x14ac:dyDescent="0.2">
      <c r="A66" s="5" t="s">
        <v>189</v>
      </c>
      <c r="H66" s="182">
        <v>-1217</v>
      </c>
      <c r="I66" s="156"/>
      <c r="J66" s="182">
        <v>-877</v>
      </c>
      <c r="K66" s="156"/>
      <c r="L66" s="182">
        <v>-746</v>
      </c>
      <c r="M66" s="156"/>
      <c r="N66" s="182">
        <v>-877</v>
      </c>
    </row>
    <row r="67" spans="1:256" s="5" customFormat="1" ht="17.45" customHeight="1" x14ac:dyDescent="0.2">
      <c r="A67" s="5" t="s">
        <v>228</v>
      </c>
      <c r="B67" s="189"/>
      <c r="C67" s="189"/>
      <c r="D67" s="189"/>
      <c r="E67" s="189"/>
      <c r="F67" s="189"/>
      <c r="G67" s="189"/>
      <c r="H67" s="182">
        <v>0</v>
      </c>
      <c r="I67" s="156"/>
      <c r="J67" s="182">
        <v>-74</v>
      </c>
      <c r="K67" s="156"/>
      <c r="L67" s="182">
        <v>0</v>
      </c>
      <c r="M67" s="156"/>
      <c r="N67" s="182">
        <v>-74</v>
      </c>
    </row>
    <row r="68" spans="1:256" s="5" customFormat="1" ht="17.45" customHeight="1" x14ac:dyDescent="0.2">
      <c r="A68" s="5" t="s">
        <v>235</v>
      </c>
      <c r="B68" s="189"/>
      <c r="C68" s="189"/>
      <c r="D68" s="189"/>
      <c r="E68" s="189"/>
      <c r="F68" s="189"/>
      <c r="G68" s="189"/>
      <c r="H68" s="182">
        <v>-225</v>
      </c>
      <c r="I68" s="156"/>
      <c r="J68" s="182">
        <v>0</v>
      </c>
      <c r="K68" s="156"/>
      <c r="L68" s="182">
        <v>0</v>
      </c>
      <c r="M68" s="156"/>
      <c r="N68" s="182">
        <v>0</v>
      </c>
    </row>
    <row r="69" spans="1:256" s="5" customFormat="1" ht="17.45" customHeight="1" x14ac:dyDescent="0.2">
      <c r="A69" s="5" t="s">
        <v>205</v>
      </c>
      <c r="D69" s="14"/>
      <c r="E69" s="14"/>
      <c r="F69" s="14"/>
      <c r="G69" s="14"/>
      <c r="H69" s="182">
        <v>0</v>
      </c>
      <c r="I69" s="156"/>
      <c r="J69" s="182">
        <v>0</v>
      </c>
      <c r="K69" s="156"/>
      <c r="L69" s="182">
        <v>-107500</v>
      </c>
      <c r="M69" s="156"/>
      <c r="N69" s="182">
        <v>-323440</v>
      </c>
      <c r="Q69" s="32"/>
      <c r="S69" s="32"/>
      <c r="U69" s="32"/>
      <c r="W69" s="32"/>
    </row>
    <row r="70" spans="1:256" s="5" customFormat="1" ht="17.45" customHeight="1" x14ac:dyDescent="0.2">
      <c r="A70" s="5" t="s">
        <v>270</v>
      </c>
      <c r="H70" s="182">
        <v>0</v>
      </c>
      <c r="I70" s="156"/>
      <c r="J70" s="182">
        <v>0</v>
      </c>
      <c r="K70" s="156"/>
      <c r="L70" s="182">
        <v>85820</v>
      </c>
      <c r="M70" s="156"/>
      <c r="N70" s="182">
        <v>7773</v>
      </c>
      <c r="Q70" s="32"/>
      <c r="S70" s="32"/>
      <c r="U70" s="32"/>
      <c r="W70" s="32"/>
    </row>
    <row r="71" spans="1:256" s="5" customFormat="1" ht="17.45" customHeight="1" x14ac:dyDescent="0.2">
      <c r="A71" s="14" t="s">
        <v>35</v>
      </c>
      <c r="B71" s="14"/>
      <c r="C71" s="14"/>
      <c r="D71" s="14"/>
      <c r="E71" s="14"/>
      <c r="F71" s="14"/>
      <c r="G71" s="14"/>
      <c r="H71" s="182">
        <v>2336</v>
      </c>
      <c r="I71" s="156"/>
      <c r="J71" s="172">
        <v>1072</v>
      </c>
      <c r="K71" s="156"/>
      <c r="L71" s="182">
        <v>2277</v>
      </c>
      <c r="M71" s="156"/>
      <c r="N71" s="182">
        <v>30763</v>
      </c>
      <c r="Q71" s="32"/>
      <c r="S71" s="32"/>
      <c r="U71" s="32"/>
      <c r="W71" s="32"/>
    </row>
    <row r="72" spans="1:256" s="5" customFormat="1" ht="17.45" customHeight="1" x14ac:dyDescent="0.2">
      <c r="A72" s="14" t="s">
        <v>109</v>
      </c>
      <c r="B72" s="14"/>
      <c r="C72" s="14"/>
      <c r="D72" s="14"/>
      <c r="E72" s="14"/>
      <c r="F72" s="14"/>
      <c r="G72" s="14"/>
      <c r="H72" s="182">
        <v>-888342</v>
      </c>
      <c r="I72" s="156"/>
      <c r="J72" s="182">
        <v>-170246</v>
      </c>
      <c r="K72" s="156"/>
      <c r="L72" s="182">
        <v>-888342</v>
      </c>
      <c r="M72" s="156"/>
      <c r="N72" s="182">
        <v>-170246</v>
      </c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  <c r="AB72" s="189"/>
      <c r="AC72" s="189"/>
      <c r="AD72" s="189"/>
      <c r="AE72" s="189"/>
      <c r="AF72" s="189"/>
      <c r="AG72" s="189"/>
      <c r="AH72" s="189"/>
      <c r="AI72" s="189"/>
      <c r="AJ72" s="189"/>
      <c r="AK72" s="189"/>
      <c r="AL72" s="189"/>
      <c r="AM72" s="189"/>
      <c r="AN72" s="189"/>
      <c r="AO72" s="189"/>
      <c r="AP72" s="189"/>
      <c r="AQ72" s="189"/>
      <c r="AR72" s="189"/>
      <c r="AS72" s="189"/>
      <c r="AT72" s="189"/>
      <c r="AU72" s="189"/>
      <c r="AV72" s="189"/>
      <c r="AW72" s="189"/>
      <c r="AX72" s="189"/>
      <c r="AY72" s="189"/>
      <c r="AZ72" s="189"/>
      <c r="BA72" s="189"/>
      <c r="BB72" s="189"/>
      <c r="BC72" s="189"/>
      <c r="BD72" s="189"/>
      <c r="BE72" s="189"/>
      <c r="BF72" s="189"/>
      <c r="BG72" s="189"/>
      <c r="BH72" s="189"/>
      <c r="BI72" s="189"/>
      <c r="BJ72" s="189"/>
      <c r="BK72" s="189"/>
      <c r="BL72" s="189"/>
      <c r="BM72" s="189"/>
      <c r="BN72" s="189"/>
      <c r="BO72" s="189"/>
      <c r="BP72" s="189"/>
      <c r="BQ72" s="189"/>
      <c r="BR72" s="189"/>
      <c r="BS72" s="189"/>
      <c r="BT72" s="189"/>
      <c r="BU72" s="189"/>
      <c r="BV72" s="189"/>
      <c r="BW72" s="189"/>
      <c r="BX72" s="189"/>
      <c r="BY72" s="189"/>
      <c r="BZ72" s="189"/>
      <c r="CA72" s="189"/>
      <c r="CB72" s="189"/>
      <c r="CC72" s="189"/>
      <c r="CD72" s="189"/>
      <c r="CE72" s="189"/>
      <c r="CF72" s="189"/>
      <c r="CG72" s="189"/>
      <c r="CH72" s="189"/>
      <c r="CI72" s="189"/>
      <c r="CJ72" s="189"/>
      <c r="CK72" s="189"/>
      <c r="CL72" s="189"/>
      <c r="CM72" s="189"/>
      <c r="CN72" s="189"/>
      <c r="CO72" s="189"/>
      <c r="CP72" s="189"/>
      <c r="CQ72" s="189"/>
      <c r="CR72" s="189"/>
      <c r="CS72" s="189"/>
      <c r="CT72" s="189"/>
      <c r="CU72" s="189"/>
      <c r="CV72" s="189"/>
      <c r="CW72" s="189"/>
      <c r="CX72" s="189"/>
      <c r="CY72" s="189"/>
      <c r="CZ72" s="189"/>
      <c r="DA72" s="189"/>
      <c r="DB72" s="189"/>
      <c r="DC72" s="189"/>
      <c r="DD72" s="189"/>
      <c r="DE72" s="189"/>
      <c r="DF72" s="189"/>
      <c r="DG72" s="189"/>
      <c r="DH72" s="189"/>
      <c r="DI72" s="189"/>
      <c r="DJ72" s="189"/>
      <c r="DK72" s="189"/>
      <c r="DL72" s="189"/>
      <c r="DM72" s="189"/>
      <c r="DN72" s="189"/>
      <c r="DO72" s="189"/>
      <c r="DP72" s="189"/>
      <c r="DQ72" s="189"/>
      <c r="DR72" s="189"/>
      <c r="DS72" s="189"/>
      <c r="DT72" s="189"/>
      <c r="DU72" s="189"/>
      <c r="DV72" s="189"/>
      <c r="DW72" s="189"/>
      <c r="DX72" s="189"/>
      <c r="DY72" s="189"/>
      <c r="DZ72" s="189"/>
      <c r="EA72" s="189"/>
      <c r="EB72" s="189"/>
      <c r="EC72" s="189"/>
      <c r="ED72" s="189"/>
      <c r="EE72" s="189"/>
      <c r="EF72" s="189"/>
      <c r="EG72" s="189"/>
      <c r="EH72" s="189"/>
      <c r="EI72" s="189"/>
      <c r="EJ72" s="189"/>
      <c r="EK72" s="189"/>
      <c r="EL72" s="189"/>
      <c r="EM72" s="189"/>
      <c r="EN72" s="189"/>
      <c r="EO72" s="189"/>
      <c r="EP72" s="189"/>
      <c r="EQ72" s="189"/>
      <c r="ER72" s="189"/>
      <c r="ES72" s="189"/>
      <c r="ET72" s="189"/>
      <c r="EU72" s="189"/>
      <c r="EV72" s="189"/>
      <c r="EW72" s="189"/>
      <c r="EX72" s="189"/>
      <c r="EY72" s="189"/>
      <c r="EZ72" s="189"/>
      <c r="FA72" s="189"/>
      <c r="FB72" s="189"/>
      <c r="FC72" s="189"/>
      <c r="FD72" s="189"/>
      <c r="FE72" s="189"/>
      <c r="FF72" s="189"/>
      <c r="FG72" s="189"/>
      <c r="FH72" s="189"/>
      <c r="FI72" s="189"/>
      <c r="FJ72" s="189"/>
      <c r="FK72" s="189"/>
      <c r="FL72" s="189"/>
      <c r="FM72" s="189"/>
      <c r="FN72" s="189"/>
      <c r="FO72" s="189"/>
      <c r="FP72" s="189"/>
      <c r="FQ72" s="189"/>
      <c r="FR72" s="189"/>
      <c r="FS72" s="189"/>
      <c r="FT72" s="189"/>
      <c r="FU72" s="189"/>
      <c r="FV72" s="189"/>
      <c r="FW72" s="189"/>
      <c r="FX72" s="189"/>
      <c r="FY72" s="189"/>
      <c r="FZ72" s="189"/>
      <c r="GA72" s="189"/>
      <c r="GB72" s="189"/>
      <c r="GC72" s="189"/>
      <c r="GD72" s="189"/>
      <c r="GE72" s="189"/>
      <c r="GF72" s="189"/>
      <c r="GG72" s="189"/>
      <c r="GH72" s="189"/>
      <c r="GI72" s="189"/>
      <c r="GJ72" s="189"/>
      <c r="GK72" s="189"/>
      <c r="GL72" s="189"/>
      <c r="GM72" s="189"/>
      <c r="GN72" s="189"/>
      <c r="GO72" s="189"/>
      <c r="GP72" s="189"/>
      <c r="GQ72" s="189"/>
      <c r="GR72" s="189"/>
      <c r="GS72" s="189"/>
      <c r="GT72" s="189"/>
      <c r="GU72" s="189"/>
      <c r="GV72" s="189"/>
      <c r="GW72" s="189"/>
      <c r="GX72" s="189"/>
      <c r="GY72" s="189"/>
      <c r="GZ72" s="189"/>
      <c r="HA72" s="189"/>
      <c r="HB72" s="189"/>
      <c r="HC72" s="189"/>
      <c r="HD72" s="189"/>
      <c r="HE72" s="189"/>
      <c r="HF72" s="189"/>
      <c r="HG72" s="189"/>
      <c r="HH72" s="189"/>
      <c r="HI72" s="189"/>
      <c r="HJ72" s="189"/>
      <c r="HK72" s="189"/>
      <c r="HL72" s="189"/>
      <c r="HM72" s="189"/>
      <c r="HN72" s="189"/>
      <c r="HO72" s="189"/>
      <c r="HP72" s="189"/>
      <c r="HQ72" s="189"/>
      <c r="HR72" s="189"/>
      <c r="HS72" s="189"/>
      <c r="HT72" s="189"/>
      <c r="HU72" s="189"/>
      <c r="HV72" s="189"/>
      <c r="HW72" s="189"/>
      <c r="HX72" s="189"/>
      <c r="HY72" s="189"/>
      <c r="HZ72" s="189"/>
      <c r="IA72" s="189"/>
      <c r="IB72" s="189"/>
      <c r="IC72" s="189"/>
      <c r="ID72" s="189"/>
      <c r="IE72" s="189"/>
      <c r="IF72" s="189"/>
      <c r="IG72" s="189"/>
      <c r="IH72" s="189"/>
      <c r="II72" s="189"/>
      <c r="IJ72" s="189"/>
      <c r="IK72" s="189"/>
      <c r="IL72" s="189"/>
      <c r="IM72" s="189"/>
      <c r="IN72" s="189"/>
      <c r="IO72" s="189"/>
      <c r="IP72" s="189"/>
      <c r="IQ72" s="189"/>
      <c r="IR72" s="189"/>
      <c r="IS72" s="189"/>
      <c r="IT72" s="189"/>
      <c r="IU72" s="189"/>
      <c r="IV72" s="189"/>
    </row>
    <row r="73" spans="1:256" s="5" customFormat="1" ht="17.45" customHeight="1" x14ac:dyDescent="0.2">
      <c r="B73" s="14" t="s">
        <v>190</v>
      </c>
      <c r="E73" s="14"/>
      <c r="F73" s="14"/>
      <c r="G73" s="14"/>
      <c r="H73" s="187">
        <f>SUM(H65:H72)</f>
        <v>-887448</v>
      </c>
      <c r="I73" s="101"/>
      <c r="J73" s="187">
        <f>SUM(J65:J72)</f>
        <v>-169832</v>
      </c>
      <c r="K73" s="101"/>
      <c r="L73" s="187">
        <f>SUM(L65:L72)</f>
        <v>-908491</v>
      </c>
      <c r="M73" s="101"/>
      <c r="N73" s="187">
        <f>SUM(N65:N72)</f>
        <v>-455808</v>
      </c>
      <c r="Q73" s="32"/>
      <c r="S73" s="32"/>
      <c r="U73" s="32"/>
      <c r="W73" s="32"/>
    </row>
    <row r="74" spans="1:256" s="5" customFormat="1" ht="17.45" customHeight="1" x14ac:dyDescent="0.2">
      <c r="A74" s="91" t="s">
        <v>40</v>
      </c>
      <c r="B74" s="14"/>
      <c r="C74" s="14"/>
      <c r="D74" s="14"/>
      <c r="E74" s="14"/>
      <c r="F74" s="14"/>
      <c r="G74" s="14"/>
      <c r="H74" s="188"/>
      <c r="I74" s="101"/>
      <c r="J74" s="188"/>
      <c r="K74" s="101"/>
      <c r="L74" s="188"/>
      <c r="M74" s="101"/>
      <c r="N74" s="188"/>
    </row>
    <row r="75" spans="1:256" s="5" customFormat="1" ht="17.45" customHeight="1" x14ac:dyDescent="0.2">
      <c r="A75" s="14" t="s">
        <v>191</v>
      </c>
      <c r="B75" s="14"/>
      <c r="C75" s="14"/>
      <c r="D75" s="14"/>
      <c r="E75" s="14"/>
      <c r="F75" s="14"/>
      <c r="G75" s="14"/>
      <c r="H75" s="156">
        <v>2731500</v>
      </c>
      <c r="I75" s="156"/>
      <c r="J75" s="156">
        <v>2000000</v>
      </c>
      <c r="K75" s="156"/>
      <c r="L75" s="182">
        <v>2731500</v>
      </c>
      <c r="M75" s="156"/>
      <c r="N75" s="182">
        <v>2000000</v>
      </c>
    </row>
    <row r="76" spans="1:256" s="5" customFormat="1" ht="17.45" customHeight="1" x14ac:dyDescent="0.2">
      <c r="A76" s="14" t="s">
        <v>192</v>
      </c>
      <c r="B76" s="14"/>
      <c r="C76" s="14"/>
      <c r="D76" s="14"/>
      <c r="E76" s="14"/>
      <c r="F76" s="190"/>
      <c r="G76" s="190"/>
      <c r="H76" s="156">
        <v>-1753368</v>
      </c>
      <c r="I76" s="156"/>
      <c r="J76" s="156">
        <v>-1728934</v>
      </c>
      <c r="K76" s="156"/>
      <c r="L76" s="182">
        <v>-1753368</v>
      </c>
      <c r="M76" s="156"/>
      <c r="N76" s="182">
        <v>-1728934</v>
      </c>
    </row>
    <row r="77" spans="1:256" s="5" customFormat="1" ht="17.45" customHeight="1" x14ac:dyDescent="0.2">
      <c r="A77" s="14"/>
      <c r="B77" s="205" t="s">
        <v>254</v>
      </c>
      <c r="D77" s="14"/>
      <c r="E77" s="14"/>
      <c r="F77" s="190"/>
      <c r="G77" s="190"/>
      <c r="H77" s="206">
        <v>-150000</v>
      </c>
      <c r="I77" s="156"/>
      <c r="J77" s="156">
        <v>0</v>
      </c>
      <c r="K77" s="156"/>
      <c r="L77" s="206">
        <v>-150000</v>
      </c>
      <c r="M77" s="156"/>
      <c r="N77" s="182">
        <v>0</v>
      </c>
    </row>
    <row r="78" spans="1:256" s="5" customFormat="1" ht="17.45" customHeight="1" x14ac:dyDescent="0.2">
      <c r="A78" s="14" t="s">
        <v>193</v>
      </c>
      <c r="B78" s="14"/>
      <c r="C78" s="14"/>
      <c r="D78" s="14"/>
      <c r="E78" s="14"/>
      <c r="F78" s="190"/>
      <c r="G78" s="190"/>
      <c r="H78" s="156">
        <v>-51874</v>
      </c>
      <c r="I78" s="156"/>
      <c r="J78" s="156">
        <v>-41889</v>
      </c>
      <c r="K78" s="156"/>
      <c r="L78" s="182">
        <v>-51874</v>
      </c>
      <c r="M78" s="156"/>
      <c r="N78" s="182">
        <v>-41889</v>
      </c>
    </row>
    <row r="79" spans="1:256" s="5" customFormat="1" ht="17.45" customHeight="1" x14ac:dyDescent="0.2">
      <c r="A79" s="14" t="s">
        <v>194</v>
      </c>
      <c r="B79" s="14"/>
      <c r="C79" s="14"/>
      <c r="D79" s="14"/>
      <c r="E79" s="14"/>
      <c r="F79" s="190"/>
      <c r="G79" s="190"/>
      <c r="H79" s="182">
        <v>0</v>
      </c>
      <c r="I79" s="156"/>
      <c r="J79" s="182">
        <v>0</v>
      </c>
      <c r="K79" s="156"/>
      <c r="L79" s="182">
        <v>261716</v>
      </c>
      <c r="M79" s="156"/>
      <c r="N79" s="156">
        <v>182814</v>
      </c>
    </row>
    <row r="80" spans="1:256" s="5" customFormat="1" ht="17.45" customHeight="1" x14ac:dyDescent="0.2">
      <c r="A80" s="14"/>
      <c r="B80" s="204" t="s">
        <v>255</v>
      </c>
      <c r="D80" s="14"/>
      <c r="E80" s="14"/>
      <c r="F80" s="190"/>
      <c r="G80" s="190"/>
      <c r="H80" s="182">
        <v>0</v>
      </c>
      <c r="I80" s="156"/>
      <c r="J80" s="182">
        <v>0</v>
      </c>
      <c r="K80" s="156"/>
      <c r="L80" s="182">
        <v>-39500</v>
      </c>
      <c r="M80" s="156"/>
      <c r="N80" s="156">
        <v>0</v>
      </c>
    </row>
    <row r="81" spans="1:256" s="5" customFormat="1" ht="17.45" customHeight="1" x14ac:dyDescent="0.2">
      <c r="A81" s="14" t="s">
        <v>195</v>
      </c>
      <c r="B81" s="14"/>
      <c r="C81" s="14"/>
      <c r="D81" s="14"/>
      <c r="E81" s="14"/>
      <c r="F81" s="190"/>
      <c r="G81" s="190"/>
      <c r="H81" s="156">
        <v>411893</v>
      </c>
      <c r="I81" s="156"/>
      <c r="J81" s="156">
        <v>284832</v>
      </c>
      <c r="K81" s="156"/>
      <c r="L81" s="156">
        <v>0</v>
      </c>
      <c r="M81" s="156"/>
      <c r="N81" s="182">
        <v>48157</v>
      </c>
      <c r="Q81" s="32"/>
      <c r="S81" s="32"/>
      <c r="U81" s="32"/>
      <c r="W81" s="32"/>
    </row>
    <row r="82" spans="1:256" s="5" customFormat="1" ht="17.45" customHeight="1" x14ac:dyDescent="0.2">
      <c r="F82" s="14"/>
      <c r="G82" s="14"/>
      <c r="I82" s="101"/>
      <c r="J82" s="32"/>
      <c r="K82" s="101"/>
      <c r="M82" s="101"/>
      <c r="N82" s="32"/>
      <c r="Q82" s="32"/>
      <c r="S82" s="32"/>
      <c r="U82" s="32"/>
      <c r="W82" s="32"/>
    </row>
    <row r="83" spans="1:256" s="5" customFormat="1" ht="17.45" customHeight="1" x14ac:dyDescent="0.2">
      <c r="F83" s="14"/>
      <c r="G83" s="14"/>
      <c r="I83" s="101"/>
      <c r="J83" s="188"/>
      <c r="K83" s="101"/>
      <c r="M83" s="101"/>
      <c r="N83" s="191"/>
      <c r="Q83" s="32"/>
      <c r="S83" s="32"/>
      <c r="U83" s="32"/>
      <c r="W83" s="32"/>
    </row>
    <row r="84" spans="1:256" ht="23.1" customHeight="1" x14ac:dyDescent="0.2">
      <c r="N84" s="13" t="s">
        <v>54</v>
      </c>
    </row>
    <row r="85" spans="1:256" ht="23.1" customHeight="1" x14ac:dyDescent="0.2">
      <c r="N85" s="13" t="s">
        <v>55</v>
      </c>
    </row>
    <row r="86" spans="1:256" s="5" customFormat="1" ht="23.1" customHeight="1" x14ac:dyDescent="0.2">
      <c r="A86" s="212" t="s">
        <v>246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  <c r="N86" s="212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</row>
    <row r="87" spans="1:256" s="5" customFormat="1" ht="23.1" customHeight="1" x14ac:dyDescent="0.2">
      <c r="A87" s="214" t="s">
        <v>147</v>
      </c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</row>
    <row r="88" spans="1:256" s="5" customFormat="1" ht="23.1" customHeight="1" x14ac:dyDescent="0.2">
      <c r="A88" s="220" t="s">
        <v>187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</row>
    <row r="89" spans="1:256" s="5" customFormat="1" ht="23.1" customHeight="1" x14ac:dyDescent="0.2">
      <c r="A89" s="220" t="s">
        <v>250</v>
      </c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0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</row>
    <row r="90" spans="1:256" s="5" customFormat="1" ht="4.5" customHeight="1" x14ac:dyDescent="0.2">
      <c r="A90" s="180"/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</row>
    <row r="91" spans="1:256" s="5" customFormat="1" ht="17.100000000000001" customHeight="1" x14ac:dyDescent="0.2">
      <c r="A91" s="14"/>
      <c r="B91" s="14"/>
      <c r="C91" s="14"/>
      <c r="D91" s="14"/>
      <c r="E91" s="14"/>
      <c r="F91" s="14"/>
      <c r="G91" s="14"/>
      <c r="H91" s="221" t="s">
        <v>56</v>
      </c>
      <c r="I91" s="221"/>
      <c r="J91" s="221"/>
      <c r="K91" s="221"/>
      <c r="L91" s="221"/>
      <c r="M91" s="221"/>
      <c r="N91" s="221"/>
    </row>
    <row r="92" spans="1:256" s="5" customFormat="1" ht="17.100000000000001" customHeight="1" x14ac:dyDescent="0.2">
      <c r="A92" s="14"/>
      <c r="B92" s="14"/>
      <c r="C92" s="14"/>
      <c r="D92" s="14"/>
      <c r="E92" s="14"/>
      <c r="F92" s="14"/>
      <c r="G92" s="14"/>
      <c r="H92" s="226" t="s">
        <v>15</v>
      </c>
      <c r="I92" s="226"/>
      <c r="J92" s="226"/>
      <c r="K92" s="14"/>
      <c r="L92" s="227" t="s">
        <v>0</v>
      </c>
      <c r="M92" s="227"/>
      <c r="N92" s="227"/>
    </row>
    <row r="93" spans="1:256" s="5" customFormat="1" ht="17.100000000000001" customHeight="1" x14ac:dyDescent="0.2">
      <c r="A93" s="14"/>
      <c r="B93" s="14"/>
      <c r="C93" s="14"/>
      <c r="D93" s="14"/>
      <c r="E93" s="14"/>
      <c r="F93" s="14"/>
      <c r="G93" s="14"/>
      <c r="H93" s="219" t="s">
        <v>94</v>
      </c>
      <c r="I93" s="219"/>
      <c r="J93" s="219"/>
      <c r="K93" s="18"/>
      <c r="L93" s="219" t="s">
        <v>94</v>
      </c>
      <c r="M93" s="219"/>
      <c r="N93" s="219"/>
    </row>
    <row r="94" spans="1:256" s="5" customFormat="1" ht="17.100000000000001" customHeight="1" x14ac:dyDescent="0.2">
      <c r="A94" s="14"/>
      <c r="B94" s="14"/>
      <c r="C94" s="14"/>
      <c r="D94" s="14"/>
      <c r="E94" s="14"/>
      <c r="F94" s="14"/>
      <c r="G94" s="14"/>
      <c r="H94" s="100">
        <v>2023</v>
      </c>
      <c r="I94" s="19"/>
      <c r="J94" s="100">
        <v>2022</v>
      </c>
      <c r="K94" s="19"/>
      <c r="L94" s="100">
        <v>2023</v>
      </c>
      <c r="M94" s="19"/>
      <c r="N94" s="100">
        <v>2022</v>
      </c>
    </row>
    <row r="95" spans="1:256" s="5" customFormat="1" ht="17.45" customHeight="1" x14ac:dyDescent="0.2">
      <c r="A95" s="14" t="s">
        <v>196</v>
      </c>
      <c r="B95" s="14"/>
      <c r="C95" s="14"/>
      <c r="D95" s="14"/>
      <c r="E95" s="14"/>
      <c r="F95" s="190"/>
      <c r="G95" s="190"/>
      <c r="H95" s="156">
        <v>-349564</v>
      </c>
      <c r="I95" s="156"/>
      <c r="J95" s="156">
        <v>-568145</v>
      </c>
      <c r="K95" s="156"/>
      <c r="L95" s="156">
        <v>-120833</v>
      </c>
      <c r="M95" s="156"/>
      <c r="N95" s="182">
        <v>-257795</v>
      </c>
      <c r="Q95" s="32"/>
      <c r="S95" s="32"/>
      <c r="U95" s="32"/>
      <c r="W95" s="32"/>
    </row>
    <row r="96" spans="1:256" s="5" customFormat="1" ht="17.45" customHeight="1" x14ac:dyDescent="0.2">
      <c r="A96" s="14"/>
      <c r="B96" s="14" t="s">
        <v>233</v>
      </c>
      <c r="C96" s="14"/>
      <c r="D96" s="14"/>
      <c r="E96" s="14"/>
      <c r="F96" s="190"/>
      <c r="G96" s="190"/>
      <c r="H96" s="156">
        <v>-17750</v>
      </c>
      <c r="I96" s="156"/>
      <c r="J96" s="156">
        <v>-160250</v>
      </c>
      <c r="K96" s="156"/>
      <c r="L96" s="156">
        <v>-17750</v>
      </c>
      <c r="M96" s="156"/>
      <c r="N96" s="156">
        <v>-160250</v>
      </c>
      <c r="Q96" s="32"/>
      <c r="S96" s="32"/>
      <c r="U96" s="32"/>
      <c r="W96" s="32"/>
    </row>
    <row r="97" spans="1:23" s="5" customFormat="1" ht="17.100000000000001" customHeight="1" x14ac:dyDescent="0.2">
      <c r="A97" s="14" t="s">
        <v>211</v>
      </c>
      <c r="B97" s="14"/>
      <c r="C97" s="14"/>
      <c r="D97" s="14"/>
      <c r="E97" s="14"/>
      <c r="F97" s="190"/>
      <c r="G97" s="190"/>
      <c r="H97" s="156">
        <v>0</v>
      </c>
      <c r="I97" s="156"/>
      <c r="J97" s="156">
        <v>20000</v>
      </c>
      <c r="K97" s="156"/>
      <c r="L97" s="156">
        <v>0</v>
      </c>
      <c r="M97" s="156"/>
      <c r="N97" s="156">
        <v>20000</v>
      </c>
      <c r="Q97" s="32"/>
      <c r="S97" s="32"/>
      <c r="U97" s="32"/>
      <c r="W97" s="32"/>
    </row>
    <row r="98" spans="1:23" s="5" customFormat="1" ht="17.100000000000001" customHeight="1" x14ac:dyDescent="0.2">
      <c r="A98" s="14" t="s">
        <v>218</v>
      </c>
      <c r="B98" s="14"/>
      <c r="F98" s="14"/>
      <c r="G98" s="14"/>
      <c r="H98" s="156">
        <v>0</v>
      </c>
      <c r="I98" s="156"/>
      <c r="J98" s="156">
        <v>-25000</v>
      </c>
      <c r="K98" s="156"/>
      <c r="L98" s="156">
        <v>0</v>
      </c>
      <c r="M98" s="156"/>
      <c r="N98" s="156">
        <v>-25000</v>
      </c>
      <c r="Q98" s="32"/>
      <c r="S98" s="32"/>
      <c r="U98" s="32"/>
      <c r="W98" s="32"/>
    </row>
    <row r="99" spans="1:23" s="5" customFormat="1" ht="17.100000000000001" customHeight="1" x14ac:dyDescent="0.2">
      <c r="A99" s="14" t="s">
        <v>269</v>
      </c>
      <c r="B99" s="14"/>
      <c r="F99" s="14"/>
      <c r="G99" s="14"/>
      <c r="H99" s="156">
        <v>420000</v>
      </c>
      <c r="I99" s="101"/>
      <c r="J99" s="156">
        <v>0</v>
      </c>
      <c r="L99" s="156">
        <v>420000</v>
      </c>
      <c r="N99" s="156">
        <v>0</v>
      </c>
      <c r="Q99" s="32"/>
      <c r="S99" s="32"/>
      <c r="U99" s="32"/>
      <c r="W99" s="32"/>
    </row>
    <row r="100" spans="1:23" s="5" customFormat="1" ht="17.100000000000001" customHeight="1" x14ac:dyDescent="0.2">
      <c r="A100" s="14" t="s">
        <v>197</v>
      </c>
      <c r="B100" s="14"/>
      <c r="C100" s="14"/>
      <c r="D100" s="14"/>
      <c r="E100" s="14"/>
      <c r="F100" s="190"/>
      <c r="G100" s="190"/>
      <c r="H100" s="156"/>
      <c r="I100" s="101"/>
      <c r="J100" s="156"/>
      <c r="L100" s="156"/>
      <c r="N100" s="156"/>
      <c r="Q100" s="32"/>
      <c r="S100" s="32"/>
      <c r="U100" s="32"/>
      <c r="W100" s="32"/>
    </row>
    <row r="101" spans="1:23" s="5" customFormat="1" ht="17.100000000000001" customHeight="1" x14ac:dyDescent="0.2">
      <c r="A101" s="14" t="s">
        <v>102</v>
      </c>
      <c r="B101" s="14"/>
      <c r="C101" s="14"/>
      <c r="D101" s="14"/>
      <c r="E101" s="14"/>
      <c r="F101" s="190"/>
      <c r="G101" s="190"/>
      <c r="H101" s="156">
        <v>-213794</v>
      </c>
      <c r="I101" s="156"/>
      <c r="J101" s="156">
        <v>28406</v>
      </c>
      <c r="K101" s="156"/>
      <c r="L101" s="156">
        <v>-181588</v>
      </c>
      <c r="M101" s="156"/>
      <c r="N101" s="156">
        <v>28406</v>
      </c>
      <c r="Q101" s="32"/>
      <c r="S101" s="32"/>
      <c r="U101" s="32"/>
      <c r="W101" s="32"/>
    </row>
    <row r="102" spans="1:23" s="5" customFormat="1" ht="17.100000000000001" customHeight="1" x14ac:dyDescent="0.2">
      <c r="A102" s="14" t="s">
        <v>198</v>
      </c>
      <c r="B102" s="14"/>
      <c r="C102" s="14"/>
      <c r="D102" s="14"/>
      <c r="E102" s="14"/>
      <c r="F102" s="190"/>
      <c r="G102" s="190"/>
      <c r="H102" s="156">
        <v>-4735</v>
      </c>
      <c r="I102" s="156"/>
      <c r="J102" s="156">
        <v>-9208</v>
      </c>
      <c r="K102" s="156"/>
      <c r="L102" s="156">
        <v>-2353</v>
      </c>
      <c r="M102" s="156"/>
      <c r="N102" s="156">
        <v>-6288</v>
      </c>
      <c r="Q102" s="32"/>
      <c r="S102" s="32"/>
      <c r="U102" s="32"/>
      <c r="W102" s="32"/>
    </row>
    <row r="103" spans="1:23" s="5" customFormat="1" ht="17.100000000000001" customHeight="1" x14ac:dyDescent="0.2">
      <c r="A103" s="5" t="s">
        <v>88</v>
      </c>
      <c r="F103" s="14"/>
      <c r="G103" s="14"/>
      <c r="H103" s="156">
        <v>-337002</v>
      </c>
      <c r="I103" s="156"/>
      <c r="J103" s="156">
        <v>-297350</v>
      </c>
      <c r="K103" s="156"/>
      <c r="L103" s="156">
        <v>-314436</v>
      </c>
      <c r="M103" s="156"/>
      <c r="N103" s="156">
        <v>-277270</v>
      </c>
      <c r="Q103" s="32"/>
      <c r="S103" s="32"/>
      <c r="U103" s="32"/>
      <c r="W103" s="32"/>
    </row>
    <row r="104" spans="1:23" s="5" customFormat="1" ht="17.100000000000001" customHeight="1" x14ac:dyDescent="0.2">
      <c r="A104" s="14" t="s">
        <v>199</v>
      </c>
      <c r="B104" s="14"/>
      <c r="C104" s="14"/>
      <c r="D104" s="14"/>
      <c r="E104" s="14"/>
      <c r="F104" s="190"/>
      <c r="G104" s="190"/>
      <c r="H104" s="156">
        <v>-6582</v>
      </c>
      <c r="I104" s="156"/>
      <c r="J104" s="156">
        <v>-6582</v>
      </c>
      <c r="K104" s="156"/>
      <c r="L104" s="156">
        <v>-6582</v>
      </c>
      <c r="M104" s="156"/>
      <c r="N104" s="156">
        <v>-6582</v>
      </c>
    </row>
    <row r="105" spans="1:23" s="5" customFormat="1" ht="17.100000000000001" customHeight="1" x14ac:dyDescent="0.2">
      <c r="A105" s="14" t="s">
        <v>200</v>
      </c>
      <c r="B105" s="14"/>
      <c r="C105" s="14"/>
      <c r="D105" s="14"/>
      <c r="E105" s="14"/>
      <c r="F105" s="14"/>
      <c r="G105" s="14"/>
      <c r="H105" s="187">
        <f>SUM(H75:H81,H95:H104)</f>
        <v>678724</v>
      </c>
      <c r="I105" s="101"/>
      <c r="J105" s="187">
        <f>SUM(J75:J81,J95:J104)</f>
        <v>-504120</v>
      </c>
      <c r="K105" s="101"/>
      <c r="L105" s="187">
        <f>SUM(L75:L81,L95:L104)</f>
        <v>774932</v>
      </c>
      <c r="M105" s="101"/>
      <c r="N105" s="187">
        <f>SUM(N75:N81,N95:N104)</f>
        <v>-224631</v>
      </c>
    </row>
    <row r="106" spans="1:23" s="5" customFormat="1" ht="17.100000000000001" customHeight="1" x14ac:dyDescent="0.2">
      <c r="A106" s="14" t="s">
        <v>52</v>
      </c>
      <c r="C106" s="14"/>
      <c r="D106" s="14"/>
      <c r="E106" s="14"/>
      <c r="F106" s="14"/>
      <c r="G106" s="14"/>
      <c r="H106" s="156">
        <f>+H63+H73+H105</f>
        <v>-15183</v>
      </c>
      <c r="I106" s="156"/>
      <c r="J106" s="156">
        <f>+J63+J73+J105</f>
        <v>-338239</v>
      </c>
      <c r="K106" s="156"/>
      <c r="L106" s="156">
        <f>+L63+L73+L105</f>
        <v>-51768</v>
      </c>
      <c r="M106" s="156"/>
      <c r="N106" s="156">
        <f>+N63+N73+N105</f>
        <v>-241389</v>
      </c>
      <c r="O106" s="31">
        <f>(+H63+H73+H105)-H106</f>
        <v>0</v>
      </c>
      <c r="P106" s="31"/>
      <c r="Q106" s="32"/>
      <c r="S106" s="32"/>
      <c r="U106" s="32"/>
      <c r="W106" s="32"/>
    </row>
    <row r="107" spans="1:23" s="5" customFormat="1" ht="17.100000000000001" customHeight="1" x14ac:dyDescent="0.2">
      <c r="A107" s="5" t="s">
        <v>201</v>
      </c>
      <c r="H107" s="192">
        <v>135106</v>
      </c>
      <c r="I107" s="156"/>
      <c r="J107" s="192">
        <v>503425</v>
      </c>
      <c r="K107" s="156"/>
      <c r="L107" s="192">
        <v>72721</v>
      </c>
      <c r="M107" s="156"/>
      <c r="N107" s="192">
        <v>302341</v>
      </c>
    </row>
    <row r="108" spans="1:23" s="5" customFormat="1" ht="17.100000000000001" customHeight="1" thickBot="1" x14ac:dyDescent="0.25">
      <c r="A108" s="14" t="s">
        <v>258</v>
      </c>
      <c r="C108" s="14"/>
      <c r="D108" s="14"/>
      <c r="E108" s="14"/>
      <c r="F108" s="18"/>
      <c r="G108" s="18"/>
      <c r="H108" s="103">
        <f>SUM(H106:H107)</f>
        <v>119923</v>
      </c>
      <c r="I108" s="101"/>
      <c r="J108" s="103">
        <f>SUM(J106:J107)</f>
        <v>165186</v>
      </c>
      <c r="K108" s="101"/>
      <c r="L108" s="193">
        <f>SUM(L106:L107)</f>
        <v>20953</v>
      </c>
      <c r="M108" s="101"/>
      <c r="N108" s="193">
        <f>SUM(N106:N107)</f>
        <v>60952</v>
      </c>
      <c r="O108" s="194"/>
      <c r="P108" s="194"/>
      <c r="Q108" s="32"/>
      <c r="S108" s="32"/>
      <c r="U108" s="32"/>
      <c r="W108" s="32"/>
    </row>
    <row r="109" spans="1:23" s="5" customFormat="1" ht="17.100000000000001" customHeight="1" thickTop="1" x14ac:dyDescent="0.2">
      <c r="H109" s="96"/>
      <c r="J109" s="96"/>
      <c r="L109" s="96"/>
      <c r="N109" s="96"/>
    </row>
    <row r="110" spans="1:23" s="5" customFormat="1" ht="17.100000000000001" customHeight="1" x14ac:dyDescent="0.2">
      <c r="A110" s="195" t="s">
        <v>89</v>
      </c>
      <c r="B110" s="14"/>
      <c r="C110" s="14"/>
      <c r="D110" s="14"/>
      <c r="E110" s="14"/>
      <c r="F110" s="14"/>
      <c r="G110" s="14"/>
    </row>
    <row r="111" spans="1:23" s="5" customFormat="1" ht="17.100000000000001" customHeight="1" x14ac:dyDescent="0.2">
      <c r="A111" s="5" t="s">
        <v>221</v>
      </c>
      <c r="H111" s="156">
        <v>5300</v>
      </c>
      <c r="I111" s="156"/>
      <c r="J111" s="156">
        <v>10818</v>
      </c>
      <c r="K111" s="156"/>
      <c r="L111" s="156">
        <v>0</v>
      </c>
      <c r="M111" s="156"/>
      <c r="N111" s="156">
        <v>1066</v>
      </c>
    </row>
    <row r="112" spans="1:23" s="5" customFormat="1" ht="17.100000000000001" customHeight="1" x14ac:dyDescent="0.2">
      <c r="A112" s="5" t="s">
        <v>257</v>
      </c>
      <c r="H112" s="156">
        <v>452</v>
      </c>
      <c r="I112" s="156"/>
      <c r="J112" s="156">
        <v>0</v>
      </c>
      <c r="K112" s="156"/>
      <c r="L112" s="156">
        <v>452</v>
      </c>
      <c r="M112" s="156"/>
      <c r="N112" s="156">
        <v>0</v>
      </c>
    </row>
    <row r="113" spans="1:14" s="5" customFormat="1" ht="17.100000000000001" customHeight="1" x14ac:dyDescent="0.2">
      <c r="A113" s="5" t="s">
        <v>207</v>
      </c>
      <c r="H113" s="156">
        <v>0</v>
      </c>
      <c r="I113" s="156"/>
      <c r="J113" s="156">
        <v>20590</v>
      </c>
      <c r="K113" s="156"/>
      <c r="L113" s="156">
        <v>0</v>
      </c>
      <c r="M113" s="156"/>
      <c r="N113" s="156">
        <v>0</v>
      </c>
    </row>
    <row r="114" spans="1:14" s="5" customFormat="1" ht="17.100000000000001" customHeight="1" x14ac:dyDescent="0.2">
      <c r="A114" s="5" t="s">
        <v>229</v>
      </c>
      <c r="H114" s="156">
        <v>0</v>
      </c>
      <c r="I114" s="156"/>
      <c r="J114" s="156">
        <v>0</v>
      </c>
      <c r="K114" s="156"/>
      <c r="L114" s="156">
        <v>0</v>
      </c>
      <c r="M114" s="156"/>
      <c r="N114" s="156">
        <v>20590</v>
      </c>
    </row>
    <row r="115" spans="1:14" s="5" customFormat="1" ht="17.100000000000001" customHeight="1" x14ac:dyDescent="0.2">
      <c r="A115" s="5" t="s">
        <v>252</v>
      </c>
      <c r="H115" s="156">
        <v>0</v>
      </c>
      <c r="I115" s="156"/>
      <c r="J115" s="156">
        <v>0</v>
      </c>
      <c r="K115" s="156"/>
      <c r="L115" s="156">
        <v>0</v>
      </c>
      <c r="M115" s="156"/>
      <c r="N115" s="156">
        <v>-10998</v>
      </c>
    </row>
    <row r="116" spans="1:14" s="5" customFormat="1" ht="17.100000000000001" customHeight="1" x14ac:dyDescent="0.2">
      <c r="A116" s="5" t="s">
        <v>230</v>
      </c>
      <c r="K116" s="3"/>
      <c r="M116" s="3"/>
    </row>
    <row r="117" spans="1:14" s="5" customFormat="1" ht="17.100000000000001" customHeight="1" x14ac:dyDescent="0.2">
      <c r="A117" s="5" t="s">
        <v>103</v>
      </c>
      <c r="H117" s="156">
        <v>0</v>
      </c>
      <c r="I117" s="156"/>
      <c r="J117" s="156">
        <v>2139</v>
      </c>
      <c r="K117" s="156"/>
      <c r="L117" s="173">
        <v>0</v>
      </c>
      <c r="M117" s="156"/>
      <c r="N117" s="173">
        <v>158</v>
      </c>
    </row>
    <row r="118" spans="1:14" s="5" customFormat="1" ht="17.100000000000001" customHeight="1" x14ac:dyDescent="0.2">
      <c r="A118" s="204" t="s">
        <v>256</v>
      </c>
      <c r="H118" s="156">
        <v>1417</v>
      </c>
      <c r="I118" s="156"/>
      <c r="J118" s="156">
        <v>0</v>
      </c>
      <c r="K118" s="156"/>
      <c r="L118" s="173">
        <v>259</v>
      </c>
      <c r="M118" s="156"/>
      <c r="N118" s="173">
        <v>0</v>
      </c>
    </row>
    <row r="119" spans="1:14" s="5" customFormat="1" ht="17.100000000000001" customHeight="1" x14ac:dyDescent="0.2">
      <c r="A119" s="5" t="s">
        <v>261</v>
      </c>
    </row>
    <row r="120" spans="1:14" s="5" customFormat="1" ht="17.100000000000001" customHeight="1" x14ac:dyDescent="0.2">
      <c r="B120" s="5" t="s">
        <v>262</v>
      </c>
      <c r="H120" s="156">
        <v>0</v>
      </c>
      <c r="I120" s="156"/>
      <c r="J120" s="156">
        <v>2451</v>
      </c>
      <c r="K120" s="156"/>
      <c r="L120" s="173">
        <v>0</v>
      </c>
      <c r="M120" s="156"/>
      <c r="N120" s="173">
        <v>441</v>
      </c>
    </row>
    <row r="121" spans="1:14" s="5" customFormat="1" ht="17.100000000000001" customHeight="1" x14ac:dyDescent="0.2">
      <c r="A121" s="5" t="s">
        <v>263</v>
      </c>
      <c r="H121" s="156">
        <v>113817</v>
      </c>
      <c r="I121" s="156"/>
      <c r="J121" s="156">
        <v>116402</v>
      </c>
      <c r="K121" s="156"/>
      <c r="L121" s="156">
        <v>78768</v>
      </c>
      <c r="M121" s="156"/>
      <c r="N121" s="156">
        <v>81978</v>
      </c>
    </row>
    <row r="122" spans="1:14" s="5" customFormat="1" ht="17.100000000000001" customHeight="1" x14ac:dyDescent="0.2">
      <c r="A122" s="5" t="s">
        <v>264</v>
      </c>
      <c r="H122" s="156">
        <v>6418</v>
      </c>
      <c r="I122" s="156"/>
      <c r="J122" s="156">
        <v>9046</v>
      </c>
      <c r="K122" s="156"/>
      <c r="L122" s="156">
        <v>0</v>
      </c>
      <c r="M122" s="156"/>
      <c r="N122" s="156">
        <v>9046</v>
      </c>
    </row>
    <row r="123" spans="1:14" s="5" customFormat="1" ht="17.100000000000001" customHeight="1" x14ac:dyDescent="0.2">
      <c r="A123" s="5" t="s">
        <v>111</v>
      </c>
      <c r="K123" s="3"/>
      <c r="M123" s="3"/>
    </row>
    <row r="124" spans="1:14" s="5" customFormat="1" ht="17.100000000000001" customHeight="1" x14ac:dyDescent="0.2">
      <c r="B124" s="5" t="s">
        <v>217</v>
      </c>
      <c r="H124" s="156">
        <v>69252</v>
      </c>
      <c r="I124" s="156"/>
      <c r="J124" s="156">
        <v>53420</v>
      </c>
      <c r="K124" s="156"/>
      <c r="L124" s="173">
        <v>0</v>
      </c>
      <c r="M124" s="156"/>
      <c r="N124" s="156">
        <v>53420</v>
      </c>
    </row>
    <row r="125" spans="1:14" s="5" customFormat="1" ht="17.100000000000001" customHeight="1" x14ac:dyDescent="0.2">
      <c r="H125" s="3"/>
      <c r="J125" s="3"/>
      <c r="K125" s="3"/>
      <c r="L125" s="156"/>
      <c r="M125" s="3"/>
      <c r="N125" s="196"/>
    </row>
    <row r="126" spans="1:14" s="5" customFormat="1" ht="17.100000000000001" customHeight="1" x14ac:dyDescent="0.2">
      <c r="H126" s="152"/>
      <c r="I126" s="153"/>
      <c r="J126" s="152"/>
      <c r="K126" s="153"/>
      <c r="L126" s="153"/>
      <c r="M126" s="153"/>
      <c r="N126" s="152"/>
    </row>
    <row r="127" spans="1:14" s="5" customFormat="1" ht="17.100000000000001" customHeight="1" x14ac:dyDescent="0.2">
      <c r="L127" s="60"/>
      <c r="M127" s="32"/>
      <c r="N127" s="60"/>
    </row>
    <row r="128" spans="1:14" s="5" customFormat="1" ht="17.100000000000001" customHeight="1" x14ac:dyDescent="0.2">
      <c r="L128" s="60"/>
      <c r="M128" s="32"/>
      <c r="N128" s="60"/>
    </row>
    <row r="129" ht="17.100000000000001" customHeight="1" x14ac:dyDescent="0.2"/>
    <row r="130" ht="17.100000000000001" customHeight="1" x14ac:dyDescent="0.2"/>
  </sheetData>
  <mergeCells count="27">
    <mergeCell ref="H93:J93"/>
    <mergeCell ref="L93:N93"/>
    <mergeCell ref="A87:N87"/>
    <mergeCell ref="A88:N88"/>
    <mergeCell ref="A89:N89"/>
    <mergeCell ref="H91:N91"/>
    <mergeCell ref="H92:J92"/>
    <mergeCell ref="L92:N92"/>
    <mergeCell ref="A86:N86"/>
    <mergeCell ref="H10:J10"/>
    <mergeCell ref="L10:N10"/>
    <mergeCell ref="A45:N45"/>
    <mergeCell ref="A46:N46"/>
    <mergeCell ref="A47:N47"/>
    <mergeCell ref="A48:N48"/>
    <mergeCell ref="H50:N50"/>
    <mergeCell ref="H51:J51"/>
    <mergeCell ref="L51:N51"/>
    <mergeCell ref="H52:J52"/>
    <mergeCell ref="L52:N52"/>
    <mergeCell ref="H9:J9"/>
    <mergeCell ref="L9:N9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1.1811023622047245"/>
  <pageSetup paperSize="9" scale="9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 POSITION</vt:lpstr>
      <vt:lpstr>COMPREHENSIVE  INCOME 3 month</vt:lpstr>
      <vt:lpstr>COMPREHENSIVE  INCOME 9 month</vt:lpstr>
      <vt:lpstr>COMPREHENSIVE  INCOME 6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6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ขวัญใจ ขุนคงมี</cp:lastModifiedBy>
  <cp:lastPrinted>2023-08-10T06:41:10Z</cp:lastPrinted>
  <dcterms:created xsi:type="dcterms:W3CDTF">2013-05-31T06:36:58Z</dcterms:created>
  <dcterms:modified xsi:type="dcterms:W3CDTF">2023-08-10T09:51:45Z</dcterms:modified>
</cp:coreProperties>
</file>