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BOD4_2023\"/>
    </mc:Choice>
  </mc:AlternateContent>
  <xr:revisionPtr revIDLastSave="0" documentId="8_{01980C4E-EF6A-4BD5-9845-A360CB7D43F3}" xr6:coauthVersionLast="47" xr6:coauthVersionMax="47" xr10:uidLastSave="{00000000-0000-0000-0000-000000000000}"/>
  <bookViews>
    <workbookView xWindow="-110" yWindow="-110" windowWidth="19420" windowHeight="10300" xr2:uid="{A4346A45-B614-4F00-B084-DF8625A5D230}"/>
  </bookViews>
  <sheets>
    <sheet name="BS-3-5-" sheetId="12" r:id="rId1"/>
    <sheet name="PL-6-9" sheetId="1" r:id="rId2"/>
    <sheet name="SH-10-11" sheetId="7" r:id="rId3"/>
    <sheet name="SH-12" sheetId="5" r:id="rId4"/>
    <sheet name="Conso" sheetId="10" state="hidden" r:id="rId5"/>
    <sheet name="Sep" sheetId="11" state="hidden" r:id="rId6"/>
    <sheet name="CF-13-14" sheetId="8" r:id="rId7"/>
  </sheets>
  <definedNames>
    <definedName name="_xlnm.Print_Area" localSheetId="0">'BS-3-5-'!$A$1:$J$83</definedName>
    <definedName name="_xlnm.Print_Area" localSheetId="6">'CF-13-14'!$A$1:$I$85</definedName>
    <definedName name="_xlnm.Print_Area" localSheetId="4">Conso!$A$1:$J$74</definedName>
    <definedName name="_xlnm.Print_Area" localSheetId="1">'PL-6-9'!$A$1:$J$120</definedName>
    <definedName name="_xlnm.Print_Area" localSheetId="5">Sep!$A$1:$J$74</definedName>
    <definedName name="_xlnm.Print_Area" localSheetId="3">'SH-12'!$A$1:$O$26</definedName>
  </definedNames>
  <calcPr calcId="191029"/>
</workbook>
</file>

<file path=xl/calcChain.xml><?xml version="1.0" encoding="utf-8"?>
<calcChain xmlns="http://schemas.openxmlformats.org/spreadsheetml/2006/main">
  <c r="J21" i="1" l="1"/>
  <c r="H21" i="1"/>
  <c r="F21" i="1"/>
  <c r="D21" i="1"/>
  <c r="L12" i="5" l="1"/>
  <c r="G81" i="8" l="1"/>
  <c r="C81" i="8"/>
  <c r="F77" i="12"/>
  <c r="F79" i="12" s="1"/>
  <c r="J77" i="12"/>
  <c r="J79" i="12" s="1"/>
  <c r="J17" i="12"/>
  <c r="H17" i="12"/>
  <c r="F17" i="12"/>
  <c r="D17" i="12"/>
  <c r="D29" i="12"/>
  <c r="F29" i="12"/>
  <c r="H29" i="12"/>
  <c r="J29" i="12"/>
  <c r="J31" i="12" l="1"/>
  <c r="D31" i="12"/>
  <c r="H31" i="12"/>
  <c r="F31" i="12"/>
  <c r="M39" i="7" l="1"/>
  <c r="M41" i="7" s="1"/>
  <c r="J51" i="12" l="1"/>
  <c r="C78" i="8" l="1"/>
  <c r="G66" i="8" l="1"/>
  <c r="E78" i="8" l="1"/>
  <c r="G78" i="8"/>
  <c r="I78" i="8"/>
  <c r="C66" i="8"/>
  <c r="E66" i="8"/>
  <c r="E30" i="8"/>
  <c r="I66" i="8"/>
  <c r="I30" i="8"/>
  <c r="I43" i="8" l="1"/>
  <c r="E43" i="8"/>
  <c r="E45" i="8" l="1"/>
  <c r="I45" i="8"/>
  <c r="I80" i="8" l="1"/>
  <c r="E80" i="8"/>
  <c r="F81" i="1" l="1"/>
  <c r="O37" i="7"/>
  <c r="C39" i="7"/>
  <c r="C41" i="7" s="1"/>
  <c r="E39" i="7"/>
  <c r="E41" i="7" s="1"/>
  <c r="G39" i="7"/>
  <c r="G41" i="7" s="1"/>
  <c r="L14" i="5"/>
  <c r="J14" i="5"/>
  <c r="H14" i="5"/>
  <c r="F14" i="5"/>
  <c r="D14" i="5"/>
  <c r="J81" i="1"/>
  <c r="F74" i="1"/>
  <c r="F14" i="1"/>
  <c r="F23" i="1" s="1"/>
  <c r="L16" i="5" l="1"/>
  <c r="J16" i="5"/>
  <c r="H16" i="5"/>
  <c r="F16" i="5"/>
  <c r="D16" i="5"/>
  <c r="J89" i="1" l="1"/>
  <c r="F89" i="1"/>
  <c r="F83" i="1" l="1"/>
  <c r="F85" i="1" s="1"/>
  <c r="F91" i="1" s="1"/>
  <c r="F94" i="1" s="1"/>
  <c r="F96" i="1" s="1"/>
  <c r="F99" i="1" s="1"/>
  <c r="J29" i="1" l="1"/>
  <c r="F29" i="1"/>
  <c r="J57" i="12"/>
  <c r="F57" i="12"/>
  <c r="F51" i="12"/>
  <c r="F58" i="12" l="1"/>
  <c r="F81" i="12" s="1"/>
  <c r="J58" i="12"/>
  <c r="J81" i="12" s="1"/>
  <c r="F25" i="1"/>
  <c r="F31" i="1" s="1"/>
  <c r="F34" i="1" s="1"/>
  <c r="F36" i="1" l="1"/>
  <c r="F39" i="1" s="1"/>
  <c r="G51" i="8"/>
  <c r="C51" i="8"/>
  <c r="G52" i="8" l="1"/>
  <c r="C52" i="8"/>
  <c r="H23" i="5" l="1"/>
  <c r="H25" i="5" s="1"/>
  <c r="F23" i="5" l="1"/>
  <c r="F25" i="5" s="1"/>
  <c r="D23" i="5"/>
  <c r="D25" i="5" s="1"/>
  <c r="K40" i="11" l="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/>
  <c r="F70" i="11"/>
  <c r="F72" i="11" s="1"/>
  <c r="D70" i="11"/>
  <c r="D72" i="11" s="1"/>
  <c r="J50" i="11"/>
  <c r="H50" i="11"/>
  <c r="F50" i="11"/>
  <c r="D50" i="11"/>
  <c r="J45" i="11"/>
  <c r="J51" i="11"/>
  <c r="H45" i="11"/>
  <c r="F45" i="11"/>
  <c r="F51" i="11" s="1"/>
  <c r="D45" i="11"/>
  <c r="J22" i="11"/>
  <c r="J24" i="11" s="1"/>
  <c r="H22" i="11"/>
  <c r="H24" i="11" s="1"/>
  <c r="F22" i="11"/>
  <c r="F24" i="11" s="1"/>
  <c r="D22" i="11"/>
  <c r="D24" i="11" s="1"/>
  <c r="J15" i="11"/>
  <c r="H15" i="11"/>
  <c r="F15" i="11"/>
  <c r="D15" i="11"/>
  <c r="J70" i="10"/>
  <c r="J72" i="10" s="1"/>
  <c r="H70" i="10"/>
  <c r="H72" i="10"/>
  <c r="F70" i="10"/>
  <c r="F72" i="10" s="1"/>
  <c r="D70" i="10"/>
  <c r="D72" i="10" s="1"/>
  <c r="J50" i="10"/>
  <c r="H50" i="10"/>
  <c r="F50" i="10"/>
  <c r="D50" i="10"/>
  <c r="J45" i="10"/>
  <c r="H45" i="10"/>
  <c r="H51" i="10" s="1"/>
  <c r="F45" i="10"/>
  <c r="F51" i="10" s="1"/>
  <c r="D45" i="10"/>
  <c r="J22" i="10"/>
  <c r="H22" i="10"/>
  <c r="H24" i="10" s="1"/>
  <c r="F22" i="10"/>
  <c r="D22" i="10"/>
  <c r="J15" i="10"/>
  <c r="H15" i="10"/>
  <c r="F15" i="10"/>
  <c r="D15" i="10"/>
  <c r="D24" i="10" s="1"/>
  <c r="F74" i="11" l="1"/>
  <c r="D51" i="11"/>
  <c r="D74" i="11" s="1"/>
  <c r="J74" i="11"/>
  <c r="D51" i="10"/>
  <c r="J24" i="10"/>
  <c r="J51" i="10"/>
  <c r="F74" i="10"/>
  <c r="J74" i="10"/>
  <c r="H74" i="10"/>
  <c r="D74" i="10"/>
  <c r="H51" i="11"/>
  <c r="H74" i="11" s="1"/>
  <c r="F24" i="10"/>
  <c r="N19" i="11"/>
  <c r="J14" i="1" l="1"/>
  <c r="J23" i="1" s="1"/>
  <c r="J74" i="1" l="1"/>
  <c r="J83" i="1" s="1"/>
  <c r="J85" i="1" l="1"/>
  <c r="J91" i="1" s="1"/>
  <c r="J94" i="1" s="1"/>
  <c r="J96" i="1" s="1"/>
  <c r="J99" i="1" s="1"/>
  <c r="J25" i="1" l="1"/>
  <c r="J31" i="1" s="1"/>
  <c r="J34" i="1" s="1"/>
  <c r="J36" i="1" l="1"/>
  <c r="J39" i="1" s="1"/>
  <c r="H74" i="1"/>
  <c r="H89" i="1"/>
  <c r="H14" i="1" l="1"/>
  <c r="H29" i="1" l="1"/>
  <c r="H81" i="1"/>
  <c r="H83" i="1" s="1"/>
  <c r="H85" i="1" s="1"/>
  <c r="H91" i="1" s="1"/>
  <c r="H94" i="1" s="1"/>
  <c r="H96" i="1" s="1"/>
  <c r="G10" i="8" l="1"/>
  <c r="G30" i="8" s="1"/>
  <c r="G43" i="8" s="1"/>
  <c r="G45" i="8" s="1"/>
  <c r="G80" i="8" s="1"/>
  <c r="G82" i="8" s="1"/>
  <c r="J21" i="5"/>
  <c r="H99" i="1"/>
  <c r="H115" i="1" s="1"/>
  <c r="H117" i="1" s="1"/>
  <c r="H110" i="1"/>
  <c r="H112" i="1" s="1"/>
  <c r="H23" i="1"/>
  <c r="H25" i="1" s="1"/>
  <c r="H31" i="1" s="1"/>
  <c r="H34" i="1" s="1"/>
  <c r="H36" i="1" s="1"/>
  <c r="L21" i="5" l="1"/>
  <c r="L23" i="5" s="1"/>
  <c r="L25" i="5" s="1"/>
  <c r="J23" i="5"/>
  <c r="J25" i="5" s="1"/>
  <c r="H76" i="12" s="1"/>
  <c r="H77" i="12" s="1"/>
  <c r="H79" i="12" s="1"/>
  <c r="H39" i="1"/>
  <c r="H55" i="1" s="1"/>
  <c r="H57" i="1" s="1"/>
  <c r="H50" i="1"/>
  <c r="H52" i="1" s="1"/>
  <c r="H57" i="12" l="1"/>
  <c r="H51" i="12" l="1"/>
  <c r="H58" i="12" s="1"/>
  <c r="H81" i="12" s="1"/>
  <c r="D81" i="1" l="1"/>
  <c r="D74" i="1" l="1"/>
  <c r="D83" i="1" s="1"/>
  <c r="D14" i="1" l="1"/>
  <c r="D85" i="1"/>
  <c r="D23" i="1" l="1"/>
  <c r="D25" i="1" s="1"/>
  <c r="D89" i="1" l="1"/>
  <c r="D91" i="1" s="1"/>
  <c r="D94" i="1" s="1"/>
  <c r="D96" i="1" s="1"/>
  <c r="C10" i="8" s="1"/>
  <c r="D115" i="1" l="1"/>
  <c r="D117" i="1" s="1"/>
  <c r="D110" i="1"/>
  <c r="D112" i="1" s="1"/>
  <c r="D99" i="1"/>
  <c r="I36" i="7"/>
  <c r="D29" i="1"/>
  <c r="D31" i="1" s="1"/>
  <c r="D34" i="1" s="1"/>
  <c r="D36" i="1" s="1"/>
  <c r="C30" i="8" l="1"/>
  <c r="D50" i="1"/>
  <c r="D52" i="1" s="1"/>
  <c r="D55" i="1"/>
  <c r="D57" i="1" s="1"/>
  <c r="D39" i="1"/>
  <c r="K36" i="7"/>
  <c r="I39" i="7"/>
  <c r="I41" i="7" s="1"/>
  <c r="D76" i="12" s="1"/>
  <c r="D77" i="12" s="1"/>
  <c r="D79" i="12" s="1"/>
  <c r="C43" i="8" l="1"/>
  <c r="O36" i="7"/>
  <c r="K39" i="7"/>
  <c r="K41" i="7" s="1"/>
  <c r="C45" i="8" l="1"/>
  <c r="O39" i="7"/>
  <c r="O41" i="7" s="1"/>
  <c r="D57" i="12"/>
  <c r="C80" i="8" l="1"/>
  <c r="C82" i="8" s="1"/>
  <c r="D51" i="12" l="1"/>
  <c r="D58" i="12" s="1"/>
  <c r="D81" i="12" s="1"/>
</calcChain>
</file>

<file path=xl/sharedStrings.xml><?xml version="1.0" encoding="utf-8"?>
<sst xmlns="http://schemas.openxmlformats.org/spreadsheetml/2006/main" count="558" uniqueCount="225">
  <si>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</si>
  <si>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</si>
  <si>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</si>
  <si>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</si>
  <si>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</si>
  <si>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</si>
  <si>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</si>
  <si>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</si>
  <si>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</si>
  <si>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</si>
  <si>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</si>
  <si>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</si>
  <si>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</si>
  <si>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</si>
  <si>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</si>
  <si>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</si>
  <si>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</si>
  <si>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</si>
  <si>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</si>
  <si>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</si>
  <si>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</si>
  <si>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</si>
  <si>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</si>
  <si>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</si>
  <si>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</si>
  <si>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</si>
  <si>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</si>
  <si>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</si>
  <si>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</si>
  <si>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</si>
  <si>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</si>
  <si>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</si>
  <si>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</si>
  <si>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</si>
  <si>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</si>
  <si>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</si>
  <si>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</si>
  <si>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</si>
  <si>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</si>
  <si>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</si>
  <si>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</si>
  <si>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</si>
  <si>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</si>
  <si>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</si>
  <si>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</si>
  <si>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</si>
  <si>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</si>
  <si>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</si>
  <si>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</si>
  <si>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</si>
  <si>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</si>
  <si>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</si>
  <si>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</si>
  <si>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</si>
  <si>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</si>
  <si>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</si>
  <si>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</si>
  <si>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</si>
  <si>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</si>
  <si>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</si>
  <si>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</si>
  <si>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</si>
  <si>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</si>
  <si>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</si>
  <si>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</si>
  <si>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</si>
  <si>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</si>
  <si>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</si>
  <si>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</si>
  <si>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</si>
  <si>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</si>
  <si>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</si>
  <si>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</si>
  <si>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</si>
  <si>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</si>
  <si>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</si>
  <si>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</si>
  <si>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</si>
  <si>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</si>
  <si>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</si>
  <si>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31 มีนาคม</t>
  </si>
  <si>
    <t>งบแสดงการเปลี่ยนแปลงส่วนของผู้ถือหุ้น (ไม่ได้ตรวจสอบ)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</si>
  <si>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</si>
  <si>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</si>
  <si>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</si>
  <si>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</si>
  <si>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</si>
  <si>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</si>
  <si>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</si>
  <si>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</si>
  <si>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</si>
  <si>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</si>
  <si>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</si>
  <si>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</si>
  <si>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</si>
  <si>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</si>
  <si>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</si>
  <si>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</si>
  <si>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</si>
  <si>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</si>
  <si>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</si>
  <si>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</si>
  <si>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</si>
  <si>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รับดอกเบี้ย</t>
  </si>
  <si>
    <t>ดอกเบี้ยรับ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</si>
  <si>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</si>
  <si>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</si>
  <si>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</si>
  <si>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</si>
  <si>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</si>
  <si>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</si>
  <si>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</si>
  <si>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</si>
  <si>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</si>
  <si>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</si>
  <si>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</si>
  <si>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</si>
  <si>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</si>
  <si>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</si>
  <si>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</si>
  <si>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</si>
  <si>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</si>
  <si>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</si>
  <si>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</si>
  <si>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</si>
  <si>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</si>
  <si>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</si>
  <si>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</si>
  <si>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 xml:space="preserve">   เงินลงทุนชั่วคราว</t>
  </si>
  <si>
    <t>เงินสดรับจากการจำหน่ายที่ดิน อาคารและอุปกรณ์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</si>
  <si>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</si>
  <si>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</si>
  <si>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</si>
  <si>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</si>
  <si>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</si>
  <si>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</si>
  <si>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</si>
  <si>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</si>
  <si>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ขาดทุนสะสม</t>
  </si>
  <si>
    <t>กำไรจากการจำหน่ายที่ดิน อาคารและอุปกรณ์</t>
  </si>
  <si>
    <t>เงินฝากสถาบันการเงินที่มีข้อจำกัดในการใช้</t>
  </si>
  <si>
    <t>หนี้สินไม่หมุนเวียนอื่น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</si>
  <si>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</si>
  <si>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</si>
  <si>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</t>
  </si>
  <si>
    <t xml:space="preserve">     กำไรขาดทุนเบ็ดเสร็จอื่น</t>
  </si>
  <si>
    <t>หนี้สินตามสัญญาเช่า</t>
  </si>
  <si>
    <t>รวมส่วนของบริษัทใหญ่</t>
  </si>
  <si>
    <t>ทุนสำรองตาม</t>
  </si>
  <si>
    <t>ส่วนได้เสียที่ไม่มี</t>
  </si>
  <si>
    <r>
      <t xml:space="preserve">  </t>
    </r>
    <r>
      <rPr>
        <i/>
        <sz val="15"/>
        <rFont val="Angsana New"/>
        <family val="1"/>
      </rPr>
      <t xml:space="preserve"> (2562: หนี้สูญและหนี้สงสัยจะสูญ)</t>
    </r>
  </si>
  <si>
    <t>เงินสดจ่ายเพื่อซื้อสินทรัพย์ไม่มีตัวตน</t>
  </si>
  <si>
    <t>ลูกหนี้อื่น</t>
  </si>
  <si>
    <t>เจ้าหนี้อื่น</t>
  </si>
  <si>
    <t>ชำระภายในหนึ่งปี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</si>
  <si>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</si>
  <si>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</si>
  <si>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</si>
  <si>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ส่วนเกินมูลค่าหุ้น</t>
  </si>
  <si>
    <t>กระแสเงินสดสุทธิใช้ไปในกิจกรรมดำเนินงาน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</si>
  <si>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</si>
  <si>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</si>
  <si>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</t>
  </si>
  <si>
    <t xml:space="preserve">          - 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</si>
  <si>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</si>
  <si>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</si>
  <si>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 เงินทุนที่จัดสรรส่วนทุนให้ผู้ถือหุ้น</t>
  </si>
  <si>
    <t>รวมเงินทุนที่จัดสรรส่วนทุนให้ผู้ถือหุ้น</t>
  </si>
  <si>
    <t>เงินปันผลรับ</t>
  </si>
  <si>
    <t>กระแสเงินสดสุทธิใช้ไปในการดำเนินงาน</t>
  </si>
  <si>
    <t>กำไร (ขาดทุน) จากกิจกรรมดำเนินงาน</t>
  </si>
  <si>
    <t xml:space="preserve">    เงินปันผลให้ผู้ถือหุ้นของบริษัทย่อย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</si>
  <si>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</si>
  <si>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</si>
  <si>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</si>
  <si>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</si>
  <si>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</si>
  <si>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 xml:space="preserve">การแบ่งปันกำไร (ขาดทุน) </t>
  </si>
  <si>
    <t>กำไร (ขาดทุน) สำหรับงวด</t>
  </si>
  <si>
    <t>กำไร (ขาดทุน) ก่อนภาษีเงินได้</t>
  </si>
  <si>
    <t>เงินสดรับจากเงินกู้ยืมระยะสั้นจากกิจการที่เกี่ยวข้องกัน</t>
  </si>
  <si>
    <t>ต้นทุนในการจัดจำหน่าย</t>
  </si>
  <si>
    <t>(กำไร) ขาดทุนจากการตัดจำหน่ายที่ดิน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</si>
  <si>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</si>
  <si>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  กำไร</t>
  </si>
  <si>
    <t xml:space="preserve">     กำไร </t>
  </si>
  <si>
    <t>กลับรายการขาดทุนจากการด้อยค่าสินทรัพย์</t>
  </si>
  <si>
    <t>ปรับรายการที่กระทบกำไร (ขาดทุน) เป็นเงินสดรับ (จ่าย)</t>
  </si>
  <si>
    <t>เงินชดเชยจากประกันภัย</t>
  </si>
  <si>
    <t>3, 4</t>
  </si>
  <si>
    <t>เงินให้กู้ยืมระยะสั้นแก่กิจการที่เกี่ยวข้องกัน</t>
  </si>
  <si>
    <t>สินทรัพย์สกุลเงินดิจิทัล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</si>
  <si>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</si>
  <si>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</si>
  <si>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</si>
  <si>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รายได้จากการขุดสินทรัพย์สกุลเงินดิจิทัล</t>
  </si>
  <si>
    <t>(พันบาท)</t>
  </si>
  <si>
    <t>ต้นทุนการขุดสินทรัพย์สกุลเงินดิจิทัล</t>
  </si>
  <si>
    <t>(กลับรายการ) ขาดทุนจากการปรับมูลค่าสินค้า</t>
  </si>
  <si>
    <t>(จ่าย) รับคืนภาษีเงินได้</t>
  </si>
  <si>
    <t>เงินสดจ่ายเพื่อให้กู้ยืมเงินแก่กิจการที่เกี่ยวข้องกัน</t>
  </si>
  <si>
    <t>เงินสดจ่ายเพื่อซื้อสินทรัพย์สกุลเงินดิจิทัล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</si>
  <si>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</si>
  <si>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</si>
  <si>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 xml:space="preserve">     ขาดทุน</t>
  </si>
  <si>
    <t xml:space="preserve">     การได้มาซึ่งส่วนได้เสียที่ไม่มีอำนาจควบคุม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</si>
  <si>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</si>
  <si>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</si>
  <si>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</si>
  <si>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</si>
  <si>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</si>
  <si>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</si>
  <si>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</si>
  <si>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</si>
  <si>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</si>
  <si>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</si>
  <si>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</si>
  <si>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</si>
  <si>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</si>
  <si>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</si>
  <si>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ดอกเบี้ยค้างจ่ายจากกิจการที่เกี่ยวข้องกัน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</si>
  <si>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</si>
  <si>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</si>
  <si>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เงินสดจ่ายเพื่อเพิ่มทุนในบริษัทย่อย</t>
  </si>
  <si>
    <t>(ค่าใช้จ่าย) รายได้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</si>
</sst>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_-* #,##0_-;\-* #,##0_-;_-* &quot;-&quot;??_-;_-@_-"/>
    <numFmt numFmtId="170" formatCode="#,##0.00_);[Red]\(#,##0.00\);&quot;-&quot;"/>
    <numFmt numFmtId="171" formatCode="_(* #,##0.000_);_(* \(#,##0.000\);_(* &quot;-&quot;??_);_(@_)"/>
    <numFmt numFmtId="172" formatCode="#,##0.000\ ;\(#,##0.00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0" fontId="23" fillId="0" borderId="0"/>
  </cellStyleXfs>
  <cellXfs count="15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12" applyFont="1" applyAlignment="1">
      <alignment horizontal="left"/>
    </xf>
    <xf numFmtId="0" fontId="2" fillId="0" borderId="0" xfId="15" applyFont="1" applyAlignment="1">
      <alignment horizontal="left"/>
    </xf>
    <xf numFmtId="0" fontId="4" fillId="0" borderId="0" xfId="0" applyFont="1"/>
    <xf numFmtId="0" fontId="2" fillId="0" borderId="0" xfId="14" applyFo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7" fontId="4" fillId="0" borderId="0" xfId="12" applyNumberFormat="1" applyFont="1"/>
    <xf numFmtId="167" fontId="0" fillId="0" borderId="0" xfId="12" applyNumberFormat="1" applyFont="1"/>
    <xf numFmtId="0" fontId="4" fillId="0" borderId="0" xfId="12" applyFont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4" applyFont="1"/>
    <xf numFmtId="166" fontId="0" fillId="0" borderId="1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/>
    <xf numFmtId="166" fontId="4" fillId="0" borderId="0" xfId="2" applyNumberFormat="1" applyFont="1" applyFill="1" applyBorder="1" applyAlignment="1">
      <alignment horizontal="right"/>
    </xf>
    <xf numFmtId="0" fontId="9" fillId="0" borderId="0" xfId="0" applyFont="1"/>
    <xf numFmtId="166" fontId="5" fillId="0" borderId="0" xfId="1" applyNumberFormat="1" applyFont="1" applyFill="1" applyBorder="1" applyAlignment="1">
      <alignment horizontal="right"/>
    </xf>
    <xf numFmtId="166" fontId="0" fillId="0" borderId="0" xfId="0" applyNumberFormat="1"/>
    <xf numFmtId="165" fontId="2" fillId="0" borderId="0" xfId="0" applyNumberFormat="1" applyFont="1"/>
    <xf numFmtId="170" fontId="19" fillId="0" borderId="0" xfId="10" applyNumberFormat="1" applyFont="1" applyAlignment="1">
      <alignment horizontal="center" vertical="center" wrapText="1"/>
    </xf>
    <xf numFmtId="170" fontId="19" fillId="0" borderId="0" xfId="11" applyNumberFormat="1" applyFont="1" applyAlignment="1">
      <alignment horizontal="center" vertical="center" wrapText="1"/>
    </xf>
    <xf numFmtId="16" fontId="0" fillId="0" borderId="0" xfId="12" applyNumberFormat="1" applyFont="1" applyAlignment="1">
      <alignment horizontal="center"/>
    </xf>
    <xf numFmtId="16" fontId="0" fillId="0" borderId="0" xfId="12" quotePrefix="1" applyNumberFormat="1" applyFont="1" applyAlignment="1">
      <alignment horizontal="center"/>
    </xf>
    <xf numFmtId="170" fontId="20" fillId="0" borderId="0" xfId="4" applyNumberFormat="1" applyFont="1" applyFill="1" applyBorder="1" applyAlignment="1">
      <alignment vertical="center"/>
    </xf>
    <xf numFmtId="0" fontId="0" fillId="0" borderId="0" xfId="12" applyFont="1" applyAlignment="1">
      <alignment horizontal="center"/>
    </xf>
    <xf numFmtId="170" fontId="0" fillId="0" borderId="0" xfId="0" applyNumberFormat="1"/>
    <xf numFmtId="0" fontId="6" fillId="0" borderId="0" xfId="0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43" fontId="0" fillId="0" borderId="0" xfId="0" applyNumberFormat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/>
    <xf numFmtId="166" fontId="4" fillId="0" borderId="2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21" fillId="0" borderId="0" xfId="0" applyFont="1"/>
    <xf numFmtId="166" fontId="4" fillId="0" borderId="3" xfId="1" applyNumberFormat="1" applyFont="1" applyFill="1" applyBorder="1" applyAlignment="1">
      <alignment horizontal="right"/>
    </xf>
    <xf numFmtId="0" fontId="4" fillId="0" borderId="0" xfId="13" applyFont="1" applyAlignment="1">
      <alignment horizontal="left"/>
    </xf>
    <xf numFmtId="4" fontId="0" fillId="0" borderId="0" xfId="0" applyNumberFormat="1"/>
    <xf numFmtId="0" fontId="0" fillId="0" borderId="0" xfId="0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6" fillId="0" borderId="0" xfId="13" applyFont="1" applyAlignment="1">
      <alignment horizontal="left"/>
    </xf>
    <xf numFmtId="166" fontId="0" fillId="0" borderId="3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6" fontId="4" fillId="0" borderId="0" xfId="1" applyNumberFormat="1" applyFont="1" applyFill="1" applyAlignment="1">
      <alignment horizontal="right"/>
    </xf>
    <xf numFmtId="0" fontId="0" fillId="0" borderId="0" xfId="13" applyFont="1" applyAlignment="1">
      <alignment horizontal="left"/>
    </xf>
    <xf numFmtId="166" fontId="4" fillId="0" borderId="1" xfId="1" applyNumberFormat="1" applyFont="1" applyFill="1" applyBorder="1" applyAlignment="1">
      <alignment horizontal="right"/>
    </xf>
    <xf numFmtId="0" fontId="4" fillId="0" borderId="0" xfId="15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167" fontId="0" fillId="0" borderId="0" xfId="16" applyNumberFormat="1" applyFont="1"/>
    <xf numFmtId="165" fontId="4" fillId="0" borderId="0" xfId="0" applyNumberFormat="1" applyFont="1" applyAlignment="1">
      <alignment wrapText="1"/>
    </xf>
    <xf numFmtId="168" fontId="0" fillId="0" borderId="0" xfId="16" applyNumberFormat="1" applyFont="1"/>
    <xf numFmtId="3" fontId="4" fillId="0" borderId="0" xfId="0" applyNumberFormat="1" applyFont="1" applyAlignment="1">
      <alignment wrapText="1"/>
    </xf>
    <xf numFmtId="169" fontId="0" fillId="0" borderId="0" xfId="1" applyNumberFormat="1" applyFont="1" applyFill="1" applyBorder="1"/>
    <xf numFmtId="165" fontId="14" fillId="0" borderId="0" xfId="2" applyNumberFormat="1" applyFont="1" applyFill="1" applyBorder="1" applyAlignment="1"/>
    <xf numFmtId="43" fontId="14" fillId="0" borderId="0" xfId="2" applyFont="1" applyFill="1" applyBorder="1" applyAlignment="1"/>
    <xf numFmtId="37" fontId="13" fillId="0" borderId="0" xfId="9" applyNumberFormat="1" applyAlignment="1">
      <alignment horizontal="right"/>
    </xf>
    <xf numFmtId="166" fontId="13" fillId="0" borderId="0" xfId="6" applyNumberFormat="1" applyFont="1" applyFill="1" applyBorder="1" applyAlignment="1"/>
    <xf numFmtId="166" fontId="13" fillId="0" borderId="0" xfId="6" applyNumberFormat="1" applyFont="1" applyFill="1" applyBorder="1" applyAlignment="1">
      <alignment horizontal="center"/>
    </xf>
    <xf numFmtId="166" fontId="13" fillId="0" borderId="0" xfId="6" applyNumberFormat="1" applyFont="1" applyFill="1" applyBorder="1" applyAlignment="1">
      <alignment horizontal="right"/>
    </xf>
    <xf numFmtId="166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Alignment="1">
      <alignment horizontal="right"/>
    </xf>
    <xf numFmtId="43" fontId="0" fillId="0" borderId="0" xfId="1" applyFont="1" applyFill="1" applyBorder="1"/>
    <xf numFmtId="43" fontId="0" fillId="0" borderId="0" xfId="1" applyFont="1" applyFill="1"/>
    <xf numFmtId="0" fontId="4" fillId="0" borderId="0" xfId="12" applyFont="1" applyAlignment="1">
      <alignment horizontal="center"/>
    </xf>
    <xf numFmtId="166" fontId="15" fillId="0" borderId="0" xfId="6" applyNumberFormat="1" applyFont="1" applyFill="1" applyBorder="1" applyAlignment="1"/>
    <xf numFmtId="166" fontId="15" fillId="0" borderId="0" xfId="6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8" fontId="4" fillId="0" borderId="0" xfId="14" applyNumberFormat="1" applyFont="1" applyAlignment="1">
      <alignment horizontal="center"/>
    </xf>
    <xf numFmtId="0" fontId="7" fillId="0" borderId="0" xfId="0" applyFont="1"/>
    <xf numFmtId="166" fontId="0" fillId="0" borderId="0" xfId="1" applyNumberFormat="1" applyFont="1" applyFill="1"/>
    <xf numFmtId="0" fontId="16" fillId="0" borderId="0" xfId="0" applyFont="1"/>
    <xf numFmtId="0" fontId="17" fillId="0" borderId="0" xfId="14" applyFont="1"/>
    <xf numFmtId="0" fontId="17" fillId="0" borderId="0" xfId="0" applyFont="1"/>
    <xf numFmtId="0" fontId="22" fillId="0" borderId="0" xfId="0" applyFont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/>
    <xf numFmtId="0" fontId="12" fillId="0" borderId="0" xfId="0" applyFont="1" applyAlignment="1">
      <alignment horizontal="center"/>
    </xf>
    <xf numFmtId="166" fontId="4" fillId="0" borderId="0" xfId="1" applyNumberFormat="1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 indent="1"/>
    </xf>
    <xf numFmtId="43" fontId="0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167" fontId="6" fillId="0" borderId="0" xfId="12" applyNumberFormat="1" applyFont="1"/>
    <xf numFmtId="167" fontId="6" fillId="0" borderId="0" xfId="12" applyNumberFormat="1" applyFont="1" applyAlignment="1">
      <alignment horizontal="left" indent="1"/>
    </xf>
    <xf numFmtId="171" fontId="0" fillId="0" borderId="0" xfId="0" applyNumberFormat="1"/>
    <xf numFmtId="166" fontId="9" fillId="0" borderId="0" xfId="1" applyNumberFormat="1" applyFont="1" applyFill="1" applyAlignment="1">
      <alignment horizontal="right"/>
    </xf>
    <xf numFmtId="165" fontId="0" fillId="0" borderId="3" xfId="0" applyNumberFormat="1" applyBorder="1"/>
    <xf numFmtId="166" fontId="0" fillId="0" borderId="3" xfId="1" applyNumberFormat="1" applyFont="1" applyBorder="1"/>
    <xf numFmtId="166" fontId="0" fillId="0" borderId="0" xfId="1" applyNumberFormat="1" applyFont="1"/>
    <xf numFmtId="165" fontId="0" fillId="0" borderId="1" xfId="0" applyNumberFormat="1" applyBorder="1"/>
    <xf numFmtId="43" fontId="0" fillId="0" borderId="1" xfId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5" fontId="4" fillId="0" borderId="4" xfId="0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 vertical="center"/>
    </xf>
    <xf numFmtId="165" fontId="4" fillId="0" borderId="5" xfId="0" applyNumberFormat="1" applyFont="1" applyBorder="1" applyAlignment="1">
      <alignment horizontal="right"/>
    </xf>
    <xf numFmtId="172" fontId="4" fillId="0" borderId="3" xfId="0" applyNumberFormat="1" applyFont="1" applyBorder="1" applyAlignment="1">
      <alignment horizontal="right"/>
    </xf>
    <xf numFmtId="172" fontId="4" fillId="0" borderId="0" xfId="1" applyNumberFormat="1" applyFont="1" applyFill="1" applyBorder="1" applyAlignment="1">
      <alignment horizontal="right" wrapText="1"/>
    </xf>
    <xf numFmtId="171" fontId="4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3" xfId="2" applyNumberFormat="1" applyFont="1" applyFill="1" applyBorder="1"/>
    <xf numFmtId="166" fontId="4" fillId="0" borderId="1" xfId="1" quotePrefix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>
      <alignment horizontal="center"/>
    </xf>
    <xf numFmtId="165" fontId="9" fillId="0" borderId="0" xfId="0" applyNumberFormat="1" applyFont="1" applyAlignment="1">
      <alignment horizontal="right"/>
    </xf>
    <xf numFmtId="166" fontId="9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5" fontId="2" fillId="0" borderId="0" xfId="0" applyNumberFormat="1" applyFont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9" fillId="0" borderId="0" xfId="1" quotePrefix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166" fontId="9" fillId="0" borderId="1" xfId="1" quotePrefix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5" fontId="9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5" applyFont="1" applyAlignment="1">
      <alignment horizontal="center"/>
    </xf>
    <xf numFmtId="0" fontId="0" fillId="0" borderId="0" xfId="15" applyFont="1" applyAlignment="1">
      <alignment horizontal="center"/>
    </xf>
    <xf numFmtId="0" fontId="5" fillId="0" borderId="0" xfId="15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8" fontId="4" fillId="0" borderId="0" xfId="14" applyNumberFormat="1" applyFont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A42EC7DA-4870-4089-99B5-57E5338932B8}"/>
    <cellStyle name="Comma 2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8" xfId="18" xr:uid="{B6FDEC61-9D89-43E2-959A-DA9B0AB8AB0A}"/>
    <cellStyle name="Normal 2" xfId="8" xr:uid="{00000000-0005-0000-0000-000008000000}"/>
    <cellStyle name="Normal 3" xfId="9" xr:uid="{00000000-0005-0000-0000-000009000000}"/>
    <cellStyle name="Normal 35" xfId="10" xr:uid="{00000000-0005-0000-0000-00000A000000}"/>
    <cellStyle name="Normal 37" xfId="11" xr:uid="{00000000-0005-0000-0000-00000B000000}"/>
    <cellStyle name="Normal 4" xfId="12" xr:uid="{00000000-0005-0000-0000-00000C000000}"/>
    <cellStyle name="Normal 4 2" xfId="13" xr:uid="{00000000-0005-0000-0000-00000D000000}"/>
    <cellStyle name="Normal 4 2 2" xfId="14" xr:uid="{00000000-0005-0000-0000-00000E000000}"/>
    <cellStyle name="Normal 5" xfId="15" xr:uid="{00000000-0005-0000-0000-00000F000000}"/>
    <cellStyle name="Normal_AMT_BCP_TFS_Q151_Final-120508 2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view="pageBreakPreview" zoomScaleNormal="70" zoomScaleSheetLayoutView="100" workbookViewId="0"/>
  </sheetViews>
  <sheetFormatPr defaultRowHeight="22.5" customHeight="1"/>
  <cols>
    <col min="1" max="1" width="46.69921875" style="51" customWidth="1"/>
    <col min="2" max="2" width="8.69921875" style="3" customWidth="1"/>
    <col min="3" max="3" width="1.09765625" customWidth="1"/>
    <col min="4" max="4" width="13.69921875" customWidth="1"/>
    <col min="5" max="5" width="1.09765625" customWidth="1"/>
    <col min="6" max="6" width="13.59765625" bestFit="1" customWidth="1"/>
    <col min="7" max="7" width="1.09765625" customWidth="1"/>
    <col min="8" max="8" width="14.09765625" customWidth="1"/>
    <col min="9" max="9" width="1.09765625" customWidth="1"/>
    <col min="10" max="10" width="13.09765625" customWidth="1"/>
    <col min="217" max="217" width="41.09765625" customWidth="1"/>
    <col min="218" max="218" width="8.09765625" customWidth="1"/>
    <col min="219" max="219" width="1.69921875" customWidth="1"/>
    <col min="220" max="220" width="14.69921875" bestFit="1" customWidth="1"/>
    <col min="221" max="221" width="1.59765625" customWidth="1"/>
    <col min="222" max="222" width="14.59765625" customWidth="1"/>
    <col min="223" max="223" width="1.59765625" customWidth="1"/>
    <col min="224" max="224" width="14.69921875" bestFit="1" customWidth="1"/>
    <col min="225" max="225" width="1.59765625" customWidth="1"/>
    <col min="226" max="226" width="14.59765625" customWidth="1"/>
    <col min="227" max="227" width="13.8984375" customWidth="1"/>
    <col min="228" max="228" width="16" customWidth="1"/>
    <col min="229" max="229" width="15.8984375" bestFit="1" customWidth="1"/>
    <col min="230" max="230" width="17.09765625" customWidth="1"/>
    <col min="231" max="231" width="23.59765625" customWidth="1"/>
    <col min="232" max="232" width="14.3984375" customWidth="1"/>
    <col min="233" max="233" width="15.09765625" bestFit="1" customWidth="1"/>
    <col min="234" max="234" width="15.8984375" customWidth="1"/>
    <col min="235" max="235" width="16.69921875" bestFit="1" customWidth="1"/>
    <col min="236" max="236" width="5.09765625" bestFit="1" customWidth="1"/>
    <col min="237" max="237" width="15.09765625" bestFit="1" customWidth="1"/>
    <col min="238" max="238" width="5.09765625" bestFit="1" customWidth="1"/>
    <col min="239" max="239" width="16.69921875" bestFit="1" customWidth="1"/>
    <col min="473" max="473" width="41.09765625" customWidth="1"/>
    <col min="474" max="474" width="8.09765625" customWidth="1"/>
    <col min="475" max="475" width="1.69921875" customWidth="1"/>
    <col min="476" max="476" width="14.69921875" bestFit="1" customWidth="1"/>
    <col min="477" max="477" width="1.59765625" customWidth="1"/>
    <col min="478" max="478" width="14.59765625" customWidth="1"/>
    <col min="479" max="479" width="1.59765625" customWidth="1"/>
    <col min="480" max="480" width="14.69921875" bestFit="1" customWidth="1"/>
    <col min="481" max="481" width="1.59765625" customWidth="1"/>
    <col min="482" max="482" width="14.59765625" customWidth="1"/>
    <col min="483" max="483" width="13.8984375" customWidth="1"/>
    <col min="484" max="484" width="16" customWidth="1"/>
    <col min="485" max="485" width="15.8984375" bestFit="1" customWidth="1"/>
    <col min="486" max="486" width="17.09765625" customWidth="1"/>
    <col min="487" max="487" width="23.59765625" customWidth="1"/>
    <col min="488" max="488" width="14.3984375" customWidth="1"/>
    <col min="489" max="489" width="15.09765625" bestFit="1" customWidth="1"/>
    <col min="490" max="490" width="15.8984375" customWidth="1"/>
    <col min="491" max="491" width="16.69921875" bestFit="1" customWidth="1"/>
    <col min="492" max="492" width="5.09765625" bestFit="1" customWidth="1"/>
    <col min="493" max="493" width="15.09765625" bestFit="1" customWidth="1"/>
    <col min="494" max="494" width="5.09765625" bestFit="1" customWidth="1"/>
    <col min="495" max="495" width="16.69921875" bestFit="1" customWidth="1"/>
    <col min="729" max="729" width="41.09765625" customWidth="1"/>
    <col min="730" max="730" width="8.09765625" customWidth="1"/>
    <col min="731" max="731" width="1.69921875" customWidth="1"/>
    <col min="732" max="732" width="14.69921875" bestFit="1" customWidth="1"/>
    <col min="733" max="733" width="1.59765625" customWidth="1"/>
    <col min="734" max="734" width="14.59765625" customWidth="1"/>
    <col min="735" max="735" width="1.59765625" customWidth="1"/>
    <col min="736" max="736" width="14.69921875" bestFit="1" customWidth="1"/>
    <col min="737" max="737" width="1.59765625" customWidth="1"/>
    <col min="738" max="738" width="14.59765625" customWidth="1"/>
    <col min="739" max="739" width="13.8984375" customWidth="1"/>
    <col min="740" max="740" width="16" customWidth="1"/>
    <col min="741" max="741" width="15.8984375" bestFit="1" customWidth="1"/>
    <col min="742" max="742" width="17.09765625" customWidth="1"/>
    <col min="743" max="743" width="23.59765625" customWidth="1"/>
    <col min="744" max="744" width="14.3984375" customWidth="1"/>
    <col min="745" max="745" width="15.09765625" bestFit="1" customWidth="1"/>
    <col min="746" max="746" width="15.8984375" customWidth="1"/>
    <col min="747" max="747" width="16.69921875" bestFit="1" customWidth="1"/>
    <col min="748" max="748" width="5.09765625" bestFit="1" customWidth="1"/>
    <col min="749" max="749" width="15.09765625" bestFit="1" customWidth="1"/>
    <col min="750" max="750" width="5.09765625" bestFit="1" customWidth="1"/>
    <col min="751" max="751" width="16.69921875" bestFit="1" customWidth="1"/>
    <col min="985" max="985" width="41.09765625" customWidth="1"/>
    <col min="986" max="986" width="8.09765625" customWidth="1"/>
    <col min="987" max="987" width="1.69921875" customWidth="1"/>
    <col min="988" max="988" width="14.69921875" bestFit="1" customWidth="1"/>
    <col min="989" max="989" width="1.59765625" customWidth="1"/>
    <col min="990" max="990" width="14.59765625" customWidth="1"/>
    <col min="991" max="991" width="1.59765625" customWidth="1"/>
    <col min="992" max="992" width="14.69921875" bestFit="1" customWidth="1"/>
    <col min="993" max="993" width="1.59765625" customWidth="1"/>
    <col min="994" max="994" width="14.59765625" customWidth="1"/>
    <col min="995" max="995" width="13.8984375" customWidth="1"/>
    <col min="996" max="996" width="16" customWidth="1"/>
    <col min="997" max="997" width="15.8984375" bestFit="1" customWidth="1"/>
    <col min="998" max="998" width="17.09765625" customWidth="1"/>
    <col min="999" max="999" width="23.59765625" customWidth="1"/>
    <col min="1000" max="1000" width="14.3984375" customWidth="1"/>
    <col min="1001" max="1001" width="15.09765625" bestFit="1" customWidth="1"/>
    <col min="1002" max="1002" width="15.8984375" customWidth="1"/>
    <col min="1003" max="1003" width="16.69921875" bestFit="1" customWidth="1"/>
    <col min="1004" max="1004" width="5.09765625" bestFit="1" customWidth="1"/>
    <col min="1005" max="1005" width="15.09765625" bestFit="1" customWidth="1"/>
    <col min="1006" max="1006" width="5.09765625" bestFit="1" customWidth="1"/>
    <col min="1007" max="1007" width="16.69921875" bestFit="1" customWidth="1"/>
    <col min="1241" max="1241" width="41.09765625" customWidth="1"/>
    <col min="1242" max="1242" width="8.09765625" customWidth="1"/>
    <col min="1243" max="1243" width="1.69921875" customWidth="1"/>
    <col min="1244" max="1244" width="14.69921875" bestFit="1" customWidth="1"/>
    <col min="1245" max="1245" width="1.59765625" customWidth="1"/>
    <col min="1246" max="1246" width="14.59765625" customWidth="1"/>
    <col min="1247" max="1247" width="1.59765625" customWidth="1"/>
    <col min="1248" max="1248" width="14.69921875" bestFit="1" customWidth="1"/>
    <col min="1249" max="1249" width="1.59765625" customWidth="1"/>
    <col min="1250" max="1250" width="14.59765625" customWidth="1"/>
    <col min="1251" max="1251" width="13.8984375" customWidth="1"/>
    <col min="1252" max="1252" width="16" customWidth="1"/>
    <col min="1253" max="1253" width="15.8984375" bestFit="1" customWidth="1"/>
    <col min="1254" max="1254" width="17.09765625" customWidth="1"/>
    <col min="1255" max="1255" width="23.59765625" customWidth="1"/>
    <col min="1256" max="1256" width="14.3984375" customWidth="1"/>
    <col min="1257" max="1257" width="15.09765625" bestFit="1" customWidth="1"/>
    <col min="1258" max="1258" width="15.8984375" customWidth="1"/>
    <col min="1259" max="1259" width="16.69921875" bestFit="1" customWidth="1"/>
    <col min="1260" max="1260" width="5.09765625" bestFit="1" customWidth="1"/>
    <col min="1261" max="1261" width="15.09765625" bestFit="1" customWidth="1"/>
    <col min="1262" max="1262" width="5.09765625" bestFit="1" customWidth="1"/>
    <col min="1263" max="1263" width="16.69921875" bestFit="1" customWidth="1"/>
    <col min="1497" max="1497" width="41.09765625" customWidth="1"/>
    <col min="1498" max="1498" width="8.09765625" customWidth="1"/>
    <col min="1499" max="1499" width="1.69921875" customWidth="1"/>
    <col min="1500" max="1500" width="14.69921875" bestFit="1" customWidth="1"/>
    <col min="1501" max="1501" width="1.59765625" customWidth="1"/>
    <col min="1502" max="1502" width="14.59765625" customWidth="1"/>
    <col min="1503" max="1503" width="1.59765625" customWidth="1"/>
    <col min="1504" max="1504" width="14.69921875" bestFit="1" customWidth="1"/>
    <col min="1505" max="1505" width="1.59765625" customWidth="1"/>
    <col min="1506" max="1506" width="14.59765625" customWidth="1"/>
    <col min="1507" max="1507" width="13.8984375" customWidth="1"/>
    <col min="1508" max="1508" width="16" customWidth="1"/>
    <col min="1509" max="1509" width="15.8984375" bestFit="1" customWidth="1"/>
    <col min="1510" max="1510" width="17.09765625" customWidth="1"/>
    <col min="1511" max="1511" width="23.59765625" customWidth="1"/>
    <col min="1512" max="1512" width="14.3984375" customWidth="1"/>
    <col min="1513" max="1513" width="15.09765625" bestFit="1" customWidth="1"/>
    <col min="1514" max="1514" width="15.8984375" customWidth="1"/>
    <col min="1515" max="1515" width="16.69921875" bestFit="1" customWidth="1"/>
    <col min="1516" max="1516" width="5.09765625" bestFit="1" customWidth="1"/>
    <col min="1517" max="1517" width="15.09765625" bestFit="1" customWidth="1"/>
    <col min="1518" max="1518" width="5.09765625" bestFit="1" customWidth="1"/>
    <col min="1519" max="1519" width="16.69921875" bestFit="1" customWidth="1"/>
    <col min="1753" max="1753" width="41.09765625" customWidth="1"/>
    <col min="1754" max="1754" width="8.09765625" customWidth="1"/>
    <col min="1755" max="1755" width="1.69921875" customWidth="1"/>
    <col min="1756" max="1756" width="14.69921875" bestFit="1" customWidth="1"/>
    <col min="1757" max="1757" width="1.59765625" customWidth="1"/>
    <col min="1758" max="1758" width="14.59765625" customWidth="1"/>
    <col min="1759" max="1759" width="1.59765625" customWidth="1"/>
    <col min="1760" max="1760" width="14.69921875" bestFit="1" customWidth="1"/>
    <col min="1761" max="1761" width="1.59765625" customWidth="1"/>
    <col min="1762" max="1762" width="14.59765625" customWidth="1"/>
    <col min="1763" max="1763" width="13.8984375" customWidth="1"/>
    <col min="1764" max="1764" width="16" customWidth="1"/>
    <col min="1765" max="1765" width="15.8984375" bestFit="1" customWidth="1"/>
    <col min="1766" max="1766" width="17.09765625" customWidth="1"/>
    <col min="1767" max="1767" width="23.59765625" customWidth="1"/>
    <col min="1768" max="1768" width="14.3984375" customWidth="1"/>
    <col min="1769" max="1769" width="15.09765625" bestFit="1" customWidth="1"/>
    <col min="1770" max="1770" width="15.8984375" customWidth="1"/>
    <col min="1771" max="1771" width="16.69921875" bestFit="1" customWidth="1"/>
    <col min="1772" max="1772" width="5.09765625" bestFit="1" customWidth="1"/>
    <col min="1773" max="1773" width="15.09765625" bestFit="1" customWidth="1"/>
    <col min="1774" max="1774" width="5.09765625" bestFit="1" customWidth="1"/>
    <col min="1775" max="1775" width="16.69921875" bestFit="1" customWidth="1"/>
    <col min="2009" max="2009" width="41.09765625" customWidth="1"/>
    <col min="2010" max="2010" width="8.09765625" customWidth="1"/>
    <col min="2011" max="2011" width="1.69921875" customWidth="1"/>
    <col min="2012" max="2012" width="14.69921875" bestFit="1" customWidth="1"/>
    <col min="2013" max="2013" width="1.59765625" customWidth="1"/>
    <col min="2014" max="2014" width="14.59765625" customWidth="1"/>
    <col min="2015" max="2015" width="1.59765625" customWidth="1"/>
    <col min="2016" max="2016" width="14.69921875" bestFit="1" customWidth="1"/>
    <col min="2017" max="2017" width="1.59765625" customWidth="1"/>
    <col min="2018" max="2018" width="14.59765625" customWidth="1"/>
    <col min="2019" max="2019" width="13.8984375" customWidth="1"/>
    <col min="2020" max="2020" width="16" customWidth="1"/>
    <col min="2021" max="2021" width="15.8984375" bestFit="1" customWidth="1"/>
    <col min="2022" max="2022" width="17.09765625" customWidth="1"/>
    <col min="2023" max="2023" width="23.59765625" customWidth="1"/>
    <col min="2024" max="2024" width="14.3984375" customWidth="1"/>
    <col min="2025" max="2025" width="15.09765625" bestFit="1" customWidth="1"/>
    <col min="2026" max="2026" width="15.8984375" customWidth="1"/>
    <col min="2027" max="2027" width="16.69921875" bestFit="1" customWidth="1"/>
    <col min="2028" max="2028" width="5.09765625" bestFit="1" customWidth="1"/>
    <col min="2029" max="2029" width="15.09765625" bestFit="1" customWidth="1"/>
    <col min="2030" max="2030" width="5.09765625" bestFit="1" customWidth="1"/>
    <col min="2031" max="2031" width="16.69921875" bestFit="1" customWidth="1"/>
    <col min="2265" max="2265" width="41.09765625" customWidth="1"/>
    <col min="2266" max="2266" width="8.09765625" customWidth="1"/>
    <col min="2267" max="2267" width="1.69921875" customWidth="1"/>
    <col min="2268" max="2268" width="14.69921875" bestFit="1" customWidth="1"/>
    <col min="2269" max="2269" width="1.59765625" customWidth="1"/>
    <col min="2270" max="2270" width="14.59765625" customWidth="1"/>
    <col min="2271" max="2271" width="1.59765625" customWidth="1"/>
    <col min="2272" max="2272" width="14.69921875" bestFit="1" customWidth="1"/>
    <col min="2273" max="2273" width="1.59765625" customWidth="1"/>
    <col min="2274" max="2274" width="14.59765625" customWidth="1"/>
    <col min="2275" max="2275" width="13.8984375" customWidth="1"/>
    <col min="2276" max="2276" width="16" customWidth="1"/>
    <col min="2277" max="2277" width="15.8984375" bestFit="1" customWidth="1"/>
    <col min="2278" max="2278" width="17.09765625" customWidth="1"/>
    <col min="2279" max="2279" width="23.59765625" customWidth="1"/>
    <col min="2280" max="2280" width="14.3984375" customWidth="1"/>
    <col min="2281" max="2281" width="15.09765625" bestFit="1" customWidth="1"/>
    <col min="2282" max="2282" width="15.8984375" customWidth="1"/>
    <col min="2283" max="2283" width="16.69921875" bestFit="1" customWidth="1"/>
    <col min="2284" max="2284" width="5.09765625" bestFit="1" customWidth="1"/>
    <col min="2285" max="2285" width="15.09765625" bestFit="1" customWidth="1"/>
    <col min="2286" max="2286" width="5.09765625" bestFit="1" customWidth="1"/>
    <col min="2287" max="2287" width="16.69921875" bestFit="1" customWidth="1"/>
    <col min="2521" max="2521" width="41.09765625" customWidth="1"/>
    <col min="2522" max="2522" width="8.09765625" customWidth="1"/>
    <col min="2523" max="2523" width="1.69921875" customWidth="1"/>
    <col min="2524" max="2524" width="14.69921875" bestFit="1" customWidth="1"/>
    <col min="2525" max="2525" width="1.59765625" customWidth="1"/>
    <col min="2526" max="2526" width="14.59765625" customWidth="1"/>
    <col min="2527" max="2527" width="1.59765625" customWidth="1"/>
    <col min="2528" max="2528" width="14.69921875" bestFit="1" customWidth="1"/>
    <col min="2529" max="2529" width="1.59765625" customWidth="1"/>
    <col min="2530" max="2530" width="14.59765625" customWidth="1"/>
    <col min="2531" max="2531" width="13.8984375" customWidth="1"/>
    <col min="2532" max="2532" width="16" customWidth="1"/>
    <col min="2533" max="2533" width="15.8984375" bestFit="1" customWidth="1"/>
    <col min="2534" max="2534" width="17.09765625" customWidth="1"/>
    <col min="2535" max="2535" width="23.59765625" customWidth="1"/>
    <col min="2536" max="2536" width="14.3984375" customWidth="1"/>
    <col min="2537" max="2537" width="15.09765625" bestFit="1" customWidth="1"/>
    <col min="2538" max="2538" width="15.8984375" customWidth="1"/>
    <col min="2539" max="2539" width="16.69921875" bestFit="1" customWidth="1"/>
    <col min="2540" max="2540" width="5.09765625" bestFit="1" customWidth="1"/>
    <col min="2541" max="2541" width="15.09765625" bestFit="1" customWidth="1"/>
    <col min="2542" max="2542" width="5.09765625" bestFit="1" customWidth="1"/>
    <col min="2543" max="2543" width="16.69921875" bestFit="1" customWidth="1"/>
    <col min="2777" max="2777" width="41.09765625" customWidth="1"/>
    <col min="2778" max="2778" width="8.09765625" customWidth="1"/>
    <col min="2779" max="2779" width="1.69921875" customWidth="1"/>
    <col min="2780" max="2780" width="14.69921875" bestFit="1" customWidth="1"/>
    <col min="2781" max="2781" width="1.59765625" customWidth="1"/>
    <col min="2782" max="2782" width="14.59765625" customWidth="1"/>
    <col min="2783" max="2783" width="1.59765625" customWidth="1"/>
    <col min="2784" max="2784" width="14.69921875" bestFit="1" customWidth="1"/>
    <col min="2785" max="2785" width="1.59765625" customWidth="1"/>
    <col min="2786" max="2786" width="14.59765625" customWidth="1"/>
    <col min="2787" max="2787" width="13.8984375" customWidth="1"/>
    <col min="2788" max="2788" width="16" customWidth="1"/>
    <col min="2789" max="2789" width="15.8984375" bestFit="1" customWidth="1"/>
    <col min="2790" max="2790" width="17.09765625" customWidth="1"/>
    <col min="2791" max="2791" width="23.59765625" customWidth="1"/>
    <col min="2792" max="2792" width="14.3984375" customWidth="1"/>
    <col min="2793" max="2793" width="15.09765625" bestFit="1" customWidth="1"/>
    <col min="2794" max="2794" width="15.8984375" customWidth="1"/>
    <col min="2795" max="2795" width="16.69921875" bestFit="1" customWidth="1"/>
    <col min="2796" max="2796" width="5.09765625" bestFit="1" customWidth="1"/>
    <col min="2797" max="2797" width="15.09765625" bestFit="1" customWidth="1"/>
    <col min="2798" max="2798" width="5.09765625" bestFit="1" customWidth="1"/>
    <col min="2799" max="2799" width="16.69921875" bestFit="1" customWidth="1"/>
    <col min="3033" max="3033" width="41.09765625" customWidth="1"/>
    <col min="3034" max="3034" width="8.09765625" customWidth="1"/>
    <col min="3035" max="3035" width="1.69921875" customWidth="1"/>
    <col min="3036" max="3036" width="14.69921875" bestFit="1" customWidth="1"/>
    <col min="3037" max="3037" width="1.59765625" customWidth="1"/>
    <col min="3038" max="3038" width="14.59765625" customWidth="1"/>
    <col min="3039" max="3039" width="1.59765625" customWidth="1"/>
    <col min="3040" max="3040" width="14.69921875" bestFit="1" customWidth="1"/>
    <col min="3041" max="3041" width="1.59765625" customWidth="1"/>
    <col min="3042" max="3042" width="14.59765625" customWidth="1"/>
    <col min="3043" max="3043" width="13.8984375" customWidth="1"/>
    <col min="3044" max="3044" width="16" customWidth="1"/>
    <col min="3045" max="3045" width="15.8984375" bestFit="1" customWidth="1"/>
    <col min="3046" max="3046" width="17.09765625" customWidth="1"/>
    <col min="3047" max="3047" width="23.59765625" customWidth="1"/>
    <col min="3048" max="3048" width="14.3984375" customWidth="1"/>
    <col min="3049" max="3049" width="15.09765625" bestFit="1" customWidth="1"/>
    <col min="3050" max="3050" width="15.8984375" customWidth="1"/>
    <col min="3051" max="3051" width="16.69921875" bestFit="1" customWidth="1"/>
    <col min="3052" max="3052" width="5.09765625" bestFit="1" customWidth="1"/>
    <col min="3053" max="3053" width="15.09765625" bestFit="1" customWidth="1"/>
    <col min="3054" max="3054" width="5.09765625" bestFit="1" customWidth="1"/>
    <col min="3055" max="3055" width="16.69921875" bestFit="1" customWidth="1"/>
    <col min="3289" max="3289" width="41.09765625" customWidth="1"/>
    <col min="3290" max="3290" width="8.09765625" customWidth="1"/>
    <col min="3291" max="3291" width="1.69921875" customWidth="1"/>
    <col min="3292" max="3292" width="14.69921875" bestFit="1" customWidth="1"/>
    <col min="3293" max="3293" width="1.59765625" customWidth="1"/>
    <col min="3294" max="3294" width="14.59765625" customWidth="1"/>
    <col min="3295" max="3295" width="1.59765625" customWidth="1"/>
    <col min="3296" max="3296" width="14.69921875" bestFit="1" customWidth="1"/>
    <col min="3297" max="3297" width="1.59765625" customWidth="1"/>
    <col min="3298" max="3298" width="14.59765625" customWidth="1"/>
    <col min="3299" max="3299" width="13.8984375" customWidth="1"/>
    <col min="3300" max="3300" width="16" customWidth="1"/>
    <col min="3301" max="3301" width="15.8984375" bestFit="1" customWidth="1"/>
    <col min="3302" max="3302" width="17.09765625" customWidth="1"/>
    <col min="3303" max="3303" width="23.59765625" customWidth="1"/>
    <col min="3304" max="3304" width="14.3984375" customWidth="1"/>
    <col min="3305" max="3305" width="15.09765625" bestFit="1" customWidth="1"/>
    <col min="3306" max="3306" width="15.8984375" customWidth="1"/>
    <col min="3307" max="3307" width="16.69921875" bestFit="1" customWidth="1"/>
    <col min="3308" max="3308" width="5.09765625" bestFit="1" customWidth="1"/>
    <col min="3309" max="3309" width="15.09765625" bestFit="1" customWidth="1"/>
    <col min="3310" max="3310" width="5.09765625" bestFit="1" customWidth="1"/>
    <col min="3311" max="3311" width="16.69921875" bestFit="1" customWidth="1"/>
    <col min="3545" max="3545" width="41.09765625" customWidth="1"/>
    <col min="3546" max="3546" width="8.09765625" customWidth="1"/>
    <col min="3547" max="3547" width="1.69921875" customWidth="1"/>
    <col min="3548" max="3548" width="14.69921875" bestFit="1" customWidth="1"/>
    <col min="3549" max="3549" width="1.59765625" customWidth="1"/>
    <col min="3550" max="3550" width="14.59765625" customWidth="1"/>
    <col min="3551" max="3551" width="1.59765625" customWidth="1"/>
    <col min="3552" max="3552" width="14.69921875" bestFit="1" customWidth="1"/>
    <col min="3553" max="3553" width="1.59765625" customWidth="1"/>
    <col min="3554" max="3554" width="14.59765625" customWidth="1"/>
    <col min="3555" max="3555" width="13.8984375" customWidth="1"/>
    <col min="3556" max="3556" width="16" customWidth="1"/>
    <col min="3557" max="3557" width="15.8984375" bestFit="1" customWidth="1"/>
    <col min="3558" max="3558" width="17.09765625" customWidth="1"/>
    <col min="3559" max="3559" width="23.59765625" customWidth="1"/>
    <col min="3560" max="3560" width="14.3984375" customWidth="1"/>
    <col min="3561" max="3561" width="15.09765625" bestFit="1" customWidth="1"/>
    <col min="3562" max="3562" width="15.8984375" customWidth="1"/>
    <col min="3563" max="3563" width="16.69921875" bestFit="1" customWidth="1"/>
    <col min="3564" max="3564" width="5.09765625" bestFit="1" customWidth="1"/>
    <col min="3565" max="3565" width="15.09765625" bestFit="1" customWidth="1"/>
    <col min="3566" max="3566" width="5.09765625" bestFit="1" customWidth="1"/>
    <col min="3567" max="3567" width="16.69921875" bestFit="1" customWidth="1"/>
    <col min="3801" max="3801" width="41.09765625" customWidth="1"/>
    <col min="3802" max="3802" width="8.09765625" customWidth="1"/>
    <col min="3803" max="3803" width="1.69921875" customWidth="1"/>
    <col min="3804" max="3804" width="14.69921875" bestFit="1" customWidth="1"/>
    <col min="3805" max="3805" width="1.59765625" customWidth="1"/>
    <col min="3806" max="3806" width="14.59765625" customWidth="1"/>
    <col min="3807" max="3807" width="1.59765625" customWidth="1"/>
    <col min="3808" max="3808" width="14.69921875" bestFit="1" customWidth="1"/>
    <col min="3809" max="3809" width="1.59765625" customWidth="1"/>
    <col min="3810" max="3810" width="14.59765625" customWidth="1"/>
    <col min="3811" max="3811" width="13.8984375" customWidth="1"/>
    <col min="3812" max="3812" width="16" customWidth="1"/>
    <col min="3813" max="3813" width="15.8984375" bestFit="1" customWidth="1"/>
    <col min="3814" max="3814" width="17.09765625" customWidth="1"/>
    <col min="3815" max="3815" width="23.59765625" customWidth="1"/>
    <col min="3816" max="3816" width="14.3984375" customWidth="1"/>
    <col min="3817" max="3817" width="15.09765625" bestFit="1" customWidth="1"/>
    <col min="3818" max="3818" width="15.8984375" customWidth="1"/>
    <col min="3819" max="3819" width="16.69921875" bestFit="1" customWidth="1"/>
    <col min="3820" max="3820" width="5.09765625" bestFit="1" customWidth="1"/>
    <col min="3821" max="3821" width="15.09765625" bestFit="1" customWidth="1"/>
    <col min="3822" max="3822" width="5.09765625" bestFit="1" customWidth="1"/>
    <col min="3823" max="3823" width="16.69921875" bestFit="1" customWidth="1"/>
    <col min="4057" max="4057" width="41.09765625" customWidth="1"/>
    <col min="4058" max="4058" width="8.09765625" customWidth="1"/>
    <col min="4059" max="4059" width="1.69921875" customWidth="1"/>
    <col min="4060" max="4060" width="14.69921875" bestFit="1" customWidth="1"/>
    <col min="4061" max="4061" width="1.59765625" customWidth="1"/>
    <col min="4062" max="4062" width="14.59765625" customWidth="1"/>
    <col min="4063" max="4063" width="1.59765625" customWidth="1"/>
    <col min="4064" max="4064" width="14.69921875" bestFit="1" customWidth="1"/>
    <col min="4065" max="4065" width="1.59765625" customWidth="1"/>
    <col min="4066" max="4066" width="14.59765625" customWidth="1"/>
    <col min="4067" max="4067" width="13.8984375" customWidth="1"/>
    <col min="4068" max="4068" width="16" customWidth="1"/>
    <col min="4069" max="4069" width="15.8984375" bestFit="1" customWidth="1"/>
    <col min="4070" max="4070" width="17.09765625" customWidth="1"/>
    <col min="4071" max="4071" width="23.59765625" customWidth="1"/>
    <col min="4072" max="4072" width="14.3984375" customWidth="1"/>
    <col min="4073" max="4073" width="15.09765625" bestFit="1" customWidth="1"/>
    <col min="4074" max="4074" width="15.8984375" customWidth="1"/>
    <col min="4075" max="4075" width="16.69921875" bestFit="1" customWidth="1"/>
    <col min="4076" max="4076" width="5.09765625" bestFit="1" customWidth="1"/>
    <col min="4077" max="4077" width="15.09765625" bestFit="1" customWidth="1"/>
    <col min="4078" max="4078" width="5.09765625" bestFit="1" customWidth="1"/>
    <col min="4079" max="4079" width="16.69921875" bestFit="1" customWidth="1"/>
    <col min="4313" max="4313" width="41.09765625" customWidth="1"/>
    <col min="4314" max="4314" width="8.09765625" customWidth="1"/>
    <col min="4315" max="4315" width="1.69921875" customWidth="1"/>
    <col min="4316" max="4316" width="14.69921875" bestFit="1" customWidth="1"/>
    <col min="4317" max="4317" width="1.59765625" customWidth="1"/>
    <col min="4318" max="4318" width="14.59765625" customWidth="1"/>
    <col min="4319" max="4319" width="1.59765625" customWidth="1"/>
    <col min="4320" max="4320" width="14.69921875" bestFit="1" customWidth="1"/>
    <col min="4321" max="4321" width="1.59765625" customWidth="1"/>
    <col min="4322" max="4322" width="14.59765625" customWidth="1"/>
    <col min="4323" max="4323" width="13.8984375" customWidth="1"/>
    <col min="4324" max="4324" width="16" customWidth="1"/>
    <col min="4325" max="4325" width="15.8984375" bestFit="1" customWidth="1"/>
    <col min="4326" max="4326" width="17.09765625" customWidth="1"/>
    <col min="4327" max="4327" width="23.59765625" customWidth="1"/>
    <col min="4328" max="4328" width="14.3984375" customWidth="1"/>
    <col min="4329" max="4329" width="15.09765625" bestFit="1" customWidth="1"/>
    <col min="4330" max="4330" width="15.8984375" customWidth="1"/>
    <col min="4331" max="4331" width="16.69921875" bestFit="1" customWidth="1"/>
    <col min="4332" max="4332" width="5.09765625" bestFit="1" customWidth="1"/>
    <col min="4333" max="4333" width="15.09765625" bestFit="1" customWidth="1"/>
    <col min="4334" max="4334" width="5.09765625" bestFit="1" customWidth="1"/>
    <col min="4335" max="4335" width="16.69921875" bestFit="1" customWidth="1"/>
    <col min="4569" max="4569" width="41.09765625" customWidth="1"/>
    <col min="4570" max="4570" width="8.09765625" customWidth="1"/>
    <col min="4571" max="4571" width="1.69921875" customWidth="1"/>
    <col min="4572" max="4572" width="14.69921875" bestFit="1" customWidth="1"/>
    <col min="4573" max="4573" width="1.59765625" customWidth="1"/>
    <col min="4574" max="4574" width="14.59765625" customWidth="1"/>
    <col min="4575" max="4575" width="1.59765625" customWidth="1"/>
    <col min="4576" max="4576" width="14.69921875" bestFit="1" customWidth="1"/>
    <col min="4577" max="4577" width="1.59765625" customWidth="1"/>
    <col min="4578" max="4578" width="14.59765625" customWidth="1"/>
    <col min="4579" max="4579" width="13.8984375" customWidth="1"/>
    <col min="4580" max="4580" width="16" customWidth="1"/>
    <col min="4581" max="4581" width="15.8984375" bestFit="1" customWidth="1"/>
    <col min="4582" max="4582" width="17.09765625" customWidth="1"/>
    <col min="4583" max="4583" width="23.59765625" customWidth="1"/>
    <col min="4584" max="4584" width="14.3984375" customWidth="1"/>
    <col min="4585" max="4585" width="15.09765625" bestFit="1" customWidth="1"/>
    <col min="4586" max="4586" width="15.8984375" customWidth="1"/>
    <col min="4587" max="4587" width="16.69921875" bestFit="1" customWidth="1"/>
    <col min="4588" max="4588" width="5.09765625" bestFit="1" customWidth="1"/>
    <col min="4589" max="4589" width="15.09765625" bestFit="1" customWidth="1"/>
    <col min="4590" max="4590" width="5.09765625" bestFit="1" customWidth="1"/>
    <col min="4591" max="4591" width="16.69921875" bestFit="1" customWidth="1"/>
    <col min="4825" max="4825" width="41.09765625" customWidth="1"/>
    <col min="4826" max="4826" width="8.09765625" customWidth="1"/>
    <col min="4827" max="4827" width="1.69921875" customWidth="1"/>
    <col min="4828" max="4828" width="14.69921875" bestFit="1" customWidth="1"/>
    <col min="4829" max="4829" width="1.59765625" customWidth="1"/>
    <col min="4830" max="4830" width="14.59765625" customWidth="1"/>
    <col min="4831" max="4831" width="1.59765625" customWidth="1"/>
    <col min="4832" max="4832" width="14.69921875" bestFit="1" customWidth="1"/>
    <col min="4833" max="4833" width="1.59765625" customWidth="1"/>
    <col min="4834" max="4834" width="14.59765625" customWidth="1"/>
    <col min="4835" max="4835" width="13.8984375" customWidth="1"/>
    <col min="4836" max="4836" width="16" customWidth="1"/>
    <col min="4837" max="4837" width="15.8984375" bestFit="1" customWidth="1"/>
    <col min="4838" max="4838" width="17.09765625" customWidth="1"/>
    <col min="4839" max="4839" width="23.59765625" customWidth="1"/>
    <col min="4840" max="4840" width="14.3984375" customWidth="1"/>
    <col min="4841" max="4841" width="15.09765625" bestFit="1" customWidth="1"/>
    <col min="4842" max="4842" width="15.8984375" customWidth="1"/>
    <col min="4843" max="4843" width="16.69921875" bestFit="1" customWidth="1"/>
    <col min="4844" max="4844" width="5.09765625" bestFit="1" customWidth="1"/>
    <col min="4845" max="4845" width="15.09765625" bestFit="1" customWidth="1"/>
    <col min="4846" max="4846" width="5.09765625" bestFit="1" customWidth="1"/>
    <col min="4847" max="4847" width="16.69921875" bestFit="1" customWidth="1"/>
    <col min="5081" max="5081" width="41.09765625" customWidth="1"/>
    <col min="5082" max="5082" width="8.09765625" customWidth="1"/>
    <col min="5083" max="5083" width="1.69921875" customWidth="1"/>
    <col min="5084" max="5084" width="14.69921875" bestFit="1" customWidth="1"/>
    <col min="5085" max="5085" width="1.59765625" customWidth="1"/>
    <col min="5086" max="5086" width="14.59765625" customWidth="1"/>
    <col min="5087" max="5087" width="1.59765625" customWidth="1"/>
    <col min="5088" max="5088" width="14.69921875" bestFit="1" customWidth="1"/>
    <col min="5089" max="5089" width="1.59765625" customWidth="1"/>
    <col min="5090" max="5090" width="14.59765625" customWidth="1"/>
    <col min="5091" max="5091" width="13.8984375" customWidth="1"/>
    <col min="5092" max="5092" width="16" customWidth="1"/>
    <col min="5093" max="5093" width="15.8984375" bestFit="1" customWidth="1"/>
    <col min="5094" max="5094" width="17.09765625" customWidth="1"/>
    <col min="5095" max="5095" width="23.59765625" customWidth="1"/>
    <col min="5096" max="5096" width="14.3984375" customWidth="1"/>
    <col min="5097" max="5097" width="15.09765625" bestFit="1" customWidth="1"/>
    <col min="5098" max="5098" width="15.8984375" customWidth="1"/>
    <col min="5099" max="5099" width="16.69921875" bestFit="1" customWidth="1"/>
    <col min="5100" max="5100" width="5.09765625" bestFit="1" customWidth="1"/>
    <col min="5101" max="5101" width="15.09765625" bestFit="1" customWidth="1"/>
    <col min="5102" max="5102" width="5.09765625" bestFit="1" customWidth="1"/>
    <col min="5103" max="5103" width="16.69921875" bestFit="1" customWidth="1"/>
    <col min="5337" max="5337" width="41.09765625" customWidth="1"/>
    <col min="5338" max="5338" width="8.09765625" customWidth="1"/>
    <col min="5339" max="5339" width="1.69921875" customWidth="1"/>
    <col min="5340" max="5340" width="14.69921875" bestFit="1" customWidth="1"/>
    <col min="5341" max="5341" width="1.59765625" customWidth="1"/>
    <col min="5342" max="5342" width="14.59765625" customWidth="1"/>
    <col min="5343" max="5343" width="1.59765625" customWidth="1"/>
    <col min="5344" max="5344" width="14.69921875" bestFit="1" customWidth="1"/>
    <col min="5345" max="5345" width="1.59765625" customWidth="1"/>
    <col min="5346" max="5346" width="14.59765625" customWidth="1"/>
    <col min="5347" max="5347" width="13.8984375" customWidth="1"/>
    <col min="5348" max="5348" width="16" customWidth="1"/>
    <col min="5349" max="5349" width="15.8984375" bestFit="1" customWidth="1"/>
    <col min="5350" max="5350" width="17.09765625" customWidth="1"/>
    <col min="5351" max="5351" width="23.59765625" customWidth="1"/>
    <col min="5352" max="5352" width="14.3984375" customWidth="1"/>
    <col min="5353" max="5353" width="15.09765625" bestFit="1" customWidth="1"/>
    <col min="5354" max="5354" width="15.8984375" customWidth="1"/>
    <col min="5355" max="5355" width="16.69921875" bestFit="1" customWidth="1"/>
    <col min="5356" max="5356" width="5.09765625" bestFit="1" customWidth="1"/>
    <col min="5357" max="5357" width="15.09765625" bestFit="1" customWidth="1"/>
    <col min="5358" max="5358" width="5.09765625" bestFit="1" customWidth="1"/>
    <col min="5359" max="5359" width="16.69921875" bestFit="1" customWidth="1"/>
    <col min="5593" max="5593" width="41.09765625" customWidth="1"/>
    <col min="5594" max="5594" width="8.09765625" customWidth="1"/>
    <col min="5595" max="5595" width="1.69921875" customWidth="1"/>
    <col min="5596" max="5596" width="14.69921875" bestFit="1" customWidth="1"/>
    <col min="5597" max="5597" width="1.59765625" customWidth="1"/>
    <col min="5598" max="5598" width="14.59765625" customWidth="1"/>
    <col min="5599" max="5599" width="1.59765625" customWidth="1"/>
    <col min="5600" max="5600" width="14.69921875" bestFit="1" customWidth="1"/>
    <col min="5601" max="5601" width="1.59765625" customWidth="1"/>
    <col min="5602" max="5602" width="14.59765625" customWidth="1"/>
    <col min="5603" max="5603" width="13.8984375" customWidth="1"/>
    <col min="5604" max="5604" width="16" customWidth="1"/>
    <col min="5605" max="5605" width="15.8984375" bestFit="1" customWidth="1"/>
    <col min="5606" max="5606" width="17.09765625" customWidth="1"/>
    <col min="5607" max="5607" width="23.59765625" customWidth="1"/>
    <col min="5608" max="5608" width="14.3984375" customWidth="1"/>
    <col min="5609" max="5609" width="15.09765625" bestFit="1" customWidth="1"/>
    <col min="5610" max="5610" width="15.8984375" customWidth="1"/>
    <col min="5611" max="5611" width="16.69921875" bestFit="1" customWidth="1"/>
    <col min="5612" max="5612" width="5.09765625" bestFit="1" customWidth="1"/>
    <col min="5613" max="5613" width="15.09765625" bestFit="1" customWidth="1"/>
    <col min="5614" max="5614" width="5.09765625" bestFit="1" customWidth="1"/>
    <col min="5615" max="5615" width="16.69921875" bestFit="1" customWidth="1"/>
    <col min="5849" max="5849" width="41.09765625" customWidth="1"/>
    <col min="5850" max="5850" width="8.09765625" customWidth="1"/>
    <col min="5851" max="5851" width="1.69921875" customWidth="1"/>
    <col min="5852" max="5852" width="14.69921875" bestFit="1" customWidth="1"/>
    <col min="5853" max="5853" width="1.59765625" customWidth="1"/>
    <col min="5854" max="5854" width="14.59765625" customWidth="1"/>
    <col min="5855" max="5855" width="1.59765625" customWidth="1"/>
    <col min="5856" max="5856" width="14.69921875" bestFit="1" customWidth="1"/>
    <col min="5857" max="5857" width="1.59765625" customWidth="1"/>
    <col min="5858" max="5858" width="14.59765625" customWidth="1"/>
    <col min="5859" max="5859" width="13.8984375" customWidth="1"/>
    <col min="5860" max="5860" width="16" customWidth="1"/>
    <col min="5861" max="5861" width="15.8984375" bestFit="1" customWidth="1"/>
    <col min="5862" max="5862" width="17.09765625" customWidth="1"/>
    <col min="5863" max="5863" width="23.59765625" customWidth="1"/>
    <col min="5864" max="5864" width="14.3984375" customWidth="1"/>
    <col min="5865" max="5865" width="15.09765625" bestFit="1" customWidth="1"/>
    <col min="5866" max="5866" width="15.8984375" customWidth="1"/>
    <col min="5867" max="5867" width="16.69921875" bestFit="1" customWidth="1"/>
    <col min="5868" max="5868" width="5.09765625" bestFit="1" customWidth="1"/>
    <col min="5869" max="5869" width="15.09765625" bestFit="1" customWidth="1"/>
    <col min="5870" max="5870" width="5.09765625" bestFit="1" customWidth="1"/>
    <col min="5871" max="5871" width="16.69921875" bestFit="1" customWidth="1"/>
    <col min="6105" max="6105" width="41.09765625" customWidth="1"/>
    <col min="6106" max="6106" width="8.09765625" customWidth="1"/>
    <col min="6107" max="6107" width="1.69921875" customWidth="1"/>
    <col min="6108" max="6108" width="14.69921875" bestFit="1" customWidth="1"/>
    <col min="6109" max="6109" width="1.59765625" customWidth="1"/>
    <col min="6110" max="6110" width="14.59765625" customWidth="1"/>
    <col min="6111" max="6111" width="1.59765625" customWidth="1"/>
    <col min="6112" max="6112" width="14.69921875" bestFit="1" customWidth="1"/>
    <col min="6113" max="6113" width="1.59765625" customWidth="1"/>
    <col min="6114" max="6114" width="14.59765625" customWidth="1"/>
    <col min="6115" max="6115" width="13.8984375" customWidth="1"/>
    <col min="6116" max="6116" width="16" customWidth="1"/>
    <col min="6117" max="6117" width="15.8984375" bestFit="1" customWidth="1"/>
    <col min="6118" max="6118" width="17.09765625" customWidth="1"/>
    <col min="6119" max="6119" width="23.59765625" customWidth="1"/>
    <col min="6120" max="6120" width="14.3984375" customWidth="1"/>
    <col min="6121" max="6121" width="15.09765625" bestFit="1" customWidth="1"/>
    <col min="6122" max="6122" width="15.8984375" customWidth="1"/>
    <col min="6123" max="6123" width="16.69921875" bestFit="1" customWidth="1"/>
    <col min="6124" max="6124" width="5.09765625" bestFit="1" customWidth="1"/>
    <col min="6125" max="6125" width="15.09765625" bestFit="1" customWidth="1"/>
    <col min="6126" max="6126" width="5.09765625" bestFit="1" customWidth="1"/>
    <col min="6127" max="6127" width="16.69921875" bestFit="1" customWidth="1"/>
    <col min="6361" max="6361" width="41.09765625" customWidth="1"/>
    <col min="6362" max="6362" width="8.09765625" customWidth="1"/>
    <col min="6363" max="6363" width="1.69921875" customWidth="1"/>
    <col min="6364" max="6364" width="14.69921875" bestFit="1" customWidth="1"/>
    <col min="6365" max="6365" width="1.59765625" customWidth="1"/>
    <col min="6366" max="6366" width="14.59765625" customWidth="1"/>
    <col min="6367" max="6367" width="1.59765625" customWidth="1"/>
    <col min="6368" max="6368" width="14.69921875" bestFit="1" customWidth="1"/>
    <col min="6369" max="6369" width="1.59765625" customWidth="1"/>
    <col min="6370" max="6370" width="14.59765625" customWidth="1"/>
    <col min="6371" max="6371" width="13.8984375" customWidth="1"/>
    <col min="6372" max="6372" width="16" customWidth="1"/>
    <col min="6373" max="6373" width="15.8984375" bestFit="1" customWidth="1"/>
    <col min="6374" max="6374" width="17.09765625" customWidth="1"/>
    <col min="6375" max="6375" width="23.59765625" customWidth="1"/>
    <col min="6376" max="6376" width="14.3984375" customWidth="1"/>
    <col min="6377" max="6377" width="15.09765625" bestFit="1" customWidth="1"/>
    <col min="6378" max="6378" width="15.8984375" customWidth="1"/>
    <col min="6379" max="6379" width="16.69921875" bestFit="1" customWidth="1"/>
    <col min="6380" max="6380" width="5.09765625" bestFit="1" customWidth="1"/>
    <col min="6381" max="6381" width="15.09765625" bestFit="1" customWidth="1"/>
    <col min="6382" max="6382" width="5.09765625" bestFit="1" customWidth="1"/>
    <col min="6383" max="6383" width="16.69921875" bestFit="1" customWidth="1"/>
    <col min="6617" max="6617" width="41.09765625" customWidth="1"/>
    <col min="6618" max="6618" width="8.09765625" customWidth="1"/>
    <col min="6619" max="6619" width="1.69921875" customWidth="1"/>
    <col min="6620" max="6620" width="14.69921875" bestFit="1" customWidth="1"/>
    <col min="6621" max="6621" width="1.59765625" customWidth="1"/>
    <col min="6622" max="6622" width="14.59765625" customWidth="1"/>
    <col min="6623" max="6623" width="1.59765625" customWidth="1"/>
    <col min="6624" max="6624" width="14.69921875" bestFit="1" customWidth="1"/>
    <col min="6625" max="6625" width="1.59765625" customWidth="1"/>
    <col min="6626" max="6626" width="14.59765625" customWidth="1"/>
    <col min="6627" max="6627" width="13.8984375" customWidth="1"/>
    <col min="6628" max="6628" width="16" customWidth="1"/>
    <col min="6629" max="6629" width="15.8984375" bestFit="1" customWidth="1"/>
    <col min="6630" max="6630" width="17.09765625" customWidth="1"/>
    <col min="6631" max="6631" width="23.59765625" customWidth="1"/>
    <col min="6632" max="6632" width="14.3984375" customWidth="1"/>
    <col min="6633" max="6633" width="15.09765625" bestFit="1" customWidth="1"/>
    <col min="6634" max="6634" width="15.8984375" customWidth="1"/>
    <col min="6635" max="6635" width="16.69921875" bestFit="1" customWidth="1"/>
    <col min="6636" max="6636" width="5.09765625" bestFit="1" customWidth="1"/>
    <col min="6637" max="6637" width="15.09765625" bestFit="1" customWidth="1"/>
    <col min="6638" max="6638" width="5.09765625" bestFit="1" customWidth="1"/>
    <col min="6639" max="6639" width="16.69921875" bestFit="1" customWidth="1"/>
    <col min="6873" max="6873" width="41.09765625" customWidth="1"/>
    <col min="6874" max="6874" width="8.09765625" customWidth="1"/>
    <col min="6875" max="6875" width="1.69921875" customWidth="1"/>
    <col min="6876" max="6876" width="14.69921875" bestFit="1" customWidth="1"/>
    <col min="6877" max="6877" width="1.59765625" customWidth="1"/>
    <col min="6878" max="6878" width="14.59765625" customWidth="1"/>
    <col min="6879" max="6879" width="1.59765625" customWidth="1"/>
    <col min="6880" max="6880" width="14.69921875" bestFit="1" customWidth="1"/>
    <col min="6881" max="6881" width="1.59765625" customWidth="1"/>
    <col min="6882" max="6882" width="14.59765625" customWidth="1"/>
    <col min="6883" max="6883" width="13.8984375" customWidth="1"/>
    <col min="6884" max="6884" width="16" customWidth="1"/>
    <col min="6885" max="6885" width="15.8984375" bestFit="1" customWidth="1"/>
    <col min="6886" max="6886" width="17.09765625" customWidth="1"/>
    <col min="6887" max="6887" width="23.59765625" customWidth="1"/>
    <col min="6888" max="6888" width="14.3984375" customWidth="1"/>
    <col min="6889" max="6889" width="15.09765625" bestFit="1" customWidth="1"/>
    <col min="6890" max="6890" width="15.8984375" customWidth="1"/>
    <col min="6891" max="6891" width="16.69921875" bestFit="1" customWidth="1"/>
    <col min="6892" max="6892" width="5.09765625" bestFit="1" customWidth="1"/>
    <col min="6893" max="6893" width="15.09765625" bestFit="1" customWidth="1"/>
    <col min="6894" max="6894" width="5.09765625" bestFit="1" customWidth="1"/>
    <col min="6895" max="6895" width="16.69921875" bestFit="1" customWidth="1"/>
    <col min="7129" max="7129" width="41.09765625" customWidth="1"/>
    <col min="7130" max="7130" width="8.09765625" customWidth="1"/>
    <col min="7131" max="7131" width="1.69921875" customWidth="1"/>
    <col min="7132" max="7132" width="14.69921875" bestFit="1" customWidth="1"/>
    <col min="7133" max="7133" width="1.59765625" customWidth="1"/>
    <col min="7134" max="7134" width="14.59765625" customWidth="1"/>
    <col min="7135" max="7135" width="1.59765625" customWidth="1"/>
    <col min="7136" max="7136" width="14.69921875" bestFit="1" customWidth="1"/>
    <col min="7137" max="7137" width="1.59765625" customWidth="1"/>
    <col min="7138" max="7138" width="14.59765625" customWidth="1"/>
    <col min="7139" max="7139" width="13.8984375" customWidth="1"/>
    <col min="7140" max="7140" width="16" customWidth="1"/>
    <col min="7141" max="7141" width="15.8984375" bestFit="1" customWidth="1"/>
    <col min="7142" max="7142" width="17.09765625" customWidth="1"/>
    <col min="7143" max="7143" width="23.59765625" customWidth="1"/>
    <col min="7144" max="7144" width="14.3984375" customWidth="1"/>
    <col min="7145" max="7145" width="15.09765625" bestFit="1" customWidth="1"/>
    <col min="7146" max="7146" width="15.8984375" customWidth="1"/>
    <col min="7147" max="7147" width="16.69921875" bestFit="1" customWidth="1"/>
    <col min="7148" max="7148" width="5.09765625" bestFit="1" customWidth="1"/>
    <col min="7149" max="7149" width="15.09765625" bestFit="1" customWidth="1"/>
    <col min="7150" max="7150" width="5.09765625" bestFit="1" customWidth="1"/>
    <col min="7151" max="7151" width="16.69921875" bestFit="1" customWidth="1"/>
    <col min="7385" max="7385" width="41.09765625" customWidth="1"/>
    <col min="7386" max="7386" width="8.09765625" customWidth="1"/>
    <col min="7387" max="7387" width="1.69921875" customWidth="1"/>
    <col min="7388" max="7388" width="14.69921875" bestFit="1" customWidth="1"/>
    <col min="7389" max="7389" width="1.59765625" customWidth="1"/>
    <col min="7390" max="7390" width="14.59765625" customWidth="1"/>
    <col min="7391" max="7391" width="1.59765625" customWidth="1"/>
    <col min="7392" max="7392" width="14.69921875" bestFit="1" customWidth="1"/>
    <col min="7393" max="7393" width="1.59765625" customWidth="1"/>
    <col min="7394" max="7394" width="14.59765625" customWidth="1"/>
    <col min="7395" max="7395" width="13.8984375" customWidth="1"/>
    <col min="7396" max="7396" width="16" customWidth="1"/>
    <col min="7397" max="7397" width="15.8984375" bestFit="1" customWidth="1"/>
    <col min="7398" max="7398" width="17.09765625" customWidth="1"/>
    <col min="7399" max="7399" width="23.59765625" customWidth="1"/>
    <col min="7400" max="7400" width="14.3984375" customWidth="1"/>
    <col min="7401" max="7401" width="15.09765625" bestFit="1" customWidth="1"/>
    <col min="7402" max="7402" width="15.8984375" customWidth="1"/>
    <col min="7403" max="7403" width="16.69921875" bestFit="1" customWidth="1"/>
    <col min="7404" max="7404" width="5.09765625" bestFit="1" customWidth="1"/>
    <col min="7405" max="7405" width="15.09765625" bestFit="1" customWidth="1"/>
    <col min="7406" max="7406" width="5.09765625" bestFit="1" customWidth="1"/>
    <col min="7407" max="7407" width="16.69921875" bestFit="1" customWidth="1"/>
    <col min="7641" max="7641" width="41.09765625" customWidth="1"/>
    <col min="7642" max="7642" width="8.09765625" customWidth="1"/>
    <col min="7643" max="7643" width="1.69921875" customWidth="1"/>
    <col min="7644" max="7644" width="14.69921875" bestFit="1" customWidth="1"/>
    <col min="7645" max="7645" width="1.59765625" customWidth="1"/>
    <col min="7646" max="7646" width="14.59765625" customWidth="1"/>
    <col min="7647" max="7647" width="1.59765625" customWidth="1"/>
    <col min="7648" max="7648" width="14.69921875" bestFit="1" customWidth="1"/>
    <col min="7649" max="7649" width="1.59765625" customWidth="1"/>
    <col min="7650" max="7650" width="14.59765625" customWidth="1"/>
    <col min="7651" max="7651" width="13.8984375" customWidth="1"/>
    <col min="7652" max="7652" width="16" customWidth="1"/>
    <col min="7653" max="7653" width="15.8984375" bestFit="1" customWidth="1"/>
    <col min="7654" max="7654" width="17.09765625" customWidth="1"/>
    <col min="7655" max="7655" width="23.59765625" customWidth="1"/>
    <col min="7656" max="7656" width="14.3984375" customWidth="1"/>
    <col min="7657" max="7657" width="15.09765625" bestFit="1" customWidth="1"/>
    <col min="7658" max="7658" width="15.8984375" customWidth="1"/>
    <col min="7659" max="7659" width="16.69921875" bestFit="1" customWidth="1"/>
    <col min="7660" max="7660" width="5.09765625" bestFit="1" customWidth="1"/>
    <col min="7661" max="7661" width="15.09765625" bestFit="1" customWidth="1"/>
    <col min="7662" max="7662" width="5.09765625" bestFit="1" customWidth="1"/>
    <col min="7663" max="7663" width="16.69921875" bestFit="1" customWidth="1"/>
    <col min="7897" max="7897" width="41.09765625" customWidth="1"/>
    <col min="7898" max="7898" width="8.09765625" customWidth="1"/>
    <col min="7899" max="7899" width="1.69921875" customWidth="1"/>
    <col min="7900" max="7900" width="14.69921875" bestFit="1" customWidth="1"/>
    <col min="7901" max="7901" width="1.59765625" customWidth="1"/>
    <col min="7902" max="7902" width="14.59765625" customWidth="1"/>
    <col min="7903" max="7903" width="1.59765625" customWidth="1"/>
    <col min="7904" max="7904" width="14.69921875" bestFit="1" customWidth="1"/>
    <col min="7905" max="7905" width="1.59765625" customWidth="1"/>
    <col min="7906" max="7906" width="14.59765625" customWidth="1"/>
    <col min="7907" max="7907" width="13.8984375" customWidth="1"/>
    <col min="7908" max="7908" width="16" customWidth="1"/>
    <col min="7909" max="7909" width="15.8984375" bestFit="1" customWidth="1"/>
    <col min="7910" max="7910" width="17.09765625" customWidth="1"/>
    <col min="7911" max="7911" width="23.59765625" customWidth="1"/>
    <col min="7912" max="7912" width="14.3984375" customWidth="1"/>
    <col min="7913" max="7913" width="15.09765625" bestFit="1" customWidth="1"/>
    <col min="7914" max="7914" width="15.8984375" customWidth="1"/>
    <col min="7915" max="7915" width="16.69921875" bestFit="1" customWidth="1"/>
    <col min="7916" max="7916" width="5.09765625" bestFit="1" customWidth="1"/>
    <col min="7917" max="7917" width="15.09765625" bestFit="1" customWidth="1"/>
    <col min="7918" max="7918" width="5.09765625" bestFit="1" customWidth="1"/>
    <col min="7919" max="7919" width="16.69921875" bestFit="1" customWidth="1"/>
    <col min="8153" max="8153" width="41.09765625" customWidth="1"/>
    <col min="8154" max="8154" width="8.09765625" customWidth="1"/>
    <col min="8155" max="8155" width="1.69921875" customWidth="1"/>
    <col min="8156" max="8156" width="14.69921875" bestFit="1" customWidth="1"/>
    <col min="8157" max="8157" width="1.59765625" customWidth="1"/>
    <col min="8158" max="8158" width="14.59765625" customWidth="1"/>
    <col min="8159" max="8159" width="1.59765625" customWidth="1"/>
    <col min="8160" max="8160" width="14.69921875" bestFit="1" customWidth="1"/>
    <col min="8161" max="8161" width="1.59765625" customWidth="1"/>
    <col min="8162" max="8162" width="14.59765625" customWidth="1"/>
    <col min="8163" max="8163" width="13.8984375" customWidth="1"/>
    <col min="8164" max="8164" width="16" customWidth="1"/>
    <col min="8165" max="8165" width="15.8984375" bestFit="1" customWidth="1"/>
    <col min="8166" max="8166" width="17.09765625" customWidth="1"/>
    <col min="8167" max="8167" width="23.59765625" customWidth="1"/>
    <col min="8168" max="8168" width="14.3984375" customWidth="1"/>
    <col min="8169" max="8169" width="15.09765625" bestFit="1" customWidth="1"/>
    <col min="8170" max="8170" width="15.8984375" customWidth="1"/>
    <col min="8171" max="8171" width="16.69921875" bestFit="1" customWidth="1"/>
    <col min="8172" max="8172" width="5.09765625" bestFit="1" customWidth="1"/>
    <col min="8173" max="8173" width="15.09765625" bestFit="1" customWidth="1"/>
    <col min="8174" max="8174" width="5.09765625" bestFit="1" customWidth="1"/>
    <col min="8175" max="8175" width="16.69921875" bestFit="1" customWidth="1"/>
    <col min="8409" max="8409" width="41.09765625" customWidth="1"/>
    <col min="8410" max="8410" width="8.09765625" customWidth="1"/>
    <col min="8411" max="8411" width="1.69921875" customWidth="1"/>
    <col min="8412" max="8412" width="14.69921875" bestFit="1" customWidth="1"/>
    <col min="8413" max="8413" width="1.59765625" customWidth="1"/>
    <col min="8414" max="8414" width="14.59765625" customWidth="1"/>
    <col min="8415" max="8415" width="1.59765625" customWidth="1"/>
    <col min="8416" max="8416" width="14.69921875" bestFit="1" customWidth="1"/>
    <col min="8417" max="8417" width="1.59765625" customWidth="1"/>
    <col min="8418" max="8418" width="14.59765625" customWidth="1"/>
    <col min="8419" max="8419" width="13.8984375" customWidth="1"/>
    <col min="8420" max="8420" width="16" customWidth="1"/>
    <col min="8421" max="8421" width="15.8984375" bestFit="1" customWidth="1"/>
    <col min="8422" max="8422" width="17.09765625" customWidth="1"/>
    <col min="8423" max="8423" width="23.59765625" customWidth="1"/>
    <col min="8424" max="8424" width="14.3984375" customWidth="1"/>
    <col min="8425" max="8425" width="15.09765625" bestFit="1" customWidth="1"/>
    <col min="8426" max="8426" width="15.8984375" customWidth="1"/>
    <col min="8427" max="8427" width="16.69921875" bestFit="1" customWidth="1"/>
    <col min="8428" max="8428" width="5.09765625" bestFit="1" customWidth="1"/>
    <col min="8429" max="8429" width="15.09765625" bestFit="1" customWidth="1"/>
    <col min="8430" max="8430" width="5.09765625" bestFit="1" customWidth="1"/>
    <col min="8431" max="8431" width="16.69921875" bestFit="1" customWidth="1"/>
    <col min="8665" max="8665" width="41.09765625" customWidth="1"/>
    <col min="8666" max="8666" width="8.09765625" customWidth="1"/>
    <col min="8667" max="8667" width="1.69921875" customWidth="1"/>
    <col min="8668" max="8668" width="14.69921875" bestFit="1" customWidth="1"/>
    <col min="8669" max="8669" width="1.59765625" customWidth="1"/>
    <col min="8670" max="8670" width="14.59765625" customWidth="1"/>
    <col min="8671" max="8671" width="1.59765625" customWidth="1"/>
    <col min="8672" max="8672" width="14.69921875" bestFit="1" customWidth="1"/>
    <col min="8673" max="8673" width="1.59765625" customWidth="1"/>
    <col min="8674" max="8674" width="14.59765625" customWidth="1"/>
    <col min="8675" max="8675" width="13.8984375" customWidth="1"/>
    <col min="8676" max="8676" width="16" customWidth="1"/>
    <col min="8677" max="8677" width="15.8984375" bestFit="1" customWidth="1"/>
    <col min="8678" max="8678" width="17.09765625" customWidth="1"/>
    <col min="8679" max="8679" width="23.59765625" customWidth="1"/>
    <col min="8680" max="8680" width="14.3984375" customWidth="1"/>
    <col min="8681" max="8681" width="15.09765625" bestFit="1" customWidth="1"/>
    <col min="8682" max="8682" width="15.8984375" customWidth="1"/>
    <col min="8683" max="8683" width="16.69921875" bestFit="1" customWidth="1"/>
    <col min="8684" max="8684" width="5.09765625" bestFit="1" customWidth="1"/>
    <col min="8685" max="8685" width="15.09765625" bestFit="1" customWidth="1"/>
    <col min="8686" max="8686" width="5.09765625" bestFit="1" customWidth="1"/>
    <col min="8687" max="8687" width="16.69921875" bestFit="1" customWidth="1"/>
    <col min="8921" max="8921" width="41.09765625" customWidth="1"/>
    <col min="8922" max="8922" width="8.09765625" customWidth="1"/>
    <col min="8923" max="8923" width="1.69921875" customWidth="1"/>
    <col min="8924" max="8924" width="14.69921875" bestFit="1" customWidth="1"/>
    <col min="8925" max="8925" width="1.59765625" customWidth="1"/>
    <col min="8926" max="8926" width="14.59765625" customWidth="1"/>
    <col min="8927" max="8927" width="1.59765625" customWidth="1"/>
    <col min="8928" max="8928" width="14.69921875" bestFit="1" customWidth="1"/>
    <col min="8929" max="8929" width="1.59765625" customWidth="1"/>
    <col min="8930" max="8930" width="14.59765625" customWidth="1"/>
    <col min="8931" max="8931" width="13.8984375" customWidth="1"/>
    <col min="8932" max="8932" width="16" customWidth="1"/>
    <col min="8933" max="8933" width="15.8984375" bestFit="1" customWidth="1"/>
    <col min="8934" max="8934" width="17.09765625" customWidth="1"/>
    <col min="8935" max="8935" width="23.59765625" customWidth="1"/>
    <col min="8936" max="8936" width="14.3984375" customWidth="1"/>
    <col min="8937" max="8937" width="15.09765625" bestFit="1" customWidth="1"/>
    <col min="8938" max="8938" width="15.8984375" customWidth="1"/>
    <col min="8939" max="8939" width="16.69921875" bestFit="1" customWidth="1"/>
    <col min="8940" max="8940" width="5.09765625" bestFit="1" customWidth="1"/>
    <col min="8941" max="8941" width="15.09765625" bestFit="1" customWidth="1"/>
    <col min="8942" max="8942" width="5.09765625" bestFit="1" customWidth="1"/>
    <col min="8943" max="8943" width="16.69921875" bestFit="1" customWidth="1"/>
    <col min="9177" max="9177" width="41.09765625" customWidth="1"/>
    <col min="9178" max="9178" width="8.09765625" customWidth="1"/>
    <col min="9179" max="9179" width="1.69921875" customWidth="1"/>
    <col min="9180" max="9180" width="14.69921875" bestFit="1" customWidth="1"/>
    <col min="9181" max="9181" width="1.59765625" customWidth="1"/>
    <col min="9182" max="9182" width="14.59765625" customWidth="1"/>
    <col min="9183" max="9183" width="1.59765625" customWidth="1"/>
    <col min="9184" max="9184" width="14.69921875" bestFit="1" customWidth="1"/>
    <col min="9185" max="9185" width="1.59765625" customWidth="1"/>
    <col min="9186" max="9186" width="14.59765625" customWidth="1"/>
    <col min="9187" max="9187" width="13.8984375" customWidth="1"/>
    <col min="9188" max="9188" width="16" customWidth="1"/>
    <col min="9189" max="9189" width="15.8984375" bestFit="1" customWidth="1"/>
    <col min="9190" max="9190" width="17.09765625" customWidth="1"/>
    <col min="9191" max="9191" width="23.59765625" customWidth="1"/>
    <col min="9192" max="9192" width="14.3984375" customWidth="1"/>
    <col min="9193" max="9193" width="15.09765625" bestFit="1" customWidth="1"/>
    <col min="9194" max="9194" width="15.8984375" customWidth="1"/>
    <col min="9195" max="9195" width="16.69921875" bestFit="1" customWidth="1"/>
    <col min="9196" max="9196" width="5.09765625" bestFit="1" customWidth="1"/>
    <col min="9197" max="9197" width="15.09765625" bestFit="1" customWidth="1"/>
    <col min="9198" max="9198" width="5.09765625" bestFit="1" customWidth="1"/>
    <col min="9199" max="9199" width="16.69921875" bestFit="1" customWidth="1"/>
    <col min="9433" max="9433" width="41.09765625" customWidth="1"/>
    <col min="9434" max="9434" width="8.09765625" customWidth="1"/>
    <col min="9435" max="9435" width="1.69921875" customWidth="1"/>
    <col min="9436" max="9436" width="14.69921875" bestFit="1" customWidth="1"/>
    <col min="9437" max="9437" width="1.59765625" customWidth="1"/>
    <col min="9438" max="9438" width="14.59765625" customWidth="1"/>
    <col min="9439" max="9439" width="1.59765625" customWidth="1"/>
    <col min="9440" max="9440" width="14.69921875" bestFit="1" customWidth="1"/>
    <col min="9441" max="9441" width="1.59765625" customWidth="1"/>
    <col min="9442" max="9442" width="14.59765625" customWidth="1"/>
    <col min="9443" max="9443" width="13.8984375" customWidth="1"/>
    <col min="9444" max="9444" width="16" customWidth="1"/>
    <col min="9445" max="9445" width="15.8984375" bestFit="1" customWidth="1"/>
    <col min="9446" max="9446" width="17.09765625" customWidth="1"/>
    <col min="9447" max="9447" width="23.59765625" customWidth="1"/>
    <col min="9448" max="9448" width="14.3984375" customWidth="1"/>
    <col min="9449" max="9449" width="15.09765625" bestFit="1" customWidth="1"/>
    <col min="9450" max="9450" width="15.8984375" customWidth="1"/>
    <col min="9451" max="9451" width="16.69921875" bestFit="1" customWidth="1"/>
    <col min="9452" max="9452" width="5.09765625" bestFit="1" customWidth="1"/>
    <col min="9453" max="9453" width="15.09765625" bestFit="1" customWidth="1"/>
    <col min="9454" max="9454" width="5.09765625" bestFit="1" customWidth="1"/>
    <col min="9455" max="9455" width="16.69921875" bestFit="1" customWidth="1"/>
    <col min="9689" max="9689" width="41.09765625" customWidth="1"/>
    <col min="9690" max="9690" width="8.09765625" customWidth="1"/>
    <col min="9691" max="9691" width="1.69921875" customWidth="1"/>
    <col min="9692" max="9692" width="14.69921875" bestFit="1" customWidth="1"/>
    <col min="9693" max="9693" width="1.59765625" customWidth="1"/>
    <col min="9694" max="9694" width="14.59765625" customWidth="1"/>
    <col min="9695" max="9695" width="1.59765625" customWidth="1"/>
    <col min="9696" max="9696" width="14.69921875" bestFit="1" customWidth="1"/>
    <col min="9697" max="9697" width="1.59765625" customWidth="1"/>
    <col min="9698" max="9698" width="14.59765625" customWidth="1"/>
    <col min="9699" max="9699" width="13.8984375" customWidth="1"/>
    <col min="9700" max="9700" width="16" customWidth="1"/>
    <col min="9701" max="9701" width="15.8984375" bestFit="1" customWidth="1"/>
    <col min="9702" max="9702" width="17.09765625" customWidth="1"/>
    <col min="9703" max="9703" width="23.59765625" customWidth="1"/>
    <col min="9704" max="9704" width="14.3984375" customWidth="1"/>
    <col min="9705" max="9705" width="15.09765625" bestFit="1" customWidth="1"/>
    <col min="9706" max="9706" width="15.8984375" customWidth="1"/>
    <col min="9707" max="9707" width="16.69921875" bestFit="1" customWidth="1"/>
    <col min="9708" max="9708" width="5.09765625" bestFit="1" customWidth="1"/>
    <col min="9709" max="9709" width="15.09765625" bestFit="1" customWidth="1"/>
    <col min="9710" max="9710" width="5.09765625" bestFit="1" customWidth="1"/>
    <col min="9711" max="9711" width="16.69921875" bestFit="1" customWidth="1"/>
    <col min="9945" max="9945" width="41.09765625" customWidth="1"/>
    <col min="9946" max="9946" width="8.09765625" customWidth="1"/>
    <col min="9947" max="9947" width="1.69921875" customWidth="1"/>
    <col min="9948" max="9948" width="14.69921875" bestFit="1" customWidth="1"/>
    <col min="9949" max="9949" width="1.59765625" customWidth="1"/>
    <col min="9950" max="9950" width="14.59765625" customWidth="1"/>
    <col min="9951" max="9951" width="1.59765625" customWidth="1"/>
    <col min="9952" max="9952" width="14.69921875" bestFit="1" customWidth="1"/>
    <col min="9953" max="9953" width="1.59765625" customWidth="1"/>
    <col min="9954" max="9954" width="14.59765625" customWidth="1"/>
    <col min="9955" max="9955" width="13.8984375" customWidth="1"/>
    <col min="9956" max="9956" width="16" customWidth="1"/>
    <col min="9957" max="9957" width="15.8984375" bestFit="1" customWidth="1"/>
    <col min="9958" max="9958" width="17.09765625" customWidth="1"/>
    <col min="9959" max="9959" width="23.59765625" customWidth="1"/>
    <col min="9960" max="9960" width="14.3984375" customWidth="1"/>
    <col min="9961" max="9961" width="15.09765625" bestFit="1" customWidth="1"/>
    <col min="9962" max="9962" width="15.8984375" customWidth="1"/>
    <col min="9963" max="9963" width="16.69921875" bestFit="1" customWidth="1"/>
    <col min="9964" max="9964" width="5.09765625" bestFit="1" customWidth="1"/>
    <col min="9965" max="9965" width="15.09765625" bestFit="1" customWidth="1"/>
    <col min="9966" max="9966" width="5.09765625" bestFit="1" customWidth="1"/>
    <col min="9967" max="9967" width="16.69921875" bestFit="1" customWidth="1"/>
    <col min="10201" max="10201" width="41.09765625" customWidth="1"/>
    <col min="10202" max="10202" width="8.09765625" customWidth="1"/>
    <col min="10203" max="10203" width="1.69921875" customWidth="1"/>
    <col min="10204" max="10204" width="14.69921875" bestFit="1" customWidth="1"/>
    <col min="10205" max="10205" width="1.59765625" customWidth="1"/>
    <col min="10206" max="10206" width="14.59765625" customWidth="1"/>
    <col min="10207" max="10207" width="1.59765625" customWidth="1"/>
    <col min="10208" max="10208" width="14.69921875" bestFit="1" customWidth="1"/>
    <col min="10209" max="10209" width="1.59765625" customWidth="1"/>
    <col min="10210" max="10210" width="14.59765625" customWidth="1"/>
    <col min="10211" max="10211" width="13.8984375" customWidth="1"/>
    <col min="10212" max="10212" width="16" customWidth="1"/>
    <col min="10213" max="10213" width="15.8984375" bestFit="1" customWidth="1"/>
    <col min="10214" max="10214" width="17.09765625" customWidth="1"/>
    <col min="10215" max="10215" width="23.59765625" customWidth="1"/>
    <col min="10216" max="10216" width="14.3984375" customWidth="1"/>
    <col min="10217" max="10217" width="15.09765625" bestFit="1" customWidth="1"/>
    <col min="10218" max="10218" width="15.8984375" customWidth="1"/>
    <col min="10219" max="10219" width="16.69921875" bestFit="1" customWidth="1"/>
    <col min="10220" max="10220" width="5.09765625" bestFit="1" customWidth="1"/>
    <col min="10221" max="10221" width="15.09765625" bestFit="1" customWidth="1"/>
    <col min="10222" max="10222" width="5.09765625" bestFit="1" customWidth="1"/>
    <col min="10223" max="10223" width="16.69921875" bestFit="1" customWidth="1"/>
    <col min="10457" max="10457" width="41.09765625" customWidth="1"/>
    <col min="10458" max="10458" width="8.09765625" customWidth="1"/>
    <col min="10459" max="10459" width="1.69921875" customWidth="1"/>
    <col min="10460" max="10460" width="14.69921875" bestFit="1" customWidth="1"/>
    <col min="10461" max="10461" width="1.59765625" customWidth="1"/>
    <col min="10462" max="10462" width="14.59765625" customWidth="1"/>
    <col min="10463" max="10463" width="1.59765625" customWidth="1"/>
    <col min="10464" max="10464" width="14.69921875" bestFit="1" customWidth="1"/>
    <col min="10465" max="10465" width="1.59765625" customWidth="1"/>
    <col min="10466" max="10466" width="14.59765625" customWidth="1"/>
    <col min="10467" max="10467" width="13.8984375" customWidth="1"/>
    <col min="10468" max="10468" width="16" customWidth="1"/>
    <col min="10469" max="10469" width="15.8984375" bestFit="1" customWidth="1"/>
    <col min="10470" max="10470" width="17.09765625" customWidth="1"/>
    <col min="10471" max="10471" width="23.59765625" customWidth="1"/>
    <col min="10472" max="10472" width="14.3984375" customWidth="1"/>
    <col min="10473" max="10473" width="15.09765625" bestFit="1" customWidth="1"/>
    <col min="10474" max="10474" width="15.8984375" customWidth="1"/>
    <col min="10475" max="10475" width="16.69921875" bestFit="1" customWidth="1"/>
    <col min="10476" max="10476" width="5.09765625" bestFit="1" customWidth="1"/>
    <col min="10477" max="10477" width="15.09765625" bestFit="1" customWidth="1"/>
    <col min="10478" max="10478" width="5.09765625" bestFit="1" customWidth="1"/>
    <col min="10479" max="10479" width="16.69921875" bestFit="1" customWidth="1"/>
    <col min="10713" max="10713" width="41.09765625" customWidth="1"/>
    <col min="10714" max="10714" width="8.09765625" customWidth="1"/>
    <col min="10715" max="10715" width="1.69921875" customWidth="1"/>
    <col min="10716" max="10716" width="14.69921875" bestFit="1" customWidth="1"/>
    <col min="10717" max="10717" width="1.59765625" customWidth="1"/>
    <col min="10718" max="10718" width="14.59765625" customWidth="1"/>
    <col min="10719" max="10719" width="1.59765625" customWidth="1"/>
    <col min="10720" max="10720" width="14.69921875" bestFit="1" customWidth="1"/>
    <col min="10721" max="10721" width="1.59765625" customWidth="1"/>
    <col min="10722" max="10722" width="14.59765625" customWidth="1"/>
    <col min="10723" max="10723" width="13.8984375" customWidth="1"/>
    <col min="10724" max="10724" width="16" customWidth="1"/>
    <col min="10725" max="10725" width="15.8984375" bestFit="1" customWidth="1"/>
    <col min="10726" max="10726" width="17.09765625" customWidth="1"/>
    <col min="10727" max="10727" width="23.59765625" customWidth="1"/>
    <col min="10728" max="10728" width="14.3984375" customWidth="1"/>
    <col min="10729" max="10729" width="15.09765625" bestFit="1" customWidth="1"/>
    <col min="10730" max="10730" width="15.8984375" customWidth="1"/>
    <col min="10731" max="10731" width="16.69921875" bestFit="1" customWidth="1"/>
    <col min="10732" max="10732" width="5.09765625" bestFit="1" customWidth="1"/>
    <col min="10733" max="10733" width="15.09765625" bestFit="1" customWidth="1"/>
    <col min="10734" max="10734" width="5.09765625" bestFit="1" customWidth="1"/>
    <col min="10735" max="10735" width="16.69921875" bestFit="1" customWidth="1"/>
    <col min="10969" max="10969" width="41.09765625" customWidth="1"/>
    <col min="10970" max="10970" width="8.09765625" customWidth="1"/>
    <col min="10971" max="10971" width="1.69921875" customWidth="1"/>
    <col min="10972" max="10972" width="14.69921875" bestFit="1" customWidth="1"/>
    <col min="10973" max="10973" width="1.59765625" customWidth="1"/>
    <col min="10974" max="10974" width="14.59765625" customWidth="1"/>
    <col min="10975" max="10975" width="1.59765625" customWidth="1"/>
    <col min="10976" max="10976" width="14.69921875" bestFit="1" customWidth="1"/>
    <col min="10977" max="10977" width="1.59765625" customWidth="1"/>
    <col min="10978" max="10978" width="14.59765625" customWidth="1"/>
    <col min="10979" max="10979" width="13.8984375" customWidth="1"/>
    <col min="10980" max="10980" width="16" customWidth="1"/>
    <col min="10981" max="10981" width="15.8984375" bestFit="1" customWidth="1"/>
    <col min="10982" max="10982" width="17.09765625" customWidth="1"/>
    <col min="10983" max="10983" width="23.59765625" customWidth="1"/>
    <col min="10984" max="10984" width="14.3984375" customWidth="1"/>
    <col min="10985" max="10985" width="15.09765625" bestFit="1" customWidth="1"/>
    <col min="10986" max="10986" width="15.8984375" customWidth="1"/>
    <col min="10987" max="10987" width="16.69921875" bestFit="1" customWidth="1"/>
    <col min="10988" max="10988" width="5.09765625" bestFit="1" customWidth="1"/>
    <col min="10989" max="10989" width="15.09765625" bestFit="1" customWidth="1"/>
    <col min="10990" max="10990" width="5.09765625" bestFit="1" customWidth="1"/>
    <col min="10991" max="10991" width="16.69921875" bestFit="1" customWidth="1"/>
    <col min="11225" max="11225" width="41.09765625" customWidth="1"/>
    <col min="11226" max="11226" width="8.09765625" customWidth="1"/>
    <col min="11227" max="11227" width="1.69921875" customWidth="1"/>
    <col min="11228" max="11228" width="14.69921875" bestFit="1" customWidth="1"/>
    <col min="11229" max="11229" width="1.59765625" customWidth="1"/>
    <col min="11230" max="11230" width="14.59765625" customWidth="1"/>
    <col min="11231" max="11231" width="1.59765625" customWidth="1"/>
    <col min="11232" max="11232" width="14.69921875" bestFit="1" customWidth="1"/>
    <col min="11233" max="11233" width="1.59765625" customWidth="1"/>
    <col min="11234" max="11234" width="14.59765625" customWidth="1"/>
    <col min="11235" max="11235" width="13.8984375" customWidth="1"/>
    <col min="11236" max="11236" width="16" customWidth="1"/>
    <col min="11237" max="11237" width="15.8984375" bestFit="1" customWidth="1"/>
    <col min="11238" max="11238" width="17.09765625" customWidth="1"/>
    <col min="11239" max="11239" width="23.59765625" customWidth="1"/>
    <col min="11240" max="11240" width="14.3984375" customWidth="1"/>
    <col min="11241" max="11241" width="15.09765625" bestFit="1" customWidth="1"/>
    <col min="11242" max="11242" width="15.8984375" customWidth="1"/>
    <col min="11243" max="11243" width="16.69921875" bestFit="1" customWidth="1"/>
    <col min="11244" max="11244" width="5.09765625" bestFit="1" customWidth="1"/>
    <col min="11245" max="11245" width="15.09765625" bestFit="1" customWidth="1"/>
    <col min="11246" max="11246" width="5.09765625" bestFit="1" customWidth="1"/>
    <col min="11247" max="11247" width="16.69921875" bestFit="1" customWidth="1"/>
    <col min="11481" max="11481" width="41.09765625" customWidth="1"/>
    <col min="11482" max="11482" width="8.09765625" customWidth="1"/>
    <col min="11483" max="11483" width="1.69921875" customWidth="1"/>
    <col min="11484" max="11484" width="14.69921875" bestFit="1" customWidth="1"/>
    <col min="11485" max="11485" width="1.59765625" customWidth="1"/>
    <col min="11486" max="11486" width="14.59765625" customWidth="1"/>
    <col min="11487" max="11487" width="1.59765625" customWidth="1"/>
    <col min="11488" max="11488" width="14.69921875" bestFit="1" customWidth="1"/>
    <col min="11489" max="11489" width="1.59765625" customWidth="1"/>
    <col min="11490" max="11490" width="14.59765625" customWidth="1"/>
    <col min="11491" max="11491" width="13.8984375" customWidth="1"/>
    <col min="11492" max="11492" width="16" customWidth="1"/>
    <col min="11493" max="11493" width="15.8984375" bestFit="1" customWidth="1"/>
    <col min="11494" max="11494" width="17.09765625" customWidth="1"/>
    <col min="11495" max="11495" width="23.59765625" customWidth="1"/>
    <col min="11496" max="11496" width="14.3984375" customWidth="1"/>
    <col min="11497" max="11497" width="15.09765625" bestFit="1" customWidth="1"/>
    <col min="11498" max="11498" width="15.8984375" customWidth="1"/>
    <col min="11499" max="11499" width="16.69921875" bestFit="1" customWidth="1"/>
    <col min="11500" max="11500" width="5.09765625" bestFit="1" customWidth="1"/>
    <col min="11501" max="11501" width="15.09765625" bestFit="1" customWidth="1"/>
    <col min="11502" max="11502" width="5.09765625" bestFit="1" customWidth="1"/>
    <col min="11503" max="11503" width="16.69921875" bestFit="1" customWidth="1"/>
    <col min="11737" max="11737" width="41.09765625" customWidth="1"/>
    <col min="11738" max="11738" width="8.09765625" customWidth="1"/>
    <col min="11739" max="11739" width="1.69921875" customWidth="1"/>
    <col min="11740" max="11740" width="14.69921875" bestFit="1" customWidth="1"/>
    <col min="11741" max="11741" width="1.59765625" customWidth="1"/>
    <col min="11742" max="11742" width="14.59765625" customWidth="1"/>
    <col min="11743" max="11743" width="1.59765625" customWidth="1"/>
    <col min="11744" max="11744" width="14.69921875" bestFit="1" customWidth="1"/>
    <col min="11745" max="11745" width="1.59765625" customWidth="1"/>
    <col min="11746" max="11746" width="14.59765625" customWidth="1"/>
    <col min="11747" max="11747" width="13.8984375" customWidth="1"/>
    <col min="11748" max="11748" width="16" customWidth="1"/>
    <col min="11749" max="11749" width="15.8984375" bestFit="1" customWidth="1"/>
    <col min="11750" max="11750" width="17.09765625" customWidth="1"/>
    <col min="11751" max="11751" width="23.59765625" customWidth="1"/>
    <col min="11752" max="11752" width="14.3984375" customWidth="1"/>
    <col min="11753" max="11753" width="15.09765625" bestFit="1" customWidth="1"/>
    <col min="11754" max="11754" width="15.8984375" customWidth="1"/>
    <col min="11755" max="11755" width="16.69921875" bestFit="1" customWidth="1"/>
    <col min="11756" max="11756" width="5.09765625" bestFit="1" customWidth="1"/>
    <col min="11757" max="11757" width="15.09765625" bestFit="1" customWidth="1"/>
    <col min="11758" max="11758" width="5.09765625" bestFit="1" customWidth="1"/>
    <col min="11759" max="11759" width="16.69921875" bestFit="1" customWidth="1"/>
    <col min="11993" max="11993" width="41.09765625" customWidth="1"/>
    <col min="11994" max="11994" width="8.09765625" customWidth="1"/>
    <col min="11995" max="11995" width="1.69921875" customWidth="1"/>
    <col min="11996" max="11996" width="14.69921875" bestFit="1" customWidth="1"/>
    <col min="11997" max="11997" width="1.59765625" customWidth="1"/>
    <col min="11998" max="11998" width="14.59765625" customWidth="1"/>
    <col min="11999" max="11999" width="1.59765625" customWidth="1"/>
    <col min="12000" max="12000" width="14.69921875" bestFit="1" customWidth="1"/>
    <col min="12001" max="12001" width="1.59765625" customWidth="1"/>
    <col min="12002" max="12002" width="14.59765625" customWidth="1"/>
    <col min="12003" max="12003" width="13.8984375" customWidth="1"/>
    <col min="12004" max="12004" width="16" customWidth="1"/>
    <col min="12005" max="12005" width="15.8984375" bestFit="1" customWidth="1"/>
    <col min="12006" max="12006" width="17.09765625" customWidth="1"/>
    <col min="12007" max="12007" width="23.59765625" customWidth="1"/>
    <col min="12008" max="12008" width="14.3984375" customWidth="1"/>
    <col min="12009" max="12009" width="15.09765625" bestFit="1" customWidth="1"/>
    <col min="12010" max="12010" width="15.8984375" customWidth="1"/>
    <col min="12011" max="12011" width="16.69921875" bestFit="1" customWidth="1"/>
    <col min="12012" max="12012" width="5.09765625" bestFit="1" customWidth="1"/>
    <col min="12013" max="12013" width="15.09765625" bestFit="1" customWidth="1"/>
    <col min="12014" max="12014" width="5.09765625" bestFit="1" customWidth="1"/>
    <col min="12015" max="12015" width="16.69921875" bestFit="1" customWidth="1"/>
    <col min="12249" max="12249" width="41.09765625" customWidth="1"/>
    <col min="12250" max="12250" width="8.09765625" customWidth="1"/>
    <col min="12251" max="12251" width="1.69921875" customWidth="1"/>
    <col min="12252" max="12252" width="14.69921875" bestFit="1" customWidth="1"/>
    <col min="12253" max="12253" width="1.59765625" customWidth="1"/>
    <col min="12254" max="12254" width="14.59765625" customWidth="1"/>
    <col min="12255" max="12255" width="1.59765625" customWidth="1"/>
    <col min="12256" max="12256" width="14.69921875" bestFit="1" customWidth="1"/>
    <col min="12257" max="12257" width="1.59765625" customWidth="1"/>
    <col min="12258" max="12258" width="14.59765625" customWidth="1"/>
    <col min="12259" max="12259" width="13.8984375" customWidth="1"/>
    <col min="12260" max="12260" width="16" customWidth="1"/>
    <col min="12261" max="12261" width="15.8984375" bestFit="1" customWidth="1"/>
    <col min="12262" max="12262" width="17.09765625" customWidth="1"/>
    <col min="12263" max="12263" width="23.59765625" customWidth="1"/>
    <col min="12264" max="12264" width="14.3984375" customWidth="1"/>
    <col min="12265" max="12265" width="15.09765625" bestFit="1" customWidth="1"/>
    <col min="12266" max="12266" width="15.8984375" customWidth="1"/>
    <col min="12267" max="12267" width="16.69921875" bestFit="1" customWidth="1"/>
    <col min="12268" max="12268" width="5.09765625" bestFit="1" customWidth="1"/>
    <col min="12269" max="12269" width="15.09765625" bestFit="1" customWidth="1"/>
    <col min="12270" max="12270" width="5.09765625" bestFit="1" customWidth="1"/>
    <col min="12271" max="12271" width="16.69921875" bestFit="1" customWidth="1"/>
    <col min="12505" max="12505" width="41.09765625" customWidth="1"/>
    <col min="12506" max="12506" width="8.09765625" customWidth="1"/>
    <col min="12507" max="12507" width="1.69921875" customWidth="1"/>
    <col min="12508" max="12508" width="14.69921875" bestFit="1" customWidth="1"/>
    <col min="12509" max="12509" width="1.59765625" customWidth="1"/>
    <col min="12510" max="12510" width="14.59765625" customWidth="1"/>
    <col min="12511" max="12511" width="1.59765625" customWidth="1"/>
    <col min="12512" max="12512" width="14.69921875" bestFit="1" customWidth="1"/>
    <col min="12513" max="12513" width="1.59765625" customWidth="1"/>
    <col min="12514" max="12514" width="14.59765625" customWidth="1"/>
    <col min="12515" max="12515" width="13.8984375" customWidth="1"/>
    <col min="12516" max="12516" width="16" customWidth="1"/>
    <col min="12517" max="12517" width="15.8984375" bestFit="1" customWidth="1"/>
    <col min="12518" max="12518" width="17.09765625" customWidth="1"/>
    <col min="12519" max="12519" width="23.59765625" customWidth="1"/>
    <col min="12520" max="12520" width="14.3984375" customWidth="1"/>
    <col min="12521" max="12521" width="15.09765625" bestFit="1" customWidth="1"/>
    <col min="12522" max="12522" width="15.8984375" customWidth="1"/>
    <col min="12523" max="12523" width="16.69921875" bestFit="1" customWidth="1"/>
    <col min="12524" max="12524" width="5.09765625" bestFit="1" customWidth="1"/>
    <col min="12525" max="12525" width="15.09765625" bestFit="1" customWidth="1"/>
    <col min="12526" max="12526" width="5.09765625" bestFit="1" customWidth="1"/>
    <col min="12527" max="12527" width="16.69921875" bestFit="1" customWidth="1"/>
    <col min="12761" max="12761" width="41.09765625" customWidth="1"/>
    <col min="12762" max="12762" width="8.09765625" customWidth="1"/>
    <col min="12763" max="12763" width="1.69921875" customWidth="1"/>
    <col min="12764" max="12764" width="14.69921875" bestFit="1" customWidth="1"/>
    <col min="12765" max="12765" width="1.59765625" customWidth="1"/>
    <col min="12766" max="12766" width="14.59765625" customWidth="1"/>
    <col min="12767" max="12767" width="1.59765625" customWidth="1"/>
    <col min="12768" max="12768" width="14.69921875" bestFit="1" customWidth="1"/>
    <col min="12769" max="12769" width="1.59765625" customWidth="1"/>
    <col min="12770" max="12770" width="14.59765625" customWidth="1"/>
    <col min="12771" max="12771" width="13.8984375" customWidth="1"/>
    <col min="12772" max="12772" width="16" customWidth="1"/>
    <col min="12773" max="12773" width="15.8984375" bestFit="1" customWidth="1"/>
    <col min="12774" max="12774" width="17.09765625" customWidth="1"/>
    <col min="12775" max="12775" width="23.59765625" customWidth="1"/>
    <col min="12776" max="12776" width="14.3984375" customWidth="1"/>
    <col min="12777" max="12777" width="15.09765625" bestFit="1" customWidth="1"/>
    <col min="12778" max="12778" width="15.8984375" customWidth="1"/>
    <col min="12779" max="12779" width="16.69921875" bestFit="1" customWidth="1"/>
    <col min="12780" max="12780" width="5.09765625" bestFit="1" customWidth="1"/>
    <col min="12781" max="12781" width="15.09765625" bestFit="1" customWidth="1"/>
    <col min="12782" max="12782" width="5.09765625" bestFit="1" customWidth="1"/>
    <col min="12783" max="12783" width="16.69921875" bestFit="1" customWidth="1"/>
    <col min="13017" max="13017" width="41.09765625" customWidth="1"/>
    <col min="13018" max="13018" width="8.09765625" customWidth="1"/>
    <col min="13019" max="13019" width="1.69921875" customWidth="1"/>
    <col min="13020" max="13020" width="14.69921875" bestFit="1" customWidth="1"/>
    <col min="13021" max="13021" width="1.59765625" customWidth="1"/>
    <col min="13022" max="13022" width="14.59765625" customWidth="1"/>
    <col min="13023" max="13023" width="1.59765625" customWidth="1"/>
    <col min="13024" max="13024" width="14.69921875" bestFit="1" customWidth="1"/>
    <col min="13025" max="13025" width="1.59765625" customWidth="1"/>
    <col min="13026" max="13026" width="14.59765625" customWidth="1"/>
    <col min="13027" max="13027" width="13.8984375" customWidth="1"/>
    <col min="13028" max="13028" width="16" customWidth="1"/>
    <col min="13029" max="13029" width="15.8984375" bestFit="1" customWidth="1"/>
    <col min="13030" max="13030" width="17.09765625" customWidth="1"/>
    <col min="13031" max="13031" width="23.59765625" customWidth="1"/>
    <col min="13032" max="13032" width="14.3984375" customWidth="1"/>
    <col min="13033" max="13033" width="15.09765625" bestFit="1" customWidth="1"/>
    <col min="13034" max="13034" width="15.8984375" customWidth="1"/>
    <col min="13035" max="13035" width="16.69921875" bestFit="1" customWidth="1"/>
    <col min="13036" max="13036" width="5.09765625" bestFit="1" customWidth="1"/>
    <col min="13037" max="13037" width="15.09765625" bestFit="1" customWidth="1"/>
    <col min="13038" max="13038" width="5.09765625" bestFit="1" customWidth="1"/>
    <col min="13039" max="13039" width="16.69921875" bestFit="1" customWidth="1"/>
    <col min="13273" max="13273" width="41.09765625" customWidth="1"/>
    <col min="13274" max="13274" width="8.09765625" customWidth="1"/>
    <col min="13275" max="13275" width="1.69921875" customWidth="1"/>
    <col min="13276" max="13276" width="14.69921875" bestFit="1" customWidth="1"/>
    <col min="13277" max="13277" width="1.59765625" customWidth="1"/>
    <col min="13278" max="13278" width="14.59765625" customWidth="1"/>
    <col min="13279" max="13279" width="1.59765625" customWidth="1"/>
    <col min="13280" max="13280" width="14.69921875" bestFit="1" customWidth="1"/>
    <col min="13281" max="13281" width="1.59765625" customWidth="1"/>
    <col min="13282" max="13282" width="14.59765625" customWidth="1"/>
    <col min="13283" max="13283" width="13.8984375" customWidth="1"/>
    <col min="13284" max="13284" width="16" customWidth="1"/>
    <col min="13285" max="13285" width="15.8984375" bestFit="1" customWidth="1"/>
    <col min="13286" max="13286" width="17.09765625" customWidth="1"/>
    <col min="13287" max="13287" width="23.59765625" customWidth="1"/>
    <col min="13288" max="13288" width="14.3984375" customWidth="1"/>
    <col min="13289" max="13289" width="15.09765625" bestFit="1" customWidth="1"/>
    <col min="13290" max="13290" width="15.8984375" customWidth="1"/>
    <col min="13291" max="13291" width="16.69921875" bestFit="1" customWidth="1"/>
    <col min="13292" max="13292" width="5.09765625" bestFit="1" customWidth="1"/>
    <col min="13293" max="13293" width="15.09765625" bestFit="1" customWidth="1"/>
    <col min="13294" max="13294" width="5.09765625" bestFit="1" customWidth="1"/>
    <col min="13295" max="13295" width="16.69921875" bestFit="1" customWidth="1"/>
    <col min="13529" max="13529" width="41.09765625" customWidth="1"/>
    <col min="13530" max="13530" width="8.09765625" customWidth="1"/>
    <col min="13531" max="13531" width="1.69921875" customWidth="1"/>
    <col min="13532" max="13532" width="14.69921875" bestFit="1" customWidth="1"/>
    <col min="13533" max="13533" width="1.59765625" customWidth="1"/>
    <col min="13534" max="13534" width="14.59765625" customWidth="1"/>
    <col min="13535" max="13535" width="1.59765625" customWidth="1"/>
    <col min="13536" max="13536" width="14.69921875" bestFit="1" customWidth="1"/>
    <col min="13537" max="13537" width="1.59765625" customWidth="1"/>
    <col min="13538" max="13538" width="14.59765625" customWidth="1"/>
    <col min="13539" max="13539" width="13.8984375" customWidth="1"/>
    <col min="13540" max="13540" width="16" customWidth="1"/>
    <col min="13541" max="13541" width="15.8984375" bestFit="1" customWidth="1"/>
    <col min="13542" max="13542" width="17.09765625" customWidth="1"/>
    <col min="13543" max="13543" width="23.59765625" customWidth="1"/>
    <col min="13544" max="13544" width="14.3984375" customWidth="1"/>
    <col min="13545" max="13545" width="15.09765625" bestFit="1" customWidth="1"/>
    <col min="13546" max="13546" width="15.8984375" customWidth="1"/>
    <col min="13547" max="13547" width="16.69921875" bestFit="1" customWidth="1"/>
    <col min="13548" max="13548" width="5.09765625" bestFit="1" customWidth="1"/>
    <col min="13549" max="13549" width="15.09765625" bestFit="1" customWidth="1"/>
    <col min="13550" max="13550" width="5.09765625" bestFit="1" customWidth="1"/>
    <col min="13551" max="13551" width="16.69921875" bestFit="1" customWidth="1"/>
    <col min="13785" max="13785" width="41.09765625" customWidth="1"/>
    <col min="13786" max="13786" width="8.09765625" customWidth="1"/>
    <col min="13787" max="13787" width="1.69921875" customWidth="1"/>
    <col min="13788" max="13788" width="14.69921875" bestFit="1" customWidth="1"/>
    <col min="13789" max="13789" width="1.59765625" customWidth="1"/>
    <col min="13790" max="13790" width="14.59765625" customWidth="1"/>
    <col min="13791" max="13791" width="1.59765625" customWidth="1"/>
    <col min="13792" max="13792" width="14.69921875" bestFit="1" customWidth="1"/>
    <col min="13793" max="13793" width="1.59765625" customWidth="1"/>
    <col min="13794" max="13794" width="14.59765625" customWidth="1"/>
    <col min="13795" max="13795" width="13.8984375" customWidth="1"/>
    <col min="13796" max="13796" width="16" customWidth="1"/>
    <col min="13797" max="13797" width="15.8984375" bestFit="1" customWidth="1"/>
    <col min="13798" max="13798" width="17.09765625" customWidth="1"/>
    <col min="13799" max="13799" width="23.59765625" customWidth="1"/>
    <col min="13800" max="13800" width="14.3984375" customWidth="1"/>
    <col min="13801" max="13801" width="15.09765625" bestFit="1" customWidth="1"/>
    <col min="13802" max="13802" width="15.8984375" customWidth="1"/>
    <col min="13803" max="13803" width="16.69921875" bestFit="1" customWidth="1"/>
    <col min="13804" max="13804" width="5.09765625" bestFit="1" customWidth="1"/>
    <col min="13805" max="13805" width="15.09765625" bestFit="1" customWidth="1"/>
    <col min="13806" max="13806" width="5.09765625" bestFit="1" customWidth="1"/>
    <col min="13807" max="13807" width="16.69921875" bestFit="1" customWidth="1"/>
    <col min="14041" max="14041" width="41.09765625" customWidth="1"/>
    <col min="14042" max="14042" width="8.09765625" customWidth="1"/>
    <col min="14043" max="14043" width="1.69921875" customWidth="1"/>
    <col min="14044" max="14044" width="14.69921875" bestFit="1" customWidth="1"/>
    <col min="14045" max="14045" width="1.59765625" customWidth="1"/>
    <col min="14046" max="14046" width="14.59765625" customWidth="1"/>
    <col min="14047" max="14047" width="1.59765625" customWidth="1"/>
    <col min="14048" max="14048" width="14.69921875" bestFit="1" customWidth="1"/>
    <col min="14049" max="14049" width="1.59765625" customWidth="1"/>
    <col min="14050" max="14050" width="14.59765625" customWidth="1"/>
    <col min="14051" max="14051" width="13.8984375" customWidth="1"/>
    <col min="14052" max="14052" width="16" customWidth="1"/>
    <col min="14053" max="14053" width="15.8984375" bestFit="1" customWidth="1"/>
    <col min="14054" max="14054" width="17.09765625" customWidth="1"/>
    <col min="14055" max="14055" width="23.59765625" customWidth="1"/>
    <col min="14056" max="14056" width="14.3984375" customWidth="1"/>
    <col min="14057" max="14057" width="15.09765625" bestFit="1" customWidth="1"/>
    <col min="14058" max="14058" width="15.8984375" customWidth="1"/>
    <col min="14059" max="14059" width="16.69921875" bestFit="1" customWidth="1"/>
    <col min="14060" max="14060" width="5.09765625" bestFit="1" customWidth="1"/>
    <col min="14061" max="14061" width="15.09765625" bestFit="1" customWidth="1"/>
    <col min="14062" max="14062" width="5.09765625" bestFit="1" customWidth="1"/>
    <col min="14063" max="14063" width="16.69921875" bestFit="1" customWidth="1"/>
    <col min="14297" max="14297" width="41.09765625" customWidth="1"/>
    <col min="14298" max="14298" width="8.09765625" customWidth="1"/>
    <col min="14299" max="14299" width="1.69921875" customWidth="1"/>
    <col min="14300" max="14300" width="14.69921875" bestFit="1" customWidth="1"/>
    <col min="14301" max="14301" width="1.59765625" customWidth="1"/>
    <col min="14302" max="14302" width="14.59765625" customWidth="1"/>
    <col min="14303" max="14303" width="1.59765625" customWidth="1"/>
    <col min="14304" max="14304" width="14.69921875" bestFit="1" customWidth="1"/>
    <col min="14305" max="14305" width="1.59765625" customWidth="1"/>
    <col min="14306" max="14306" width="14.59765625" customWidth="1"/>
    <col min="14307" max="14307" width="13.8984375" customWidth="1"/>
    <col min="14308" max="14308" width="16" customWidth="1"/>
    <col min="14309" max="14309" width="15.8984375" bestFit="1" customWidth="1"/>
    <col min="14310" max="14310" width="17.09765625" customWidth="1"/>
    <col min="14311" max="14311" width="23.59765625" customWidth="1"/>
    <col min="14312" max="14312" width="14.3984375" customWidth="1"/>
    <col min="14313" max="14313" width="15.09765625" bestFit="1" customWidth="1"/>
    <col min="14314" max="14314" width="15.8984375" customWidth="1"/>
    <col min="14315" max="14315" width="16.69921875" bestFit="1" customWidth="1"/>
    <col min="14316" max="14316" width="5.09765625" bestFit="1" customWidth="1"/>
    <col min="14317" max="14317" width="15.09765625" bestFit="1" customWidth="1"/>
    <col min="14318" max="14318" width="5.09765625" bestFit="1" customWidth="1"/>
    <col min="14319" max="14319" width="16.69921875" bestFit="1" customWidth="1"/>
    <col min="14553" max="14553" width="41.09765625" customWidth="1"/>
    <col min="14554" max="14554" width="8.09765625" customWidth="1"/>
    <col min="14555" max="14555" width="1.69921875" customWidth="1"/>
    <col min="14556" max="14556" width="14.69921875" bestFit="1" customWidth="1"/>
    <col min="14557" max="14557" width="1.59765625" customWidth="1"/>
    <col min="14558" max="14558" width="14.59765625" customWidth="1"/>
    <col min="14559" max="14559" width="1.59765625" customWidth="1"/>
    <col min="14560" max="14560" width="14.69921875" bestFit="1" customWidth="1"/>
    <col min="14561" max="14561" width="1.59765625" customWidth="1"/>
    <col min="14562" max="14562" width="14.59765625" customWidth="1"/>
    <col min="14563" max="14563" width="13.8984375" customWidth="1"/>
    <col min="14564" max="14564" width="16" customWidth="1"/>
    <col min="14565" max="14565" width="15.8984375" bestFit="1" customWidth="1"/>
    <col min="14566" max="14566" width="17.09765625" customWidth="1"/>
    <col min="14567" max="14567" width="23.59765625" customWidth="1"/>
    <col min="14568" max="14568" width="14.3984375" customWidth="1"/>
    <col min="14569" max="14569" width="15.09765625" bestFit="1" customWidth="1"/>
    <col min="14570" max="14570" width="15.8984375" customWidth="1"/>
    <col min="14571" max="14571" width="16.69921875" bestFit="1" customWidth="1"/>
    <col min="14572" max="14572" width="5.09765625" bestFit="1" customWidth="1"/>
    <col min="14573" max="14573" width="15.09765625" bestFit="1" customWidth="1"/>
    <col min="14574" max="14574" width="5.09765625" bestFit="1" customWidth="1"/>
    <col min="14575" max="14575" width="16.69921875" bestFit="1" customWidth="1"/>
    <col min="14809" max="14809" width="41.09765625" customWidth="1"/>
    <col min="14810" max="14810" width="8.09765625" customWidth="1"/>
    <col min="14811" max="14811" width="1.69921875" customWidth="1"/>
    <col min="14812" max="14812" width="14.69921875" bestFit="1" customWidth="1"/>
    <col min="14813" max="14813" width="1.59765625" customWidth="1"/>
    <col min="14814" max="14814" width="14.59765625" customWidth="1"/>
    <col min="14815" max="14815" width="1.59765625" customWidth="1"/>
    <col min="14816" max="14816" width="14.69921875" bestFit="1" customWidth="1"/>
    <col min="14817" max="14817" width="1.59765625" customWidth="1"/>
    <col min="14818" max="14818" width="14.59765625" customWidth="1"/>
    <col min="14819" max="14819" width="13.8984375" customWidth="1"/>
    <col min="14820" max="14820" width="16" customWidth="1"/>
    <col min="14821" max="14821" width="15.8984375" bestFit="1" customWidth="1"/>
    <col min="14822" max="14822" width="17.09765625" customWidth="1"/>
    <col min="14823" max="14823" width="23.59765625" customWidth="1"/>
    <col min="14824" max="14824" width="14.3984375" customWidth="1"/>
    <col min="14825" max="14825" width="15.09765625" bestFit="1" customWidth="1"/>
    <col min="14826" max="14826" width="15.8984375" customWidth="1"/>
    <col min="14827" max="14827" width="16.69921875" bestFit="1" customWidth="1"/>
    <col min="14828" max="14828" width="5.09765625" bestFit="1" customWidth="1"/>
    <col min="14829" max="14829" width="15.09765625" bestFit="1" customWidth="1"/>
    <col min="14830" max="14830" width="5.09765625" bestFit="1" customWidth="1"/>
    <col min="14831" max="14831" width="16.69921875" bestFit="1" customWidth="1"/>
    <col min="15065" max="15065" width="41.09765625" customWidth="1"/>
    <col min="15066" max="15066" width="8.09765625" customWidth="1"/>
    <col min="15067" max="15067" width="1.69921875" customWidth="1"/>
    <col min="15068" max="15068" width="14.69921875" bestFit="1" customWidth="1"/>
    <col min="15069" max="15069" width="1.59765625" customWidth="1"/>
    <col min="15070" max="15070" width="14.59765625" customWidth="1"/>
    <col min="15071" max="15071" width="1.59765625" customWidth="1"/>
    <col min="15072" max="15072" width="14.69921875" bestFit="1" customWidth="1"/>
    <col min="15073" max="15073" width="1.59765625" customWidth="1"/>
    <col min="15074" max="15074" width="14.59765625" customWidth="1"/>
    <col min="15075" max="15075" width="13.8984375" customWidth="1"/>
    <col min="15076" max="15076" width="16" customWidth="1"/>
    <col min="15077" max="15077" width="15.8984375" bestFit="1" customWidth="1"/>
    <col min="15078" max="15078" width="17.09765625" customWidth="1"/>
    <col min="15079" max="15079" width="23.59765625" customWidth="1"/>
    <col min="15080" max="15080" width="14.3984375" customWidth="1"/>
    <col min="15081" max="15081" width="15.09765625" bestFit="1" customWidth="1"/>
    <col min="15082" max="15082" width="15.8984375" customWidth="1"/>
    <col min="15083" max="15083" width="16.69921875" bestFit="1" customWidth="1"/>
    <col min="15084" max="15084" width="5.09765625" bestFit="1" customWidth="1"/>
    <col min="15085" max="15085" width="15.09765625" bestFit="1" customWidth="1"/>
    <col min="15086" max="15086" width="5.09765625" bestFit="1" customWidth="1"/>
    <col min="15087" max="15087" width="16.69921875" bestFit="1" customWidth="1"/>
    <col min="15321" max="15321" width="41.09765625" customWidth="1"/>
    <col min="15322" max="15322" width="8.09765625" customWidth="1"/>
    <col min="15323" max="15323" width="1.69921875" customWidth="1"/>
    <col min="15324" max="15324" width="14.69921875" bestFit="1" customWidth="1"/>
    <col min="15325" max="15325" width="1.59765625" customWidth="1"/>
    <col min="15326" max="15326" width="14.59765625" customWidth="1"/>
    <col min="15327" max="15327" width="1.59765625" customWidth="1"/>
    <col min="15328" max="15328" width="14.69921875" bestFit="1" customWidth="1"/>
    <col min="15329" max="15329" width="1.59765625" customWidth="1"/>
    <col min="15330" max="15330" width="14.59765625" customWidth="1"/>
    <col min="15331" max="15331" width="13.8984375" customWidth="1"/>
    <col min="15332" max="15332" width="16" customWidth="1"/>
    <col min="15333" max="15333" width="15.8984375" bestFit="1" customWidth="1"/>
    <col min="15334" max="15334" width="17.09765625" customWidth="1"/>
    <col min="15335" max="15335" width="23.59765625" customWidth="1"/>
    <col min="15336" max="15336" width="14.3984375" customWidth="1"/>
    <col min="15337" max="15337" width="15.09765625" bestFit="1" customWidth="1"/>
    <col min="15338" max="15338" width="15.8984375" customWidth="1"/>
    <col min="15339" max="15339" width="16.69921875" bestFit="1" customWidth="1"/>
    <col min="15340" max="15340" width="5.09765625" bestFit="1" customWidth="1"/>
    <col min="15341" max="15341" width="15.09765625" bestFit="1" customWidth="1"/>
    <col min="15342" max="15342" width="5.09765625" bestFit="1" customWidth="1"/>
    <col min="15343" max="15343" width="16.69921875" bestFit="1" customWidth="1"/>
    <col min="15577" max="15577" width="41.09765625" customWidth="1"/>
    <col min="15578" max="15578" width="8.09765625" customWidth="1"/>
    <col min="15579" max="15579" width="1.69921875" customWidth="1"/>
    <col min="15580" max="15580" width="14.69921875" bestFit="1" customWidth="1"/>
    <col min="15581" max="15581" width="1.59765625" customWidth="1"/>
    <col min="15582" max="15582" width="14.59765625" customWidth="1"/>
    <col min="15583" max="15583" width="1.59765625" customWidth="1"/>
    <col min="15584" max="15584" width="14.69921875" bestFit="1" customWidth="1"/>
    <col min="15585" max="15585" width="1.59765625" customWidth="1"/>
    <col min="15586" max="15586" width="14.59765625" customWidth="1"/>
    <col min="15587" max="15587" width="13.8984375" customWidth="1"/>
    <col min="15588" max="15588" width="16" customWidth="1"/>
    <col min="15589" max="15589" width="15.8984375" bestFit="1" customWidth="1"/>
    <col min="15590" max="15590" width="17.09765625" customWidth="1"/>
    <col min="15591" max="15591" width="23.59765625" customWidth="1"/>
    <col min="15592" max="15592" width="14.3984375" customWidth="1"/>
    <col min="15593" max="15593" width="15.09765625" bestFit="1" customWidth="1"/>
    <col min="15594" max="15594" width="15.8984375" customWidth="1"/>
    <col min="15595" max="15595" width="16.69921875" bestFit="1" customWidth="1"/>
    <col min="15596" max="15596" width="5.09765625" bestFit="1" customWidth="1"/>
    <col min="15597" max="15597" width="15.09765625" bestFit="1" customWidth="1"/>
    <col min="15598" max="15598" width="5.09765625" bestFit="1" customWidth="1"/>
    <col min="15599" max="15599" width="16.69921875" bestFit="1" customWidth="1"/>
    <col min="15833" max="15833" width="41.09765625" customWidth="1"/>
    <col min="15834" max="15834" width="8.09765625" customWidth="1"/>
    <col min="15835" max="15835" width="1.69921875" customWidth="1"/>
    <col min="15836" max="15836" width="14.69921875" bestFit="1" customWidth="1"/>
    <col min="15837" max="15837" width="1.59765625" customWidth="1"/>
    <col min="15838" max="15838" width="14.59765625" customWidth="1"/>
    <col min="15839" max="15839" width="1.59765625" customWidth="1"/>
    <col min="15840" max="15840" width="14.69921875" bestFit="1" customWidth="1"/>
    <col min="15841" max="15841" width="1.59765625" customWidth="1"/>
    <col min="15842" max="15842" width="14.59765625" customWidth="1"/>
    <col min="15843" max="15843" width="13.8984375" customWidth="1"/>
    <col min="15844" max="15844" width="16" customWidth="1"/>
    <col min="15845" max="15845" width="15.8984375" bestFit="1" customWidth="1"/>
    <col min="15846" max="15846" width="17.09765625" customWidth="1"/>
    <col min="15847" max="15847" width="23.59765625" customWidth="1"/>
    <col min="15848" max="15848" width="14.3984375" customWidth="1"/>
    <col min="15849" max="15849" width="15.09765625" bestFit="1" customWidth="1"/>
    <col min="15850" max="15850" width="15.8984375" customWidth="1"/>
    <col min="15851" max="15851" width="16.69921875" bestFit="1" customWidth="1"/>
    <col min="15852" max="15852" width="5.09765625" bestFit="1" customWidth="1"/>
    <col min="15853" max="15853" width="15.09765625" bestFit="1" customWidth="1"/>
    <col min="15854" max="15854" width="5.09765625" bestFit="1" customWidth="1"/>
    <col min="15855" max="15855" width="16.69921875" bestFit="1" customWidth="1"/>
    <col min="16089" max="16089" width="41.09765625" customWidth="1"/>
    <col min="16090" max="16090" width="8.09765625" customWidth="1"/>
    <col min="16091" max="16091" width="1.69921875" customWidth="1"/>
    <col min="16092" max="16092" width="14.69921875" bestFit="1" customWidth="1"/>
    <col min="16093" max="16093" width="1.59765625" customWidth="1"/>
    <col min="16094" max="16094" width="14.59765625" customWidth="1"/>
    <col min="16095" max="16095" width="1.59765625" customWidth="1"/>
    <col min="16096" max="16096" width="14.69921875" bestFit="1" customWidth="1"/>
    <col min="16097" max="16097" width="1.59765625" customWidth="1"/>
    <col min="16098" max="16098" width="14.59765625" customWidth="1"/>
    <col min="16099" max="16099" width="13.8984375" customWidth="1"/>
    <col min="16100" max="16100" width="16" customWidth="1"/>
    <col min="16101" max="16101" width="15.8984375" bestFit="1" customWidth="1"/>
    <col min="16102" max="16102" width="17.09765625" customWidth="1"/>
    <col min="16103" max="16103" width="23.59765625" customWidth="1"/>
    <col min="16104" max="16104" width="14.3984375" customWidth="1"/>
    <col min="16105" max="16105" width="15.09765625" bestFit="1" customWidth="1"/>
    <col min="16106" max="16106" width="15.8984375" customWidth="1"/>
    <col min="16107" max="16107" width="16.69921875" bestFit="1" customWidth="1"/>
    <col min="16108" max="16108" width="5.09765625" bestFit="1" customWidth="1"/>
    <col min="16109" max="16109" width="15.09765625" bestFit="1" customWidth="1"/>
    <col min="16110" max="16110" width="5.09765625" bestFit="1" customWidth="1"/>
    <col min="16111" max="16111" width="16.69921875" bestFit="1" customWidth="1"/>
  </cols>
  <sheetData>
    <row r="1" spans="1:10" s="1" customFormat="1" ht="23.15" customHeight="1">
      <c r="A1" s="94" t="s">
        <v>65</v>
      </c>
      <c r="B1" s="2"/>
    </row>
    <row r="2" spans="1:10" s="1" customFormat="1" ht="23.15" customHeight="1">
      <c r="A2" s="4" t="s">
        <v>40</v>
      </c>
      <c r="B2" s="2"/>
    </row>
    <row r="3" spans="1:10" s="1" customFormat="1" ht="23.15" customHeight="1">
      <c r="A3" s="4"/>
      <c r="B3" s="2"/>
    </row>
    <row r="4" spans="1:10" ht="23.15" customHeight="1">
      <c r="C4" s="12"/>
      <c r="D4" s="144" t="s">
        <v>1</v>
      </c>
      <c r="E4" s="144"/>
      <c r="F4" s="144"/>
      <c r="G4" s="79"/>
      <c r="H4" s="144" t="s">
        <v>32</v>
      </c>
      <c r="I4" s="144"/>
      <c r="J4" s="144"/>
    </row>
    <row r="5" spans="1:10" ht="23.15" customHeight="1">
      <c r="B5"/>
      <c r="C5" s="12"/>
      <c r="D5" s="32" t="s">
        <v>161</v>
      </c>
      <c r="E5" s="32"/>
      <c r="F5" s="32" t="s">
        <v>89</v>
      </c>
      <c r="G5" s="79"/>
      <c r="H5" s="32" t="s">
        <v>161</v>
      </c>
      <c r="I5" s="32"/>
      <c r="J5" s="32" t="s">
        <v>89</v>
      </c>
    </row>
    <row r="6" spans="1:10" ht="23.15" customHeight="1">
      <c r="A6" s="63" t="s">
        <v>21</v>
      </c>
      <c r="B6" s="3" t="s">
        <v>0</v>
      </c>
      <c r="C6" s="12"/>
      <c r="D6" s="35">
        <v>2566</v>
      </c>
      <c r="E6" s="35"/>
      <c r="F6" s="35">
        <v>2565</v>
      </c>
      <c r="G6" s="35"/>
      <c r="H6" s="35">
        <v>2566</v>
      </c>
      <c r="I6" s="35"/>
      <c r="J6" s="35">
        <v>2565</v>
      </c>
    </row>
    <row r="7" spans="1:10" ht="23.15" customHeight="1">
      <c r="A7" s="63"/>
      <c r="C7" s="12"/>
      <c r="D7" s="35" t="s">
        <v>93</v>
      </c>
      <c r="E7" s="35"/>
      <c r="F7" s="35"/>
      <c r="G7" s="35"/>
      <c r="H7" s="35" t="s">
        <v>93</v>
      </c>
      <c r="I7" s="35"/>
      <c r="J7" s="35"/>
    </row>
    <row r="8" spans="1:10" ht="23.15" customHeight="1">
      <c r="C8" s="12"/>
      <c r="D8" s="143" t="s">
        <v>196</v>
      </c>
      <c r="E8" s="143"/>
      <c r="F8" s="143"/>
      <c r="G8" s="143"/>
      <c r="H8" s="143"/>
      <c r="I8" s="143"/>
      <c r="J8" s="143"/>
    </row>
    <row r="9" spans="1:10" ht="23.15" customHeight="1">
      <c r="A9" s="95" t="s">
        <v>2</v>
      </c>
      <c r="D9" s="38"/>
      <c r="E9" s="38"/>
      <c r="F9" s="38"/>
      <c r="G9" s="38"/>
      <c r="H9" s="38"/>
      <c r="I9" s="38"/>
      <c r="J9" s="38"/>
    </row>
    <row r="10" spans="1:10" ht="23.15" customHeight="1">
      <c r="A10" s="51" t="s">
        <v>49</v>
      </c>
      <c r="B10" s="92"/>
      <c r="D10" s="39">
        <v>74865</v>
      </c>
      <c r="E10" s="39"/>
      <c r="F10" s="39">
        <v>34716</v>
      </c>
      <c r="G10" s="39"/>
      <c r="H10" s="39">
        <v>5396</v>
      </c>
      <c r="I10" s="39"/>
      <c r="J10" s="39">
        <v>23393</v>
      </c>
    </row>
    <row r="11" spans="1:10" ht="23.15" customHeight="1">
      <c r="A11" s="51" t="s">
        <v>116</v>
      </c>
      <c r="B11" s="92" t="s">
        <v>189</v>
      </c>
      <c r="D11" s="39">
        <v>74520</v>
      </c>
      <c r="E11" s="39"/>
      <c r="F11" s="39">
        <v>41694</v>
      </c>
      <c r="G11" s="39"/>
      <c r="H11" s="39">
        <v>63339</v>
      </c>
      <c r="I11" s="39"/>
      <c r="J11" s="39">
        <v>27069</v>
      </c>
    </row>
    <row r="12" spans="1:10" ht="23.15" customHeight="1">
      <c r="A12" s="51" t="s">
        <v>152</v>
      </c>
      <c r="B12" s="92">
        <v>3</v>
      </c>
      <c r="D12" s="39">
        <v>21928</v>
      </c>
      <c r="E12" s="39"/>
      <c r="F12" s="39">
        <v>16358</v>
      </c>
      <c r="G12" s="39"/>
      <c r="H12" s="39">
        <v>20408</v>
      </c>
      <c r="I12" s="39"/>
      <c r="J12" s="39">
        <v>16328</v>
      </c>
    </row>
    <row r="13" spans="1:10" ht="23.15" customHeight="1">
      <c r="A13" s="51" t="s">
        <v>175</v>
      </c>
      <c r="B13" s="92">
        <v>5</v>
      </c>
      <c r="D13" s="39">
        <v>5412</v>
      </c>
      <c r="E13" s="39"/>
      <c r="F13" s="39">
        <v>2914</v>
      </c>
      <c r="G13" s="39"/>
      <c r="H13" s="39">
        <v>5412</v>
      </c>
      <c r="I13" s="39"/>
      <c r="J13" s="39">
        <v>2914</v>
      </c>
    </row>
    <row r="14" spans="1:10" ht="23.15" customHeight="1">
      <c r="A14" s="51" t="s">
        <v>190</v>
      </c>
      <c r="B14" s="92">
        <v>3</v>
      </c>
      <c r="D14" s="40">
        <v>0</v>
      </c>
      <c r="E14" s="40"/>
      <c r="F14" s="40">
        <v>0</v>
      </c>
      <c r="G14" s="39"/>
      <c r="H14" s="39">
        <v>40750</v>
      </c>
      <c r="I14" s="39"/>
      <c r="J14" s="40">
        <v>0</v>
      </c>
    </row>
    <row r="15" spans="1:10" ht="23.15" customHeight="1">
      <c r="A15" s="51" t="s">
        <v>18</v>
      </c>
      <c r="B15" s="92"/>
      <c r="D15" s="39">
        <v>11490</v>
      </c>
      <c r="E15" s="39"/>
      <c r="F15" s="39">
        <v>11003</v>
      </c>
      <c r="G15" s="39"/>
      <c r="H15" s="39">
        <v>11390</v>
      </c>
      <c r="I15" s="39"/>
      <c r="J15" s="39">
        <v>10914</v>
      </c>
    </row>
    <row r="16" spans="1:10" ht="23.15" customHeight="1">
      <c r="A16" s="51" t="s">
        <v>3</v>
      </c>
      <c r="D16" s="39">
        <v>3173</v>
      </c>
      <c r="E16" s="39"/>
      <c r="F16" s="39">
        <v>3747</v>
      </c>
      <c r="G16" s="39"/>
      <c r="H16" s="39">
        <v>2653</v>
      </c>
      <c r="I16" s="39"/>
      <c r="J16" s="39">
        <v>3645</v>
      </c>
    </row>
    <row r="17" spans="1:10" ht="23.15" customHeight="1">
      <c r="A17" s="63" t="s">
        <v>4</v>
      </c>
      <c r="D17" s="44">
        <f>(SUM(D10:D16))</f>
        <v>191388</v>
      </c>
      <c r="E17" s="45"/>
      <c r="F17" s="44">
        <f>(SUM(F10:F16))</f>
        <v>110432</v>
      </c>
      <c r="G17" s="45"/>
      <c r="H17" s="44">
        <f>(SUM(H10:H16))</f>
        <v>149348</v>
      </c>
      <c r="I17" s="45"/>
      <c r="J17" s="44">
        <f>(SUM(J10:J16))</f>
        <v>84263</v>
      </c>
    </row>
    <row r="18" spans="1:10" ht="23.15" customHeight="1">
      <c r="D18" s="38"/>
      <c r="E18" s="38"/>
      <c r="F18" s="38"/>
      <c r="G18" s="38"/>
      <c r="H18" s="38"/>
      <c r="I18" s="38"/>
      <c r="J18" s="38"/>
    </row>
    <row r="19" spans="1:10" ht="23.15" customHeight="1">
      <c r="A19" s="95" t="s">
        <v>5</v>
      </c>
      <c r="D19" s="38"/>
      <c r="E19" s="38"/>
      <c r="F19" s="38"/>
      <c r="G19" s="38"/>
      <c r="H19" s="38"/>
      <c r="I19" s="38"/>
      <c r="J19" s="38"/>
    </row>
    <row r="20" spans="1:10" ht="23.15" customHeight="1">
      <c r="A20" s="96" t="s">
        <v>140</v>
      </c>
      <c r="B20" s="92">
        <v>12</v>
      </c>
      <c r="D20" s="85">
        <v>1734</v>
      </c>
      <c r="E20" s="38"/>
      <c r="F20" s="39">
        <v>1734</v>
      </c>
      <c r="G20" s="38"/>
      <c r="H20" s="40">
        <v>0</v>
      </c>
      <c r="I20" s="38"/>
      <c r="J20" s="40">
        <v>0</v>
      </c>
    </row>
    <row r="21" spans="1:10" ht="22.5" customHeight="1">
      <c r="A21" s="96" t="s">
        <v>62</v>
      </c>
      <c r="B21" s="92">
        <v>6</v>
      </c>
      <c r="D21" s="85">
        <v>0</v>
      </c>
      <c r="E21" s="38"/>
      <c r="F21" s="85">
        <v>0</v>
      </c>
      <c r="G21" s="38"/>
      <c r="H21" s="40">
        <v>183274</v>
      </c>
      <c r="I21" s="38"/>
      <c r="J21" s="40">
        <v>139024</v>
      </c>
    </row>
    <row r="22" spans="1:10" ht="22.5" customHeight="1">
      <c r="A22" s="96" t="s">
        <v>176</v>
      </c>
      <c r="B22" s="92">
        <v>5</v>
      </c>
      <c r="D22" s="85">
        <v>94707</v>
      </c>
      <c r="E22" s="38"/>
      <c r="F22" s="39">
        <v>55168</v>
      </c>
      <c r="G22" s="38"/>
      <c r="H22" s="40">
        <v>94707</v>
      </c>
      <c r="I22" s="38"/>
      <c r="J22" s="40">
        <v>55168</v>
      </c>
    </row>
    <row r="23" spans="1:10" ht="22.5" customHeight="1">
      <c r="A23" s="96" t="s">
        <v>113</v>
      </c>
      <c r="B23" s="92"/>
      <c r="D23" s="85">
        <v>156228</v>
      </c>
      <c r="E23" s="38"/>
      <c r="F23" s="39">
        <v>161315</v>
      </c>
      <c r="G23" s="38"/>
      <c r="H23" s="40">
        <v>156228</v>
      </c>
      <c r="I23" s="38"/>
      <c r="J23" s="40">
        <v>161315</v>
      </c>
    </row>
    <row r="24" spans="1:10" ht="23.15" customHeight="1">
      <c r="A24" s="51" t="s">
        <v>63</v>
      </c>
      <c r="B24" s="92">
        <v>7</v>
      </c>
      <c r="D24" s="85">
        <v>461086</v>
      </c>
      <c r="E24" s="38"/>
      <c r="F24" s="39">
        <v>429609</v>
      </c>
      <c r="G24" s="38"/>
      <c r="H24" s="40">
        <v>356467</v>
      </c>
      <c r="I24" s="38"/>
      <c r="J24" s="40">
        <v>322060</v>
      </c>
    </row>
    <row r="25" spans="1:10" ht="23.15" customHeight="1">
      <c r="A25" s="96" t="s">
        <v>143</v>
      </c>
      <c r="B25" s="92"/>
      <c r="D25" s="85">
        <v>4034</v>
      </c>
      <c r="E25" s="38"/>
      <c r="F25" s="39">
        <v>4760</v>
      </c>
      <c r="G25" s="38"/>
      <c r="H25" s="40">
        <v>4034</v>
      </c>
      <c r="I25" s="38"/>
      <c r="J25" s="40">
        <v>4760</v>
      </c>
    </row>
    <row r="26" spans="1:10" ht="23.15" customHeight="1">
      <c r="A26" s="96" t="s">
        <v>191</v>
      </c>
      <c r="B26" s="92"/>
      <c r="D26" s="85">
        <v>22309</v>
      </c>
      <c r="E26" s="38"/>
      <c r="F26" s="39">
        <v>6960</v>
      </c>
      <c r="G26" s="38"/>
      <c r="H26" s="40">
        <v>22309</v>
      </c>
      <c r="I26" s="38"/>
      <c r="J26" s="40">
        <v>6960</v>
      </c>
    </row>
    <row r="27" spans="1:10" ht="23.15" customHeight="1">
      <c r="A27" s="51" t="s">
        <v>64</v>
      </c>
      <c r="B27" s="92"/>
      <c r="D27" s="85">
        <v>222</v>
      </c>
      <c r="E27" s="38"/>
      <c r="F27" s="39">
        <v>257</v>
      </c>
      <c r="G27" s="38"/>
      <c r="H27" s="40">
        <v>199</v>
      </c>
      <c r="I27" s="38"/>
      <c r="J27" s="40">
        <v>230</v>
      </c>
    </row>
    <row r="28" spans="1:10" ht="23.15" customHeight="1">
      <c r="A28" s="51" t="s">
        <v>6</v>
      </c>
      <c r="B28" s="92"/>
      <c r="D28" s="85">
        <v>35246</v>
      </c>
      <c r="E28" s="38"/>
      <c r="F28" s="39">
        <v>8032</v>
      </c>
      <c r="G28" s="38"/>
      <c r="H28" s="40">
        <v>4462</v>
      </c>
      <c r="I28" s="38"/>
      <c r="J28" s="40">
        <v>5536</v>
      </c>
    </row>
    <row r="29" spans="1:10" ht="23.15" customHeight="1">
      <c r="A29" s="63" t="s">
        <v>7</v>
      </c>
      <c r="D29" s="44">
        <f>(SUM(D20:D28))</f>
        <v>775566</v>
      </c>
      <c r="E29" s="45"/>
      <c r="F29" s="44">
        <f>(SUM(F20:F28))</f>
        <v>667835</v>
      </c>
      <c r="G29" s="45"/>
      <c r="H29" s="44">
        <f>(SUM(H20:H28))</f>
        <v>821680</v>
      </c>
      <c r="I29" s="45"/>
      <c r="J29" s="44">
        <f>(SUM(J20:J28))</f>
        <v>695053</v>
      </c>
    </row>
    <row r="30" spans="1:10" ht="23.15" customHeight="1">
      <c r="A30" s="63"/>
      <c r="D30" s="45"/>
      <c r="E30" s="45"/>
      <c r="F30" s="45"/>
      <c r="G30" s="45"/>
      <c r="H30" s="45"/>
      <c r="I30" s="45"/>
      <c r="J30" s="45"/>
    </row>
    <row r="31" spans="1:10" thickBot="1">
      <c r="A31" s="63" t="s">
        <v>8</v>
      </c>
      <c r="D31" s="48">
        <f>(D29+D17)</f>
        <v>966954</v>
      </c>
      <c r="E31" s="45"/>
      <c r="F31" s="48">
        <f>(F29+F17)</f>
        <v>778267</v>
      </c>
      <c r="G31" s="45"/>
      <c r="H31" s="48">
        <f>(H29+H17)</f>
        <v>971028</v>
      </c>
      <c r="I31" s="45"/>
      <c r="J31" s="48">
        <f>(J29+J17)</f>
        <v>779316</v>
      </c>
    </row>
    <row r="32" spans="1:10" ht="23.15" customHeight="1" thickTop="1">
      <c r="A32" s="63"/>
      <c r="D32" s="45"/>
      <c r="E32" s="45"/>
      <c r="F32" s="45"/>
      <c r="G32" s="45"/>
      <c r="H32" s="45"/>
      <c r="I32" s="45"/>
      <c r="J32" s="45"/>
    </row>
    <row r="33" spans="1:10" s="1" customFormat="1" ht="23.15" customHeight="1">
      <c r="A33" s="94" t="s">
        <v>65</v>
      </c>
      <c r="B33" s="2"/>
    </row>
    <row r="34" spans="1:10" s="1" customFormat="1" ht="23.15" customHeight="1">
      <c r="A34" s="4" t="s">
        <v>40</v>
      </c>
      <c r="B34" s="2"/>
    </row>
    <row r="35" spans="1:10" s="1" customFormat="1" ht="23.15" customHeight="1">
      <c r="A35" s="4"/>
      <c r="B35" s="2"/>
    </row>
    <row r="36" spans="1:10" s="6" customFormat="1" ht="23.15" customHeight="1">
      <c r="A36" s="63"/>
      <c r="B36" s="20"/>
      <c r="D36" s="144" t="s">
        <v>1</v>
      </c>
      <c r="E36" s="144"/>
      <c r="F36" s="144"/>
      <c r="G36" s="79"/>
      <c r="H36" s="144" t="s">
        <v>32</v>
      </c>
      <c r="I36" s="144"/>
      <c r="J36" s="144"/>
    </row>
    <row r="37" spans="1:10" ht="23.15" customHeight="1">
      <c r="B37"/>
      <c r="C37" s="12"/>
      <c r="D37" s="32" t="s">
        <v>161</v>
      </c>
      <c r="E37" s="32"/>
      <c r="F37" s="32" t="s">
        <v>89</v>
      </c>
      <c r="G37" s="79"/>
      <c r="H37" s="32" t="s">
        <v>161</v>
      </c>
      <c r="I37" s="32"/>
      <c r="J37" s="32" t="s">
        <v>89</v>
      </c>
    </row>
    <row r="38" spans="1:10" ht="23.15" customHeight="1">
      <c r="A38" s="49" t="s">
        <v>51</v>
      </c>
      <c r="B38" s="3" t="s">
        <v>0</v>
      </c>
      <c r="C38" s="12"/>
      <c r="D38" s="35">
        <v>2566</v>
      </c>
      <c r="E38" s="35"/>
      <c r="F38" s="35">
        <v>2565</v>
      </c>
      <c r="G38" s="35"/>
      <c r="H38" s="35">
        <v>2566</v>
      </c>
      <c r="I38" s="35"/>
      <c r="J38" s="35">
        <v>2565</v>
      </c>
    </row>
    <row r="39" spans="1:10" ht="23.15" customHeight="1">
      <c r="A39" s="49"/>
      <c r="C39" s="12"/>
      <c r="D39" s="35" t="s">
        <v>93</v>
      </c>
      <c r="E39" s="35"/>
      <c r="F39" s="35"/>
      <c r="G39" s="35"/>
      <c r="H39" s="35" t="s">
        <v>93</v>
      </c>
      <c r="I39" s="35"/>
      <c r="J39" s="35"/>
    </row>
    <row r="40" spans="1:10" ht="23.15" customHeight="1">
      <c r="C40" s="12"/>
      <c r="D40" s="143" t="s">
        <v>196</v>
      </c>
      <c r="E40" s="143"/>
      <c r="F40" s="143"/>
      <c r="G40" s="143"/>
      <c r="H40" s="143"/>
      <c r="I40" s="143"/>
      <c r="J40" s="143"/>
    </row>
    <row r="41" spans="1:10" ht="23.15" customHeight="1">
      <c r="A41" s="95" t="s">
        <v>9</v>
      </c>
      <c r="D41" s="38"/>
      <c r="E41" s="38"/>
      <c r="F41" s="38"/>
      <c r="G41" s="38"/>
      <c r="H41" s="38"/>
      <c r="I41" s="38"/>
      <c r="J41" s="38"/>
    </row>
    <row r="42" spans="1:10" ht="23.15" customHeight="1">
      <c r="A42" s="51" t="s">
        <v>90</v>
      </c>
      <c r="B42" s="92">
        <v>8</v>
      </c>
      <c r="D42" s="39">
        <v>32099</v>
      </c>
      <c r="E42" s="38"/>
      <c r="F42" s="39">
        <v>33079</v>
      </c>
      <c r="G42" s="40"/>
      <c r="H42" s="40">
        <v>32099</v>
      </c>
      <c r="I42" s="40"/>
      <c r="J42" s="40">
        <v>33079</v>
      </c>
    </row>
    <row r="43" spans="1:10" ht="23.15" customHeight="1">
      <c r="A43" s="97" t="s">
        <v>114</v>
      </c>
      <c r="B43" s="92"/>
      <c r="D43" s="39">
        <v>49458</v>
      </c>
      <c r="E43" s="38"/>
      <c r="F43" s="39">
        <v>27983</v>
      </c>
      <c r="G43" s="40"/>
      <c r="H43" s="40">
        <v>42857</v>
      </c>
      <c r="I43" s="40"/>
      <c r="J43" s="40">
        <v>18021</v>
      </c>
    </row>
    <row r="44" spans="1:10" ht="23.15" customHeight="1">
      <c r="A44" s="51" t="s">
        <v>153</v>
      </c>
      <c r="B44" s="92">
        <v>3</v>
      </c>
      <c r="D44" s="39">
        <v>16580</v>
      </c>
      <c r="E44" s="38"/>
      <c r="F44" s="39">
        <v>17070</v>
      </c>
      <c r="G44" s="40"/>
      <c r="H44" s="40">
        <v>14418</v>
      </c>
      <c r="I44" s="40"/>
      <c r="J44" s="40">
        <v>16359</v>
      </c>
    </row>
    <row r="45" spans="1:10" ht="23.15" customHeight="1">
      <c r="A45" s="51" t="s">
        <v>144</v>
      </c>
      <c r="B45" s="92"/>
      <c r="D45" s="39"/>
      <c r="E45" s="38"/>
      <c r="F45" s="39"/>
      <c r="G45" s="40"/>
      <c r="H45" s="40"/>
      <c r="I45" s="40"/>
      <c r="J45" s="40"/>
    </row>
    <row r="46" spans="1:10" ht="23.15" customHeight="1">
      <c r="A46" s="98" t="s">
        <v>154</v>
      </c>
      <c r="B46" s="92" t="s">
        <v>98</v>
      </c>
      <c r="D46" s="39">
        <v>1507</v>
      </c>
      <c r="E46" s="38"/>
      <c r="F46" s="39">
        <v>1464</v>
      </c>
      <c r="G46" s="40"/>
      <c r="H46" s="40">
        <v>1507</v>
      </c>
      <c r="I46" s="40"/>
      <c r="J46" s="40">
        <v>1464</v>
      </c>
    </row>
    <row r="47" spans="1:10" ht="23.15" customHeight="1">
      <c r="A47" s="51" t="s">
        <v>55</v>
      </c>
      <c r="B47" s="92" t="s">
        <v>98</v>
      </c>
      <c r="D47" s="39">
        <v>713937</v>
      </c>
      <c r="E47" s="38"/>
      <c r="F47" s="39">
        <v>545337</v>
      </c>
      <c r="G47" s="40"/>
      <c r="H47" s="40">
        <v>726937</v>
      </c>
      <c r="I47" s="40"/>
      <c r="J47" s="40">
        <v>558337</v>
      </c>
    </row>
    <row r="48" spans="1:10" ht="23.15" customHeight="1">
      <c r="A48" s="51" t="s">
        <v>220</v>
      </c>
      <c r="B48" s="92">
        <v>3</v>
      </c>
      <c r="D48" s="39">
        <v>42832</v>
      </c>
      <c r="E48" s="38"/>
      <c r="F48" s="39">
        <v>32877</v>
      </c>
      <c r="G48" s="40"/>
      <c r="H48" s="40">
        <v>42886</v>
      </c>
      <c r="I48" s="40"/>
      <c r="J48" s="40">
        <v>32931</v>
      </c>
    </row>
    <row r="49" spans="1:10" ht="23.15" customHeight="1">
      <c r="A49" s="51" t="s">
        <v>53</v>
      </c>
      <c r="B49" s="92"/>
      <c r="D49" s="39">
        <v>5948</v>
      </c>
      <c r="E49" s="38"/>
      <c r="F49" s="39">
        <v>8140</v>
      </c>
      <c r="G49" s="40"/>
      <c r="H49" s="40">
        <v>5393</v>
      </c>
      <c r="I49" s="40"/>
      <c r="J49" s="40">
        <v>7464</v>
      </c>
    </row>
    <row r="50" spans="1:10" ht="23.15" customHeight="1">
      <c r="A50" s="51" t="s">
        <v>10</v>
      </c>
      <c r="B50" s="92"/>
      <c r="D50" s="39">
        <v>1146</v>
      </c>
      <c r="E50" s="38"/>
      <c r="F50" s="39">
        <v>743</v>
      </c>
      <c r="G50" s="40"/>
      <c r="H50" s="40">
        <v>1000</v>
      </c>
      <c r="I50" s="40"/>
      <c r="J50" s="40">
        <v>426</v>
      </c>
    </row>
    <row r="51" spans="1:10" ht="23.15" customHeight="1">
      <c r="A51" s="63" t="s">
        <v>11</v>
      </c>
      <c r="D51" s="44">
        <f>SUM(D42:D50)</f>
        <v>863507</v>
      </c>
      <c r="E51" s="45"/>
      <c r="F51" s="44">
        <f>SUM(F42:F50)</f>
        <v>666693</v>
      </c>
      <c r="G51" s="45"/>
      <c r="H51" s="44">
        <f>SUM(H42:H50)</f>
        <v>867097</v>
      </c>
      <c r="I51" s="45"/>
      <c r="J51" s="44">
        <f>SUM(J42:J50)</f>
        <v>668081</v>
      </c>
    </row>
    <row r="52" spans="1:10" ht="23.15" customHeight="1">
      <c r="A52" s="63"/>
      <c r="D52" s="45"/>
      <c r="E52" s="45"/>
      <c r="F52" s="45"/>
      <c r="G52" s="45"/>
      <c r="H52" s="45"/>
      <c r="I52" s="45"/>
      <c r="J52" s="45"/>
    </row>
    <row r="53" spans="1:10" ht="23.15" customHeight="1">
      <c r="A53" s="95" t="s">
        <v>36</v>
      </c>
      <c r="D53" s="38"/>
      <c r="E53" s="38"/>
      <c r="F53" s="38"/>
      <c r="G53" s="38"/>
      <c r="H53" s="38"/>
      <c r="I53" s="38"/>
      <c r="J53" s="38"/>
    </row>
    <row r="54" spans="1:10" ht="23.15" customHeight="1">
      <c r="A54" s="51" t="s">
        <v>146</v>
      </c>
      <c r="B54" s="92" t="s">
        <v>98</v>
      </c>
      <c r="D54" s="38">
        <v>2051</v>
      </c>
      <c r="E54" s="38"/>
      <c r="F54" s="38">
        <v>2815</v>
      </c>
      <c r="G54" s="38"/>
      <c r="H54" s="9">
        <v>2051</v>
      </c>
      <c r="I54" s="38"/>
      <c r="J54" s="38">
        <v>2815</v>
      </c>
    </row>
    <row r="55" spans="1:10" ht="23.15" customHeight="1">
      <c r="A55" s="51" t="s">
        <v>115</v>
      </c>
      <c r="B55" s="92"/>
      <c r="D55" s="39">
        <v>3868</v>
      </c>
      <c r="E55" s="38"/>
      <c r="F55" s="39">
        <v>3601</v>
      </c>
      <c r="G55" s="9"/>
      <c r="H55" s="38">
        <v>3558</v>
      </c>
      <c r="I55" s="9"/>
      <c r="J55" s="9">
        <v>3315</v>
      </c>
    </row>
    <row r="56" spans="1:10" ht="23.15" customHeight="1">
      <c r="A56" s="51" t="s">
        <v>141</v>
      </c>
      <c r="B56" s="92"/>
      <c r="D56" s="39">
        <v>2347</v>
      </c>
      <c r="E56" s="38"/>
      <c r="F56" s="39">
        <v>2919</v>
      </c>
      <c r="G56" s="40"/>
      <c r="H56" s="9">
        <v>2347</v>
      </c>
      <c r="I56" s="40"/>
      <c r="J56" s="9">
        <v>2919</v>
      </c>
    </row>
    <row r="57" spans="1:10" ht="23.15" customHeight="1">
      <c r="A57" s="63" t="s">
        <v>38</v>
      </c>
      <c r="D57" s="44">
        <f>SUM(D54:D56)</f>
        <v>8266</v>
      </c>
      <c r="E57" s="45"/>
      <c r="F57" s="44">
        <f>SUM(F54:F56)</f>
        <v>9335</v>
      </c>
      <c r="G57" s="45"/>
      <c r="H57" s="44">
        <f>SUM(H54:H56)</f>
        <v>7956</v>
      </c>
      <c r="I57" s="45"/>
      <c r="J57" s="44">
        <f>SUM(J54:J56)</f>
        <v>9049</v>
      </c>
    </row>
    <row r="58" spans="1:10" ht="23.15" customHeight="1">
      <c r="A58" s="63" t="s">
        <v>12</v>
      </c>
      <c r="D58" s="44">
        <f>SUM(D51,D57)</f>
        <v>871773</v>
      </c>
      <c r="E58" s="45"/>
      <c r="F58" s="44">
        <f>SUM(F51,F57)</f>
        <v>676028</v>
      </c>
      <c r="G58" s="45"/>
      <c r="H58" s="44">
        <f>SUM(H51,H57)</f>
        <v>875053</v>
      </c>
      <c r="I58" s="45"/>
      <c r="J58" s="44">
        <f>SUM(J51,J57)</f>
        <v>677130</v>
      </c>
    </row>
    <row r="59" spans="1:10" ht="23.15" customHeight="1">
      <c r="A59" s="63"/>
      <c r="D59" s="45"/>
      <c r="E59" s="45"/>
      <c r="F59" s="45"/>
      <c r="G59" s="45"/>
      <c r="H59" s="45"/>
      <c r="I59" s="45"/>
      <c r="J59" s="45"/>
    </row>
    <row r="60" spans="1:10" s="1" customFormat="1" ht="23.15" customHeight="1">
      <c r="A60" s="94" t="s">
        <v>65</v>
      </c>
      <c r="B60" s="2"/>
    </row>
    <row r="61" spans="1:10" s="1" customFormat="1" ht="23.15" customHeight="1">
      <c r="A61" s="4" t="s">
        <v>40</v>
      </c>
      <c r="B61" s="2"/>
    </row>
    <row r="62" spans="1:10" s="1" customFormat="1" ht="23.15" customHeight="1">
      <c r="A62" s="4"/>
      <c r="B62" s="2"/>
    </row>
    <row r="63" spans="1:10" s="6" customFormat="1" ht="22">
      <c r="A63" s="63"/>
      <c r="B63" s="20"/>
      <c r="D63" s="144" t="s">
        <v>1</v>
      </c>
      <c r="E63" s="144"/>
      <c r="F63" s="144"/>
      <c r="G63" s="79"/>
      <c r="H63" s="144" t="s">
        <v>32</v>
      </c>
      <c r="I63" s="144"/>
      <c r="J63" s="144"/>
    </row>
    <row r="64" spans="1:10" ht="23.15" customHeight="1">
      <c r="B64"/>
      <c r="C64" s="12"/>
      <c r="D64" s="32" t="s">
        <v>161</v>
      </c>
      <c r="E64" s="32"/>
      <c r="F64" s="32" t="s">
        <v>89</v>
      </c>
      <c r="G64" s="79"/>
      <c r="H64" s="32" t="s">
        <v>161</v>
      </c>
      <c r="I64" s="32"/>
      <c r="J64" s="32" t="s">
        <v>89</v>
      </c>
    </row>
    <row r="65" spans="1:10" ht="23.15" customHeight="1">
      <c r="A65" s="49" t="s">
        <v>51</v>
      </c>
      <c r="C65" s="12"/>
      <c r="D65" s="35">
        <v>2566</v>
      </c>
      <c r="E65" s="35"/>
      <c r="F65" s="35">
        <v>2565</v>
      </c>
      <c r="G65" s="35"/>
      <c r="H65" s="35">
        <v>2566</v>
      </c>
      <c r="I65" s="35"/>
      <c r="J65" s="35">
        <v>2565</v>
      </c>
    </row>
    <row r="66" spans="1:10" ht="23.15" customHeight="1">
      <c r="A66" s="49"/>
      <c r="C66" s="12"/>
      <c r="D66" s="35" t="s">
        <v>93</v>
      </c>
      <c r="E66" s="35"/>
      <c r="F66" s="35"/>
      <c r="G66" s="35"/>
      <c r="H66" s="35" t="s">
        <v>93</v>
      </c>
      <c r="I66" s="35"/>
      <c r="J66" s="35"/>
    </row>
    <row r="67" spans="1:10" ht="23.15" customHeight="1">
      <c r="C67" s="12"/>
      <c r="D67" s="143" t="s">
        <v>196</v>
      </c>
      <c r="E67" s="143"/>
      <c r="F67" s="143"/>
      <c r="G67" s="143"/>
      <c r="H67" s="143"/>
      <c r="I67" s="143"/>
      <c r="J67" s="143"/>
    </row>
    <row r="68" spans="1:10" ht="23.15" customHeight="1">
      <c r="A68" s="55" t="s">
        <v>44</v>
      </c>
      <c r="D68" s="38"/>
      <c r="E68" s="38"/>
      <c r="F68" s="38"/>
      <c r="G68" s="38"/>
      <c r="H68" s="38"/>
      <c r="I68" s="38"/>
      <c r="J68" s="38"/>
    </row>
    <row r="69" spans="1:10" ht="23.15" customHeight="1">
      <c r="A69" s="51" t="s">
        <v>23</v>
      </c>
      <c r="B69" s="92"/>
      <c r="D69" s="38"/>
      <c r="E69" s="38"/>
      <c r="F69" s="38"/>
      <c r="G69" s="38"/>
      <c r="H69" s="38"/>
      <c r="I69" s="38"/>
      <c r="J69" s="38"/>
    </row>
    <row r="70" spans="1:10" ht="23.5" thickBot="1">
      <c r="A70" s="51" t="s">
        <v>24</v>
      </c>
      <c r="B70" s="92"/>
      <c r="D70" s="105">
        <v>572600</v>
      </c>
      <c r="F70" s="105">
        <v>572600</v>
      </c>
      <c r="H70" s="106">
        <v>572600</v>
      </c>
      <c r="J70" s="56">
        <v>572599.79700000002</v>
      </c>
    </row>
    <row r="71" spans="1:10" ht="23.15" customHeight="1" thickTop="1">
      <c r="A71" s="51" t="s">
        <v>30</v>
      </c>
      <c r="B71" s="92"/>
      <c r="D71" s="107">
        <v>572600</v>
      </c>
      <c r="F71" s="39">
        <v>572600</v>
      </c>
      <c r="H71" s="28">
        <v>572600</v>
      </c>
      <c r="J71" s="40">
        <v>572600</v>
      </c>
    </row>
    <row r="72" spans="1:10" ht="23">
      <c r="A72" s="51" t="s">
        <v>117</v>
      </c>
      <c r="B72" s="92"/>
      <c r="D72" s="39">
        <v>465419</v>
      </c>
      <c r="E72" s="38"/>
      <c r="F72" s="39">
        <v>465419</v>
      </c>
      <c r="G72" s="38"/>
      <c r="H72" s="40">
        <v>465419</v>
      </c>
      <c r="I72" s="38"/>
      <c r="J72" s="40">
        <v>465419</v>
      </c>
    </row>
    <row r="73" spans="1:10" ht="23.15" customHeight="1">
      <c r="A73" s="51" t="s">
        <v>82</v>
      </c>
      <c r="B73" s="92"/>
      <c r="D73" s="40"/>
      <c r="E73" s="38"/>
      <c r="F73" s="40"/>
      <c r="G73" s="38"/>
      <c r="H73" s="38"/>
      <c r="I73" s="38"/>
      <c r="J73" s="38"/>
    </row>
    <row r="74" spans="1:10" ht="23.15" hidden="1" customHeight="1">
      <c r="A74" s="98" t="s">
        <v>155</v>
      </c>
      <c r="B74" s="92"/>
      <c r="D74" s="40">
        <v>0</v>
      </c>
      <c r="E74" s="38">
        <v>0</v>
      </c>
      <c r="F74" s="40">
        <v>0</v>
      </c>
      <c r="G74" s="38"/>
      <c r="H74" s="38">
        <v>0</v>
      </c>
      <c r="I74" s="38"/>
      <c r="J74" s="38">
        <v>0</v>
      </c>
    </row>
    <row r="75" spans="1:10" ht="23.15" customHeight="1">
      <c r="A75" s="98" t="s">
        <v>156</v>
      </c>
      <c r="B75" s="92"/>
      <c r="D75" s="39">
        <v>10500</v>
      </c>
      <c r="E75" s="57"/>
      <c r="F75" s="39">
        <v>10500</v>
      </c>
      <c r="G75" s="57"/>
      <c r="H75" s="40">
        <v>10500</v>
      </c>
      <c r="I75" s="57"/>
      <c r="J75" s="40">
        <v>10500</v>
      </c>
    </row>
    <row r="76" spans="1:10" ht="23.15" customHeight="1">
      <c r="A76" s="98" t="s">
        <v>138</v>
      </c>
      <c r="D76" s="52">
        <f>('SH-10-11'!I41)</f>
        <v>-953338</v>
      </c>
      <c r="E76" s="38"/>
      <c r="F76" s="52">
        <v>-946280</v>
      </c>
      <c r="G76" s="38"/>
      <c r="H76" s="108">
        <f>'SH-12'!J25</f>
        <v>-952544</v>
      </c>
      <c r="I76" s="38"/>
      <c r="J76" s="108">
        <v>-946333</v>
      </c>
    </row>
    <row r="77" spans="1:10" ht="23.15" customHeight="1">
      <c r="A77" s="49" t="s">
        <v>147</v>
      </c>
      <c r="D77" s="58">
        <f>SUM(D71:D76)</f>
        <v>95181</v>
      </c>
      <c r="E77" s="38"/>
      <c r="F77" s="58">
        <f>SUM(F71:F76)</f>
        <v>102239</v>
      </c>
      <c r="G77" s="45"/>
      <c r="H77" s="58">
        <f>SUM(H71:H76)</f>
        <v>95975</v>
      </c>
      <c r="I77" s="45"/>
      <c r="J77" s="58">
        <f>SUM(J71:J76)</f>
        <v>102186</v>
      </c>
    </row>
    <row r="78" spans="1:10" ht="21.5">
      <c r="A78" s="59" t="s">
        <v>39</v>
      </c>
      <c r="D78" s="22">
        <v>0</v>
      </c>
      <c r="E78" s="38"/>
      <c r="F78" s="22">
        <v>0</v>
      </c>
      <c r="G78" s="38"/>
      <c r="H78" s="109">
        <v>0</v>
      </c>
      <c r="I78" s="38"/>
      <c r="J78" s="109">
        <v>0</v>
      </c>
    </row>
    <row r="79" spans="1:10" ht="23.15" customHeight="1">
      <c r="A79" s="49" t="s">
        <v>45</v>
      </c>
      <c r="D79" s="60">
        <f>SUM(D77:D78)</f>
        <v>95181</v>
      </c>
      <c r="E79" s="45"/>
      <c r="F79" s="60">
        <f>SUM(F77:F78)</f>
        <v>102239</v>
      </c>
      <c r="G79" s="45"/>
      <c r="H79" s="60">
        <f>SUM(H77:H78)</f>
        <v>95975</v>
      </c>
      <c r="I79" s="45"/>
      <c r="J79" s="60">
        <f>SUM(J77:J78)</f>
        <v>102186</v>
      </c>
    </row>
    <row r="80" spans="1:10" ht="23.15" customHeight="1">
      <c r="A80" s="63"/>
      <c r="D80" s="40"/>
      <c r="E80" s="45"/>
      <c r="F80" s="40"/>
      <c r="G80" s="45"/>
      <c r="H80" s="40"/>
      <c r="I80" s="45"/>
      <c r="J80" s="40"/>
    </row>
    <row r="81" spans="1:10" thickBot="1">
      <c r="A81" s="49" t="s">
        <v>157</v>
      </c>
      <c r="D81" s="48">
        <f>SUM(D58+D79)</f>
        <v>966954</v>
      </c>
      <c r="E81" s="45"/>
      <c r="F81" s="48">
        <f>SUM(F58+F79)</f>
        <v>778267</v>
      </c>
      <c r="G81" s="45"/>
      <c r="H81" s="48">
        <f>SUM(H58+H79)</f>
        <v>971028</v>
      </c>
      <c r="I81" s="45"/>
      <c r="J81" s="48">
        <f>SUM(J58+J79)</f>
        <v>779316</v>
      </c>
    </row>
    <row r="82" spans="1:10" ht="23.15" customHeight="1" thickTop="1">
      <c r="A82" s="63"/>
      <c r="D82" s="99"/>
      <c r="E82" s="99"/>
      <c r="F82" s="99"/>
      <c r="G82" s="99"/>
      <c r="H82" s="99"/>
      <c r="I82" s="99"/>
      <c r="J82" s="99"/>
    </row>
    <row r="83" spans="1:10" ht="21.5">
      <c r="D83" s="28"/>
      <c r="F83" s="28"/>
      <c r="H83" s="28"/>
      <c r="J83" s="28"/>
    </row>
    <row r="84" spans="1:10" ht="21.5">
      <c r="D84" s="28"/>
      <c r="H84" s="28"/>
    </row>
    <row r="85" spans="1:10" ht="21.5"/>
    <row r="86" spans="1:10" ht="21.5"/>
    <row r="87" spans="1:10" ht="21.5"/>
    <row r="88" spans="1:10" ht="12" customHeight="1"/>
    <row r="89" spans="1:10" ht="21.5"/>
    <row r="90" spans="1:10" ht="21.5"/>
    <row r="91" spans="1:10" ht="21.5"/>
    <row r="92" spans="1:10" ht="21.5"/>
    <row r="95" spans="1:10" ht="12" customHeight="1"/>
  </sheetData>
  <mergeCells count="9">
    <mergeCell ref="D67:J67"/>
    <mergeCell ref="D4:F4"/>
    <mergeCell ref="H4:J4"/>
    <mergeCell ref="D8:J8"/>
    <mergeCell ref="D36:F36"/>
    <mergeCell ref="H36:J36"/>
    <mergeCell ref="D40:J40"/>
    <mergeCell ref="D63:F63"/>
    <mergeCell ref="H63:J63"/>
  </mergeCells>
  <conditionalFormatting sqref="C6:C8">
    <cfRule type="expression" priority="33" stopIfTrue="1">
      <formula>"if(E11&gt;0,#,##0;(#,##0),"-")"</formula>
    </cfRule>
  </conditionalFormatting>
  <conditionalFormatting sqref="C40:C41">
    <cfRule type="expression" priority="19" stopIfTrue="1">
      <formula>"if(E11&gt;0,#,##0;(#,##0),"-")"</formula>
    </cfRule>
  </conditionalFormatting>
  <conditionalFormatting sqref="C68:C70">
    <cfRule type="expression" priority="16" stopIfTrue="1">
      <formula>"if(E11&gt;0,#,##0;(#,##0),"-")"</formula>
    </cfRule>
  </conditionalFormatting>
  <conditionalFormatting sqref="E6:E8">
    <cfRule type="expression" priority="32" stopIfTrue="1">
      <formula>"if(E11&gt;0,#,##0;(#,##0),"-")"</formula>
    </cfRule>
  </conditionalFormatting>
  <conditionalFormatting sqref="E38:E41">
    <cfRule type="expression" priority="4" stopIfTrue="1">
      <formula>"if(E11&gt;0,#,##0;(#,##0),"-")"</formula>
    </cfRule>
  </conditionalFormatting>
  <conditionalFormatting sqref="E65:E66">
    <cfRule type="expression" priority="2" stopIfTrue="1">
      <formula>"if(E11&gt;0,#,##0;(#,##0),"-")"</formula>
    </cfRule>
  </conditionalFormatting>
  <conditionalFormatting sqref="E68:E69">
    <cfRule type="expression" priority="23" stopIfTrue="1">
      <formula>"if(E11&gt;0,#,##0;(#,##0),"-")"</formula>
    </cfRule>
  </conditionalFormatting>
  <conditionalFormatting sqref="G6:G8">
    <cfRule type="expression" priority="20" stopIfTrue="1">
      <formula>"if(E11&gt;0,#,##0;(#,##0),"-")"</formula>
    </cfRule>
  </conditionalFormatting>
  <conditionalFormatting sqref="G38:G41">
    <cfRule type="expression" priority="7" stopIfTrue="1">
      <formula>"if(E11&gt;0,#,##0;(#,##0),"-")"</formula>
    </cfRule>
  </conditionalFormatting>
  <conditionalFormatting sqref="G65:G66">
    <cfRule type="expression" priority="6" stopIfTrue="1">
      <formula>"if(E11&gt;0,#,##0;(#,##0),"-")"</formula>
    </cfRule>
  </conditionalFormatting>
  <conditionalFormatting sqref="G68:G69">
    <cfRule type="expression" priority="15" stopIfTrue="1">
      <formula>"if(E11&gt;0,#,##0;(#,##0),"-")"</formula>
    </cfRule>
  </conditionalFormatting>
  <conditionalFormatting sqref="I6:I8">
    <cfRule type="expression" priority="5" stopIfTrue="1">
      <formula>"if(E11&gt;0,#,##0;(#,##0),"-")"</formula>
    </cfRule>
  </conditionalFormatting>
  <conditionalFormatting sqref="I38:I41">
    <cfRule type="expression" priority="3" stopIfTrue="1">
      <formula>"if(E11&gt;0,#,##0;(#,##0),"-")"</formula>
    </cfRule>
  </conditionalFormatting>
  <conditionalFormatting sqref="I65:I66">
    <cfRule type="expression" priority="1" stopIfTrue="1">
      <formula>"if(E11&gt;0,#,##0;(#,##0),"-")"</formula>
    </cfRule>
  </conditionalFormatting>
  <conditionalFormatting sqref="I68:I69">
    <cfRule type="expression" priority="21" stopIfTrue="1">
      <formula>"if(E11&gt;0,#,##0;(#,##0),"-")"</formula>
    </cfRule>
  </conditionalFormatting>
  <pageMargins left="0.8" right="0.8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4"/>
  <sheetViews>
    <sheetView view="pageBreakPreview" zoomScaleNormal="110" zoomScaleSheetLayoutView="100" workbookViewId="0"/>
  </sheetViews>
  <sheetFormatPr defaultColWidth="9.09765625" defaultRowHeight="24" customHeight="1"/>
  <cols>
    <col min="1" max="1" width="40.19921875" customWidth="1"/>
    <col min="2" max="2" width="8.19921875" style="3" customWidth="1"/>
    <col min="3" max="3" width="1.69921875" customWidth="1"/>
    <col min="4" max="4" width="14.59765625" style="39" bestFit="1" customWidth="1"/>
    <col min="5" max="5" width="1.59765625" customWidth="1"/>
    <col min="6" max="6" width="14.59765625" style="39" bestFit="1" customWidth="1"/>
    <col min="7" max="7" width="1.59765625" customWidth="1"/>
    <col min="8" max="8" width="14.59765625" bestFit="1" customWidth="1"/>
    <col min="9" max="9" width="1.59765625" customWidth="1"/>
    <col min="10" max="10" width="14.59765625" bestFit="1" customWidth="1"/>
  </cols>
  <sheetData>
    <row r="1" spans="1:10" s="1" customFormat="1" ht="22.5" customHeight="1">
      <c r="A1" s="1" t="s">
        <v>65</v>
      </c>
      <c r="B1" s="2"/>
      <c r="D1" s="29"/>
      <c r="F1" s="29"/>
    </row>
    <row r="2" spans="1:10" s="1" customFormat="1" ht="23.15" customHeight="1">
      <c r="A2" s="5" t="s">
        <v>94</v>
      </c>
      <c r="B2" s="2"/>
      <c r="D2" s="29"/>
      <c r="F2" s="29"/>
    </row>
    <row r="3" spans="1:10" ht="23.15" customHeight="1"/>
    <row r="4" spans="1:10" ht="22" customHeight="1">
      <c r="C4" s="12"/>
      <c r="D4" s="145" t="s">
        <v>31</v>
      </c>
      <c r="E4" s="145"/>
      <c r="F4" s="145"/>
      <c r="G4" s="61"/>
      <c r="H4" s="145" t="s">
        <v>87</v>
      </c>
      <c r="I4" s="145"/>
      <c r="J4" s="145"/>
    </row>
    <row r="5" spans="1:10" ht="22" customHeight="1">
      <c r="C5" s="12"/>
      <c r="D5" s="147" t="s">
        <v>92</v>
      </c>
      <c r="E5" s="147"/>
      <c r="F5" s="147"/>
      <c r="G5" s="61"/>
      <c r="H5" s="147" t="s">
        <v>92</v>
      </c>
      <c r="I5" s="147"/>
      <c r="J5" s="147"/>
    </row>
    <row r="6" spans="1:10" ht="22" customHeight="1">
      <c r="C6" s="12"/>
      <c r="D6" s="147" t="s">
        <v>161</v>
      </c>
      <c r="E6" s="147"/>
      <c r="F6" s="147"/>
      <c r="G6" s="61"/>
      <c r="H6" s="147" t="s">
        <v>161</v>
      </c>
      <c r="I6" s="147"/>
      <c r="J6" s="147"/>
    </row>
    <row r="7" spans="1:10" ht="22" customHeight="1">
      <c r="B7" s="3" t="s">
        <v>0</v>
      </c>
      <c r="C7" s="12"/>
      <c r="D7" s="35">
        <v>2566</v>
      </c>
      <c r="E7" s="35"/>
      <c r="F7" s="35">
        <v>2565</v>
      </c>
      <c r="G7" s="35"/>
      <c r="H7" s="35">
        <v>2566</v>
      </c>
      <c r="I7" s="35"/>
      <c r="J7" s="35">
        <v>2565</v>
      </c>
    </row>
    <row r="8" spans="1:10" ht="22" customHeight="1">
      <c r="C8" s="12"/>
      <c r="D8" s="143" t="s">
        <v>196</v>
      </c>
      <c r="E8" s="143"/>
      <c r="F8" s="143"/>
      <c r="G8" s="143"/>
      <c r="H8" s="143"/>
      <c r="I8" s="143"/>
      <c r="J8" s="143"/>
    </row>
    <row r="9" spans="1:10" ht="22" customHeight="1">
      <c r="A9" s="37" t="s">
        <v>13</v>
      </c>
      <c r="D9" s="62"/>
      <c r="E9" s="38"/>
      <c r="F9" s="62"/>
      <c r="G9" s="38"/>
      <c r="H9" s="38"/>
      <c r="I9" s="38"/>
      <c r="J9" s="38"/>
    </row>
    <row r="10" spans="1:10" ht="22" customHeight="1">
      <c r="A10" t="s">
        <v>57</v>
      </c>
      <c r="D10" s="40">
        <v>57207</v>
      </c>
      <c r="E10" s="38"/>
      <c r="F10" s="40">
        <v>48187</v>
      </c>
      <c r="G10" s="38"/>
      <c r="H10" s="40">
        <v>57207</v>
      </c>
      <c r="I10" s="38"/>
      <c r="J10" s="40">
        <v>48187</v>
      </c>
    </row>
    <row r="11" spans="1:10" ht="22" customHeight="1">
      <c r="A11" t="s">
        <v>58</v>
      </c>
      <c r="D11" s="40">
        <v>26480</v>
      </c>
      <c r="E11" s="38"/>
      <c r="F11" s="40">
        <v>24566</v>
      </c>
      <c r="G11" s="38"/>
      <c r="H11" s="40">
        <v>11774</v>
      </c>
      <c r="I11" s="38"/>
      <c r="J11" s="40">
        <v>9565</v>
      </c>
    </row>
    <row r="12" spans="1:10" ht="22" customHeight="1">
      <c r="A12" t="s">
        <v>218</v>
      </c>
      <c r="D12" s="40">
        <v>44644</v>
      </c>
      <c r="E12" s="38"/>
      <c r="F12" s="40">
        <v>247</v>
      </c>
      <c r="G12" s="38"/>
      <c r="H12" s="40">
        <v>44644</v>
      </c>
      <c r="I12" s="38"/>
      <c r="J12" s="40">
        <v>247</v>
      </c>
    </row>
    <row r="13" spans="1:10" ht="22" customHeight="1">
      <c r="A13" t="s">
        <v>195</v>
      </c>
      <c r="D13" s="40">
        <v>6980</v>
      </c>
      <c r="E13" s="38"/>
      <c r="F13" s="40">
        <v>0</v>
      </c>
      <c r="G13" s="38"/>
      <c r="H13" s="40">
        <v>6980</v>
      </c>
      <c r="I13" s="38"/>
      <c r="J13" s="40">
        <v>0</v>
      </c>
    </row>
    <row r="14" spans="1:10" s="6" customFormat="1" ht="22" customHeight="1">
      <c r="A14" s="6" t="s">
        <v>14</v>
      </c>
      <c r="B14" s="3"/>
      <c r="D14" s="110">
        <f>SUM(D10:D13)</f>
        <v>135311</v>
      </c>
      <c r="E14" s="45"/>
      <c r="F14" s="110">
        <f>SUM(F10:F13)</f>
        <v>73000</v>
      </c>
      <c r="G14" s="45"/>
      <c r="H14" s="110">
        <f>SUM(H10:H13)</f>
        <v>120605</v>
      </c>
      <c r="I14" s="45"/>
      <c r="J14" s="110">
        <f>SUM(J10:J13)</f>
        <v>57999</v>
      </c>
    </row>
    <row r="15" spans="1:10" ht="22" customHeight="1">
      <c r="D15" s="40"/>
      <c r="E15" s="40"/>
      <c r="F15" s="40"/>
      <c r="G15" s="9"/>
      <c r="H15" s="9"/>
      <c r="I15" s="38"/>
      <c r="J15" s="9"/>
    </row>
    <row r="16" spans="1:10" ht="22" customHeight="1">
      <c r="A16" s="37" t="s">
        <v>72</v>
      </c>
      <c r="D16" s="40"/>
      <c r="E16" s="40"/>
      <c r="F16" s="40"/>
      <c r="G16" s="9"/>
      <c r="H16" s="9"/>
      <c r="I16" s="38"/>
      <c r="J16" s="9"/>
    </row>
    <row r="17" spans="1:10" ht="22" customHeight="1">
      <c r="A17" t="s">
        <v>15</v>
      </c>
      <c r="D17" s="40">
        <v>49852</v>
      </c>
      <c r="E17" s="38"/>
      <c r="F17" s="40">
        <v>44515</v>
      </c>
      <c r="G17" s="38"/>
      <c r="H17" s="40">
        <v>49852</v>
      </c>
      <c r="I17" s="38"/>
      <c r="J17" s="40">
        <v>44515</v>
      </c>
    </row>
    <row r="18" spans="1:10" ht="22" customHeight="1">
      <c r="A18" t="s">
        <v>59</v>
      </c>
      <c r="D18" s="40">
        <v>20721</v>
      </c>
      <c r="E18" s="38"/>
      <c r="F18" s="40">
        <v>21593</v>
      </c>
      <c r="G18" s="38"/>
      <c r="H18" s="40">
        <v>7704</v>
      </c>
      <c r="I18" s="38"/>
      <c r="J18" s="40">
        <v>8170</v>
      </c>
    </row>
    <row r="19" spans="1:10" ht="22" customHeight="1">
      <c r="A19" t="s">
        <v>219</v>
      </c>
      <c r="D19" s="40">
        <v>32509</v>
      </c>
      <c r="E19" s="38"/>
      <c r="F19" s="40">
        <v>0</v>
      </c>
      <c r="G19" s="38"/>
      <c r="H19" s="40">
        <v>32509</v>
      </c>
      <c r="I19" s="38"/>
      <c r="J19" s="40">
        <v>0</v>
      </c>
    </row>
    <row r="20" spans="1:10" ht="22" customHeight="1">
      <c r="A20" t="s">
        <v>197</v>
      </c>
      <c r="D20" s="40">
        <v>11632</v>
      </c>
      <c r="E20" s="38"/>
      <c r="F20" s="40">
        <v>0</v>
      </c>
      <c r="G20" s="38"/>
      <c r="H20" s="40">
        <v>11632</v>
      </c>
      <c r="I20" s="38"/>
      <c r="J20" s="40">
        <v>0</v>
      </c>
    </row>
    <row r="21" spans="1:10" ht="22" customHeight="1">
      <c r="A21" s="6" t="s">
        <v>75</v>
      </c>
      <c r="B21" s="20"/>
      <c r="C21" s="6"/>
      <c r="D21" s="110">
        <f>SUM(D17:D20)</f>
        <v>114714</v>
      </c>
      <c r="E21" s="45"/>
      <c r="F21" s="111">
        <f>SUM(F17:F20)</f>
        <v>66108</v>
      </c>
      <c r="G21" s="45"/>
      <c r="H21" s="110">
        <f>SUM(H17:H20)</f>
        <v>101697</v>
      </c>
      <c r="I21" s="45"/>
      <c r="J21" s="111">
        <f>SUM(J17:J20)</f>
        <v>52685</v>
      </c>
    </row>
    <row r="22" spans="1:10" ht="22" customHeight="1">
      <c r="D22" s="40"/>
      <c r="E22" s="40"/>
      <c r="F22" s="40"/>
      <c r="G22" s="9"/>
      <c r="H22" s="9"/>
      <c r="I22" s="38"/>
      <c r="J22" s="9"/>
    </row>
    <row r="23" spans="1:10" ht="22" customHeight="1">
      <c r="A23" s="6" t="s">
        <v>73</v>
      </c>
      <c r="B23" s="20"/>
      <c r="C23" s="6"/>
      <c r="D23" s="112">
        <f>D14-D21</f>
        <v>20597</v>
      </c>
      <c r="E23" s="45"/>
      <c r="F23" s="112">
        <f>F14-F21</f>
        <v>6892</v>
      </c>
      <c r="G23" s="45"/>
      <c r="H23" s="112">
        <f>H14-H21</f>
        <v>18908</v>
      </c>
      <c r="I23" s="45"/>
      <c r="J23" s="112">
        <f>J14-J21</f>
        <v>5314</v>
      </c>
    </row>
    <row r="24" spans="1:10" ht="22" customHeight="1">
      <c r="A24" t="s">
        <v>69</v>
      </c>
      <c r="D24" s="40">
        <v>387</v>
      </c>
      <c r="E24" s="38"/>
      <c r="F24" s="40">
        <v>493</v>
      </c>
      <c r="G24" s="38"/>
      <c r="H24" s="40">
        <v>2231</v>
      </c>
      <c r="I24" s="38"/>
      <c r="J24" s="40">
        <v>1772</v>
      </c>
    </row>
    <row r="25" spans="1:10" s="6" customFormat="1" ht="22" customHeight="1">
      <c r="A25" s="6" t="s">
        <v>74</v>
      </c>
      <c r="B25" s="20"/>
      <c r="D25" s="110">
        <f>SUM(D23:D24)</f>
        <v>20984</v>
      </c>
      <c r="E25" s="45"/>
      <c r="F25" s="111">
        <f>SUM(F23:F24)</f>
        <v>7385</v>
      </c>
      <c r="G25" s="45"/>
      <c r="H25" s="110">
        <f>SUM(H23:H24)</f>
        <v>21139</v>
      </c>
      <c r="I25" s="45"/>
      <c r="J25" s="111">
        <f>SUM(J23:J24)</f>
        <v>7086</v>
      </c>
    </row>
    <row r="26" spans="1:10" ht="22" customHeight="1">
      <c r="D26" s="40"/>
      <c r="E26" s="40"/>
      <c r="F26" s="40"/>
      <c r="G26" s="9"/>
      <c r="H26" s="9"/>
      <c r="I26" s="38"/>
      <c r="J26" s="9"/>
    </row>
    <row r="27" spans="1:10" ht="22" customHeight="1">
      <c r="A27" t="s">
        <v>181</v>
      </c>
      <c r="D27" s="40">
        <v>2065</v>
      </c>
      <c r="E27" s="38"/>
      <c r="F27" s="40">
        <v>1583</v>
      </c>
      <c r="G27" s="38"/>
      <c r="H27" s="40">
        <v>2065</v>
      </c>
      <c r="I27" s="38"/>
      <c r="J27" s="40">
        <v>1583</v>
      </c>
    </row>
    <row r="28" spans="1:10" ht="22" customHeight="1">
      <c r="A28" t="s">
        <v>33</v>
      </c>
      <c r="D28" s="40">
        <v>9046</v>
      </c>
      <c r="E28" s="38"/>
      <c r="F28" s="52">
        <v>11576</v>
      </c>
      <c r="G28" s="38"/>
      <c r="H28" s="40">
        <v>8401</v>
      </c>
      <c r="I28" s="38"/>
      <c r="J28" s="52">
        <v>10744</v>
      </c>
    </row>
    <row r="29" spans="1:10" ht="22" customHeight="1">
      <c r="A29" s="6" t="s">
        <v>16</v>
      </c>
      <c r="B29" s="20"/>
      <c r="C29" s="6"/>
      <c r="D29" s="110">
        <f>SUM(D27:D28)</f>
        <v>11111</v>
      </c>
      <c r="E29" s="45"/>
      <c r="F29" s="111">
        <f>SUM(F27:F28)</f>
        <v>13159</v>
      </c>
      <c r="G29" s="45"/>
      <c r="H29" s="110">
        <f>SUM(H27:H28)</f>
        <v>10466</v>
      </c>
      <c r="I29" s="45"/>
      <c r="J29" s="111">
        <f>SUM(J27:J28)</f>
        <v>12327</v>
      </c>
    </row>
    <row r="30" spans="1:10" ht="22" customHeight="1">
      <c r="A30" s="6"/>
      <c r="B30" s="20"/>
      <c r="C30" s="6"/>
      <c r="D30" s="16"/>
      <c r="E30" s="58"/>
      <c r="F30" s="16"/>
      <c r="G30" s="16"/>
      <c r="H30" s="16"/>
      <c r="I30" s="45"/>
      <c r="J30" s="16"/>
    </row>
    <row r="31" spans="1:10" ht="22" customHeight="1">
      <c r="A31" s="6" t="s">
        <v>170</v>
      </c>
      <c r="B31" s="20"/>
      <c r="C31" s="6"/>
      <c r="D31" s="45">
        <f>D25-D29</f>
        <v>9873</v>
      </c>
      <c r="E31" s="38"/>
      <c r="F31" s="45">
        <f>F25-F29</f>
        <v>-5774</v>
      </c>
      <c r="G31" s="38"/>
      <c r="H31" s="45">
        <f>H25-H29</f>
        <v>10673</v>
      </c>
      <c r="I31" s="38"/>
      <c r="J31" s="45">
        <f>J25-J29</f>
        <v>-5241</v>
      </c>
    </row>
    <row r="32" spans="1:10" ht="22" customHeight="1">
      <c r="A32" t="s">
        <v>188</v>
      </c>
      <c r="B32" s="3">
        <v>10</v>
      </c>
      <c r="C32" s="6"/>
      <c r="D32" s="40">
        <v>0</v>
      </c>
      <c r="E32" s="38"/>
      <c r="F32" s="40">
        <v>23424</v>
      </c>
      <c r="G32" s="38"/>
      <c r="H32" s="40">
        <v>0</v>
      </c>
      <c r="I32" s="38"/>
      <c r="J32" s="40">
        <v>23424</v>
      </c>
    </row>
    <row r="33" spans="1:10" ht="22" customHeight="1">
      <c r="A33" t="s">
        <v>34</v>
      </c>
      <c r="D33" s="52">
        <v>-8044</v>
      </c>
      <c r="E33" s="38"/>
      <c r="F33" s="52">
        <v>-6319</v>
      </c>
      <c r="G33" s="38"/>
      <c r="H33" s="52">
        <v>-8125</v>
      </c>
      <c r="I33" s="38"/>
      <c r="J33" s="52">
        <v>-6369</v>
      </c>
    </row>
    <row r="34" spans="1:10" ht="22" customHeight="1">
      <c r="A34" s="6" t="s">
        <v>206</v>
      </c>
      <c r="D34" s="58">
        <f>D31+D32+D33</f>
        <v>1829</v>
      </c>
      <c r="E34" s="45"/>
      <c r="F34" s="58">
        <f>F31+F32+F33</f>
        <v>11331</v>
      </c>
      <c r="G34" s="45"/>
      <c r="H34" s="58">
        <f>H31+H32+H33</f>
        <v>2548</v>
      </c>
      <c r="I34" s="45"/>
      <c r="J34" s="58">
        <f>J31+J32+J33</f>
        <v>11814</v>
      </c>
    </row>
    <row r="35" spans="1:10" ht="22" customHeight="1">
      <c r="A35" t="s">
        <v>224</v>
      </c>
      <c r="D35" s="40">
        <v>25</v>
      </c>
      <c r="E35" s="38"/>
      <c r="F35" s="40">
        <v>-39</v>
      </c>
      <c r="G35" s="38"/>
      <c r="H35" s="40">
        <v>0</v>
      </c>
      <c r="I35" s="38"/>
      <c r="J35" s="40">
        <v>0</v>
      </c>
    </row>
    <row r="36" spans="1:10" ht="22" customHeight="1" thickBot="1">
      <c r="A36" s="6" t="s">
        <v>207</v>
      </c>
      <c r="D36" s="113">
        <f>D34+D35</f>
        <v>1854</v>
      </c>
      <c r="E36" s="38"/>
      <c r="F36" s="113">
        <f>F34+F35</f>
        <v>11292</v>
      </c>
      <c r="G36" s="38"/>
      <c r="H36" s="113">
        <f>H34-H35</f>
        <v>2548</v>
      </c>
      <c r="I36" s="38"/>
      <c r="J36" s="113">
        <f>J34-J35</f>
        <v>11814</v>
      </c>
    </row>
    <row r="37" spans="1:10" ht="22" customHeight="1" thickTop="1">
      <c r="A37" s="63"/>
      <c r="B37" s="64"/>
      <c r="C37" s="64"/>
      <c r="D37" s="93"/>
      <c r="E37" s="85"/>
      <c r="F37" s="93"/>
      <c r="G37" s="85"/>
      <c r="H37" s="93"/>
      <c r="I37" s="66"/>
      <c r="J37" s="93"/>
    </row>
    <row r="38" spans="1:10" ht="22" customHeight="1">
      <c r="A38" s="63" t="s">
        <v>79</v>
      </c>
      <c r="B38" s="64"/>
      <c r="C38" s="64"/>
      <c r="D38" s="114">
        <v>0</v>
      </c>
      <c r="E38" s="66"/>
      <c r="F38" s="114">
        <v>0</v>
      </c>
      <c r="G38" s="66"/>
      <c r="H38" s="114">
        <v>0</v>
      </c>
      <c r="I38" s="66"/>
      <c r="J38" s="114">
        <v>0</v>
      </c>
    </row>
    <row r="39" spans="1:10" ht="22" customHeight="1" thickBot="1">
      <c r="A39" s="63" t="s">
        <v>208</v>
      </c>
      <c r="B39" s="64"/>
      <c r="C39" s="64"/>
      <c r="D39" s="113">
        <f>D36</f>
        <v>1854</v>
      </c>
      <c r="E39" s="38"/>
      <c r="F39" s="115">
        <f>F36</f>
        <v>11292</v>
      </c>
      <c r="G39" s="38"/>
      <c r="H39" s="113">
        <f>H36</f>
        <v>2548</v>
      </c>
      <c r="I39" s="38"/>
      <c r="J39" s="115">
        <f>J36</f>
        <v>11814</v>
      </c>
    </row>
    <row r="40" spans="1:10" ht="23.15" customHeight="1" thickTop="1">
      <c r="A40" s="63"/>
      <c r="B40" s="64"/>
      <c r="C40" s="64"/>
      <c r="D40" s="65"/>
      <c r="E40" s="66"/>
      <c r="F40" s="65"/>
      <c r="G40" s="66"/>
      <c r="H40" s="67"/>
      <c r="I40" s="66"/>
      <c r="J40" s="67"/>
    </row>
    <row r="41" spans="1:10" s="1" customFormat="1" ht="23.15" customHeight="1">
      <c r="A41" s="1" t="s">
        <v>65</v>
      </c>
      <c r="B41" s="2"/>
      <c r="D41" s="29"/>
      <c r="F41" s="29"/>
    </row>
    <row r="42" spans="1:10" s="1" customFormat="1" ht="23.15" customHeight="1">
      <c r="A42" s="5" t="s">
        <v>94</v>
      </c>
      <c r="B42" s="2"/>
      <c r="D42" s="29"/>
      <c r="F42" s="29"/>
    </row>
    <row r="43" spans="1:10" ht="23.15" customHeight="1"/>
    <row r="44" spans="1:10" ht="23.15" customHeight="1">
      <c r="C44" s="12"/>
      <c r="D44" s="145" t="s">
        <v>31</v>
      </c>
      <c r="E44" s="145"/>
      <c r="F44" s="145"/>
      <c r="G44" s="61"/>
      <c r="H44" s="145" t="s">
        <v>88</v>
      </c>
      <c r="I44" s="145"/>
      <c r="J44" s="145"/>
    </row>
    <row r="45" spans="1:10" ht="23.15" customHeight="1">
      <c r="C45" s="12"/>
      <c r="D45" s="146" t="s">
        <v>92</v>
      </c>
      <c r="E45" s="147"/>
      <c r="F45" s="147"/>
      <c r="G45" s="61"/>
      <c r="H45" s="147" t="s">
        <v>92</v>
      </c>
      <c r="I45" s="147"/>
      <c r="J45" s="147"/>
    </row>
    <row r="46" spans="1:10" ht="23.15" customHeight="1">
      <c r="C46" s="12"/>
      <c r="D46" s="147" t="s">
        <v>161</v>
      </c>
      <c r="E46" s="147"/>
      <c r="F46" s="147"/>
      <c r="G46" s="61"/>
      <c r="H46" s="147" t="s">
        <v>161</v>
      </c>
      <c r="I46" s="147"/>
      <c r="J46" s="147"/>
    </row>
    <row r="47" spans="1:10" ht="23.15" customHeight="1">
      <c r="C47" s="12"/>
      <c r="D47" s="35">
        <v>2566</v>
      </c>
      <c r="E47" s="35"/>
      <c r="F47" s="35">
        <v>2565</v>
      </c>
      <c r="G47" s="35"/>
      <c r="H47" s="35">
        <v>2566</v>
      </c>
      <c r="I47" s="35"/>
      <c r="J47" s="35">
        <v>2565</v>
      </c>
    </row>
    <row r="48" spans="1:10" ht="23.15" customHeight="1">
      <c r="C48" s="12"/>
      <c r="D48" s="143" t="s">
        <v>196</v>
      </c>
      <c r="E48" s="143"/>
      <c r="F48" s="143"/>
      <c r="G48" s="143"/>
      <c r="H48" s="143"/>
      <c r="I48" s="143"/>
      <c r="J48" s="143"/>
    </row>
    <row r="49" spans="1:10" ht="23.15" customHeight="1">
      <c r="A49" s="63" t="s">
        <v>209</v>
      </c>
      <c r="B49" s="64"/>
      <c r="C49" s="64"/>
      <c r="E49" s="66"/>
      <c r="G49" s="66"/>
      <c r="I49" s="66"/>
    </row>
    <row r="50" spans="1:10" ht="23.15" customHeight="1">
      <c r="A50" s="51" t="s">
        <v>47</v>
      </c>
      <c r="B50" s="64"/>
      <c r="C50" s="64"/>
      <c r="D50" s="40">
        <f>D36</f>
        <v>1854</v>
      </c>
      <c r="E50" s="40"/>
      <c r="F50" s="40">
        <v>11292</v>
      </c>
      <c r="G50" s="40"/>
      <c r="H50" s="40">
        <f>H36</f>
        <v>2548</v>
      </c>
      <c r="I50" s="40"/>
      <c r="J50" s="40">
        <v>11814</v>
      </c>
    </row>
    <row r="51" spans="1:10" ht="23.15" customHeight="1">
      <c r="A51" s="51" t="s">
        <v>48</v>
      </c>
      <c r="B51" s="64"/>
      <c r="C51" s="64"/>
      <c r="D51" s="52">
        <v>0</v>
      </c>
      <c r="E51" s="116"/>
      <c r="F51" s="52">
        <v>0</v>
      </c>
      <c r="G51" s="116"/>
      <c r="H51" s="52">
        <v>0</v>
      </c>
      <c r="I51" s="116"/>
      <c r="J51" s="52">
        <v>0</v>
      </c>
    </row>
    <row r="52" spans="1:10" ht="23.15" customHeight="1" thickBot="1">
      <c r="A52" s="63" t="s">
        <v>207</v>
      </c>
      <c r="B52" s="64"/>
      <c r="C52" s="64"/>
      <c r="D52" s="113">
        <f>D50</f>
        <v>1854</v>
      </c>
      <c r="E52" s="117"/>
      <c r="F52" s="115">
        <v>11292</v>
      </c>
      <c r="G52" s="117"/>
      <c r="H52" s="113">
        <f>H50</f>
        <v>2548</v>
      </c>
      <c r="I52" s="117"/>
      <c r="J52" s="115">
        <v>11814</v>
      </c>
    </row>
    <row r="53" spans="1:10" ht="23.15" customHeight="1" thickTop="1">
      <c r="A53" s="63"/>
      <c r="B53" s="64"/>
      <c r="C53" s="64"/>
      <c r="D53" s="68"/>
      <c r="E53" s="64"/>
      <c r="F53" s="68"/>
      <c r="G53" s="66"/>
      <c r="H53" s="68"/>
      <c r="I53" s="66"/>
      <c r="J53" s="68"/>
    </row>
    <row r="54" spans="1:10" ht="23.15" customHeight="1">
      <c r="A54" s="63" t="s">
        <v>210</v>
      </c>
      <c r="B54" s="64"/>
      <c r="C54" s="64"/>
      <c r="D54" s="66"/>
      <c r="E54" s="64"/>
      <c r="F54" s="66"/>
      <c r="G54" s="66"/>
      <c r="H54" s="66"/>
      <c r="I54" s="66"/>
      <c r="J54" s="66"/>
    </row>
    <row r="55" spans="1:10" ht="23.15" customHeight="1">
      <c r="A55" s="51" t="s">
        <v>47</v>
      </c>
      <c r="B55" s="64"/>
      <c r="C55" s="64"/>
      <c r="D55" s="40">
        <f>D36</f>
        <v>1854</v>
      </c>
      <c r="E55" s="40"/>
      <c r="F55" s="40">
        <v>11292.174999999999</v>
      </c>
      <c r="G55" s="40"/>
      <c r="H55" s="40">
        <f>H39</f>
        <v>2548</v>
      </c>
      <c r="I55" s="40"/>
      <c r="J55" s="40">
        <v>11813.726000000001</v>
      </c>
    </row>
    <row r="56" spans="1:10" ht="23.15" customHeight="1">
      <c r="A56" s="51" t="s">
        <v>48</v>
      </c>
      <c r="B56" s="64"/>
      <c r="C56" s="64"/>
      <c r="D56" s="52">
        <v>0</v>
      </c>
      <c r="E56" s="116"/>
      <c r="F56" s="52">
        <v>0</v>
      </c>
      <c r="G56" s="116"/>
      <c r="H56" s="52">
        <v>0</v>
      </c>
      <c r="I56" s="116"/>
      <c r="J56" s="52">
        <v>0</v>
      </c>
    </row>
    <row r="57" spans="1:10" ht="23.15" customHeight="1" thickBot="1">
      <c r="A57" s="63" t="s">
        <v>208</v>
      </c>
      <c r="B57" s="64"/>
      <c r="C57" s="64"/>
      <c r="D57" s="113">
        <f>D55</f>
        <v>1854</v>
      </c>
      <c r="E57" s="117"/>
      <c r="F57" s="115">
        <v>11292.174999999999</v>
      </c>
      <c r="G57" s="117"/>
      <c r="H57" s="113">
        <f>H55</f>
        <v>2548</v>
      </c>
      <c r="I57" s="117"/>
      <c r="J57" s="115">
        <v>11813.726000000001</v>
      </c>
    </row>
    <row r="58" spans="1:10" ht="23.15" customHeight="1" thickTop="1">
      <c r="A58" s="6"/>
      <c r="D58" s="118"/>
      <c r="E58" s="38"/>
      <c r="F58" s="118"/>
      <c r="G58" s="45"/>
      <c r="H58" s="45"/>
      <c r="I58" s="45"/>
      <c r="J58" s="45"/>
    </row>
    <row r="59" spans="1:10" ht="26.15" customHeight="1" thickBot="1">
      <c r="A59" s="6" t="s">
        <v>211</v>
      </c>
      <c r="D59" s="119">
        <v>1.6188276682329928E-3</v>
      </c>
      <c r="E59" s="120"/>
      <c r="F59" s="119">
        <v>9.8604427203455684E-3</v>
      </c>
      <c r="G59" s="120"/>
      <c r="H59" s="119">
        <v>2.2237487974519727E-3</v>
      </c>
      <c r="I59" s="120"/>
      <c r="J59" s="121">
        <v>1.0315866388614875E-2</v>
      </c>
    </row>
    <row r="60" spans="1:10" ht="22.5" thickTop="1">
      <c r="A60" s="6"/>
      <c r="D60" s="69"/>
      <c r="E60" s="39"/>
      <c r="F60" s="69"/>
      <c r="G60" s="45"/>
      <c r="H60" s="70"/>
      <c r="I60" s="45"/>
      <c r="J60" s="70"/>
    </row>
    <row r="61" spans="1:10" s="1" customFormat="1" ht="23.15" customHeight="1">
      <c r="A61" s="1" t="s">
        <v>65</v>
      </c>
      <c r="B61" s="2"/>
      <c r="D61" s="29"/>
      <c r="F61" s="29"/>
    </row>
    <row r="62" spans="1:10" s="1" customFormat="1" ht="23.15" customHeight="1">
      <c r="A62" s="5" t="s">
        <v>94</v>
      </c>
      <c r="B62" s="2"/>
      <c r="D62" s="29"/>
      <c r="F62" s="29"/>
    </row>
    <row r="63" spans="1:10" s="1" customFormat="1" ht="23.15" customHeight="1">
      <c r="A63" s="5"/>
      <c r="B63" s="3"/>
      <c r="C63"/>
      <c r="D63" s="39"/>
      <c r="E63"/>
      <c r="F63" s="39"/>
      <c r="G63"/>
      <c r="H63"/>
      <c r="I63"/>
      <c r="J63"/>
    </row>
    <row r="64" spans="1:10" ht="22" customHeight="1">
      <c r="C64" s="12"/>
      <c r="D64" s="145" t="s">
        <v>31</v>
      </c>
      <c r="E64" s="145"/>
      <c r="F64" s="145"/>
      <c r="G64" s="61"/>
      <c r="H64" s="145" t="s">
        <v>87</v>
      </c>
      <c r="I64" s="145"/>
      <c r="J64" s="145"/>
    </row>
    <row r="65" spans="1:10" ht="22" customHeight="1">
      <c r="C65" s="12"/>
      <c r="D65" s="146" t="s">
        <v>162</v>
      </c>
      <c r="E65" s="147"/>
      <c r="F65" s="147"/>
      <c r="G65" s="61"/>
      <c r="H65" s="146" t="s">
        <v>162</v>
      </c>
      <c r="I65" s="147"/>
      <c r="J65" s="147"/>
    </row>
    <row r="66" spans="1:10" ht="22" customHeight="1">
      <c r="C66" s="12"/>
      <c r="D66" s="146" t="s">
        <v>161</v>
      </c>
      <c r="E66" s="147"/>
      <c r="F66" s="147"/>
      <c r="G66" s="61"/>
      <c r="H66" s="146" t="s">
        <v>161</v>
      </c>
      <c r="I66" s="147"/>
      <c r="J66" s="147"/>
    </row>
    <row r="67" spans="1:10" ht="22" customHeight="1">
      <c r="B67" s="3" t="s">
        <v>0</v>
      </c>
      <c r="C67" s="12"/>
      <c r="D67" s="35">
        <v>2566</v>
      </c>
      <c r="E67" s="35"/>
      <c r="F67" s="35">
        <v>2565</v>
      </c>
      <c r="G67" s="35"/>
      <c r="H67" s="35">
        <v>2566</v>
      </c>
      <c r="I67" s="35"/>
      <c r="J67" s="35">
        <v>2565</v>
      </c>
    </row>
    <row r="68" spans="1:10" ht="22" customHeight="1">
      <c r="C68" s="12"/>
      <c r="D68" s="143" t="s">
        <v>196</v>
      </c>
      <c r="E68" s="143"/>
      <c r="F68" s="143"/>
      <c r="G68" s="143"/>
      <c r="H68" s="143"/>
      <c r="I68" s="143"/>
      <c r="J68" s="143"/>
    </row>
    <row r="69" spans="1:10" ht="22" customHeight="1">
      <c r="A69" s="37" t="s">
        <v>13</v>
      </c>
      <c r="D69" s="38"/>
      <c r="E69" s="38"/>
      <c r="F69" s="38"/>
      <c r="G69" s="38"/>
      <c r="H69" s="38"/>
      <c r="I69" s="38"/>
      <c r="J69" s="38"/>
    </row>
    <row r="70" spans="1:10" ht="22" customHeight="1">
      <c r="A70" t="s">
        <v>57</v>
      </c>
      <c r="D70" s="40">
        <v>124272</v>
      </c>
      <c r="E70" s="38"/>
      <c r="F70" s="40">
        <v>99575</v>
      </c>
      <c r="G70" s="38"/>
      <c r="H70" s="40">
        <v>124272</v>
      </c>
      <c r="I70" s="38"/>
      <c r="J70" s="40">
        <v>99575</v>
      </c>
    </row>
    <row r="71" spans="1:10" s="6" customFormat="1" ht="22" customHeight="1">
      <c r="A71" t="s">
        <v>58</v>
      </c>
      <c r="B71" s="3">
        <v>3</v>
      </c>
      <c r="C71"/>
      <c r="D71" s="40">
        <v>61100</v>
      </c>
      <c r="E71" s="38"/>
      <c r="F71" s="40">
        <v>43681</v>
      </c>
      <c r="G71" s="38"/>
      <c r="H71" s="40">
        <v>23712</v>
      </c>
      <c r="I71" s="38"/>
      <c r="J71" s="40">
        <v>15709</v>
      </c>
    </row>
    <row r="72" spans="1:10" ht="22" customHeight="1">
      <c r="A72" t="s">
        <v>218</v>
      </c>
      <c r="D72" s="40">
        <v>45917</v>
      </c>
      <c r="E72" s="38"/>
      <c r="F72" s="40">
        <v>14783</v>
      </c>
      <c r="G72" s="38"/>
      <c r="H72" s="40">
        <v>45917</v>
      </c>
      <c r="I72" s="38"/>
      <c r="J72" s="40">
        <v>14783</v>
      </c>
    </row>
    <row r="73" spans="1:10" ht="22" customHeight="1">
      <c r="A73" t="s">
        <v>195</v>
      </c>
      <c r="D73" s="40">
        <v>12040</v>
      </c>
      <c r="E73" s="38"/>
      <c r="F73" s="40">
        <v>0</v>
      </c>
      <c r="G73" s="38"/>
      <c r="H73" s="40">
        <v>12040</v>
      </c>
      <c r="I73" s="38"/>
      <c r="J73" s="40">
        <v>0</v>
      </c>
    </row>
    <row r="74" spans="1:10" ht="22" customHeight="1">
      <c r="A74" s="6" t="s">
        <v>14</v>
      </c>
      <c r="C74" s="6"/>
      <c r="D74" s="110">
        <f>SUM(D70:D73)</f>
        <v>243329</v>
      </c>
      <c r="E74" s="45"/>
      <c r="F74" s="110">
        <f>SUM(F70:F73)</f>
        <v>158039</v>
      </c>
      <c r="G74" s="45"/>
      <c r="H74" s="110">
        <f>SUM(H70:H73)</f>
        <v>205941</v>
      </c>
      <c r="I74" s="45"/>
      <c r="J74" s="110">
        <f>SUM(J70:J73)</f>
        <v>130067</v>
      </c>
    </row>
    <row r="75" spans="1:10" ht="22" customHeight="1">
      <c r="D75" s="38"/>
      <c r="E75" s="38"/>
      <c r="F75" s="38"/>
      <c r="G75" s="38"/>
      <c r="H75" s="38"/>
      <c r="I75" s="38"/>
      <c r="J75" s="38"/>
    </row>
    <row r="76" spans="1:10" ht="22" customHeight="1">
      <c r="A76" s="37" t="s">
        <v>72</v>
      </c>
      <c r="D76" s="38"/>
      <c r="E76" s="38"/>
      <c r="F76" s="38"/>
      <c r="G76" s="38"/>
      <c r="H76" s="38"/>
      <c r="I76" s="38"/>
      <c r="J76" s="38"/>
    </row>
    <row r="77" spans="1:10" ht="22" customHeight="1">
      <c r="A77" t="s">
        <v>15</v>
      </c>
      <c r="B77" s="3">
        <v>3</v>
      </c>
      <c r="D77" s="40">
        <v>110832</v>
      </c>
      <c r="E77" s="38"/>
      <c r="F77" s="40">
        <v>88408</v>
      </c>
      <c r="G77" s="38"/>
      <c r="H77" s="40">
        <v>110832</v>
      </c>
      <c r="I77" s="38"/>
      <c r="J77" s="40">
        <v>88408</v>
      </c>
    </row>
    <row r="78" spans="1:10" ht="22" customHeight="1">
      <c r="A78" t="s">
        <v>59</v>
      </c>
      <c r="D78" s="40">
        <v>48001</v>
      </c>
      <c r="E78" s="38"/>
      <c r="F78" s="40">
        <v>36452</v>
      </c>
      <c r="G78" s="38"/>
      <c r="H78" s="40">
        <v>14696</v>
      </c>
      <c r="I78" s="38"/>
      <c r="J78" s="40">
        <v>11006</v>
      </c>
    </row>
    <row r="79" spans="1:10" ht="22" customHeight="1">
      <c r="A79" t="s">
        <v>219</v>
      </c>
      <c r="D79" s="40">
        <v>32569</v>
      </c>
      <c r="E79" s="38"/>
      <c r="F79" s="40">
        <v>11792</v>
      </c>
      <c r="G79" s="38"/>
      <c r="H79" s="40">
        <v>32569</v>
      </c>
      <c r="I79" s="38"/>
      <c r="J79" s="40">
        <v>11792</v>
      </c>
    </row>
    <row r="80" spans="1:10" ht="22" customHeight="1">
      <c r="A80" t="s">
        <v>197</v>
      </c>
      <c r="D80" s="40">
        <v>23204</v>
      </c>
      <c r="E80" s="38"/>
      <c r="F80" s="40">
        <v>0</v>
      </c>
      <c r="G80" s="38"/>
      <c r="H80" s="40">
        <v>23204</v>
      </c>
      <c r="I80" s="38"/>
      <c r="J80" s="40">
        <v>0</v>
      </c>
    </row>
    <row r="81" spans="1:10" ht="22" customHeight="1">
      <c r="A81" s="6" t="s">
        <v>75</v>
      </c>
      <c r="B81" s="20"/>
      <c r="C81" s="6"/>
      <c r="D81" s="110">
        <f>SUM(D77:D80)</f>
        <v>214606</v>
      </c>
      <c r="E81" s="45"/>
      <c r="F81" s="111">
        <f>SUM(F77:F80)</f>
        <v>136652</v>
      </c>
      <c r="G81" s="45"/>
      <c r="H81" s="110">
        <f>SUM(H77:H80)</f>
        <v>181301</v>
      </c>
      <c r="I81" s="45"/>
      <c r="J81" s="111">
        <f>SUM(J77:J80)</f>
        <v>111206</v>
      </c>
    </row>
    <row r="82" spans="1:10" ht="22" customHeight="1">
      <c r="D82" s="38"/>
      <c r="E82" s="38"/>
      <c r="F82" s="38"/>
      <c r="G82" s="38"/>
      <c r="H82" s="38"/>
      <c r="I82" s="38"/>
      <c r="J82" s="38"/>
    </row>
    <row r="83" spans="1:10" ht="22" customHeight="1">
      <c r="A83" s="6" t="s">
        <v>73</v>
      </c>
      <c r="B83" s="20"/>
      <c r="C83" s="6"/>
      <c r="D83" s="112">
        <f>D74-D81</f>
        <v>28723</v>
      </c>
      <c r="E83" s="45"/>
      <c r="F83" s="112">
        <f>F74-F81</f>
        <v>21387</v>
      </c>
      <c r="G83" s="45"/>
      <c r="H83" s="112">
        <f>H74-H81</f>
        <v>24640</v>
      </c>
      <c r="I83" s="45"/>
      <c r="J83" s="112">
        <f>J74-J81</f>
        <v>18861</v>
      </c>
    </row>
    <row r="84" spans="1:10" s="6" customFormat="1" ht="22" customHeight="1">
      <c r="A84" t="s">
        <v>69</v>
      </c>
      <c r="B84" s="3"/>
      <c r="C84"/>
      <c r="D84" s="40">
        <v>1117</v>
      </c>
      <c r="E84" s="38"/>
      <c r="F84" s="40">
        <v>694</v>
      </c>
      <c r="G84" s="38"/>
      <c r="H84" s="40">
        <v>4736</v>
      </c>
      <c r="I84" s="38"/>
      <c r="J84" s="40">
        <v>3304</v>
      </c>
    </row>
    <row r="85" spans="1:10" ht="22" customHeight="1">
      <c r="A85" s="6" t="s">
        <v>74</v>
      </c>
      <c r="B85" s="20"/>
      <c r="C85" s="6"/>
      <c r="D85" s="110">
        <f>SUM(D83:D84)</f>
        <v>29840</v>
      </c>
      <c r="E85" s="45"/>
      <c r="F85" s="111">
        <f>SUM(F83:F84)</f>
        <v>22081</v>
      </c>
      <c r="G85" s="45"/>
      <c r="H85" s="110">
        <f>SUM(H83:H84)</f>
        <v>29376</v>
      </c>
      <c r="I85" s="45"/>
      <c r="J85" s="111">
        <f>SUM(J83:J84)</f>
        <v>22165</v>
      </c>
    </row>
    <row r="86" spans="1:10" ht="22" customHeight="1">
      <c r="D86" s="38"/>
      <c r="E86" s="38"/>
      <c r="F86" s="38"/>
      <c r="G86" s="38"/>
      <c r="H86" s="38"/>
      <c r="I86" s="38"/>
      <c r="J86" s="38"/>
    </row>
    <row r="87" spans="1:10" ht="22" customHeight="1">
      <c r="A87" t="s">
        <v>181</v>
      </c>
      <c r="D87" s="40">
        <v>4315</v>
      </c>
      <c r="E87" s="38"/>
      <c r="F87" s="40">
        <v>3154</v>
      </c>
      <c r="G87" s="38"/>
      <c r="H87" s="40">
        <v>4315</v>
      </c>
      <c r="I87" s="38"/>
      <c r="J87" s="40">
        <v>3154</v>
      </c>
    </row>
    <row r="88" spans="1:10" ht="22" customHeight="1">
      <c r="A88" t="s">
        <v>33</v>
      </c>
      <c r="B88" s="3">
        <v>3</v>
      </c>
      <c r="D88" s="40">
        <v>17099</v>
      </c>
      <c r="E88" s="38"/>
      <c r="F88" s="52">
        <v>23476</v>
      </c>
      <c r="G88" s="38"/>
      <c r="H88" s="40">
        <v>15823</v>
      </c>
      <c r="I88" s="38"/>
      <c r="J88" s="52">
        <v>20842</v>
      </c>
    </row>
    <row r="89" spans="1:10" ht="22" customHeight="1">
      <c r="A89" s="6" t="s">
        <v>16</v>
      </c>
      <c r="B89" s="20"/>
      <c r="C89" s="6"/>
      <c r="D89" s="110">
        <f>SUM(D87:D88)</f>
        <v>21414</v>
      </c>
      <c r="E89" s="45"/>
      <c r="F89" s="111">
        <f>SUM(F87:F88)</f>
        <v>26630</v>
      </c>
      <c r="G89" s="45"/>
      <c r="H89" s="110">
        <f>SUM(H87:H88)</f>
        <v>20138</v>
      </c>
      <c r="I89" s="45"/>
      <c r="J89" s="111">
        <f>SUM(J87:J88)</f>
        <v>23996</v>
      </c>
    </row>
    <row r="90" spans="1:10" ht="22" customHeight="1">
      <c r="A90" s="6"/>
      <c r="B90" s="20"/>
      <c r="C90" s="6"/>
      <c r="D90" s="45"/>
      <c r="E90" s="45"/>
      <c r="F90" s="45"/>
      <c r="G90" s="45"/>
      <c r="H90" s="45"/>
      <c r="I90" s="45"/>
      <c r="J90" s="45"/>
    </row>
    <row r="91" spans="1:10" ht="22" customHeight="1">
      <c r="A91" s="6" t="s">
        <v>170</v>
      </c>
      <c r="B91" s="20"/>
      <c r="C91" s="6"/>
      <c r="D91" s="45">
        <f>D85-D89</f>
        <v>8426</v>
      </c>
      <c r="E91" s="38"/>
      <c r="F91" s="45">
        <f>F85-F89</f>
        <v>-4549</v>
      </c>
      <c r="G91" s="38"/>
      <c r="H91" s="45">
        <f>H85-H89</f>
        <v>9238</v>
      </c>
      <c r="I91" s="38"/>
      <c r="J91" s="45">
        <f>J85-J89</f>
        <v>-1831</v>
      </c>
    </row>
    <row r="92" spans="1:10" ht="22" customHeight="1">
      <c r="A92" t="s">
        <v>188</v>
      </c>
      <c r="B92" s="3">
        <v>10</v>
      </c>
      <c r="C92" s="6"/>
      <c r="D92" s="40">
        <v>0</v>
      </c>
      <c r="E92" s="38"/>
      <c r="F92" s="40">
        <v>23424</v>
      </c>
      <c r="G92" s="38"/>
      <c r="H92" s="40">
        <v>0</v>
      </c>
      <c r="I92" s="38"/>
      <c r="J92" s="40">
        <v>23424</v>
      </c>
    </row>
    <row r="93" spans="1:10" ht="22" customHeight="1">
      <c r="A93" t="s">
        <v>34</v>
      </c>
      <c r="B93" s="3">
        <v>3</v>
      </c>
      <c r="D93" s="52">
        <v>-15287</v>
      </c>
      <c r="E93" s="38"/>
      <c r="F93" s="52">
        <v>-11402</v>
      </c>
      <c r="G93" s="38"/>
      <c r="H93" s="52">
        <v>-15449</v>
      </c>
      <c r="I93" s="38"/>
      <c r="J93" s="52">
        <v>-11503</v>
      </c>
    </row>
    <row r="94" spans="1:10" ht="22" customHeight="1">
      <c r="A94" s="6" t="s">
        <v>179</v>
      </c>
      <c r="D94" s="58">
        <f>D91+D92+D93</f>
        <v>-6861</v>
      </c>
      <c r="E94" s="45"/>
      <c r="F94" s="58">
        <f>F91+F92+F93</f>
        <v>7473</v>
      </c>
      <c r="G94" s="45"/>
      <c r="H94" s="58">
        <f>H91+H92+H93</f>
        <v>-6211</v>
      </c>
      <c r="I94" s="45"/>
      <c r="J94" s="58">
        <f>J91+J92+J93</f>
        <v>10090</v>
      </c>
    </row>
    <row r="95" spans="1:10" ht="22" customHeight="1">
      <c r="A95" t="s">
        <v>109</v>
      </c>
      <c r="D95" s="40">
        <v>-198</v>
      </c>
      <c r="E95" s="38"/>
      <c r="F95" s="40">
        <v>-39</v>
      </c>
      <c r="G95" s="38"/>
      <c r="H95" s="40">
        <v>0</v>
      </c>
      <c r="I95" s="38"/>
      <c r="J95" s="40">
        <v>0</v>
      </c>
    </row>
    <row r="96" spans="1:10" ht="22" customHeight="1" thickBot="1">
      <c r="A96" s="6" t="s">
        <v>178</v>
      </c>
      <c r="D96" s="113">
        <f>D94+D95</f>
        <v>-7059</v>
      </c>
      <c r="E96" s="38"/>
      <c r="F96" s="113">
        <f>F94+F95</f>
        <v>7434</v>
      </c>
      <c r="G96" s="38"/>
      <c r="H96" s="113">
        <f>H94+H95</f>
        <v>-6211</v>
      </c>
      <c r="I96" s="38"/>
      <c r="J96" s="113">
        <f>J94+J95</f>
        <v>10090</v>
      </c>
    </row>
    <row r="97" spans="1:10" ht="22" customHeight="1" thickTop="1">
      <c r="A97" s="63"/>
      <c r="B97" s="64"/>
      <c r="C97" s="64"/>
      <c r="D97" s="93"/>
      <c r="E97" s="85"/>
      <c r="F97" s="93"/>
      <c r="G97" s="85"/>
      <c r="H97" s="93"/>
      <c r="I97" s="66"/>
      <c r="J97" s="93"/>
    </row>
    <row r="98" spans="1:10" ht="22" customHeight="1">
      <c r="A98" s="63" t="s">
        <v>79</v>
      </c>
      <c r="B98" s="64"/>
      <c r="C98" s="64"/>
      <c r="D98" s="114" t="s">
        <v>163</v>
      </c>
      <c r="E98" s="66"/>
      <c r="F98" s="114" t="s">
        <v>163</v>
      </c>
      <c r="G98" s="66"/>
      <c r="H98" s="114" t="s">
        <v>163</v>
      </c>
      <c r="I98" s="66"/>
      <c r="J98" s="114" t="s">
        <v>163</v>
      </c>
    </row>
    <row r="99" spans="1:10" s="1" customFormat="1" ht="22" customHeight="1" thickBot="1">
      <c r="A99" s="63" t="s">
        <v>135</v>
      </c>
      <c r="B99" s="64"/>
      <c r="C99" s="64"/>
      <c r="D99" s="113">
        <f>D96</f>
        <v>-7059</v>
      </c>
      <c r="E99" s="38"/>
      <c r="F99" s="115">
        <f>F96</f>
        <v>7434</v>
      </c>
      <c r="G99" s="38"/>
      <c r="H99" s="113">
        <f>H96</f>
        <v>-6211</v>
      </c>
      <c r="I99" s="38"/>
      <c r="J99" s="115">
        <f>J96</f>
        <v>10090</v>
      </c>
    </row>
    <row r="100" spans="1:10" s="1" customFormat="1" ht="23.15" customHeight="1" thickTop="1">
      <c r="A100" s="63"/>
      <c r="B100" s="64"/>
      <c r="C100" s="64"/>
      <c r="D100" s="45"/>
      <c r="E100" s="38"/>
      <c r="F100" s="45"/>
      <c r="G100" s="38"/>
      <c r="H100" s="45"/>
      <c r="I100" s="38"/>
      <c r="J100" s="45"/>
    </row>
    <row r="101" spans="1:10" s="1" customFormat="1" ht="23.15" customHeight="1">
      <c r="A101" s="1" t="s">
        <v>65</v>
      </c>
      <c r="B101" s="2"/>
      <c r="D101" s="29"/>
      <c r="F101" s="29"/>
    </row>
    <row r="102" spans="1:10" s="1" customFormat="1" ht="23.15" customHeight="1">
      <c r="A102" s="5" t="s">
        <v>94</v>
      </c>
      <c r="B102" s="2"/>
      <c r="D102" s="29"/>
      <c r="F102" s="29"/>
    </row>
    <row r="103" spans="1:10" ht="23.15" customHeight="1">
      <c r="A103" s="5"/>
    </row>
    <row r="104" spans="1:10" ht="23.15" customHeight="1">
      <c r="C104" s="12"/>
      <c r="D104" s="145" t="s">
        <v>31</v>
      </c>
      <c r="E104" s="145"/>
      <c r="F104" s="145"/>
      <c r="G104" s="61"/>
      <c r="H104" s="145" t="s">
        <v>87</v>
      </c>
      <c r="I104" s="145"/>
      <c r="J104" s="145"/>
    </row>
    <row r="105" spans="1:10" ht="23.15" customHeight="1">
      <c r="C105" s="12"/>
      <c r="D105" s="146" t="s">
        <v>162</v>
      </c>
      <c r="E105" s="147"/>
      <c r="F105" s="147"/>
      <c r="G105" s="61"/>
      <c r="H105" s="146" t="s">
        <v>162</v>
      </c>
      <c r="I105" s="147"/>
      <c r="J105" s="147"/>
    </row>
    <row r="106" spans="1:10" ht="23.15" customHeight="1">
      <c r="C106" s="12"/>
      <c r="D106" s="146" t="s">
        <v>161</v>
      </c>
      <c r="E106" s="147"/>
      <c r="F106" s="147"/>
      <c r="G106" s="61"/>
      <c r="H106" s="146" t="s">
        <v>161</v>
      </c>
      <c r="I106" s="147"/>
      <c r="J106" s="147"/>
    </row>
    <row r="107" spans="1:10" ht="23.15" customHeight="1">
      <c r="C107" s="12"/>
      <c r="D107" s="35">
        <v>2566</v>
      </c>
      <c r="E107" s="35"/>
      <c r="F107" s="35">
        <v>2565</v>
      </c>
      <c r="G107" s="35"/>
      <c r="H107" s="35">
        <v>2566</v>
      </c>
      <c r="I107" s="35"/>
      <c r="J107" s="35">
        <v>2565</v>
      </c>
    </row>
    <row r="108" spans="1:10" ht="23.15" customHeight="1">
      <c r="C108" s="12"/>
      <c r="D108" s="143" t="s">
        <v>196</v>
      </c>
      <c r="E108" s="143"/>
      <c r="F108" s="143"/>
      <c r="G108" s="143"/>
      <c r="H108" s="143"/>
      <c r="I108" s="143"/>
      <c r="J108" s="143"/>
    </row>
    <row r="109" spans="1:10" ht="23.15" customHeight="1">
      <c r="A109" s="63" t="s">
        <v>177</v>
      </c>
      <c r="B109" s="64"/>
      <c r="C109" s="64"/>
      <c r="E109" s="66"/>
      <c r="G109" s="66"/>
      <c r="I109" s="66"/>
    </row>
    <row r="110" spans="1:10" ht="23.15" customHeight="1">
      <c r="A110" s="51" t="s">
        <v>47</v>
      </c>
      <c r="B110" s="64"/>
      <c r="C110" s="64"/>
      <c r="D110" s="40">
        <f>D96</f>
        <v>-7059</v>
      </c>
      <c r="E110" s="38"/>
      <c r="F110" s="40">
        <v>7434</v>
      </c>
      <c r="G110" s="38"/>
      <c r="H110" s="40">
        <f>H96</f>
        <v>-6211</v>
      </c>
      <c r="I110" s="38"/>
      <c r="J110" s="40">
        <v>10090</v>
      </c>
    </row>
    <row r="111" spans="1:10" ht="23.15" customHeight="1">
      <c r="A111" s="51" t="s">
        <v>48</v>
      </c>
      <c r="B111" s="64"/>
      <c r="C111" s="64"/>
      <c r="D111" s="52">
        <v>0</v>
      </c>
      <c r="E111" s="116"/>
      <c r="F111" s="52">
        <v>0</v>
      </c>
      <c r="G111" s="116"/>
      <c r="H111" s="52">
        <v>0</v>
      </c>
      <c r="I111" s="116"/>
      <c r="J111" s="52">
        <v>0</v>
      </c>
    </row>
    <row r="112" spans="1:10" ht="23.15" customHeight="1" thickBot="1">
      <c r="A112" s="63" t="s">
        <v>178</v>
      </c>
      <c r="B112" s="64"/>
      <c r="C112" s="64"/>
      <c r="D112" s="113">
        <f>D110</f>
        <v>-7059</v>
      </c>
      <c r="E112" s="117"/>
      <c r="F112" s="115">
        <v>7434</v>
      </c>
      <c r="G112" s="117"/>
      <c r="H112" s="113">
        <f>H110</f>
        <v>-6211</v>
      </c>
      <c r="I112" s="117"/>
      <c r="J112" s="115">
        <v>10090</v>
      </c>
    </row>
    <row r="113" spans="1:10" ht="23.15" customHeight="1" thickTop="1">
      <c r="A113" s="63"/>
      <c r="B113" s="64"/>
      <c r="C113" s="64"/>
      <c r="D113" s="68"/>
      <c r="E113" s="64"/>
      <c r="F113" s="68"/>
      <c r="G113" s="66"/>
      <c r="H113" s="68"/>
      <c r="I113" s="66"/>
      <c r="J113" s="68"/>
    </row>
    <row r="114" spans="1:10" ht="23.15" customHeight="1">
      <c r="A114" s="63" t="s">
        <v>110</v>
      </c>
      <c r="B114" s="64"/>
      <c r="C114" s="64"/>
      <c r="D114" s="66"/>
      <c r="E114" s="64"/>
      <c r="F114" s="66"/>
      <c r="G114" s="66"/>
      <c r="H114" s="66"/>
      <c r="I114" s="66"/>
      <c r="J114" s="66"/>
    </row>
    <row r="115" spans="1:10" ht="23.15" customHeight="1">
      <c r="A115" s="51" t="s">
        <v>47</v>
      </c>
      <c r="B115" s="64"/>
      <c r="C115" s="64"/>
      <c r="D115" s="40">
        <f>D96</f>
        <v>-7059</v>
      </c>
      <c r="E115" s="38"/>
      <c r="F115" s="40">
        <v>7434</v>
      </c>
      <c r="G115" s="38"/>
      <c r="H115" s="40">
        <f>H99</f>
        <v>-6211</v>
      </c>
      <c r="I115" s="38"/>
      <c r="J115" s="40">
        <v>10090</v>
      </c>
    </row>
    <row r="116" spans="1:10" ht="23.15" customHeight="1">
      <c r="A116" s="51" t="s">
        <v>48</v>
      </c>
      <c r="B116" s="64"/>
      <c r="C116" s="64"/>
      <c r="D116" s="52">
        <v>0</v>
      </c>
      <c r="E116" s="116"/>
      <c r="F116" s="52">
        <v>0</v>
      </c>
      <c r="G116" s="116"/>
      <c r="H116" s="52">
        <v>0</v>
      </c>
      <c r="I116" s="116"/>
      <c r="J116" s="52">
        <v>0</v>
      </c>
    </row>
    <row r="117" spans="1:10" ht="26.15" customHeight="1" thickBot="1">
      <c r="A117" s="63" t="s">
        <v>135</v>
      </c>
      <c r="B117" s="64"/>
      <c r="C117" s="64"/>
      <c r="D117" s="113">
        <f>D115</f>
        <v>-7059</v>
      </c>
      <c r="E117" s="117"/>
      <c r="F117" s="115">
        <v>7434</v>
      </c>
      <c r="G117" s="117"/>
      <c r="H117" s="113">
        <f>H115</f>
        <v>-6211</v>
      </c>
      <c r="I117" s="117"/>
      <c r="J117" s="115">
        <v>10090</v>
      </c>
    </row>
    <row r="118" spans="1:10" ht="24" customHeight="1" thickTop="1">
      <c r="A118" s="6"/>
      <c r="D118" s="118"/>
      <c r="E118" s="38"/>
      <c r="F118" s="118"/>
      <c r="G118" s="45"/>
      <c r="H118" s="45"/>
      <c r="I118" s="45"/>
      <c r="J118" s="45"/>
    </row>
    <row r="119" spans="1:10" ht="24" customHeight="1" thickBot="1">
      <c r="A119" s="6" t="s">
        <v>215</v>
      </c>
      <c r="D119" s="119">
        <v>-6.1639246018640858E-3</v>
      </c>
      <c r="E119" s="120"/>
      <c r="F119" s="119">
        <v>6.4916352039852366E-3</v>
      </c>
      <c r="G119" s="120"/>
      <c r="H119" s="119">
        <v>-5.4234905098996819E-3</v>
      </c>
      <c r="I119" s="120"/>
      <c r="J119" s="121">
        <v>8.8107968714491187E-3</v>
      </c>
    </row>
    <row r="120" spans="1:10" ht="24" customHeight="1" thickTop="1"/>
    <row r="121" spans="1:10" ht="24" customHeight="1">
      <c r="I121" s="41"/>
    </row>
    <row r="123" spans="1:10" ht="24" customHeight="1">
      <c r="D123" s="85"/>
      <c r="F123" s="85"/>
      <c r="H123" s="85"/>
      <c r="J123" s="85"/>
    </row>
    <row r="124" spans="1:10" ht="24" customHeight="1">
      <c r="D124" s="103"/>
      <c r="F124" s="103"/>
      <c r="H124" s="53"/>
      <c r="J124" s="53"/>
    </row>
  </sheetData>
  <mergeCells count="28">
    <mergeCell ref="D108:J108"/>
    <mergeCell ref="D64:F64"/>
    <mergeCell ref="H64:J64"/>
    <mergeCell ref="D66:F66"/>
    <mergeCell ref="H66:J66"/>
    <mergeCell ref="D68:J68"/>
    <mergeCell ref="H46:J46"/>
    <mergeCell ref="H65:J65"/>
    <mergeCell ref="D105:F105"/>
    <mergeCell ref="H105:J105"/>
    <mergeCell ref="D106:F106"/>
    <mergeCell ref="H106:J106"/>
    <mergeCell ref="D4:F4"/>
    <mergeCell ref="H4:J4"/>
    <mergeCell ref="D104:F104"/>
    <mergeCell ref="H104:J104"/>
    <mergeCell ref="D65:F65"/>
    <mergeCell ref="D5:F5"/>
    <mergeCell ref="D6:F6"/>
    <mergeCell ref="H5:J5"/>
    <mergeCell ref="H6:J6"/>
    <mergeCell ref="D45:F45"/>
    <mergeCell ref="D44:F44"/>
    <mergeCell ref="H44:J44"/>
    <mergeCell ref="D48:J48"/>
    <mergeCell ref="D8:J8"/>
    <mergeCell ref="H45:J45"/>
    <mergeCell ref="D46:F46"/>
  </mergeCells>
  <phoneticPr fontId="3" type="noConversion"/>
  <conditionalFormatting sqref="D7">
    <cfRule type="expression" priority="133" stopIfTrue="1">
      <formula>"if(E11&gt;0,#,##0;(#,##0),"-")"</formula>
    </cfRule>
  </conditionalFormatting>
  <conditionalFormatting sqref="D37 H37 D40:D41 H40:H41 D43:D44 H43:H44 D60 H60">
    <cfRule type="expression" priority="162" stopIfTrue="1">
      <formula>"if(E11&gt;0,#,##0;(#,##0),"-")"</formula>
    </cfRule>
  </conditionalFormatting>
  <conditionalFormatting sqref="D47:D49">
    <cfRule type="expression" priority="41" stopIfTrue="1">
      <formula>"if(E11&gt;0,#,##0;(#,##0),"-")"</formula>
    </cfRule>
  </conditionalFormatting>
  <conditionalFormatting sqref="D53:D54 D58">
    <cfRule type="expression" priority="17" stopIfTrue="1">
      <formula>"if(E11&gt;0,#,##0;(#,##0),"-")"</formula>
    </cfRule>
  </conditionalFormatting>
  <conditionalFormatting sqref="D67">
    <cfRule type="expression" priority="37" stopIfTrue="1">
      <formula>"if(E11&gt;0,#,##0;(#,##0),"-")"</formula>
    </cfRule>
  </conditionalFormatting>
  <conditionalFormatting sqref="D97 H97">
    <cfRule type="expression" priority="27" stopIfTrue="1">
      <formula>"if(E11&gt;0,#,##0;(#,##0),"-")"</formula>
    </cfRule>
  </conditionalFormatting>
  <conditionalFormatting sqref="D101 H101">
    <cfRule type="expression" priority="86" stopIfTrue="1">
      <formula>"if(E11&gt;0,#,##0;(#,##0),"-")"</formula>
    </cfRule>
  </conditionalFormatting>
  <conditionalFormatting sqref="D103:D104 H103:H104">
    <cfRule type="expression" priority="85" stopIfTrue="1">
      <formula>"if(E11&gt;0,#,##0;(#,##0),"-")"</formula>
    </cfRule>
  </conditionalFormatting>
  <conditionalFormatting sqref="D107:D109">
    <cfRule type="expression" priority="31" stopIfTrue="1">
      <formula>"if(E11&gt;0,#,##0;(#,##0),"-")"</formula>
    </cfRule>
  </conditionalFormatting>
  <conditionalFormatting sqref="D113:D114 D118">
    <cfRule type="expression" priority="8" stopIfTrue="1">
      <formula>"if(E11&gt;0,#,##0;(#,##0),"-")"</formula>
    </cfRule>
  </conditionalFormatting>
  <conditionalFormatting sqref="E51 G51 I51 E56 G56 I56 E59 G59 I59">
    <cfRule type="expression" priority="19" stopIfTrue="1">
      <formula>"if(E11&gt;0,#,##0;(#,##0),"-")"</formula>
    </cfRule>
  </conditionalFormatting>
  <conditionalFormatting sqref="E111 G111 I111 E119 G119 I119">
    <cfRule type="expression" priority="10" stopIfTrue="1">
      <formula>"if(E11&gt;0,#,##0;(#,##0),"-")"</formula>
    </cfRule>
  </conditionalFormatting>
  <conditionalFormatting sqref="E116 G116 I116">
    <cfRule type="expression" priority="1" stopIfTrue="1">
      <formula>"if(E11&gt;0,#,##0;(#,##0),"-")"</formula>
    </cfRule>
  </conditionalFormatting>
  <conditionalFormatting sqref="F7">
    <cfRule type="expression" priority="69" stopIfTrue="1">
      <formula>"if(E11&gt;0,#,##0;(#,##0),"-")"</formula>
    </cfRule>
  </conditionalFormatting>
  <conditionalFormatting sqref="F37">
    <cfRule type="expression" priority="43" stopIfTrue="1">
      <formula>"if(E11&gt;0,#,##0;(#,##0),"-")"</formula>
    </cfRule>
  </conditionalFormatting>
  <conditionalFormatting sqref="F40:F41 F43:F44 F60">
    <cfRule type="expression" priority="75" stopIfTrue="1">
      <formula>"if(E11&gt;0,#,##0;(#,##0),"-")"</formula>
    </cfRule>
  </conditionalFormatting>
  <conditionalFormatting sqref="F47:F49">
    <cfRule type="expression" priority="40" stopIfTrue="1">
      <formula>"if(E11&gt;0,#,##0;(#,##0),"-")"</formula>
    </cfRule>
  </conditionalFormatting>
  <conditionalFormatting sqref="F53:F54 F58">
    <cfRule type="expression" priority="16" stopIfTrue="1">
      <formula>"if(E11&gt;0,#,##0;(#,##0),"-")"</formula>
    </cfRule>
  </conditionalFormatting>
  <conditionalFormatting sqref="F67">
    <cfRule type="expression" priority="36" stopIfTrue="1">
      <formula>"if(E11&gt;0,#,##0;(#,##0),"-")"</formula>
    </cfRule>
  </conditionalFormatting>
  <conditionalFormatting sqref="F97">
    <cfRule type="expression" priority="26" stopIfTrue="1">
      <formula>"if(E11&gt;0,#,##0;(#,##0),"-")"</formula>
    </cfRule>
  </conditionalFormatting>
  <conditionalFormatting sqref="F101">
    <cfRule type="expression" priority="65" stopIfTrue="1">
      <formula>"if(E11&gt;0,#,##0;(#,##0),"-")"</formula>
    </cfRule>
  </conditionalFormatting>
  <conditionalFormatting sqref="F103:F104">
    <cfRule type="expression" priority="64" stopIfTrue="1">
      <formula>"if(E11&gt;0,#,##0;(#,##0),"-")"</formula>
    </cfRule>
  </conditionalFormatting>
  <conditionalFormatting sqref="F107:F109">
    <cfRule type="expression" priority="30" stopIfTrue="1">
      <formula>"if(E11&gt;0,#,##0;(#,##0),"-")"</formula>
    </cfRule>
  </conditionalFormatting>
  <conditionalFormatting sqref="F113:F114 F118">
    <cfRule type="expression" priority="7" stopIfTrue="1">
      <formula>"if(E11&gt;0,#,##0;(#,##0),"-")"</formula>
    </cfRule>
  </conditionalFormatting>
  <conditionalFormatting sqref="H7">
    <cfRule type="expression" priority="45" stopIfTrue="1">
      <formula>"if(E11&gt;0,#,##0;(#,##0),"-")"</formula>
    </cfRule>
  </conditionalFormatting>
  <conditionalFormatting sqref="H47:H49">
    <cfRule type="expression" priority="39" stopIfTrue="1">
      <formula>"if(E11&gt;0,#,##0;(#,##0),"-")"</formula>
    </cfRule>
  </conditionalFormatting>
  <conditionalFormatting sqref="H53:H54 H58">
    <cfRule type="expression" priority="18" stopIfTrue="1">
      <formula>"if(E11&gt;0,#,##0;(#,##0),"-")"</formula>
    </cfRule>
  </conditionalFormatting>
  <conditionalFormatting sqref="H67">
    <cfRule type="expression" priority="35" stopIfTrue="1">
      <formula>"if(E11&gt;0,#,##0;(#,##0),"-")"</formula>
    </cfRule>
  </conditionalFormatting>
  <conditionalFormatting sqref="H107:H109">
    <cfRule type="expression" priority="29" stopIfTrue="1">
      <formula>"if(E11&gt;0,#,##0;(#,##0),"-")"</formula>
    </cfRule>
  </conditionalFormatting>
  <conditionalFormatting sqref="H113:H114 H118">
    <cfRule type="expression" priority="9" stopIfTrue="1">
      <formula>"if(E11&gt;0,#,##0;(#,##0),"-")"</formula>
    </cfRule>
  </conditionalFormatting>
  <conditionalFormatting sqref="J7">
    <cfRule type="expression" priority="44" stopIfTrue="1">
      <formula>"if(E11&gt;0,#,##0;(#,##0),"-")"</formula>
    </cfRule>
  </conditionalFormatting>
  <conditionalFormatting sqref="J37">
    <cfRule type="expression" priority="42" stopIfTrue="1">
      <formula>"if(E11&gt;0,#,##0;(#,##0),"-")"</formula>
    </cfRule>
  </conditionalFormatting>
  <conditionalFormatting sqref="J40:J41 J43:J44 J60">
    <cfRule type="expression" priority="62" stopIfTrue="1">
      <formula>"if(E11&gt;0,#,##0;(#,##0),"-")"</formula>
    </cfRule>
  </conditionalFormatting>
  <conditionalFormatting sqref="J47:J49">
    <cfRule type="expression" priority="38" stopIfTrue="1">
      <formula>"if(E11&gt;0,#,##0;(#,##0),"-")"</formula>
    </cfRule>
  </conditionalFormatting>
  <conditionalFormatting sqref="J53:J54 J58">
    <cfRule type="expression" priority="15" stopIfTrue="1">
      <formula>"if(E11&gt;0,#,##0;(#,##0),"-")"</formula>
    </cfRule>
  </conditionalFormatting>
  <conditionalFormatting sqref="J67">
    <cfRule type="expression" priority="34" stopIfTrue="1">
      <formula>"if(E11&gt;0,#,##0;(#,##0),"-")"</formula>
    </cfRule>
  </conditionalFormatting>
  <conditionalFormatting sqref="J97">
    <cfRule type="expression" priority="25" stopIfTrue="1">
      <formula>"if(E11&gt;0,#,##0;(#,##0),"-")"</formula>
    </cfRule>
  </conditionalFormatting>
  <conditionalFormatting sqref="J101">
    <cfRule type="expression" priority="53" stopIfTrue="1">
      <formula>"if(E11&gt;0,#,##0;(#,##0),"-")"</formula>
    </cfRule>
  </conditionalFormatting>
  <conditionalFormatting sqref="J103:J104">
    <cfRule type="expression" priority="52" stopIfTrue="1">
      <formula>"if(E11&gt;0,#,##0;(#,##0),"-")"</formula>
    </cfRule>
  </conditionalFormatting>
  <conditionalFormatting sqref="J107:J109">
    <cfRule type="expression" priority="28" stopIfTrue="1">
      <formula>"if(E11&gt;0,#,##0;(#,##0),"-")"</formula>
    </cfRule>
  </conditionalFormatting>
  <conditionalFormatting sqref="J113:J114 J118">
    <cfRule type="expression" priority="6" stopIfTrue="1">
      <formula>"if(E11&gt;0,#,##0;(#,##0),"-")"</formula>
    </cfRule>
  </conditionalFormatting>
  <pageMargins left="0.8" right="0.8" top="0.48" bottom="0.5" header="0.5" footer="0.5"/>
  <pageSetup paperSize="9" scale="85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40" max="16383" man="1"/>
    <brk id="60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2"/>
  <sheetViews>
    <sheetView view="pageBreakPreview" zoomScaleNormal="70" zoomScaleSheetLayoutView="100" workbookViewId="0"/>
  </sheetViews>
  <sheetFormatPr defaultColWidth="9.09765625" defaultRowHeight="21.5"/>
  <cols>
    <col min="1" max="1" width="38.09765625" customWidth="1"/>
    <col min="2" max="2" width="12.69921875" style="3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.69921875" customWidth="1"/>
    <col min="13" max="13" width="14.3984375" customWidth="1"/>
    <col min="14" max="14" width="1.69921875" customWidth="1"/>
    <col min="15" max="15" width="14.3984375" customWidth="1"/>
  </cols>
  <sheetData>
    <row r="1" spans="1:15" ht="23">
      <c r="A1" s="1" t="s">
        <v>65</v>
      </c>
      <c r="B1" s="20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1"/>
    </row>
    <row r="2" spans="1:15" ht="23">
      <c r="A2" s="1" t="s">
        <v>81</v>
      </c>
      <c r="B2" s="20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1"/>
    </row>
    <row r="3" spans="1:15" ht="22">
      <c r="C3" s="148" t="s">
        <v>1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>
      <c r="E4" s="12"/>
      <c r="F4" s="12"/>
      <c r="G4" s="149" t="s">
        <v>82</v>
      </c>
      <c r="H4" s="149"/>
      <c r="I4" s="149"/>
      <c r="J4" s="12"/>
    </row>
    <row r="5" spans="1:15">
      <c r="C5" s="12" t="s">
        <v>23</v>
      </c>
      <c r="D5" s="12"/>
      <c r="F5" s="12"/>
      <c r="G5" s="12"/>
      <c r="J5" s="12"/>
      <c r="K5" s="12" t="s">
        <v>29</v>
      </c>
      <c r="L5" s="12"/>
      <c r="M5" s="12"/>
      <c r="N5" s="12"/>
    </row>
    <row r="6" spans="1:15">
      <c r="C6" s="12" t="s">
        <v>25</v>
      </c>
      <c r="D6" s="12"/>
      <c r="E6" s="12" t="s">
        <v>118</v>
      </c>
      <c r="F6" s="12"/>
      <c r="G6" s="12" t="s">
        <v>148</v>
      </c>
      <c r="H6" s="12"/>
      <c r="I6" s="12"/>
      <c r="J6" s="12"/>
      <c r="K6" s="12" t="s">
        <v>35</v>
      </c>
      <c r="L6" s="12"/>
      <c r="M6" s="12" t="s">
        <v>149</v>
      </c>
      <c r="N6" s="12"/>
      <c r="O6" s="12" t="s">
        <v>27</v>
      </c>
    </row>
    <row r="7" spans="1:15">
      <c r="C7" s="12" t="s">
        <v>26</v>
      </c>
      <c r="D7" s="12"/>
      <c r="E7" s="12" t="s">
        <v>119</v>
      </c>
      <c r="F7" s="12"/>
      <c r="G7" s="12" t="s">
        <v>70</v>
      </c>
      <c r="H7" s="12"/>
      <c r="I7" s="12" t="s">
        <v>138</v>
      </c>
      <c r="J7" s="12"/>
      <c r="K7" s="12" t="s">
        <v>130</v>
      </c>
      <c r="L7" s="12"/>
      <c r="M7" s="12" t="s">
        <v>43</v>
      </c>
      <c r="N7" s="12"/>
      <c r="O7" s="12" t="s">
        <v>131</v>
      </c>
    </row>
    <row r="8" spans="1:15">
      <c r="C8" s="143" t="s">
        <v>196</v>
      </c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15" ht="22">
      <c r="A9" s="15" t="s">
        <v>172</v>
      </c>
      <c r="C9" s="17"/>
      <c r="D9" s="17"/>
      <c r="E9" s="17"/>
      <c r="F9" s="16"/>
      <c r="G9" s="17"/>
      <c r="H9" s="16"/>
      <c r="I9" s="17"/>
      <c r="J9" s="16"/>
      <c r="K9" s="17"/>
      <c r="L9" s="16"/>
      <c r="M9" s="18"/>
      <c r="N9" s="16"/>
      <c r="O9" s="17"/>
    </row>
    <row r="10" spans="1:15" ht="22">
      <c r="A10" s="13" t="s">
        <v>173</v>
      </c>
      <c r="C10" s="17">
        <v>572600</v>
      </c>
      <c r="D10" s="17"/>
      <c r="E10" s="17">
        <v>465419</v>
      </c>
      <c r="F10" s="122"/>
      <c r="G10" s="17">
        <v>10500</v>
      </c>
      <c r="H10" s="27"/>
      <c r="I10" s="17">
        <v>-874629</v>
      </c>
      <c r="J10" s="27"/>
      <c r="K10" s="17">
        <v>173890</v>
      </c>
      <c r="L10" s="27"/>
      <c r="M10" s="17">
        <v>0</v>
      </c>
      <c r="N10" s="17"/>
      <c r="O10" s="17">
        <v>173890</v>
      </c>
    </row>
    <row r="11" spans="1:15" ht="22" hidden="1">
      <c r="A11" s="13"/>
      <c r="C11" s="10">
        <v>0</v>
      </c>
      <c r="D11" s="10"/>
      <c r="E11" s="10">
        <v>0</v>
      </c>
      <c r="F11" s="8"/>
      <c r="G11" s="10">
        <v>0</v>
      </c>
      <c r="H11" s="9">
        <v>0</v>
      </c>
      <c r="I11" s="10">
        <v>0</v>
      </c>
      <c r="J11" s="9"/>
      <c r="K11" s="10">
        <v>0</v>
      </c>
      <c r="L11" s="9"/>
      <c r="M11" s="10"/>
      <c r="N11" s="9"/>
      <c r="O11" s="10"/>
    </row>
    <row r="12" spans="1:15" ht="22" hidden="1">
      <c r="A12" s="13" t="s">
        <v>165</v>
      </c>
      <c r="C12" s="8">
        <v>0</v>
      </c>
      <c r="D12" s="122"/>
      <c r="E12" s="8">
        <v>0</v>
      </c>
      <c r="F12" s="122"/>
      <c r="G12" s="8">
        <v>0</v>
      </c>
      <c r="H12" s="9">
        <v>0</v>
      </c>
      <c r="I12" s="91">
        <v>0</v>
      </c>
      <c r="J12" s="9"/>
      <c r="K12" s="91">
        <v>0</v>
      </c>
      <c r="L12" s="9"/>
      <c r="M12" s="122"/>
      <c r="N12" s="9"/>
      <c r="O12" s="91"/>
    </row>
    <row r="13" spans="1:15" ht="22" hidden="1">
      <c r="A13" s="101" t="s">
        <v>166</v>
      </c>
      <c r="C13" s="22">
        <v>0</v>
      </c>
      <c r="D13" s="8"/>
      <c r="E13" s="22">
        <v>0</v>
      </c>
      <c r="F13" s="8"/>
      <c r="G13" s="22">
        <v>0</v>
      </c>
      <c r="H13" s="9">
        <v>0</v>
      </c>
      <c r="I13" s="22">
        <v>0</v>
      </c>
      <c r="J13" s="9"/>
      <c r="K13" s="91">
        <v>0</v>
      </c>
      <c r="L13" s="9"/>
      <c r="M13" s="122"/>
      <c r="N13" s="9"/>
      <c r="O13" s="91"/>
    </row>
    <row r="14" spans="1:15" ht="22" hidden="1">
      <c r="A14" s="14" t="s">
        <v>171</v>
      </c>
      <c r="C14" s="123">
        <v>0</v>
      </c>
      <c r="D14" s="23"/>
      <c r="E14" s="123">
        <v>0</v>
      </c>
      <c r="F14" s="18"/>
      <c r="G14" s="123">
        <v>0</v>
      </c>
      <c r="H14" s="16">
        <v>0</v>
      </c>
      <c r="I14" s="123">
        <v>0</v>
      </c>
      <c r="J14" s="16"/>
      <c r="K14" s="123">
        <v>0</v>
      </c>
      <c r="L14" s="16"/>
      <c r="M14" s="123"/>
      <c r="N14" s="16"/>
      <c r="O14" s="123"/>
    </row>
    <row r="15" spans="1:15" ht="22" hidden="1">
      <c r="A15" s="102" t="s">
        <v>167</v>
      </c>
      <c r="C15" s="10">
        <v>0</v>
      </c>
      <c r="D15" s="10"/>
      <c r="E15" s="10">
        <v>0</v>
      </c>
      <c r="F15" s="8"/>
      <c r="G15" s="10">
        <v>0</v>
      </c>
      <c r="H15" s="9">
        <v>0</v>
      </c>
      <c r="I15" s="10">
        <v>0</v>
      </c>
      <c r="J15" s="9"/>
      <c r="K15" s="10">
        <v>0</v>
      </c>
      <c r="L15" s="9"/>
      <c r="M15" s="10">
        <v>0</v>
      </c>
      <c r="N15" s="9"/>
      <c r="O15" s="10">
        <v>0</v>
      </c>
    </row>
    <row r="16" spans="1:15" ht="22.5" hidden="1" thickBot="1">
      <c r="A16" s="101"/>
      <c r="C16" s="124">
        <v>0</v>
      </c>
      <c r="D16" s="24"/>
      <c r="E16" s="124">
        <v>0</v>
      </c>
      <c r="F16" s="25"/>
      <c r="G16" s="124">
        <v>0</v>
      </c>
      <c r="H16" s="25">
        <v>0</v>
      </c>
      <c r="I16" s="124">
        <v>0</v>
      </c>
      <c r="J16" s="25"/>
      <c r="K16" s="124">
        <v>0</v>
      </c>
      <c r="L16" s="25"/>
      <c r="M16" s="124"/>
      <c r="N16" s="9"/>
      <c r="O16" s="124"/>
    </row>
    <row r="17" spans="1:15" ht="22">
      <c r="A17" s="13" t="s">
        <v>212</v>
      </c>
      <c r="C17" s="10"/>
      <c r="D17" s="10"/>
      <c r="E17" s="10"/>
      <c r="F17" s="8"/>
      <c r="G17" s="10"/>
      <c r="H17" s="9"/>
      <c r="I17" s="10"/>
      <c r="J17" s="9"/>
      <c r="K17" s="10">
        <v>0</v>
      </c>
      <c r="L17" s="9"/>
      <c r="M17" s="10"/>
      <c r="N17" s="9"/>
      <c r="O17" s="10"/>
    </row>
    <row r="18" spans="1:15">
      <c r="A18" s="14" t="s">
        <v>184</v>
      </c>
      <c r="C18" s="8">
        <v>0</v>
      </c>
      <c r="D18" s="122"/>
      <c r="E18" s="8">
        <v>0</v>
      </c>
      <c r="F18" s="122"/>
      <c r="G18" s="8">
        <v>0</v>
      </c>
      <c r="H18" s="9"/>
      <c r="I18" s="91">
        <v>7434</v>
      </c>
      <c r="J18" s="9"/>
      <c r="K18" s="91">
        <v>7434</v>
      </c>
      <c r="L18" s="9"/>
      <c r="M18" s="122">
        <v>0</v>
      </c>
      <c r="N18" s="9"/>
      <c r="O18" s="91">
        <v>7434</v>
      </c>
    </row>
    <row r="19" spans="1:15">
      <c r="A19" s="14" t="s">
        <v>145</v>
      </c>
      <c r="C19" s="22">
        <v>0</v>
      </c>
      <c r="D19" s="8"/>
      <c r="E19" s="22">
        <v>0</v>
      </c>
      <c r="F19" s="8"/>
      <c r="G19" s="22">
        <v>0</v>
      </c>
      <c r="H19" s="9"/>
      <c r="I19" s="22">
        <v>0</v>
      </c>
      <c r="J19" s="9"/>
      <c r="K19" s="91">
        <v>0</v>
      </c>
      <c r="L19" s="9"/>
      <c r="M19" s="122">
        <v>0</v>
      </c>
      <c r="N19" s="9"/>
      <c r="O19" s="91">
        <v>0</v>
      </c>
    </row>
    <row r="20" spans="1:15" ht="22">
      <c r="A20" s="6" t="s">
        <v>213</v>
      </c>
      <c r="B20" s="20"/>
      <c r="C20" s="123">
        <v>0</v>
      </c>
      <c r="D20" s="23"/>
      <c r="E20" s="123">
        <v>0</v>
      </c>
      <c r="F20" s="18"/>
      <c r="G20" s="123">
        <v>0</v>
      </c>
      <c r="H20" s="16"/>
      <c r="I20" s="123">
        <v>7434</v>
      </c>
      <c r="J20" s="16"/>
      <c r="K20" s="123">
        <v>7434</v>
      </c>
      <c r="L20" s="16"/>
      <c r="M20" s="123">
        <v>0</v>
      </c>
      <c r="N20" s="16"/>
      <c r="O20" s="123">
        <v>7434</v>
      </c>
    </row>
    <row r="21" spans="1:15" ht="11" customHeight="1">
      <c r="A21" s="6"/>
      <c r="C21" s="10"/>
      <c r="D21" s="10"/>
      <c r="E21" s="10"/>
      <c r="F21" s="8"/>
      <c r="G21" s="10"/>
      <c r="H21" s="9"/>
      <c r="I21" s="10"/>
      <c r="J21" s="9"/>
      <c r="K21" s="10"/>
      <c r="L21" s="9"/>
      <c r="M21" s="10"/>
      <c r="N21" s="9"/>
      <c r="O21" s="10"/>
    </row>
    <row r="22" spans="1:15" ht="22.5" thickBot="1">
      <c r="A22" s="15" t="s">
        <v>174</v>
      </c>
      <c r="C22" s="124">
        <v>572600</v>
      </c>
      <c r="D22" s="24"/>
      <c r="E22" s="124">
        <v>465419</v>
      </c>
      <c r="F22" s="25"/>
      <c r="G22" s="124">
        <v>10500</v>
      </c>
      <c r="H22" s="25"/>
      <c r="I22" s="124">
        <v>-867195</v>
      </c>
      <c r="J22" s="25"/>
      <c r="K22" s="124">
        <v>181324</v>
      </c>
      <c r="L22" s="25"/>
      <c r="M22" s="124">
        <v>0</v>
      </c>
      <c r="N22" s="9"/>
      <c r="O22" s="124">
        <v>181324</v>
      </c>
    </row>
    <row r="23" spans="1:15" ht="22" thickTop="1"/>
    <row r="24" spans="1:15" ht="23">
      <c r="A24" s="1" t="s">
        <v>65</v>
      </c>
      <c r="B24" s="2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1"/>
    </row>
    <row r="25" spans="1:15" ht="23">
      <c r="A25" s="1" t="s">
        <v>81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1"/>
    </row>
    <row r="26" spans="1:15" ht="22">
      <c r="C26" s="148" t="s">
        <v>1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</row>
    <row r="27" spans="1:15">
      <c r="E27" s="12"/>
      <c r="F27" s="12"/>
      <c r="G27" s="149" t="s">
        <v>82</v>
      </c>
      <c r="H27" s="149"/>
      <c r="I27" s="149"/>
      <c r="J27" s="12"/>
    </row>
    <row r="28" spans="1:15">
      <c r="C28" s="12" t="s">
        <v>23</v>
      </c>
      <c r="D28" s="12"/>
      <c r="F28" s="12"/>
      <c r="G28" s="12"/>
      <c r="J28" s="12"/>
      <c r="K28" s="12" t="s">
        <v>29</v>
      </c>
      <c r="L28" s="12"/>
      <c r="M28" s="12"/>
      <c r="N28" s="12"/>
    </row>
    <row r="29" spans="1:15">
      <c r="C29" s="12" t="s">
        <v>25</v>
      </c>
      <c r="D29" s="12"/>
      <c r="E29" s="12" t="s">
        <v>118</v>
      </c>
      <c r="F29" s="12"/>
      <c r="G29" s="12" t="s">
        <v>148</v>
      </c>
      <c r="H29" s="12"/>
      <c r="I29" s="12"/>
      <c r="J29" s="12"/>
      <c r="K29" s="12" t="s">
        <v>35</v>
      </c>
      <c r="L29" s="12"/>
      <c r="M29" s="12" t="s">
        <v>149</v>
      </c>
      <c r="N29" s="12"/>
      <c r="O29" s="12" t="s">
        <v>27</v>
      </c>
    </row>
    <row r="30" spans="1:15">
      <c r="C30" s="12" t="s">
        <v>26</v>
      </c>
      <c r="D30" s="12"/>
      <c r="E30" s="12" t="s">
        <v>119</v>
      </c>
      <c r="F30" s="12"/>
      <c r="G30" s="12" t="s">
        <v>70</v>
      </c>
      <c r="H30" s="12"/>
      <c r="I30" s="12" t="s">
        <v>138</v>
      </c>
      <c r="J30" s="12"/>
      <c r="K30" s="12" t="s">
        <v>130</v>
      </c>
      <c r="L30" s="12"/>
      <c r="M30" s="12" t="s">
        <v>43</v>
      </c>
      <c r="N30" s="12"/>
      <c r="O30" s="12" t="s">
        <v>131</v>
      </c>
    </row>
    <row r="31" spans="1:15">
      <c r="C31" s="143" t="s">
        <v>196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</row>
    <row r="32" spans="1:15" ht="22">
      <c r="A32" s="15" t="s">
        <v>192</v>
      </c>
      <c r="C32" s="17"/>
      <c r="D32" s="17"/>
      <c r="E32" s="17"/>
      <c r="F32" s="16"/>
      <c r="G32" s="17"/>
      <c r="H32" s="16"/>
      <c r="I32" s="17"/>
      <c r="J32" s="16"/>
      <c r="K32" s="17"/>
      <c r="L32" s="16"/>
      <c r="M32" s="18"/>
      <c r="N32" s="16"/>
      <c r="O32" s="17"/>
    </row>
    <row r="33" spans="1:15" ht="22">
      <c r="A33" s="13" t="s">
        <v>193</v>
      </c>
      <c r="C33" s="17">
        <v>572599.79700000002</v>
      </c>
      <c r="D33" s="17"/>
      <c r="E33" s="17">
        <v>465419.21299999999</v>
      </c>
      <c r="F33" s="122"/>
      <c r="G33" s="17">
        <v>10500</v>
      </c>
      <c r="H33" s="27"/>
      <c r="I33" s="17">
        <v>-946279</v>
      </c>
      <c r="J33" s="27"/>
      <c r="K33" s="17">
        <v>102240</v>
      </c>
      <c r="L33" s="27"/>
      <c r="M33" s="17">
        <v>0</v>
      </c>
      <c r="N33" s="17"/>
      <c r="O33" s="17">
        <v>102240</v>
      </c>
    </row>
    <row r="34" spans="1:15" ht="6" customHeight="1">
      <c r="A34" s="101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22">
      <c r="A35" s="13" t="s">
        <v>214</v>
      </c>
      <c r="C35" s="10"/>
      <c r="D35" s="10"/>
      <c r="E35" s="10"/>
      <c r="F35" s="8"/>
      <c r="G35" s="10"/>
      <c r="H35" s="9"/>
      <c r="I35" s="10"/>
      <c r="J35" s="9"/>
      <c r="K35" s="10"/>
      <c r="L35" s="9"/>
      <c r="M35" s="10"/>
      <c r="N35" s="9"/>
      <c r="O35" s="10"/>
    </row>
    <row r="36" spans="1:15">
      <c r="A36" s="14" t="s">
        <v>204</v>
      </c>
      <c r="C36" s="10">
        <v>0</v>
      </c>
      <c r="D36" s="10"/>
      <c r="E36" s="10">
        <v>0</v>
      </c>
      <c r="F36" s="8"/>
      <c r="G36" s="10">
        <v>0</v>
      </c>
      <c r="H36" s="9"/>
      <c r="I36" s="10">
        <f>'PL-6-9'!D96</f>
        <v>-7059</v>
      </c>
      <c r="J36" s="9"/>
      <c r="K36" s="10">
        <f>SUM(C36:I36)</f>
        <v>-7059</v>
      </c>
      <c r="L36" s="9"/>
      <c r="M36" s="10">
        <v>0</v>
      </c>
      <c r="N36" s="9"/>
      <c r="O36" s="10">
        <f>SUM(K36:M36)</f>
        <v>-7059</v>
      </c>
    </row>
    <row r="37" spans="1:15">
      <c r="A37" s="14" t="s">
        <v>145</v>
      </c>
      <c r="C37" s="8">
        <v>0</v>
      </c>
      <c r="D37" s="122"/>
      <c r="E37" s="8">
        <v>0</v>
      </c>
      <c r="F37" s="122"/>
      <c r="G37" s="8">
        <v>0</v>
      </c>
      <c r="H37" s="9"/>
      <c r="I37" s="91">
        <v>0</v>
      </c>
      <c r="J37" s="9"/>
      <c r="K37" s="10">
        <v>0</v>
      </c>
      <c r="L37" s="9"/>
      <c r="M37" s="122">
        <v>0</v>
      </c>
      <c r="N37" s="9"/>
      <c r="O37" s="10">
        <f>SUM(K37:M37)</f>
        <v>0</v>
      </c>
    </row>
    <row r="38" spans="1:15" hidden="1">
      <c r="A38" s="14" t="s">
        <v>205</v>
      </c>
      <c r="C38" s="8">
        <v>0</v>
      </c>
      <c r="D38" s="122"/>
      <c r="E38" s="8">
        <v>0</v>
      </c>
      <c r="F38" s="122"/>
      <c r="G38" s="8">
        <v>0</v>
      </c>
      <c r="H38" s="9"/>
      <c r="I38" s="91">
        <v>0</v>
      </c>
      <c r="J38" s="9"/>
      <c r="K38" s="10">
        <v>0</v>
      </c>
      <c r="L38" s="9"/>
      <c r="M38" s="122">
        <v>0</v>
      </c>
      <c r="N38" s="9"/>
      <c r="O38" s="10">
        <v>0</v>
      </c>
    </row>
    <row r="39" spans="1:15" ht="22">
      <c r="A39" s="6" t="s">
        <v>214</v>
      </c>
      <c r="B39" s="20"/>
      <c r="C39" s="123">
        <f>SUM(C36:C37)</f>
        <v>0</v>
      </c>
      <c r="D39" s="23"/>
      <c r="E39" s="123">
        <f>SUM(E36:E37)</f>
        <v>0</v>
      </c>
      <c r="F39" s="18"/>
      <c r="G39" s="123">
        <f>SUM(G36:G37)</f>
        <v>0</v>
      </c>
      <c r="H39" s="16"/>
      <c r="I39" s="123">
        <f>SUM(I36:I37)</f>
        <v>-7059</v>
      </c>
      <c r="J39" s="16"/>
      <c r="K39" s="123">
        <f>SUM(K36:K37)</f>
        <v>-7059</v>
      </c>
      <c r="L39" s="16"/>
      <c r="M39" s="123">
        <f>SUM(M36:M38)</f>
        <v>0</v>
      </c>
      <c r="N39" s="16"/>
      <c r="O39" s="123">
        <f>SUM(K39:M39)</f>
        <v>-7059</v>
      </c>
    </row>
    <row r="40" spans="1:15" ht="22">
      <c r="A40" s="6"/>
      <c r="C40" s="10"/>
      <c r="D40" s="10"/>
      <c r="E40" s="10"/>
      <c r="F40" s="8"/>
      <c r="G40" s="10"/>
      <c r="H40" s="9"/>
      <c r="I40" s="10"/>
      <c r="J40" s="9"/>
      <c r="K40" s="10"/>
      <c r="L40" s="9"/>
      <c r="M40" s="10"/>
      <c r="N40" s="9"/>
      <c r="O40" s="10"/>
    </row>
    <row r="41" spans="1:15" ht="22.5" thickBot="1">
      <c r="A41" s="15" t="s">
        <v>194</v>
      </c>
      <c r="C41" s="124">
        <f>SUM(C33+C39)</f>
        <v>572599.79700000002</v>
      </c>
      <c r="D41" s="24"/>
      <c r="E41" s="124">
        <f>SUM(E33+E39)</f>
        <v>465419.21299999999</v>
      </c>
      <c r="F41" s="25"/>
      <c r="G41" s="124">
        <f>SUM(G33+G39)</f>
        <v>10500</v>
      </c>
      <c r="H41" s="25"/>
      <c r="I41" s="124">
        <f>SUM(I33+I39)</f>
        <v>-953338</v>
      </c>
      <c r="J41" s="25"/>
      <c r="K41" s="124">
        <f>SUM(K33+K39)</f>
        <v>95181</v>
      </c>
      <c r="L41" s="25"/>
      <c r="M41" s="124">
        <f>SUM(M33+M39)</f>
        <v>0</v>
      </c>
      <c r="N41" s="9"/>
      <c r="O41" s="124">
        <f>SUM(O33+O39)</f>
        <v>95181</v>
      </c>
    </row>
    <row r="42" spans="1:15" ht="22" thickTop="1"/>
  </sheetData>
  <mergeCells count="6">
    <mergeCell ref="C26:O26"/>
    <mergeCell ref="G27:I27"/>
    <mergeCell ref="C31:O31"/>
    <mergeCell ref="C3:O3"/>
    <mergeCell ref="G4:I4"/>
    <mergeCell ref="C8:O8"/>
  </mergeCells>
  <conditionalFormatting sqref="C12:C14">
    <cfRule type="expression" priority="246" stopIfTrue="1">
      <formula>"if(E11&gt;0,#,##0;(#,##0),"-")"</formula>
    </cfRule>
  </conditionalFormatting>
  <conditionalFormatting sqref="C18:C20">
    <cfRule type="expression" priority="128" stopIfTrue="1">
      <formula>"if(E11&gt;0,#,##0;(#,##0),"-")"</formula>
    </cfRule>
  </conditionalFormatting>
  <conditionalFormatting sqref="C37:C39">
    <cfRule type="expression" priority="25" stopIfTrue="1">
      <formula>"if(E11&gt;0,#,##0;(#,##0),"-")"</formula>
    </cfRule>
  </conditionalFormatting>
  <conditionalFormatting sqref="C13:E13">
    <cfRule type="expression" priority="282" stopIfTrue="1">
      <formula>"if(E11&gt;0,#,##0;(#,##0),"-")"</formula>
    </cfRule>
  </conditionalFormatting>
  <conditionalFormatting sqref="C19:E19">
    <cfRule type="expression" priority="164" stopIfTrue="1">
      <formula>"if(E11&gt;0,#,##0;(#,##0),"-")"</formula>
    </cfRule>
  </conditionalFormatting>
  <conditionalFormatting sqref="D12:D13">
    <cfRule type="expression" priority="249" stopIfTrue="1">
      <formula>"if(E11&gt;0,#,##0;(#,##0),"-")"</formula>
    </cfRule>
  </conditionalFormatting>
  <conditionalFormatting sqref="D18:D19">
    <cfRule type="expression" priority="131" stopIfTrue="1">
      <formula>"if(E11&gt;0,#,##0;(#,##0),"-")"</formula>
    </cfRule>
  </conditionalFormatting>
  <conditionalFormatting sqref="D37:D38">
    <cfRule type="expression" priority="60" stopIfTrue="1">
      <formula>"if(E11&gt;0,#,##0;(#,##0),"-")"</formula>
    </cfRule>
  </conditionalFormatting>
  <conditionalFormatting sqref="E12:E14">
    <cfRule type="expression" priority="184" stopIfTrue="1">
      <formula>"if(E11&gt;0,#,##0;(#,##0),"-")"</formula>
    </cfRule>
  </conditionalFormatting>
  <conditionalFormatting sqref="E18:E20">
    <cfRule type="expression" priority="66" stopIfTrue="1">
      <formula>"if(E11&gt;0,#,##0;(#,##0),"-")"</formula>
    </cfRule>
  </conditionalFormatting>
  <conditionalFormatting sqref="E37:E39">
    <cfRule type="expression" priority="21" stopIfTrue="1">
      <formula>"if(E11&gt;0,#,##0;(#,##0),"-")"</formula>
    </cfRule>
  </conditionalFormatting>
  <conditionalFormatting sqref="G12:G14 M12:M14 I13:I14 K14 O14">
    <cfRule type="expression" priority="180" stopIfTrue="1">
      <formula>"if(E11&gt;0,#,##0;(#,##0),"-")"</formula>
    </cfRule>
  </conditionalFormatting>
  <conditionalFormatting sqref="G18:G20 M18:M20 I19:I20 K20 O20">
    <cfRule type="expression" priority="62" stopIfTrue="1">
      <formula>"if(E11&gt;0,#,##0;(#,##0),"-")"</formula>
    </cfRule>
  </conditionalFormatting>
  <conditionalFormatting sqref="G37:G39">
    <cfRule type="expression" priority="17" stopIfTrue="1">
      <formula>"if(E11&gt;0,#,##0;(#,##0),"-")"</formula>
    </cfRule>
  </conditionalFormatting>
  <conditionalFormatting sqref="I39">
    <cfRule type="expression" priority="13" stopIfTrue="1">
      <formula>"if(E11&gt;0,#,##0;(#,##0),"-")"</formula>
    </cfRule>
  </conditionalFormatting>
  <conditionalFormatting sqref="K39">
    <cfRule type="expression" priority="9" stopIfTrue="1">
      <formula>"if(E11&gt;0,#,##0;(#,##0),"-")"</formula>
    </cfRule>
  </conditionalFormatting>
  <conditionalFormatting sqref="M37:M39">
    <cfRule type="expression" priority="5" stopIfTrue="1">
      <formula>"if(E11&gt;0,#,##0;(#,##0),"-")"</formula>
    </cfRule>
  </conditionalFormatting>
  <conditionalFormatting sqref="O3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zoomScaleNormal="70" zoomScaleSheetLayoutView="100" workbookViewId="0"/>
  </sheetViews>
  <sheetFormatPr defaultColWidth="9.09765625" defaultRowHeight="22.5" customHeight="1"/>
  <cols>
    <col min="1" max="1" width="58" customWidth="1"/>
    <col min="2" max="2" width="10.3984375" style="3" customWidth="1"/>
    <col min="3" max="3" width="2.19921875" style="12" customWidth="1"/>
    <col min="4" max="4" width="15.3984375" customWidth="1"/>
    <col min="5" max="5" width="2.19921875" customWidth="1"/>
    <col min="6" max="6" width="15.3984375" customWidth="1"/>
    <col min="7" max="7" width="2.19921875" customWidth="1"/>
    <col min="8" max="8" width="15.3984375" customWidth="1"/>
    <col min="9" max="9" width="2.19921875" customWidth="1"/>
    <col min="10" max="10" width="15.3984375" customWidth="1"/>
    <col min="11" max="11" width="2.19921875" customWidth="1"/>
    <col min="12" max="12" width="15.8984375" customWidth="1"/>
    <col min="13" max="13" width="1" hidden="1" customWidth="1"/>
    <col min="14" max="14" width="11.69921875" hidden="1" customWidth="1"/>
    <col min="15" max="15" width="1.19921875" hidden="1" customWidth="1"/>
    <col min="16" max="16" width="11.69921875" hidden="1" customWidth="1"/>
    <col min="17" max="17" width="14.09765625" bestFit="1" customWidth="1"/>
  </cols>
  <sheetData>
    <row r="1" spans="1:18" s="6" customFormat="1" ht="22.5" customHeight="1">
      <c r="A1" s="1" t="s">
        <v>65</v>
      </c>
      <c r="B1" s="20"/>
      <c r="C1" s="19"/>
      <c r="P1" s="11"/>
    </row>
    <row r="2" spans="1:18" s="6" customFormat="1" ht="22.5" customHeight="1">
      <c r="A2" s="1" t="s">
        <v>81</v>
      </c>
      <c r="B2" s="20"/>
      <c r="C2" s="19"/>
      <c r="P2" s="11"/>
    </row>
    <row r="3" spans="1:18" ht="21" customHeight="1">
      <c r="D3" s="148" t="s">
        <v>32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8" ht="21" customHeight="1">
      <c r="F4" s="12"/>
      <c r="G4" s="12"/>
      <c r="H4" s="149" t="s">
        <v>82</v>
      </c>
      <c r="I4" s="149"/>
      <c r="J4" s="149"/>
      <c r="K4" s="12"/>
    </row>
    <row r="5" spans="1:18" ht="21" customHeight="1">
      <c r="D5" s="12" t="s">
        <v>23</v>
      </c>
      <c r="E5" s="12"/>
      <c r="G5" s="12"/>
      <c r="H5" s="12"/>
      <c r="K5" s="12"/>
      <c r="L5" s="12"/>
      <c r="M5" s="12"/>
      <c r="N5" s="12" t="s">
        <v>41</v>
      </c>
      <c r="O5" s="12"/>
    </row>
    <row r="6" spans="1:18" ht="21" customHeight="1">
      <c r="D6" s="12" t="s">
        <v>25</v>
      </c>
      <c r="E6" s="12"/>
      <c r="G6" s="12"/>
      <c r="H6" s="12" t="s">
        <v>148</v>
      </c>
      <c r="I6" s="12"/>
      <c r="J6" s="12"/>
      <c r="K6" s="12"/>
      <c r="L6" s="12" t="s">
        <v>27</v>
      </c>
      <c r="M6" s="12"/>
      <c r="N6" s="12" t="s">
        <v>42</v>
      </c>
      <c r="O6" s="12"/>
      <c r="P6" s="12" t="s">
        <v>27</v>
      </c>
      <c r="R6" t="s">
        <v>86</v>
      </c>
    </row>
    <row r="7" spans="1:18" ht="21" customHeight="1">
      <c r="D7" s="12" t="s">
        <v>26</v>
      </c>
      <c r="E7" s="12"/>
      <c r="F7" s="12" t="s">
        <v>158</v>
      </c>
      <c r="G7" s="12"/>
      <c r="H7" s="12" t="s">
        <v>70</v>
      </c>
      <c r="I7" s="12"/>
      <c r="J7" s="12" t="s">
        <v>138</v>
      </c>
      <c r="K7" s="12"/>
      <c r="L7" s="12" t="s">
        <v>28</v>
      </c>
      <c r="M7" s="12"/>
      <c r="N7" s="12" t="s">
        <v>43</v>
      </c>
      <c r="O7" s="12"/>
      <c r="P7" s="12" t="s">
        <v>28</v>
      </c>
    </row>
    <row r="8" spans="1:18" ht="21" customHeight="1">
      <c r="D8" s="143" t="s">
        <v>196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8" ht="22.5" customHeight="1">
      <c r="A9" s="15" t="s">
        <v>172</v>
      </c>
    </row>
    <row r="10" spans="1:18" ht="22.5" customHeight="1">
      <c r="A10" s="13" t="s">
        <v>173</v>
      </c>
      <c r="D10" s="17">
        <v>572600</v>
      </c>
      <c r="E10" s="17"/>
      <c r="F10" s="17">
        <v>465419</v>
      </c>
      <c r="G10" s="8"/>
      <c r="H10" s="17">
        <v>10500</v>
      </c>
      <c r="I10" s="9"/>
      <c r="J10" s="17">
        <v>-880135</v>
      </c>
      <c r="K10" s="9"/>
      <c r="L10" s="17">
        <v>168384</v>
      </c>
    </row>
    <row r="11" spans="1:18" ht="22.5" customHeight="1">
      <c r="A11" s="13" t="s">
        <v>111</v>
      </c>
      <c r="D11" s="10"/>
      <c r="E11" s="10"/>
      <c r="F11" s="10"/>
      <c r="G11" s="8"/>
      <c r="H11" s="10"/>
      <c r="I11" s="9"/>
      <c r="J11" s="10"/>
      <c r="K11" s="9"/>
      <c r="L11" s="10"/>
    </row>
    <row r="12" spans="1:18" ht="22.5" customHeight="1">
      <c r="A12" s="14" t="s">
        <v>185</v>
      </c>
      <c r="D12" s="8">
        <v>0</v>
      </c>
      <c r="E12" s="8"/>
      <c r="F12" s="8">
        <v>0</v>
      </c>
      <c r="G12" s="8"/>
      <c r="H12" s="8">
        <v>0</v>
      </c>
      <c r="I12" s="9"/>
      <c r="J12" s="9">
        <v>10090</v>
      </c>
      <c r="K12" s="9"/>
      <c r="L12" s="91">
        <f>J12</f>
        <v>10090</v>
      </c>
    </row>
    <row r="13" spans="1:18" ht="22.5" customHeight="1">
      <c r="A13" s="14" t="s">
        <v>145</v>
      </c>
      <c r="D13" s="8">
        <v>0</v>
      </c>
      <c r="E13" s="8"/>
      <c r="F13" s="8">
        <v>0</v>
      </c>
      <c r="G13" s="8"/>
      <c r="H13" s="8">
        <v>0</v>
      </c>
      <c r="I13" s="9"/>
      <c r="J13" s="22">
        <v>0</v>
      </c>
      <c r="K13" s="9"/>
      <c r="L13" s="91">
        <v>0</v>
      </c>
    </row>
    <row r="14" spans="1:18" ht="22.5" customHeight="1">
      <c r="A14" s="6" t="s">
        <v>112</v>
      </c>
      <c r="B14" s="20"/>
      <c r="C14" s="19"/>
      <c r="D14" s="123">
        <f>SUM(D12:D13)</f>
        <v>0</v>
      </c>
      <c r="E14" s="23"/>
      <c r="F14" s="123">
        <f>SUM(F12:F13)</f>
        <v>0</v>
      </c>
      <c r="G14" s="18"/>
      <c r="H14" s="123">
        <f>SUM(H12:H13)</f>
        <v>0</v>
      </c>
      <c r="I14" s="16"/>
      <c r="J14" s="125">
        <f>SUM(J12:J13)</f>
        <v>10090</v>
      </c>
      <c r="K14" s="16"/>
      <c r="L14" s="126">
        <f>SUM(L12:L13)</f>
        <v>10090</v>
      </c>
    </row>
    <row r="15" spans="1:18" ht="10.5" customHeight="1">
      <c r="A15" s="6"/>
      <c r="B15" s="20"/>
      <c r="C15" s="19"/>
      <c r="D15" s="10"/>
      <c r="E15" s="10"/>
      <c r="F15" s="10"/>
      <c r="G15" s="8"/>
      <c r="H15" s="10"/>
      <c r="I15" s="9"/>
      <c r="J15" s="10"/>
      <c r="K15" s="9"/>
      <c r="L15" s="10"/>
    </row>
    <row r="16" spans="1:18" ht="22.5" customHeight="1" thickBot="1">
      <c r="A16" s="15" t="s">
        <v>174</v>
      </c>
      <c r="B16" s="20"/>
      <c r="C16" s="19"/>
      <c r="D16" s="124">
        <f>SUM(D10+D14)</f>
        <v>572600</v>
      </c>
      <c r="E16" s="24"/>
      <c r="F16" s="124">
        <f>SUM(F10+F14)</f>
        <v>465419</v>
      </c>
      <c r="G16" s="25"/>
      <c r="H16" s="124">
        <f>SUM(H10+H14)</f>
        <v>10500</v>
      </c>
      <c r="I16" s="25"/>
      <c r="J16" s="124">
        <f>SUM(J10+J14)</f>
        <v>-870045</v>
      </c>
      <c r="K16" s="25"/>
      <c r="L16" s="124">
        <f>SUM(L10+L14)</f>
        <v>178474</v>
      </c>
      <c r="Q16" s="28"/>
    </row>
    <row r="17" spans="1:17" ht="12.75" customHeight="1" thickTop="1"/>
    <row r="18" spans="1:17" ht="22.5" customHeight="1">
      <c r="A18" s="15" t="s">
        <v>192</v>
      </c>
    </row>
    <row r="19" spans="1:17" ht="22.5" customHeight="1">
      <c r="A19" s="13" t="s">
        <v>193</v>
      </c>
      <c r="D19" s="17">
        <v>572600</v>
      </c>
      <c r="E19" s="17"/>
      <c r="F19" s="17">
        <v>465419</v>
      </c>
      <c r="G19" s="17"/>
      <c r="H19" s="17">
        <v>10500</v>
      </c>
      <c r="I19" s="17"/>
      <c r="J19" s="17">
        <v>-946333</v>
      </c>
      <c r="K19" s="17"/>
      <c r="L19" s="17">
        <v>102186</v>
      </c>
    </row>
    <row r="20" spans="1:17" ht="22.5" customHeight="1">
      <c r="A20" s="13" t="s">
        <v>111</v>
      </c>
    </row>
    <row r="21" spans="1:17" ht="22.5" customHeight="1">
      <c r="A21" s="14" t="s">
        <v>204</v>
      </c>
      <c r="D21" s="8">
        <v>0</v>
      </c>
      <c r="E21" s="8"/>
      <c r="F21" s="8">
        <v>0</v>
      </c>
      <c r="G21" s="8"/>
      <c r="H21" s="8">
        <v>0</v>
      </c>
      <c r="I21" s="9"/>
      <c r="J21" s="9">
        <f>'PL-6-9'!H96</f>
        <v>-6211</v>
      </c>
      <c r="K21" s="9"/>
      <c r="L21" s="91">
        <f>SUM(D21:J21)</f>
        <v>-6211</v>
      </c>
    </row>
    <row r="22" spans="1:17" ht="22.5" customHeight="1">
      <c r="A22" s="14" t="s">
        <v>145</v>
      </c>
      <c r="D22" s="8">
        <v>0</v>
      </c>
      <c r="E22" s="8"/>
      <c r="F22" s="8">
        <v>0</v>
      </c>
      <c r="G22" s="8"/>
      <c r="H22" s="8">
        <v>0</v>
      </c>
      <c r="I22" s="9"/>
      <c r="J22" s="22">
        <v>0</v>
      </c>
      <c r="K22" s="9"/>
      <c r="L22" s="91">
        <v>0</v>
      </c>
    </row>
    <row r="23" spans="1:17" ht="22.5" customHeight="1">
      <c r="A23" s="6" t="s">
        <v>112</v>
      </c>
      <c r="B23" s="20"/>
      <c r="C23" s="19"/>
      <c r="D23" s="123">
        <f>SUM(D21:D22)</f>
        <v>0</v>
      </c>
      <c r="E23" s="23"/>
      <c r="F23" s="123">
        <f>SUM(F21:F22)</f>
        <v>0</v>
      </c>
      <c r="G23" s="18"/>
      <c r="H23" s="123">
        <f>SUM(H21:H22)</f>
        <v>0</v>
      </c>
      <c r="I23" s="16"/>
      <c r="J23" s="125">
        <f>SUM(J21:J22)</f>
        <v>-6211</v>
      </c>
      <c r="K23" s="16"/>
      <c r="L23" s="126">
        <f>SUM(L21:L22)</f>
        <v>-6211</v>
      </c>
    </row>
    <row r="24" spans="1:17" ht="10.5" customHeight="1">
      <c r="A24" s="6"/>
      <c r="B24" s="20"/>
      <c r="C24" s="19"/>
      <c r="D24" s="10"/>
      <c r="E24" s="10"/>
      <c r="F24" s="10"/>
      <c r="G24" s="8"/>
      <c r="H24" s="10"/>
      <c r="I24" s="9"/>
      <c r="J24" s="10"/>
      <c r="K24" s="9"/>
      <c r="L24" s="10"/>
    </row>
    <row r="25" spans="1:17" ht="22.5" customHeight="1" thickBot="1">
      <c r="A25" s="15" t="s">
        <v>194</v>
      </c>
      <c r="B25" s="20"/>
      <c r="C25" s="19"/>
      <c r="D25" s="124">
        <f>SUM(D19,D23)</f>
        <v>572600</v>
      </c>
      <c r="E25" s="24"/>
      <c r="F25" s="124">
        <f>SUM(F19,F23)</f>
        <v>465419</v>
      </c>
      <c r="G25" s="25"/>
      <c r="H25" s="124">
        <f>SUM(H19,H23)</f>
        <v>10500</v>
      </c>
      <c r="I25" s="25"/>
      <c r="J25" s="124">
        <f>SUM(J19,J23)</f>
        <v>-952544</v>
      </c>
      <c r="K25" s="25"/>
      <c r="L25" s="124">
        <f>SUM(L19,L23)</f>
        <v>95975</v>
      </c>
      <c r="Q25" s="28"/>
    </row>
    <row r="26" spans="1:17" ht="22.5" customHeight="1" thickTop="1"/>
  </sheetData>
  <mergeCells count="3">
    <mergeCell ref="D3:P3"/>
    <mergeCell ref="H4:J4"/>
    <mergeCell ref="D8:P8"/>
  </mergeCells>
  <conditionalFormatting sqref="D12:D14">
    <cfRule type="expression" priority="39" stopIfTrue="1">
      <formula>"if(E11&gt;0,#,##0;(#,##0),"-")"</formula>
    </cfRule>
  </conditionalFormatting>
  <conditionalFormatting sqref="D21:D23">
    <cfRule type="expression" priority="16" stopIfTrue="1">
      <formula>"if(E11&gt;0,#,##0;(#,##0),"-")"</formula>
    </cfRule>
  </conditionalFormatting>
  <conditionalFormatting sqref="D10:F11 J10:J11 H10:H14">
    <cfRule type="expression" priority="27" stopIfTrue="1">
      <formula>"if(E11&gt;0,#,##0;(#,##0),"-")"</formula>
    </cfRule>
  </conditionalFormatting>
  <conditionalFormatting sqref="D19:L19">
    <cfRule type="expression" priority="3" stopIfTrue="1">
      <formula>"if(E11&gt;0,#,##0;(#,##0),"-")"</formula>
    </cfRule>
  </conditionalFormatting>
  <conditionalFormatting sqref="E12:E13">
    <cfRule type="expression" priority="43" stopIfTrue="1">
      <formula>"if(E11&gt;0,#,##0;(#,##0),"-")"</formula>
    </cfRule>
  </conditionalFormatting>
  <conditionalFormatting sqref="E21:E22">
    <cfRule type="expression" priority="20" stopIfTrue="1">
      <formula>"if(E11&gt;0,#,##0;(#,##0),"-")"</formula>
    </cfRule>
  </conditionalFormatting>
  <conditionalFormatting sqref="F12:F14">
    <cfRule type="expression" priority="35" stopIfTrue="1">
      <formula>"if(E11&gt;0,#,##0;(#,##0),"-")"</formula>
    </cfRule>
  </conditionalFormatting>
  <conditionalFormatting sqref="F21:F23">
    <cfRule type="expression" priority="12" stopIfTrue="1">
      <formula>"if(E11&gt;0,#,##0;(#,##0),"-")"</formula>
    </cfRule>
  </conditionalFormatting>
  <conditionalFormatting sqref="H21:H23">
    <cfRule type="expression" priority="8" stopIfTrue="1">
      <formula>"if(E11&gt;0,#,##0;(#,##0),"-")"</formula>
    </cfRule>
  </conditionalFormatting>
  <conditionalFormatting sqref="J13">
    <cfRule type="expression" priority="28" stopIfTrue="1">
      <formula>"if(E11&gt;0,#,##0;(#,##0),"-")"</formula>
    </cfRule>
  </conditionalFormatting>
  <conditionalFormatting sqref="J22">
    <cfRule type="expression" priority="5" stopIfTrue="1">
      <formula>"if(E11&gt;0,#,##0;(#,##0),"-")"</formula>
    </cfRule>
  </conditionalFormatting>
  <conditionalFormatting sqref="L10:L13">
    <cfRule type="expression" priority="44" stopIfTrue="1">
      <formula>"if(E11&gt;0,#,##0;(#,##0),"-")"</formula>
    </cfRule>
  </conditionalFormatting>
  <conditionalFormatting sqref="L21:L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12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workbookViewId="0"/>
  </sheetViews>
  <sheetFormatPr defaultColWidth="9.09765625" defaultRowHeight="24" customHeight="1"/>
  <cols>
    <col min="1" max="1" width="40.59765625" customWidth="1"/>
    <col min="2" max="2" width="8.19921875" style="3" customWidth="1"/>
    <col min="3" max="3" width="1.69921875" customWidth="1"/>
    <col min="4" max="4" width="14" customWidth="1"/>
    <col min="5" max="5" width="1.59765625" customWidth="1"/>
    <col min="6" max="6" width="14" customWidth="1"/>
    <col min="7" max="7" width="1.59765625" customWidth="1"/>
    <col min="8" max="8" width="14" hidden="1" customWidth="1"/>
    <col min="9" max="9" width="1.59765625" hidden="1" customWidth="1"/>
    <col min="10" max="10" width="14" hidden="1" customWidth="1"/>
    <col min="11" max="11" width="13.8984375" customWidth="1"/>
    <col min="12" max="12" width="16" customWidth="1"/>
    <col min="13" max="13" width="15.8984375" bestFit="1" customWidth="1"/>
    <col min="14" max="14" width="17.19921875" customWidth="1"/>
    <col min="15" max="15" width="23.59765625" customWidth="1"/>
    <col min="16" max="16" width="14.3984375" customWidth="1"/>
    <col min="17" max="17" width="15.19921875" bestFit="1" customWidth="1"/>
    <col min="18" max="18" width="15.8984375" customWidth="1"/>
    <col min="19" max="19" width="16.69921875" bestFit="1" customWidth="1"/>
    <col min="20" max="20" width="5.19921875" bestFit="1" customWidth="1"/>
    <col min="21" max="21" width="15.19921875" bestFit="1" customWidth="1"/>
    <col min="22" max="22" width="5.19921875" bestFit="1" customWidth="1"/>
    <col min="23" max="23" width="16.69921875" bestFit="1" customWidth="1"/>
  </cols>
  <sheetData>
    <row r="1" spans="1:18" s="1" customFormat="1" ht="23.15" customHeight="1">
      <c r="A1" s="1" t="s">
        <v>65</v>
      </c>
      <c r="B1" s="2"/>
    </row>
    <row r="2" spans="1:18" s="1" customFormat="1" ht="23.15" customHeight="1">
      <c r="A2" s="4" t="s">
        <v>40</v>
      </c>
      <c r="B2" s="2"/>
    </row>
    <row r="3" spans="1:18" s="6" customFormat="1" ht="23.15" customHeight="1">
      <c r="B3" s="20"/>
      <c r="L3" s="30"/>
      <c r="M3" s="30"/>
      <c r="N3" s="30"/>
      <c r="O3" s="30"/>
      <c r="P3" s="30"/>
      <c r="Q3" s="31"/>
      <c r="R3" s="31"/>
    </row>
    <row r="4" spans="1:18" ht="23.15" customHeight="1">
      <c r="C4" s="12"/>
      <c r="D4" s="144" t="s">
        <v>1</v>
      </c>
      <c r="E4" s="144"/>
      <c r="F4" s="144"/>
      <c r="G4" s="79"/>
      <c r="H4" s="144" t="s">
        <v>32</v>
      </c>
      <c r="I4" s="144"/>
      <c r="J4" s="144"/>
    </row>
    <row r="5" spans="1:18" ht="23.15" customHeight="1">
      <c r="B5"/>
      <c r="C5" s="12"/>
      <c r="D5" s="32" t="s">
        <v>80</v>
      </c>
      <c r="E5" s="33"/>
      <c r="F5" s="32" t="s">
        <v>89</v>
      </c>
      <c r="G5" s="79"/>
      <c r="H5" s="32" t="s">
        <v>80</v>
      </c>
      <c r="I5" s="33"/>
      <c r="J5" s="32" t="s">
        <v>89</v>
      </c>
      <c r="L5" s="34"/>
      <c r="M5" s="34"/>
      <c r="N5" s="34"/>
      <c r="O5" s="34"/>
      <c r="P5" s="34"/>
      <c r="Q5" s="34"/>
      <c r="R5" s="34"/>
    </row>
    <row r="6" spans="1:18" ht="23.15" customHeight="1">
      <c r="A6" s="6" t="s">
        <v>21</v>
      </c>
      <c r="B6" s="3" t="s">
        <v>0</v>
      </c>
      <c r="C6" s="12"/>
      <c r="D6" s="35">
        <v>2558</v>
      </c>
      <c r="E6" s="35"/>
      <c r="F6" s="35">
        <v>2557</v>
      </c>
      <c r="G6" s="35"/>
      <c r="H6" s="35">
        <v>2558</v>
      </c>
      <c r="I6" s="35"/>
      <c r="J6" s="35">
        <v>2557</v>
      </c>
      <c r="L6" s="36"/>
      <c r="M6" s="36"/>
      <c r="N6" s="36"/>
      <c r="O6" s="36"/>
      <c r="P6" s="36"/>
      <c r="Q6" s="36"/>
      <c r="R6" s="36"/>
    </row>
    <row r="7" spans="1:18" ht="23.15" customHeight="1">
      <c r="A7" s="6"/>
      <c r="C7" s="12"/>
      <c r="D7" s="35" t="s">
        <v>93</v>
      </c>
      <c r="E7" s="35"/>
      <c r="F7" s="35"/>
      <c r="G7" s="35"/>
      <c r="H7" s="35" t="s">
        <v>93</v>
      </c>
      <c r="I7" s="35"/>
      <c r="J7" s="35"/>
      <c r="L7" s="36"/>
      <c r="M7" s="36"/>
      <c r="N7" s="36"/>
      <c r="O7" s="36"/>
      <c r="P7" s="36"/>
      <c r="Q7" s="36"/>
      <c r="R7" s="36"/>
    </row>
    <row r="8" spans="1:18" ht="23.15" customHeight="1">
      <c r="C8" s="12"/>
      <c r="D8" s="143" t="s">
        <v>71</v>
      </c>
      <c r="E8" s="143"/>
      <c r="F8" s="143"/>
      <c r="G8" s="143"/>
      <c r="H8" s="143"/>
      <c r="I8" s="143"/>
      <c r="J8" s="143"/>
    </row>
    <row r="9" spans="1:18" ht="23.15" customHeight="1">
      <c r="A9" s="37" t="s">
        <v>2</v>
      </c>
      <c r="D9" s="38"/>
      <c r="E9" s="38"/>
      <c r="F9" s="38"/>
      <c r="G9" s="38"/>
      <c r="H9" s="38"/>
      <c r="I9" s="38"/>
      <c r="J9" s="38"/>
    </row>
    <row r="10" spans="1:18" ht="23.15" customHeight="1">
      <c r="A10" t="s">
        <v>49</v>
      </c>
      <c r="D10" s="39">
        <v>85471494</v>
      </c>
      <c r="E10" s="38"/>
      <c r="F10" s="39">
        <v>90052199</v>
      </c>
      <c r="G10" s="38"/>
      <c r="H10" s="40">
        <v>62852226</v>
      </c>
      <c r="I10" s="38"/>
      <c r="J10" s="40">
        <v>68834175</v>
      </c>
      <c r="K10" s="72"/>
      <c r="L10" s="39"/>
      <c r="N10" s="39"/>
    </row>
    <row r="11" spans="1:18" ht="23.15" customHeight="1">
      <c r="A11" t="s">
        <v>61</v>
      </c>
      <c r="B11" s="3">
        <v>4</v>
      </c>
      <c r="D11" s="39">
        <v>119615471</v>
      </c>
      <c r="E11" s="38"/>
      <c r="F11" s="39">
        <v>66835314</v>
      </c>
      <c r="G11" s="38"/>
      <c r="H11" s="40">
        <v>112189704</v>
      </c>
      <c r="I11" s="38"/>
      <c r="J11" s="40">
        <v>60442240</v>
      </c>
      <c r="K11" s="80"/>
      <c r="L11" s="39"/>
      <c r="M11" s="41"/>
      <c r="N11" s="39"/>
      <c r="O11" s="28"/>
      <c r="P11" s="41"/>
      <c r="Q11" s="39"/>
    </row>
    <row r="12" spans="1:18" ht="23.15" customHeight="1">
      <c r="A12" t="s">
        <v>84</v>
      </c>
      <c r="B12" s="3">
        <v>3</v>
      </c>
      <c r="D12" s="42">
        <v>0</v>
      </c>
      <c r="E12" s="38"/>
      <c r="F12" s="42" t="s">
        <v>96</v>
      </c>
      <c r="G12" s="38"/>
      <c r="H12" s="40">
        <v>109832</v>
      </c>
      <c r="I12" s="38"/>
      <c r="J12" s="40">
        <v>610639</v>
      </c>
      <c r="K12" s="72"/>
      <c r="L12" s="39"/>
      <c r="M12" s="43"/>
      <c r="N12" s="39"/>
      <c r="O12" s="39"/>
    </row>
    <row r="13" spans="1:18" ht="23.15" customHeight="1">
      <c r="A13" t="s">
        <v>18</v>
      </c>
      <c r="D13" s="39">
        <v>305685756</v>
      </c>
      <c r="E13" s="38"/>
      <c r="F13" s="39">
        <v>275974185</v>
      </c>
      <c r="G13" s="38"/>
      <c r="H13" s="40">
        <v>311505100</v>
      </c>
      <c r="I13" s="38"/>
      <c r="J13" s="40">
        <v>281556813</v>
      </c>
      <c r="K13" s="80"/>
      <c r="L13" s="39"/>
      <c r="N13" s="39"/>
    </row>
    <row r="14" spans="1:18" ht="23.15" customHeight="1">
      <c r="A14" t="s">
        <v>3</v>
      </c>
      <c r="D14" s="39">
        <v>4198957</v>
      </c>
      <c r="E14" s="38"/>
      <c r="F14" s="39">
        <v>1001980</v>
      </c>
      <c r="G14" s="38"/>
      <c r="H14" s="40">
        <v>4191763</v>
      </c>
      <c r="I14" s="38"/>
      <c r="J14" s="40">
        <v>992130</v>
      </c>
      <c r="K14" s="80"/>
      <c r="L14" s="39"/>
      <c r="N14" s="39"/>
      <c r="O14" s="39"/>
    </row>
    <row r="15" spans="1:18" ht="23.15" customHeight="1">
      <c r="A15" s="6" t="s">
        <v>4</v>
      </c>
      <c r="D15" s="44">
        <f>SUM(D10:D14)</f>
        <v>514971678</v>
      </c>
      <c r="E15" s="45"/>
      <c r="F15" s="44">
        <f>SUM(F10:F14)</f>
        <v>433863678</v>
      </c>
      <c r="G15" s="45"/>
      <c r="H15" s="44">
        <f>SUM(H10:H14)</f>
        <v>490848625</v>
      </c>
      <c r="I15" s="45"/>
      <c r="J15" s="44">
        <f>SUM(J10:J14)</f>
        <v>412435997</v>
      </c>
      <c r="K15" s="72"/>
      <c r="L15" s="28"/>
      <c r="M15" s="28"/>
      <c r="N15" s="39"/>
      <c r="O15" s="28"/>
    </row>
    <row r="16" spans="1:18" ht="23.15" customHeight="1">
      <c r="D16" s="38"/>
      <c r="E16" s="38"/>
      <c r="F16" s="38"/>
      <c r="G16" s="38"/>
      <c r="H16" s="38"/>
      <c r="I16" s="38"/>
      <c r="J16" s="38"/>
      <c r="K16" s="72"/>
      <c r="N16" s="39"/>
    </row>
    <row r="17" spans="1:18" ht="23.15" customHeight="1">
      <c r="A17" s="37" t="s">
        <v>5</v>
      </c>
      <c r="D17" s="38"/>
      <c r="E17" s="38"/>
      <c r="F17" s="38"/>
      <c r="G17" s="38"/>
      <c r="H17" s="38"/>
      <c r="I17" s="38"/>
      <c r="J17" s="38"/>
      <c r="K17" s="72"/>
      <c r="N17" s="39"/>
    </row>
    <row r="18" spans="1:18" ht="23.15" customHeight="1">
      <c r="A18" s="46" t="s">
        <v>62</v>
      </c>
      <c r="B18" s="3">
        <v>5</v>
      </c>
      <c r="D18" s="42">
        <v>0</v>
      </c>
      <c r="E18" s="38"/>
      <c r="F18" s="42" t="s">
        <v>91</v>
      </c>
      <c r="G18" s="40"/>
      <c r="H18" s="40">
        <v>137706803</v>
      </c>
      <c r="I18" s="40"/>
      <c r="J18" s="40">
        <v>137706803</v>
      </c>
      <c r="K18" s="81"/>
      <c r="L18" s="19"/>
      <c r="M18" s="19"/>
      <c r="N18" s="19"/>
      <c r="O18" s="82"/>
      <c r="P18" s="19"/>
    </row>
    <row r="19" spans="1:18" ht="23.15" customHeight="1">
      <c r="A19" t="s">
        <v>63</v>
      </c>
      <c r="B19" s="3">
        <v>6</v>
      </c>
      <c r="D19" s="40">
        <v>777349908</v>
      </c>
      <c r="E19" s="38"/>
      <c r="F19" s="40">
        <v>791268325</v>
      </c>
      <c r="G19" s="40"/>
      <c r="H19" s="40">
        <v>638299137</v>
      </c>
      <c r="I19" s="40"/>
      <c r="J19" s="40">
        <v>650760693</v>
      </c>
      <c r="K19" s="72"/>
      <c r="L19" s="39"/>
      <c r="N19" s="28"/>
      <c r="O19" s="39"/>
      <c r="P19" s="28"/>
    </row>
    <row r="20" spans="1:18" ht="23.15" customHeight="1">
      <c r="A20" t="s">
        <v>64</v>
      </c>
      <c r="D20" s="40">
        <v>4900960</v>
      </c>
      <c r="E20" s="38"/>
      <c r="F20" s="40">
        <v>5209305</v>
      </c>
      <c r="G20" s="40"/>
      <c r="H20" s="40">
        <v>4874212</v>
      </c>
      <c r="I20" s="40"/>
      <c r="J20" s="40">
        <v>5174533</v>
      </c>
      <c r="K20" s="80"/>
      <c r="L20" s="39"/>
      <c r="N20" s="39"/>
    </row>
    <row r="21" spans="1:18" ht="23.15" customHeight="1">
      <c r="A21" s="47" t="s">
        <v>6</v>
      </c>
      <c r="D21" s="40">
        <v>4214500</v>
      </c>
      <c r="E21" s="38"/>
      <c r="F21" s="40">
        <v>4209100</v>
      </c>
      <c r="G21" s="40"/>
      <c r="H21" s="40">
        <v>4209100</v>
      </c>
      <c r="I21" s="40"/>
      <c r="J21" s="40">
        <v>4209100</v>
      </c>
      <c r="K21" s="80"/>
      <c r="L21" s="39"/>
      <c r="N21" s="39"/>
    </row>
    <row r="22" spans="1:18" ht="23.15" customHeight="1">
      <c r="A22" s="6" t="s">
        <v>7</v>
      </c>
      <c r="D22" s="44">
        <f>SUM(D18:D21)</f>
        <v>786465368</v>
      </c>
      <c r="E22" s="45"/>
      <c r="F22" s="44">
        <f>SUM(F18:F21)</f>
        <v>800686730</v>
      </c>
      <c r="G22" s="45"/>
      <c r="H22" s="44">
        <f>SUM(H18:H21)</f>
        <v>785089252</v>
      </c>
      <c r="I22" s="45"/>
      <c r="J22" s="44">
        <f>SUM(J18:J21)</f>
        <v>797851129</v>
      </c>
      <c r="K22" s="72"/>
    </row>
    <row r="23" spans="1:18" ht="23.15" customHeight="1">
      <c r="A23" s="6"/>
      <c r="D23" s="45"/>
      <c r="E23" s="45"/>
      <c r="F23" s="45"/>
      <c r="G23" s="45"/>
      <c r="H23" s="45"/>
      <c r="I23" s="45"/>
      <c r="J23" s="45"/>
      <c r="K23" s="72"/>
    </row>
    <row r="24" spans="1:18" ht="23.15" customHeight="1" thickBot="1">
      <c r="A24" s="6" t="s">
        <v>8</v>
      </c>
      <c r="D24" s="48">
        <f>D22+D15</f>
        <v>1301437046</v>
      </c>
      <c r="E24" s="45"/>
      <c r="F24" s="48">
        <f>F22+F15</f>
        <v>1234550408</v>
      </c>
      <c r="G24" s="45"/>
      <c r="H24" s="48">
        <f>H22+H15</f>
        <v>1275937877</v>
      </c>
      <c r="I24" s="45"/>
      <c r="J24" s="48">
        <f>J22+J15</f>
        <v>1210287126</v>
      </c>
      <c r="K24" s="72"/>
    </row>
    <row r="25" spans="1:18" ht="23.15" customHeight="1" thickTop="1">
      <c r="A25" s="6"/>
      <c r="D25" s="45"/>
      <c r="E25" s="45"/>
      <c r="F25" s="45"/>
      <c r="G25" s="45"/>
      <c r="H25" s="45"/>
      <c r="I25" s="45"/>
      <c r="J25" s="45"/>
      <c r="K25" s="72"/>
    </row>
    <row r="26" spans="1:18" s="1" customFormat="1" ht="23.15" customHeight="1">
      <c r="A26" s="1" t="s">
        <v>65</v>
      </c>
      <c r="B26" s="2"/>
      <c r="K26" s="72"/>
    </row>
    <row r="27" spans="1:18" s="1" customFormat="1" ht="23.15" customHeight="1">
      <c r="A27" s="4" t="s">
        <v>40</v>
      </c>
      <c r="B27" s="2"/>
      <c r="K27" s="72"/>
    </row>
    <row r="28" spans="1:18" s="6" customFormat="1" ht="23.15" customHeight="1">
      <c r="B28" s="20"/>
      <c r="K28" s="72"/>
    </row>
    <row r="29" spans="1:18" s="6" customFormat="1" ht="23.15" customHeight="1">
      <c r="B29" s="20"/>
      <c r="D29" s="144" t="s">
        <v>1</v>
      </c>
      <c r="E29" s="144"/>
      <c r="F29" s="144"/>
      <c r="G29" s="79"/>
      <c r="H29" s="144" t="s">
        <v>32</v>
      </c>
      <c r="I29" s="144"/>
      <c r="J29" s="144"/>
      <c r="K29" s="72"/>
    </row>
    <row r="30" spans="1:18" ht="23.15" customHeight="1">
      <c r="B30"/>
      <c r="C30" s="12"/>
      <c r="D30" s="32" t="s">
        <v>80</v>
      </c>
      <c r="E30" s="33"/>
      <c r="F30" s="32" t="s">
        <v>89</v>
      </c>
      <c r="G30" s="79"/>
      <c r="H30" s="32" t="s">
        <v>80</v>
      </c>
      <c r="I30" s="33"/>
      <c r="J30" s="32" t="s">
        <v>89</v>
      </c>
      <c r="K30" s="72"/>
    </row>
    <row r="31" spans="1:18" ht="23.15" customHeight="1">
      <c r="A31" s="49" t="s">
        <v>51</v>
      </c>
      <c r="B31" s="3" t="s">
        <v>0</v>
      </c>
      <c r="C31" s="12"/>
      <c r="D31" s="35">
        <v>2558</v>
      </c>
      <c r="E31" s="35"/>
      <c r="F31" s="35">
        <v>2557</v>
      </c>
      <c r="G31" s="35"/>
      <c r="H31" s="35">
        <v>2558</v>
      </c>
      <c r="I31" s="35"/>
      <c r="J31" s="35">
        <v>2557</v>
      </c>
      <c r="K31" s="72"/>
    </row>
    <row r="32" spans="1:18" ht="23.15" customHeight="1">
      <c r="A32" s="6"/>
      <c r="C32" s="12"/>
      <c r="D32" s="35" t="s">
        <v>93</v>
      </c>
      <c r="E32" s="35"/>
      <c r="F32" s="35"/>
      <c r="G32" s="35"/>
      <c r="H32" s="35" t="s">
        <v>93</v>
      </c>
      <c r="I32" s="35"/>
      <c r="J32" s="35"/>
      <c r="K32" s="72"/>
      <c r="L32" s="36"/>
      <c r="M32" s="36"/>
      <c r="N32" s="36"/>
      <c r="O32" s="36"/>
      <c r="P32" s="36"/>
      <c r="Q32" s="36"/>
      <c r="R32" s="36"/>
    </row>
    <row r="33" spans="1:15" ht="23.15" customHeight="1">
      <c r="C33" s="12"/>
      <c r="D33" s="143" t="s">
        <v>71</v>
      </c>
      <c r="E33" s="143"/>
      <c r="F33" s="143"/>
      <c r="G33" s="143"/>
      <c r="H33" s="143"/>
      <c r="I33" s="143"/>
      <c r="J33" s="143"/>
      <c r="K33" s="72"/>
    </row>
    <row r="34" spans="1:15" ht="22">
      <c r="A34" s="37" t="s">
        <v>9</v>
      </c>
      <c r="D34" s="38"/>
      <c r="E34" s="38"/>
      <c r="F34" s="38"/>
      <c r="G34" s="38"/>
      <c r="H34" s="38"/>
      <c r="I34" s="38"/>
      <c r="J34" s="38"/>
      <c r="K34" s="72"/>
    </row>
    <row r="35" spans="1:15" ht="23.15" customHeight="1">
      <c r="A35" t="s">
        <v>90</v>
      </c>
      <c r="B35" s="3">
        <v>8</v>
      </c>
      <c r="D35" s="40">
        <v>188040440</v>
      </c>
      <c r="E35" s="38"/>
      <c r="F35" s="40">
        <v>253950000</v>
      </c>
      <c r="G35" s="40"/>
      <c r="H35" s="40">
        <v>188040440</v>
      </c>
      <c r="I35" s="40"/>
      <c r="J35" s="40">
        <v>253950000</v>
      </c>
      <c r="K35" s="80"/>
      <c r="L35" s="40"/>
      <c r="M35" s="50"/>
      <c r="N35" s="41"/>
    </row>
    <row r="36" spans="1:15" ht="23.15" customHeight="1">
      <c r="A36" s="47" t="s">
        <v>54</v>
      </c>
      <c r="B36" s="3">
        <v>9</v>
      </c>
      <c r="D36" s="40">
        <v>35948191</v>
      </c>
      <c r="E36" s="40"/>
      <c r="F36" s="40">
        <v>103674295</v>
      </c>
      <c r="G36" s="40"/>
      <c r="H36" s="40">
        <v>34174708</v>
      </c>
      <c r="I36" s="40"/>
      <c r="J36" s="40">
        <v>101721115</v>
      </c>
      <c r="K36" s="72"/>
      <c r="L36" s="40"/>
      <c r="M36" s="28"/>
      <c r="N36" s="77"/>
      <c r="O36" s="41"/>
    </row>
    <row r="37" spans="1:15" ht="23.15" customHeight="1">
      <c r="A37" t="s">
        <v>85</v>
      </c>
      <c r="B37" s="3">
        <v>3</v>
      </c>
      <c r="D37" s="40">
        <v>1961390</v>
      </c>
      <c r="E37" s="38"/>
      <c r="F37" s="40">
        <v>1866297</v>
      </c>
      <c r="G37" s="40"/>
      <c r="H37" s="40">
        <v>2908853</v>
      </c>
      <c r="I37" s="40"/>
      <c r="J37" s="40">
        <v>1916351</v>
      </c>
      <c r="K37" s="80"/>
      <c r="L37" s="28"/>
    </row>
    <row r="38" spans="1:15" ht="23.15" customHeight="1">
      <c r="A38" t="s">
        <v>55</v>
      </c>
      <c r="B38" s="3" t="s">
        <v>98</v>
      </c>
      <c r="D38" s="42">
        <v>475000000</v>
      </c>
      <c r="E38" s="38"/>
      <c r="F38" s="42">
        <v>350000000</v>
      </c>
      <c r="G38" s="40"/>
      <c r="H38" s="40">
        <v>480700000</v>
      </c>
      <c r="I38" s="40"/>
      <c r="J38" s="40">
        <v>356700000</v>
      </c>
      <c r="K38" s="80"/>
      <c r="L38" s="28"/>
    </row>
    <row r="39" spans="1:15" ht="23.15" customHeight="1">
      <c r="A39" t="s">
        <v>77</v>
      </c>
      <c r="D39" s="42"/>
      <c r="E39" s="38"/>
      <c r="F39" s="42"/>
      <c r="G39" s="40"/>
      <c r="H39" s="40"/>
      <c r="I39" s="40"/>
      <c r="J39" s="40"/>
      <c r="K39" s="72"/>
      <c r="L39" s="28"/>
    </row>
    <row r="40" spans="1:15" ht="23.15" customHeight="1">
      <c r="A40" t="s">
        <v>78</v>
      </c>
      <c r="B40" s="3">
        <v>8</v>
      </c>
      <c r="D40" s="40">
        <v>407323203</v>
      </c>
      <c r="E40" s="38"/>
      <c r="F40" s="40">
        <v>326301383</v>
      </c>
      <c r="G40" s="40"/>
      <c r="H40" s="40">
        <v>404936894</v>
      </c>
      <c r="I40" s="40"/>
      <c r="J40" s="40">
        <v>319915074</v>
      </c>
      <c r="K40" s="80"/>
      <c r="L40" s="28"/>
    </row>
    <row r="41" spans="1:15" ht="23.15" customHeight="1">
      <c r="A41" t="s">
        <v>67</v>
      </c>
      <c r="B41"/>
      <c r="D41" s="40"/>
      <c r="E41" s="38"/>
      <c r="F41" s="40"/>
      <c r="G41" s="40"/>
      <c r="H41" s="40"/>
      <c r="I41" s="40"/>
      <c r="J41" s="40"/>
      <c r="K41" s="72"/>
      <c r="L41" s="28"/>
    </row>
    <row r="42" spans="1:15" ht="23.15" customHeight="1">
      <c r="A42" s="51" t="s">
        <v>66</v>
      </c>
      <c r="B42" s="3">
        <v>8</v>
      </c>
      <c r="D42" s="40">
        <v>966619</v>
      </c>
      <c r="E42" s="38"/>
      <c r="F42" s="40">
        <v>952150</v>
      </c>
      <c r="G42" s="40"/>
      <c r="H42" s="40">
        <v>966619</v>
      </c>
      <c r="I42" s="40"/>
      <c r="J42" s="40">
        <v>952150</v>
      </c>
      <c r="K42" s="80"/>
      <c r="L42" s="28"/>
    </row>
    <row r="43" spans="1:15" ht="23.15" customHeight="1">
      <c r="A43" t="s">
        <v>53</v>
      </c>
      <c r="D43" s="40">
        <v>8516269</v>
      </c>
      <c r="E43" s="38"/>
      <c r="F43" s="40">
        <v>7391108</v>
      </c>
      <c r="G43" s="40"/>
      <c r="H43" s="40">
        <v>7790750</v>
      </c>
      <c r="I43" s="40"/>
      <c r="J43" s="40">
        <v>6943503</v>
      </c>
      <c r="K43" s="80"/>
      <c r="L43" s="28"/>
      <c r="M43" s="28"/>
    </row>
    <row r="44" spans="1:15" ht="23.15" customHeight="1">
      <c r="A44" t="s">
        <v>10</v>
      </c>
      <c r="D44" s="40">
        <v>4673848</v>
      </c>
      <c r="E44" s="38"/>
      <c r="F44" s="40">
        <v>859923</v>
      </c>
      <c r="G44" s="40"/>
      <c r="H44" s="40">
        <v>3879662</v>
      </c>
      <c r="I44" s="40"/>
      <c r="J44" s="40">
        <v>727600</v>
      </c>
      <c r="K44" s="72"/>
      <c r="L44" s="28"/>
    </row>
    <row r="45" spans="1:15" ht="23.15" customHeight="1">
      <c r="A45" s="6" t="s">
        <v>11</v>
      </c>
      <c r="D45" s="44">
        <f>SUM(D35:D44)</f>
        <v>1122429960</v>
      </c>
      <c r="E45" s="45"/>
      <c r="F45" s="44">
        <f>SUM(F35:F44)</f>
        <v>1044995156</v>
      </c>
      <c r="G45" s="45"/>
      <c r="H45" s="44">
        <f>SUM(H35:H44)</f>
        <v>1123397926</v>
      </c>
      <c r="I45" s="45"/>
      <c r="J45" s="44">
        <f>SUM(J35:J44)</f>
        <v>1042825793</v>
      </c>
      <c r="K45" s="72"/>
      <c r="L45" s="39"/>
    </row>
    <row r="46" spans="1:15" ht="23.15" customHeight="1">
      <c r="A46" s="6"/>
      <c r="D46" s="45"/>
      <c r="E46" s="45"/>
      <c r="F46" s="45"/>
      <c r="G46" s="45"/>
      <c r="H46" s="45"/>
      <c r="I46" s="45"/>
      <c r="J46" s="45"/>
      <c r="K46" s="72"/>
    </row>
    <row r="47" spans="1:15" ht="23.15" customHeight="1">
      <c r="A47" s="37" t="s">
        <v>36</v>
      </c>
      <c r="D47" s="38"/>
      <c r="E47" s="38"/>
      <c r="F47" s="38"/>
      <c r="G47" s="38"/>
      <c r="H47" s="38"/>
      <c r="I47" s="38"/>
      <c r="J47" s="38"/>
      <c r="K47" s="72"/>
    </row>
    <row r="48" spans="1:15" ht="23.15" customHeight="1">
      <c r="A48" t="s">
        <v>56</v>
      </c>
      <c r="B48" s="3">
        <v>8</v>
      </c>
      <c r="D48" s="40">
        <v>335408</v>
      </c>
      <c r="E48" s="38"/>
      <c r="F48" s="40">
        <v>582561</v>
      </c>
      <c r="G48" s="40"/>
      <c r="H48" s="40">
        <v>335408</v>
      </c>
      <c r="I48" s="40"/>
      <c r="J48" s="40">
        <v>582561</v>
      </c>
      <c r="K48" s="80"/>
      <c r="L48" s="28"/>
    </row>
    <row r="49" spans="1:14" ht="23.15" customHeight="1">
      <c r="A49" t="s">
        <v>50</v>
      </c>
      <c r="D49" s="52">
        <v>3748283</v>
      </c>
      <c r="E49" s="38"/>
      <c r="F49" s="52">
        <v>3364722</v>
      </c>
      <c r="G49" s="40"/>
      <c r="H49" s="52">
        <v>3273910</v>
      </c>
      <c r="I49" s="40"/>
      <c r="J49" s="52">
        <v>2922992</v>
      </c>
      <c r="K49" s="80"/>
      <c r="L49" s="28"/>
    </row>
    <row r="50" spans="1:14" ht="23.15" customHeight="1">
      <c r="A50" s="6" t="s">
        <v>38</v>
      </c>
      <c r="D50" s="44">
        <f>SUM(D48:D49)</f>
        <v>4083691</v>
      </c>
      <c r="E50" s="45"/>
      <c r="F50" s="44">
        <f>SUM(F48:F49)</f>
        <v>3947283</v>
      </c>
      <c r="G50" s="45"/>
      <c r="H50" s="44">
        <f>SUM(H48:H49)</f>
        <v>3609318</v>
      </c>
      <c r="I50" s="45"/>
      <c r="J50" s="44">
        <f>SUM(J48:J49)</f>
        <v>3505553</v>
      </c>
      <c r="K50" s="72"/>
    </row>
    <row r="51" spans="1:14" ht="23.15" customHeight="1">
      <c r="A51" s="6" t="s">
        <v>12</v>
      </c>
      <c r="D51" s="44">
        <f>SUM(D45,D50)</f>
        <v>1126513651</v>
      </c>
      <c r="E51" s="45"/>
      <c r="F51" s="44">
        <f>SUM(F45,F50)</f>
        <v>1048942439</v>
      </c>
      <c r="G51" s="45"/>
      <c r="H51" s="44">
        <f>SUM(H45,H50)</f>
        <v>1127007244</v>
      </c>
      <c r="I51" s="45"/>
      <c r="J51" s="44">
        <f>SUM(J45,J50)</f>
        <v>1046331346</v>
      </c>
      <c r="K51" s="72"/>
      <c r="L51" s="54"/>
      <c r="M51" s="28"/>
    </row>
    <row r="52" spans="1:14" ht="23.15" customHeight="1">
      <c r="A52" s="6"/>
      <c r="D52" s="45"/>
      <c r="E52" s="45"/>
      <c r="F52" s="45"/>
      <c r="G52" s="45"/>
      <c r="H52" s="45"/>
      <c r="I52" s="45"/>
      <c r="J52" s="45"/>
      <c r="K52" s="72"/>
      <c r="L52" s="28"/>
      <c r="M52" s="28"/>
    </row>
    <row r="53" spans="1:14" s="1" customFormat="1" ht="23.15" customHeight="1">
      <c r="A53" s="1" t="s">
        <v>65</v>
      </c>
      <c r="B53" s="2"/>
      <c r="K53" s="72"/>
      <c r="N53" s="26"/>
    </row>
    <row r="54" spans="1:14" s="1" customFormat="1" ht="23.15" customHeight="1">
      <c r="A54" s="4" t="s">
        <v>40</v>
      </c>
      <c r="B54" s="2"/>
      <c r="K54" s="72"/>
      <c r="N54" s="26"/>
    </row>
    <row r="55" spans="1:14" s="6" customFormat="1" ht="23.15" customHeight="1">
      <c r="B55" s="20"/>
      <c r="K55" s="72"/>
      <c r="N55"/>
    </row>
    <row r="56" spans="1:14" s="6" customFormat="1" ht="23.15" customHeight="1">
      <c r="B56" s="20"/>
      <c r="D56" s="144" t="s">
        <v>1</v>
      </c>
      <c r="E56" s="144"/>
      <c r="F56" s="144"/>
      <c r="G56" s="79"/>
      <c r="H56" s="144" t="s">
        <v>32</v>
      </c>
      <c r="I56" s="144"/>
      <c r="J56" s="144"/>
      <c r="K56" s="72"/>
      <c r="N56"/>
    </row>
    <row r="57" spans="1:14" ht="23.15" customHeight="1">
      <c r="B57"/>
      <c r="C57" s="12"/>
      <c r="D57" s="32" t="s">
        <v>80</v>
      </c>
      <c r="E57" s="33"/>
      <c r="F57" s="32" t="s">
        <v>89</v>
      </c>
      <c r="G57" s="79"/>
      <c r="H57" s="32" t="s">
        <v>80</v>
      </c>
      <c r="I57" s="33"/>
      <c r="J57" s="32" t="s">
        <v>89</v>
      </c>
      <c r="K57" s="72"/>
    </row>
    <row r="58" spans="1:14" ht="23.15" customHeight="1">
      <c r="A58" s="49" t="s">
        <v>51</v>
      </c>
      <c r="B58" s="3" t="s">
        <v>0</v>
      </c>
      <c r="C58" s="12"/>
      <c r="D58" s="35">
        <v>2558</v>
      </c>
      <c r="E58" s="35"/>
      <c r="F58" s="35">
        <v>2557</v>
      </c>
      <c r="G58" s="35"/>
      <c r="H58" s="35">
        <v>2558</v>
      </c>
      <c r="I58" s="35"/>
      <c r="J58" s="35">
        <v>2557</v>
      </c>
      <c r="K58" s="72"/>
    </row>
    <row r="59" spans="1:14" ht="23.15" customHeight="1">
      <c r="A59" s="49"/>
      <c r="C59" s="12"/>
      <c r="D59" s="35" t="s">
        <v>93</v>
      </c>
      <c r="E59" s="35"/>
      <c r="F59" s="35"/>
      <c r="G59" s="35"/>
      <c r="H59" s="35" t="s">
        <v>93</v>
      </c>
      <c r="I59" s="35"/>
      <c r="J59" s="35"/>
      <c r="K59" s="72"/>
    </row>
    <row r="60" spans="1:14" ht="23.15" customHeight="1">
      <c r="C60" s="12"/>
      <c r="D60" s="143" t="s">
        <v>71</v>
      </c>
      <c r="E60" s="143"/>
      <c r="F60" s="143"/>
      <c r="G60" s="143"/>
      <c r="H60" s="143"/>
      <c r="I60" s="143"/>
      <c r="J60" s="143"/>
      <c r="K60" s="72"/>
    </row>
    <row r="61" spans="1:14" ht="23.15" customHeight="1">
      <c r="A61" s="55" t="s">
        <v>44</v>
      </c>
      <c r="D61" s="38"/>
      <c r="E61" s="38"/>
      <c r="F61" s="38"/>
      <c r="G61" s="38"/>
      <c r="H61" s="38"/>
      <c r="I61" s="38"/>
      <c r="J61" s="38"/>
      <c r="K61" s="72"/>
    </row>
    <row r="62" spans="1:14" ht="23.15" customHeight="1">
      <c r="A62" t="s">
        <v>23</v>
      </c>
      <c r="D62" s="38"/>
      <c r="E62" s="38"/>
      <c r="F62" s="38"/>
      <c r="G62" s="38"/>
      <c r="H62" s="38"/>
      <c r="I62" s="38"/>
      <c r="J62" s="38"/>
      <c r="K62" s="72"/>
    </row>
    <row r="63" spans="1:14" ht="23.15" customHeight="1" thickBot="1">
      <c r="A63" t="s">
        <v>24</v>
      </c>
      <c r="D63" s="56">
        <v>76727032</v>
      </c>
      <c r="E63" s="40"/>
      <c r="F63" s="56">
        <v>76727032</v>
      </c>
      <c r="G63" s="40"/>
      <c r="H63" s="56">
        <v>76727032</v>
      </c>
      <c r="I63" s="40"/>
      <c r="J63" s="56">
        <v>76727032</v>
      </c>
      <c r="K63" s="72"/>
    </row>
    <row r="64" spans="1:14" ht="23.15" customHeight="1" thickTop="1">
      <c r="A64" t="s">
        <v>30</v>
      </c>
      <c r="D64" s="9">
        <v>76727032</v>
      </c>
      <c r="E64" s="40"/>
      <c r="F64" s="40">
        <v>76727032</v>
      </c>
      <c r="G64" s="40"/>
      <c r="H64" s="9">
        <v>76727032</v>
      </c>
      <c r="I64" s="40"/>
      <c r="J64" s="40">
        <v>76727032</v>
      </c>
      <c r="K64" s="72"/>
    </row>
    <row r="65" spans="1:12" ht="23.15" customHeight="1">
      <c r="A65" t="s">
        <v>37</v>
      </c>
      <c r="D65" s="9"/>
      <c r="E65" s="38"/>
      <c r="F65" s="40"/>
      <c r="G65" s="38"/>
      <c r="H65" s="39"/>
      <c r="I65" s="38"/>
      <c r="J65" s="39"/>
      <c r="K65" s="72"/>
    </row>
    <row r="66" spans="1:12" ht="23.15" customHeight="1">
      <c r="A66" t="s">
        <v>60</v>
      </c>
      <c r="D66" s="40">
        <v>241390751</v>
      </c>
      <c r="E66" s="57"/>
      <c r="F66" s="40">
        <v>241390751</v>
      </c>
      <c r="G66" s="57"/>
      <c r="H66" s="40">
        <v>241390751</v>
      </c>
      <c r="I66" s="57"/>
      <c r="J66" s="40">
        <v>241390751</v>
      </c>
      <c r="K66" s="72"/>
    </row>
    <row r="67" spans="1:12" ht="23.15" customHeight="1">
      <c r="A67" t="s">
        <v>82</v>
      </c>
      <c r="D67" s="40"/>
      <c r="E67" s="38"/>
      <c r="F67" s="40"/>
      <c r="G67" s="38"/>
      <c r="H67" s="38"/>
      <c r="I67" s="38"/>
      <c r="J67" s="38"/>
      <c r="K67" s="72"/>
      <c r="L67" s="77"/>
    </row>
    <row r="68" spans="1:12" ht="23.15" customHeight="1">
      <c r="A68" t="s">
        <v>68</v>
      </c>
      <c r="D68" s="9">
        <v>10500000</v>
      </c>
      <c r="E68" s="57"/>
      <c r="F68" s="9">
        <v>10500000</v>
      </c>
      <c r="G68" s="57"/>
      <c r="H68" s="9">
        <v>10500000</v>
      </c>
      <c r="I68" s="57"/>
      <c r="J68" s="9">
        <v>10500000</v>
      </c>
      <c r="K68" s="72"/>
      <c r="L68" s="77"/>
    </row>
    <row r="69" spans="1:12" ht="23.15" customHeight="1">
      <c r="A69" t="s">
        <v>83</v>
      </c>
      <c r="D69" s="52">
        <v>-153694388</v>
      </c>
      <c r="E69" s="38"/>
      <c r="F69" s="52">
        <v>-143009814</v>
      </c>
      <c r="G69" s="38"/>
      <c r="H69" s="52">
        <v>-178687150</v>
      </c>
      <c r="I69" s="38"/>
      <c r="J69" s="52">
        <v>-164662003</v>
      </c>
      <c r="K69" s="72"/>
      <c r="L69" s="28"/>
    </row>
    <row r="70" spans="1:12" ht="23.15" customHeight="1">
      <c r="A70" s="49" t="s">
        <v>52</v>
      </c>
      <c r="D70" s="58">
        <f>SUM(D64:D69)</f>
        <v>174923395</v>
      </c>
      <c r="E70" s="38"/>
      <c r="F70" s="58">
        <f>SUM(F64:F69)</f>
        <v>185607969</v>
      </c>
      <c r="G70" s="45"/>
      <c r="H70" s="58">
        <f>SUM(H64:H69)</f>
        <v>149930633</v>
      </c>
      <c r="I70" s="45"/>
      <c r="J70" s="58">
        <f>SUM(J64:J69)</f>
        <v>163955780</v>
      </c>
      <c r="K70" s="72"/>
    </row>
    <row r="71" spans="1:12" ht="23.15" customHeight="1">
      <c r="A71" s="59" t="s">
        <v>39</v>
      </c>
      <c r="D71" s="22"/>
      <c r="E71" s="38"/>
      <c r="F71" s="22" t="s">
        <v>97</v>
      </c>
      <c r="G71" s="38"/>
      <c r="H71" s="22"/>
      <c r="I71" s="38"/>
      <c r="J71" s="22" t="s">
        <v>97</v>
      </c>
      <c r="K71" s="72"/>
    </row>
    <row r="72" spans="1:12" ht="23.15" customHeight="1">
      <c r="A72" s="49" t="s">
        <v>45</v>
      </c>
      <c r="D72" s="60">
        <f>SUM(D70:D71)</f>
        <v>174923395</v>
      </c>
      <c r="E72" s="45"/>
      <c r="F72" s="60">
        <f>SUM(F70:F71)</f>
        <v>185607969</v>
      </c>
      <c r="G72" s="45"/>
      <c r="H72" s="60">
        <f>SUM(H70:H71)</f>
        <v>149930633</v>
      </c>
      <c r="I72" s="45"/>
      <c r="J72" s="60">
        <f>SUM(J70:J71)</f>
        <v>163955780</v>
      </c>
      <c r="K72" s="72"/>
    </row>
    <row r="73" spans="1:12" ht="23.15" customHeight="1">
      <c r="A73" s="6"/>
      <c r="D73" s="40"/>
      <c r="E73" s="45"/>
      <c r="F73" s="40"/>
      <c r="G73" s="45"/>
      <c r="H73" s="40"/>
      <c r="I73" s="45"/>
      <c r="J73" s="40"/>
      <c r="K73" s="72"/>
    </row>
    <row r="74" spans="1:12" ht="24" customHeight="1" thickBot="1">
      <c r="A74" s="49" t="s">
        <v>46</v>
      </c>
      <c r="D74" s="48">
        <f>SUM(D51+D72)</f>
        <v>1301437046</v>
      </c>
      <c r="E74" s="45"/>
      <c r="F74" s="48">
        <f>SUM(F51+F72)</f>
        <v>1234550408</v>
      </c>
      <c r="G74" s="45"/>
      <c r="H74" s="48">
        <f>SUM(H51+H72)</f>
        <v>1276937877</v>
      </c>
      <c r="I74" s="45"/>
      <c r="J74" s="48">
        <f>SUM(J51+J72)</f>
        <v>1210287126</v>
      </c>
      <c r="K74" s="72"/>
    </row>
    <row r="75" spans="1:12" ht="23.15" customHeight="1" thickTop="1">
      <c r="A75" s="6"/>
      <c r="D75" s="38"/>
      <c r="E75" s="38"/>
      <c r="F75" s="38"/>
      <c r="G75" s="38"/>
      <c r="H75" s="38"/>
      <c r="I75" s="38"/>
      <c r="J75" s="38"/>
      <c r="K75" s="76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workbookViewId="0"/>
  </sheetViews>
  <sheetFormatPr defaultColWidth="9.09765625" defaultRowHeight="24" customHeight="1"/>
  <cols>
    <col min="1" max="1" width="40.59765625" customWidth="1"/>
    <col min="2" max="2" width="8.19921875" style="3" hidden="1" customWidth="1"/>
    <col min="3" max="3" width="1.69921875" hidden="1" customWidth="1"/>
    <col min="4" max="4" width="14" hidden="1" customWidth="1"/>
    <col min="5" max="5" width="1.59765625" hidden="1" customWidth="1"/>
    <col min="6" max="6" width="14" hidden="1" customWidth="1"/>
    <col min="7" max="7" width="1.59765625" hidden="1" customWidth="1"/>
    <col min="8" max="8" width="14" customWidth="1"/>
    <col min="9" max="9" width="1.59765625" customWidth="1"/>
    <col min="10" max="10" width="14" customWidth="1"/>
    <col min="11" max="11" width="13.8984375" customWidth="1"/>
    <col min="12" max="12" width="16" customWidth="1"/>
    <col min="13" max="13" width="15.8984375" bestFit="1" customWidth="1"/>
    <col min="14" max="14" width="17.19921875" customWidth="1"/>
    <col min="15" max="15" width="23.59765625" customWidth="1"/>
    <col min="16" max="16" width="14.3984375" customWidth="1"/>
    <col min="17" max="17" width="15.19921875" bestFit="1" customWidth="1"/>
    <col min="18" max="18" width="15.8984375" customWidth="1"/>
    <col min="19" max="19" width="16.69921875" bestFit="1" customWidth="1"/>
    <col min="20" max="20" width="5.19921875" bestFit="1" customWidth="1"/>
    <col min="21" max="21" width="15.19921875" bestFit="1" customWidth="1"/>
    <col min="22" max="22" width="5.19921875" bestFit="1" customWidth="1"/>
    <col min="23" max="23" width="16.69921875" bestFit="1" customWidth="1"/>
  </cols>
  <sheetData>
    <row r="1" spans="1:18" s="1" customFormat="1" ht="23.15" customHeight="1">
      <c r="A1" s="1" t="s">
        <v>65</v>
      </c>
      <c r="B1" s="2"/>
    </row>
    <row r="2" spans="1:18" s="1" customFormat="1" ht="23.15" customHeight="1">
      <c r="A2" s="4" t="s">
        <v>40</v>
      </c>
      <c r="B2" s="2"/>
    </row>
    <row r="3" spans="1:18" s="6" customFormat="1" ht="23.15" customHeight="1">
      <c r="B3" s="20"/>
      <c r="L3" s="30"/>
      <c r="M3" s="30"/>
      <c r="N3" s="30"/>
      <c r="O3" s="30"/>
      <c r="P3" s="30"/>
      <c r="Q3" s="31"/>
      <c r="R3" s="31"/>
    </row>
    <row r="4" spans="1:18" ht="23.15" customHeight="1">
      <c r="C4" s="12"/>
      <c r="D4" s="144" t="s">
        <v>1</v>
      </c>
      <c r="E4" s="144"/>
      <c r="F4" s="144"/>
      <c r="G4" s="79"/>
      <c r="H4" s="144" t="s">
        <v>32</v>
      </c>
      <c r="I4" s="144"/>
      <c r="J4" s="144"/>
    </row>
    <row r="5" spans="1:18" ht="23.15" customHeight="1">
      <c r="B5"/>
      <c r="C5" s="12"/>
      <c r="D5" s="32" t="s">
        <v>80</v>
      </c>
      <c r="E5" s="33"/>
      <c r="F5" s="32" t="s">
        <v>89</v>
      </c>
      <c r="G5" s="79"/>
      <c r="H5" s="32" t="s">
        <v>80</v>
      </c>
      <c r="I5" s="33"/>
      <c r="J5" s="32" t="s">
        <v>89</v>
      </c>
      <c r="L5" s="34"/>
      <c r="M5" s="34"/>
      <c r="N5" s="34"/>
      <c r="O5" s="34"/>
      <c r="P5" s="34"/>
      <c r="Q5" s="34"/>
      <c r="R5" s="34"/>
    </row>
    <row r="6" spans="1:18" ht="23.15" customHeight="1">
      <c r="A6" s="6" t="s">
        <v>21</v>
      </c>
      <c r="B6" s="3" t="s">
        <v>0</v>
      </c>
      <c r="C6" s="12"/>
      <c r="D6" s="35">
        <v>2558</v>
      </c>
      <c r="E6" s="35"/>
      <c r="F6" s="35">
        <v>2557</v>
      </c>
      <c r="G6" s="35"/>
      <c r="H6" s="35">
        <v>2558</v>
      </c>
      <c r="I6" s="35"/>
      <c r="J6" s="35">
        <v>2557</v>
      </c>
      <c r="L6" s="36"/>
      <c r="M6" s="36"/>
      <c r="N6" s="36"/>
      <c r="O6" s="36"/>
      <c r="P6" s="36"/>
      <c r="Q6" s="36"/>
      <c r="R6" s="36"/>
    </row>
    <row r="7" spans="1:18" ht="23.15" customHeight="1">
      <c r="A7" s="6"/>
      <c r="C7" s="12"/>
      <c r="D7" s="35" t="s">
        <v>93</v>
      </c>
      <c r="E7" s="35"/>
      <c r="F7" s="35"/>
      <c r="G7" s="35"/>
      <c r="H7" s="35" t="s">
        <v>93</v>
      </c>
      <c r="I7" s="35"/>
      <c r="J7" s="35"/>
      <c r="L7" s="36"/>
      <c r="M7" s="36"/>
      <c r="N7" s="36"/>
      <c r="O7" s="36"/>
      <c r="P7" s="36"/>
      <c r="Q7" s="36"/>
      <c r="R7" s="36"/>
    </row>
    <row r="8" spans="1:18" ht="23.15" customHeight="1">
      <c r="C8" s="12"/>
      <c r="D8" s="143" t="s">
        <v>71</v>
      </c>
      <c r="E8" s="143"/>
      <c r="F8" s="143"/>
      <c r="G8" s="143"/>
      <c r="H8" s="143"/>
      <c r="I8" s="143"/>
      <c r="J8" s="143"/>
    </row>
    <row r="9" spans="1:18" ht="23.15" customHeight="1">
      <c r="A9" s="37" t="s">
        <v>2</v>
      </c>
      <c r="D9" s="38"/>
      <c r="E9" s="38"/>
      <c r="F9" s="38"/>
      <c r="G9" s="38"/>
      <c r="H9" s="38"/>
      <c r="I9" s="38"/>
      <c r="J9" s="38"/>
    </row>
    <row r="10" spans="1:18" ht="23.15" customHeight="1">
      <c r="A10" t="s">
        <v>49</v>
      </c>
      <c r="D10" s="39">
        <v>85471494</v>
      </c>
      <c r="E10" s="38"/>
      <c r="F10" s="39">
        <v>90052199</v>
      </c>
      <c r="G10" s="38"/>
      <c r="H10" s="40">
        <v>62852226</v>
      </c>
      <c r="I10" s="38"/>
      <c r="J10" s="40">
        <v>68834175</v>
      </c>
      <c r="K10" s="72"/>
      <c r="L10" s="39"/>
      <c r="N10" s="39"/>
    </row>
    <row r="11" spans="1:18" ht="23.15" customHeight="1">
      <c r="A11" t="s">
        <v>61</v>
      </c>
      <c r="B11" s="3">
        <v>4</v>
      </c>
      <c r="D11" s="39">
        <v>119615471</v>
      </c>
      <c r="E11" s="38"/>
      <c r="F11" s="39">
        <v>66835314</v>
      </c>
      <c r="G11" s="38"/>
      <c r="H11" s="40">
        <v>112189704</v>
      </c>
      <c r="I11" s="38"/>
      <c r="J11" s="40">
        <v>60442240</v>
      </c>
      <c r="K11" s="80">
        <f>H11-J11</f>
        <v>51747464</v>
      </c>
      <c r="L11" s="39"/>
      <c r="M11" s="41"/>
      <c r="N11" s="39"/>
      <c r="O11" s="28"/>
      <c r="P11" s="41"/>
      <c r="Q11" s="39"/>
    </row>
    <row r="12" spans="1:18" ht="23.15" customHeight="1">
      <c r="A12" t="s">
        <v>84</v>
      </c>
      <c r="B12" s="3">
        <v>3</v>
      </c>
      <c r="D12" s="42">
        <v>0</v>
      </c>
      <c r="E12" s="38"/>
      <c r="F12" s="42" t="s">
        <v>96</v>
      </c>
      <c r="G12" s="38"/>
      <c r="H12" s="40">
        <v>109832</v>
      </c>
      <c r="I12" s="38"/>
      <c r="J12" s="40">
        <v>610639</v>
      </c>
      <c r="K12" s="80">
        <f>H12-J12</f>
        <v>-500807</v>
      </c>
      <c r="L12" s="39"/>
      <c r="M12" s="43"/>
      <c r="N12" s="39"/>
      <c r="O12" s="39"/>
    </row>
    <row r="13" spans="1:18" ht="23.15" customHeight="1">
      <c r="A13" t="s">
        <v>18</v>
      </c>
      <c r="D13" s="39">
        <v>305685756</v>
      </c>
      <c r="E13" s="38"/>
      <c r="F13" s="39">
        <v>275974185</v>
      </c>
      <c r="G13" s="38"/>
      <c r="H13" s="40">
        <v>311505100</v>
      </c>
      <c r="I13" s="38"/>
      <c r="J13" s="40">
        <v>281556813</v>
      </c>
      <c r="K13" s="80">
        <f>H13-J13</f>
        <v>29948287</v>
      </c>
      <c r="L13" s="39"/>
      <c r="N13" s="39"/>
    </row>
    <row r="14" spans="1:18" ht="23.15" customHeight="1">
      <c r="A14" t="s">
        <v>3</v>
      </c>
      <c r="D14" s="39">
        <v>4198957</v>
      </c>
      <c r="E14" s="38"/>
      <c r="F14" s="39">
        <v>1001980</v>
      </c>
      <c r="G14" s="38"/>
      <c r="H14" s="40">
        <v>4191763</v>
      </c>
      <c r="I14" s="38"/>
      <c r="J14" s="40">
        <v>992130</v>
      </c>
      <c r="K14" s="80">
        <f>H14-J14</f>
        <v>3199633</v>
      </c>
      <c r="L14" s="39"/>
      <c r="N14" s="39"/>
      <c r="O14" s="39"/>
    </row>
    <row r="15" spans="1:18" ht="23.15" customHeight="1">
      <c r="A15" s="6" t="s">
        <v>4</v>
      </c>
      <c r="D15" s="44">
        <f>SUM(D10:D14)</f>
        <v>514971678</v>
      </c>
      <c r="E15" s="45"/>
      <c r="F15" s="44">
        <f>SUM(F10:F14)</f>
        <v>433863678</v>
      </c>
      <c r="G15" s="45"/>
      <c r="H15" s="44">
        <f>SUM(H10:H14)</f>
        <v>490848625</v>
      </c>
      <c r="I15" s="45"/>
      <c r="J15" s="44">
        <f>SUM(J10:J14)</f>
        <v>412435997</v>
      </c>
      <c r="L15" s="28"/>
      <c r="M15" s="28"/>
      <c r="N15" s="39"/>
      <c r="O15" s="28"/>
    </row>
    <row r="16" spans="1:18" ht="23.15" customHeight="1">
      <c r="D16" s="38"/>
      <c r="E16" s="38"/>
      <c r="F16" s="38"/>
      <c r="G16" s="38"/>
      <c r="H16" s="38"/>
      <c r="I16" s="38"/>
      <c r="J16" s="38"/>
      <c r="N16" s="39"/>
    </row>
    <row r="17" spans="1:18" ht="23.15" customHeight="1">
      <c r="A17" s="37" t="s">
        <v>5</v>
      </c>
      <c r="D17" s="38"/>
      <c r="E17" s="38"/>
      <c r="F17" s="38"/>
      <c r="G17" s="38"/>
      <c r="H17" s="38"/>
      <c r="I17" s="38"/>
      <c r="J17" s="38"/>
      <c r="N17" s="39"/>
    </row>
    <row r="18" spans="1:18" ht="23.15" customHeight="1">
      <c r="A18" s="46" t="s">
        <v>62</v>
      </c>
      <c r="B18" s="3">
        <v>5</v>
      </c>
      <c r="D18" s="42">
        <v>0</v>
      </c>
      <c r="E18" s="38"/>
      <c r="F18" s="42" t="s">
        <v>91</v>
      </c>
      <c r="G18" s="40"/>
      <c r="H18" s="40">
        <v>137706803</v>
      </c>
      <c r="I18" s="40"/>
      <c r="J18" s="40">
        <v>137706803</v>
      </c>
      <c r="K18" s="81">
        <f>H18-J18</f>
        <v>0</v>
      </c>
      <c r="L18" s="19" t="s">
        <v>99</v>
      </c>
      <c r="M18" s="19" t="s">
        <v>100</v>
      </c>
      <c r="N18" s="39"/>
      <c r="O18" t="s">
        <v>101</v>
      </c>
    </row>
    <row r="19" spans="1:18" ht="23.15" customHeight="1">
      <c r="A19" t="s">
        <v>63</v>
      </c>
      <c r="B19" s="3">
        <v>6</v>
      </c>
      <c r="D19" s="40">
        <v>777349908</v>
      </c>
      <c r="E19" s="38"/>
      <c r="F19" s="40">
        <v>791268325</v>
      </c>
      <c r="G19" s="40"/>
      <c r="H19" s="40">
        <v>638299137</v>
      </c>
      <c r="I19" s="40"/>
      <c r="J19" s="40">
        <v>650760693</v>
      </c>
      <c r="K19" s="72">
        <f>H19-J19</f>
        <v>-12461556</v>
      </c>
      <c r="L19" s="39" t="e">
        <f>'CF-13-14'!#REF!</f>
        <v>#REF!</v>
      </c>
      <c r="M19" s="77">
        <f>'CF-13-14'!G22</f>
        <v>-5</v>
      </c>
      <c r="N19" s="39" t="e">
        <f>SUM(K19:M19)</f>
        <v>#REF!</v>
      </c>
      <c r="O19" s="77">
        <v>0</v>
      </c>
    </row>
    <row r="20" spans="1:18" ht="23.15" customHeight="1">
      <c r="A20" t="s">
        <v>64</v>
      </c>
      <c r="D20" s="40">
        <v>4900960</v>
      </c>
      <c r="E20" s="38"/>
      <c r="F20" s="40">
        <v>5209305</v>
      </c>
      <c r="G20" s="40"/>
      <c r="H20" s="40">
        <v>4874212</v>
      </c>
      <c r="I20" s="40"/>
      <c r="J20" s="40">
        <v>5174533</v>
      </c>
      <c r="K20" s="80">
        <f>H20-J20</f>
        <v>-300321</v>
      </c>
      <c r="L20" s="39"/>
      <c r="N20" s="39"/>
    </row>
    <row r="21" spans="1:18" ht="23.15" customHeight="1">
      <c r="A21" s="47" t="s">
        <v>6</v>
      </c>
      <c r="D21" s="40">
        <v>4214500</v>
      </c>
      <c r="E21" s="38"/>
      <c r="F21" s="40">
        <v>4209100</v>
      </c>
      <c r="G21" s="40"/>
      <c r="H21" s="40">
        <v>4209100</v>
      </c>
      <c r="I21" s="40"/>
      <c r="J21" s="40">
        <v>4209100</v>
      </c>
      <c r="K21" s="72">
        <f>H21-J21</f>
        <v>0</v>
      </c>
      <c r="L21" s="39"/>
      <c r="N21" s="39"/>
    </row>
    <row r="22" spans="1:18" ht="23.15" customHeight="1">
      <c r="A22" s="6" t="s">
        <v>7</v>
      </c>
      <c r="D22" s="44">
        <f>SUM(D18:D21)</f>
        <v>786465368</v>
      </c>
      <c r="E22" s="45"/>
      <c r="F22" s="44">
        <f>SUM(F18:F21)</f>
        <v>800686730</v>
      </c>
      <c r="G22" s="45"/>
      <c r="H22" s="44">
        <f>SUM(H18:H21)</f>
        <v>785089252</v>
      </c>
      <c r="I22" s="45"/>
      <c r="J22" s="44">
        <f>SUM(J18:J21)</f>
        <v>797851129</v>
      </c>
    </row>
    <row r="23" spans="1:18" ht="23.15" customHeight="1">
      <c r="A23" s="6"/>
      <c r="D23" s="45"/>
      <c r="E23" s="45"/>
      <c r="F23" s="45"/>
      <c r="G23" s="45"/>
      <c r="H23" s="45"/>
      <c r="I23" s="45"/>
      <c r="J23" s="45"/>
    </row>
    <row r="24" spans="1:18" ht="23.15" customHeight="1" thickBot="1">
      <c r="A24" s="6" t="s">
        <v>8</v>
      </c>
      <c r="D24" s="48">
        <f>D22+D15</f>
        <v>1301437046</v>
      </c>
      <c r="E24" s="45"/>
      <c r="F24" s="48">
        <f>F22+F15</f>
        <v>1234550408</v>
      </c>
      <c r="G24" s="45"/>
      <c r="H24" s="48">
        <f>H22+H15</f>
        <v>1275937877</v>
      </c>
      <c r="I24" s="45"/>
      <c r="J24" s="48">
        <f>J22+J15</f>
        <v>1210287126</v>
      </c>
    </row>
    <row r="25" spans="1:18" ht="23.15" customHeight="1" thickTop="1">
      <c r="A25" s="6"/>
      <c r="D25" s="45"/>
      <c r="E25" s="45"/>
      <c r="F25" s="45"/>
      <c r="G25" s="45"/>
      <c r="H25" s="45"/>
      <c r="I25" s="45"/>
      <c r="J25" s="45"/>
    </row>
    <row r="26" spans="1:18" s="1" customFormat="1" ht="23.15" customHeight="1">
      <c r="A26" s="1" t="s">
        <v>65</v>
      </c>
      <c r="B26" s="2"/>
    </row>
    <row r="27" spans="1:18" s="1" customFormat="1" ht="23.15" customHeight="1">
      <c r="A27" s="4" t="s">
        <v>40</v>
      </c>
      <c r="B27" s="2"/>
    </row>
    <row r="28" spans="1:18" s="6" customFormat="1" ht="23.15" customHeight="1">
      <c r="B28" s="20"/>
    </row>
    <row r="29" spans="1:18" s="6" customFormat="1" ht="23.15" customHeight="1">
      <c r="B29" s="20"/>
      <c r="D29" s="144" t="s">
        <v>1</v>
      </c>
      <c r="E29" s="144"/>
      <c r="F29" s="144"/>
      <c r="G29" s="79"/>
      <c r="H29" s="144" t="s">
        <v>32</v>
      </c>
      <c r="I29" s="144"/>
      <c r="J29" s="144"/>
    </row>
    <row r="30" spans="1:18" ht="23.15" customHeight="1">
      <c r="B30"/>
      <c r="C30" s="12"/>
      <c r="D30" s="32" t="s">
        <v>80</v>
      </c>
      <c r="E30" s="33"/>
      <c r="F30" s="32" t="s">
        <v>89</v>
      </c>
      <c r="G30" s="79"/>
      <c r="H30" s="32" t="s">
        <v>80</v>
      </c>
      <c r="I30" s="33"/>
      <c r="J30" s="32" t="s">
        <v>89</v>
      </c>
    </row>
    <row r="31" spans="1:18" ht="23.15" customHeight="1">
      <c r="A31" s="49" t="s">
        <v>51</v>
      </c>
      <c r="B31" s="3" t="s">
        <v>0</v>
      </c>
      <c r="C31" s="12"/>
      <c r="D31" s="35">
        <v>2558</v>
      </c>
      <c r="E31" s="35"/>
      <c r="F31" s="35">
        <v>2557</v>
      </c>
      <c r="G31" s="35"/>
      <c r="H31" s="35">
        <v>2558</v>
      </c>
      <c r="I31" s="35"/>
      <c r="J31" s="35">
        <v>2557</v>
      </c>
    </row>
    <row r="32" spans="1:18" ht="23.15" customHeight="1">
      <c r="A32" s="6"/>
      <c r="C32" s="12"/>
      <c r="D32" s="35" t="s">
        <v>93</v>
      </c>
      <c r="E32" s="35"/>
      <c r="F32" s="35"/>
      <c r="G32" s="35"/>
      <c r="H32" s="35" t="s">
        <v>93</v>
      </c>
      <c r="I32" s="35"/>
      <c r="J32" s="35"/>
      <c r="L32" s="36"/>
      <c r="M32" s="36"/>
      <c r="N32" s="36"/>
      <c r="O32" s="36"/>
      <c r="P32" s="36"/>
      <c r="Q32" s="36"/>
      <c r="R32" s="36"/>
    </row>
    <row r="33" spans="1:14" ht="23.15" customHeight="1">
      <c r="C33" s="12"/>
      <c r="D33" s="143" t="s">
        <v>71</v>
      </c>
      <c r="E33" s="143"/>
      <c r="F33" s="143"/>
      <c r="G33" s="143"/>
      <c r="H33" s="143"/>
      <c r="I33" s="143"/>
      <c r="J33" s="143"/>
    </row>
    <row r="34" spans="1:14" ht="23.15" customHeight="1">
      <c r="A34" s="37" t="s">
        <v>9</v>
      </c>
      <c r="D34" s="38"/>
      <c r="E34" s="38"/>
      <c r="F34" s="38"/>
      <c r="G34" s="38"/>
      <c r="H34" s="38"/>
      <c r="I34" s="38"/>
      <c r="J34" s="38"/>
    </row>
    <row r="35" spans="1:14" ht="23.15" customHeight="1">
      <c r="A35" t="s">
        <v>90</v>
      </c>
      <c r="B35" s="3">
        <v>8</v>
      </c>
      <c r="D35" s="40">
        <v>188040440</v>
      </c>
      <c r="E35" s="38"/>
      <c r="F35" s="40">
        <v>253950000</v>
      </c>
      <c r="G35" s="40"/>
      <c r="H35" s="40">
        <v>188040440</v>
      </c>
      <c r="I35" s="40"/>
      <c r="J35" s="40">
        <v>253950000</v>
      </c>
      <c r="K35" s="80">
        <f t="shared" ref="K35:K44" si="0">H35-J35</f>
        <v>-65909560</v>
      </c>
      <c r="M35" s="50"/>
      <c r="N35" s="41"/>
    </row>
    <row r="36" spans="1:14" ht="23.15" customHeight="1">
      <c r="A36" s="47" t="s">
        <v>54</v>
      </c>
      <c r="B36" s="3">
        <v>9</v>
      </c>
      <c r="D36" s="40">
        <v>35948191</v>
      </c>
      <c r="E36" s="40"/>
      <c r="F36" s="40">
        <v>103674295</v>
      </c>
      <c r="G36" s="40"/>
      <c r="H36" s="40">
        <v>34174708</v>
      </c>
      <c r="I36" s="40"/>
      <c r="J36" s="40">
        <v>101721115</v>
      </c>
      <c r="K36" s="80">
        <f t="shared" si="0"/>
        <v>-67546407</v>
      </c>
      <c r="L36" s="40">
        <v>685829</v>
      </c>
      <c r="M36" s="28">
        <f>K36+L36</f>
        <v>-66860578</v>
      </c>
    </row>
    <row r="37" spans="1:14" ht="23.15" customHeight="1">
      <c r="A37" t="s">
        <v>85</v>
      </c>
      <c r="B37" s="3">
        <v>3</v>
      </c>
      <c r="D37" s="40">
        <v>1961390</v>
      </c>
      <c r="E37" s="38"/>
      <c r="F37" s="40">
        <v>1866297</v>
      </c>
      <c r="G37" s="40"/>
      <c r="H37" s="40">
        <v>2908853</v>
      </c>
      <c r="I37" s="40"/>
      <c r="J37" s="40">
        <v>1916351</v>
      </c>
      <c r="K37" s="80">
        <f t="shared" si="0"/>
        <v>992502</v>
      </c>
      <c r="L37" s="28"/>
    </row>
    <row r="38" spans="1:14" ht="23.15" customHeight="1">
      <c r="A38" t="s">
        <v>55</v>
      </c>
      <c r="B38" s="3" t="s">
        <v>98</v>
      </c>
      <c r="D38" s="42">
        <v>475000000</v>
      </c>
      <c r="E38" s="38"/>
      <c r="F38" s="42">
        <v>350000000</v>
      </c>
      <c r="G38" s="40"/>
      <c r="H38" s="40">
        <v>480700000</v>
      </c>
      <c r="I38" s="40"/>
      <c r="J38" s="40">
        <v>356700000</v>
      </c>
      <c r="K38" s="80">
        <f t="shared" si="0"/>
        <v>124000000</v>
      </c>
      <c r="L38" s="28"/>
    </row>
    <row r="39" spans="1:14" ht="23.15" customHeight="1">
      <c r="A39" t="s">
        <v>77</v>
      </c>
      <c r="D39" s="42"/>
      <c r="E39" s="38"/>
      <c r="F39" s="42"/>
      <c r="G39" s="40"/>
      <c r="H39" s="40"/>
      <c r="I39" s="40"/>
      <c r="J39" s="40"/>
      <c r="K39" s="72">
        <f t="shared" si="0"/>
        <v>0</v>
      </c>
      <c r="L39" s="28"/>
    </row>
    <row r="40" spans="1:14" ht="23.15" customHeight="1">
      <c r="A40" t="s">
        <v>78</v>
      </c>
      <c r="B40" s="3">
        <v>8</v>
      </c>
      <c r="D40" s="40">
        <v>407323203</v>
      </c>
      <c r="E40" s="38"/>
      <c r="F40" s="40">
        <v>326301383</v>
      </c>
      <c r="G40" s="40"/>
      <c r="H40" s="40">
        <v>403936894</v>
      </c>
      <c r="I40" s="40"/>
      <c r="J40" s="40">
        <v>319915074</v>
      </c>
      <c r="K40" s="80">
        <f>H40-J40</f>
        <v>84021820</v>
      </c>
      <c r="L40" s="28"/>
    </row>
    <row r="41" spans="1:14" ht="23.15" customHeight="1">
      <c r="A41" t="s">
        <v>67</v>
      </c>
      <c r="B41"/>
      <c r="D41" s="40"/>
      <c r="E41" s="38"/>
      <c r="F41" s="40"/>
      <c r="G41" s="40"/>
      <c r="H41" s="40"/>
      <c r="I41" s="40"/>
      <c r="J41" s="40"/>
      <c r="K41" s="72">
        <f t="shared" si="0"/>
        <v>0</v>
      </c>
      <c r="L41" s="28"/>
    </row>
    <row r="42" spans="1:14" ht="23.15" customHeight="1">
      <c r="A42" s="51" t="s">
        <v>66</v>
      </c>
      <c r="B42" s="3">
        <v>8</v>
      </c>
      <c r="D42" s="40">
        <v>966619</v>
      </c>
      <c r="E42" s="38"/>
      <c r="F42" s="40">
        <v>952150</v>
      </c>
      <c r="G42" s="40"/>
      <c r="H42" s="40">
        <v>966619</v>
      </c>
      <c r="I42" s="40"/>
      <c r="J42" s="40">
        <v>952150</v>
      </c>
      <c r="K42" s="80">
        <f t="shared" si="0"/>
        <v>14469</v>
      </c>
      <c r="L42" s="28"/>
    </row>
    <row r="43" spans="1:14" ht="23.15" customHeight="1">
      <c r="A43" t="s">
        <v>53</v>
      </c>
      <c r="D43" s="40">
        <v>8516269</v>
      </c>
      <c r="E43" s="38"/>
      <c r="F43" s="40">
        <v>7391108</v>
      </c>
      <c r="G43" s="40"/>
      <c r="H43" s="40">
        <v>7790750</v>
      </c>
      <c r="I43" s="40"/>
      <c r="J43" s="40">
        <v>6943503</v>
      </c>
      <c r="K43" s="80">
        <f t="shared" si="0"/>
        <v>847247</v>
      </c>
      <c r="L43" s="28"/>
    </row>
    <row r="44" spans="1:14" ht="23.15" customHeight="1">
      <c r="A44" t="s">
        <v>10</v>
      </c>
      <c r="D44" s="40">
        <v>4673848</v>
      </c>
      <c r="E44" s="38"/>
      <c r="F44" s="40">
        <v>859923</v>
      </c>
      <c r="G44" s="40"/>
      <c r="H44" s="40">
        <v>3879662</v>
      </c>
      <c r="I44" s="40"/>
      <c r="J44" s="40">
        <v>727600</v>
      </c>
      <c r="K44" s="72">
        <f t="shared" si="0"/>
        <v>3152062</v>
      </c>
      <c r="L44" s="28"/>
    </row>
    <row r="45" spans="1:14" ht="23.15" customHeight="1">
      <c r="A45" s="6" t="s">
        <v>11</v>
      </c>
      <c r="D45" s="44">
        <f>SUM(D35:D44)</f>
        <v>1122429960</v>
      </c>
      <c r="E45" s="45"/>
      <c r="F45" s="44">
        <f>SUM(F35:F44)</f>
        <v>1044995156</v>
      </c>
      <c r="G45" s="45"/>
      <c r="H45" s="44">
        <f>SUM(H35:H44)</f>
        <v>1122397926</v>
      </c>
      <c r="I45" s="45"/>
      <c r="J45" s="44">
        <f>SUM(J35:J44)</f>
        <v>1042825793</v>
      </c>
      <c r="L45" s="39"/>
    </row>
    <row r="46" spans="1:14" ht="23.15" customHeight="1">
      <c r="A46" s="6"/>
      <c r="D46" s="45"/>
      <c r="E46" s="45"/>
      <c r="F46" s="45"/>
      <c r="G46" s="45"/>
      <c r="H46" s="45"/>
      <c r="I46" s="45"/>
      <c r="J46" s="45"/>
    </row>
    <row r="47" spans="1:14" ht="23.15" customHeight="1">
      <c r="A47" s="37" t="s">
        <v>36</v>
      </c>
      <c r="D47" s="38"/>
      <c r="E47" s="38"/>
      <c r="F47" s="38"/>
      <c r="G47" s="38"/>
      <c r="H47" s="38"/>
      <c r="I47" s="38"/>
      <c r="J47" s="38"/>
    </row>
    <row r="48" spans="1:14" ht="23.15" customHeight="1">
      <c r="A48" t="s">
        <v>56</v>
      </c>
      <c r="B48" s="3">
        <v>8</v>
      </c>
      <c r="D48" s="40">
        <v>335408</v>
      </c>
      <c r="E48" s="38"/>
      <c r="F48" s="40">
        <v>582561</v>
      </c>
      <c r="G48" s="40"/>
      <c r="H48" s="40">
        <v>335408</v>
      </c>
      <c r="I48" s="40"/>
      <c r="J48" s="40">
        <v>582561</v>
      </c>
      <c r="K48" s="80">
        <f>H48-J48</f>
        <v>-247153</v>
      </c>
      <c r="L48" s="28"/>
    </row>
    <row r="49" spans="1:14" ht="23.15" customHeight="1">
      <c r="A49" t="s">
        <v>50</v>
      </c>
      <c r="D49" s="52">
        <v>3748283</v>
      </c>
      <c r="E49" s="38"/>
      <c r="F49" s="52">
        <v>3364722</v>
      </c>
      <c r="G49" s="40"/>
      <c r="H49" s="52">
        <v>3273910</v>
      </c>
      <c r="I49" s="40"/>
      <c r="J49" s="52">
        <v>2922992</v>
      </c>
      <c r="K49" s="80">
        <f>H49-J49</f>
        <v>350918</v>
      </c>
      <c r="L49" s="28"/>
    </row>
    <row r="50" spans="1:14" ht="23.15" customHeight="1">
      <c r="A50" s="6" t="s">
        <v>38</v>
      </c>
      <c r="D50" s="44">
        <f>SUM(D48:D49)</f>
        <v>4083691</v>
      </c>
      <c r="E50" s="45"/>
      <c r="F50" s="44">
        <f>SUM(F48:F49)</f>
        <v>3947283</v>
      </c>
      <c r="G50" s="45"/>
      <c r="H50" s="44">
        <f>SUM(H48:H49)</f>
        <v>3609318</v>
      </c>
      <c r="I50" s="45"/>
      <c r="J50" s="44">
        <f>SUM(J48:J49)</f>
        <v>3505553</v>
      </c>
    </row>
    <row r="51" spans="1:14" ht="23.15" customHeight="1">
      <c r="A51" s="6" t="s">
        <v>12</v>
      </c>
      <c r="D51" s="44">
        <f>SUM(D45,D50)</f>
        <v>1126513651</v>
      </c>
      <c r="E51" s="45"/>
      <c r="F51" s="44">
        <f>SUM(F45,F50)</f>
        <v>1048942439</v>
      </c>
      <c r="G51" s="45"/>
      <c r="H51" s="44">
        <f>SUM(H45,H50)</f>
        <v>1126007244</v>
      </c>
      <c r="I51" s="45"/>
      <c r="J51" s="44">
        <f>SUM(J45,J50)</f>
        <v>1046331346</v>
      </c>
      <c r="K51" s="53"/>
      <c r="L51" s="54"/>
      <c r="M51" s="28"/>
    </row>
    <row r="52" spans="1:14" ht="23.15" customHeight="1">
      <c r="A52" s="6"/>
      <c r="D52" s="45"/>
      <c r="E52" s="45"/>
      <c r="F52" s="45"/>
      <c r="G52" s="45"/>
      <c r="H52" s="45"/>
      <c r="I52" s="45"/>
      <c r="J52" s="45"/>
      <c r="L52" s="28"/>
      <c r="M52" s="28"/>
    </row>
    <row r="53" spans="1:14" s="1" customFormat="1" ht="23.15" customHeight="1">
      <c r="A53" s="1" t="s">
        <v>65</v>
      </c>
      <c r="B53" s="2"/>
      <c r="N53" s="26"/>
    </row>
    <row r="54" spans="1:14" s="1" customFormat="1" ht="23.15" customHeight="1">
      <c r="A54" s="4" t="s">
        <v>40</v>
      </c>
      <c r="B54" s="2"/>
      <c r="N54" s="26"/>
    </row>
    <row r="55" spans="1:14" s="6" customFormat="1" ht="23.15" customHeight="1">
      <c r="B55" s="20"/>
      <c r="N55"/>
    </row>
    <row r="56" spans="1:14" s="6" customFormat="1" ht="23.15" customHeight="1">
      <c r="B56" s="20"/>
      <c r="D56" s="144" t="s">
        <v>1</v>
      </c>
      <c r="E56" s="144"/>
      <c r="F56" s="144"/>
      <c r="G56" s="79"/>
      <c r="H56" s="144" t="s">
        <v>32</v>
      </c>
      <c r="I56" s="144"/>
      <c r="J56" s="144"/>
      <c r="N56"/>
    </row>
    <row r="57" spans="1:14" ht="23.15" customHeight="1">
      <c r="B57"/>
      <c r="C57" s="12"/>
      <c r="D57" s="32" t="s">
        <v>80</v>
      </c>
      <c r="E57" s="33"/>
      <c r="F57" s="32" t="s">
        <v>89</v>
      </c>
      <c r="G57" s="79"/>
      <c r="H57" s="32" t="s">
        <v>80</v>
      </c>
      <c r="I57" s="33"/>
      <c r="J57" s="32" t="s">
        <v>89</v>
      </c>
    </row>
    <row r="58" spans="1:14" ht="23.15" customHeight="1">
      <c r="A58" s="49" t="s">
        <v>51</v>
      </c>
      <c r="B58" s="3" t="s">
        <v>0</v>
      </c>
      <c r="C58" s="12"/>
      <c r="D58" s="35">
        <v>2558</v>
      </c>
      <c r="E58" s="35"/>
      <c r="F58" s="35">
        <v>2557</v>
      </c>
      <c r="G58" s="35"/>
      <c r="H58" s="35">
        <v>2558</v>
      </c>
      <c r="I58" s="35"/>
      <c r="J58" s="35">
        <v>2557</v>
      </c>
    </row>
    <row r="59" spans="1:14" ht="23.15" customHeight="1">
      <c r="A59" s="49"/>
      <c r="C59" s="12"/>
      <c r="D59" s="35" t="s">
        <v>93</v>
      </c>
      <c r="E59" s="35"/>
      <c r="F59" s="35"/>
      <c r="G59" s="35"/>
      <c r="H59" s="35" t="s">
        <v>93</v>
      </c>
      <c r="I59" s="35"/>
      <c r="J59" s="35"/>
    </row>
    <row r="60" spans="1:14" ht="23.15" customHeight="1">
      <c r="C60" s="12"/>
      <c r="D60" s="143" t="s">
        <v>71</v>
      </c>
      <c r="E60" s="143"/>
      <c r="F60" s="143"/>
      <c r="G60" s="143"/>
      <c r="H60" s="143"/>
      <c r="I60" s="143"/>
      <c r="J60" s="143"/>
    </row>
    <row r="61" spans="1:14" ht="23.15" customHeight="1">
      <c r="A61" s="55" t="s">
        <v>44</v>
      </c>
      <c r="D61" s="38"/>
      <c r="E61" s="38"/>
      <c r="F61" s="38"/>
      <c r="G61" s="38"/>
      <c r="H61" s="38"/>
      <c r="I61" s="38"/>
      <c r="J61" s="38"/>
    </row>
    <row r="62" spans="1:14" ht="23.15" customHeight="1">
      <c r="A62" t="s">
        <v>23</v>
      </c>
      <c r="D62" s="38"/>
      <c r="E62" s="38"/>
      <c r="F62" s="38"/>
      <c r="G62" s="38"/>
      <c r="H62" s="38"/>
      <c r="I62" s="38"/>
      <c r="J62" s="38"/>
    </row>
    <row r="63" spans="1:14" ht="23.15" customHeight="1" thickBot="1">
      <c r="A63" t="s">
        <v>24</v>
      </c>
      <c r="D63" s="56">
        <v>76727032</v>
      </c>
      <c r="E63" s="40"/>
      <c r="F63" s="56">
        <v>76727032</v>
      </c>
      <c r="G63" s="40"/>
      <c r="H63" s="56">
        <v>76727032</v>
      </c>
      <c r="I63" s="40"/>
      <c r="J63" s="56">
        <v>76727032</v>
      </c>
      <c r="K63" s="71"/>
    </row>
    <row r="64" spans="1:14" ht="23.15" customHeight="1" thickTop="1">
      <c r="A64" t="s">
        <v>30</v>
      </c>
      <c r="D64" s="9">
        <v>76727032</v>
      </c>
      <c r="E64" s="40"/>
      <c r="F64" s="40">
        <v>76727032</v>
      </c>
      <c r="G64" s="40"/>
      <c r="H64" s="9">
        <v>76727032</v>
      </c>
      <c r="I64" s="40"/>
      <c r="J64" s="40">
        <v>76727032</v>
      </c>
      <c r="K64" s="71"/>
    </row>
    <row r="65" spans="1:12" ht="23.15" customHeight="1">
      <c r="A65" t="s">
        <v>37</v>
      </c>
      <c r="D65" s="9"/>
      <c r="E65" s="38"/>
      <c r="F65" s="40"/>
      <c r="G65" s="38"/>
      <c r="H65" s="39"/>
      <c r="I65" s="38"/>
      <c r="J65" s="39"/>
      <c r="K65" s="74"/>
    </row>
    <row r="66" spans="1:12" ht="23.15" customHeight="1">
      <c r="A66" t="s">
        <v>60</v>
      </c>
      <c r="D66" s="40">
        <v>241390751</v>
      </c>
      <c r="E66" s="57"/>
      <c r="F66" s="40">
        <v>241390751</v>
      </c>
      <c r="G66" s="57"/>
      <c r="H66" s="40">
        <v>241390751</v>
      </c>
      <c r="I66" s="57"/>
      <c r="J66" s="40">
        <v>241390751</v>
      </c>
      <c r="K66" s="71"/>
    </row>
    <row r="67" spans="1:12" ht="23.15" customHeight="1">
      <c r="A67" t="s">
        <v>82</v>
      </c>
      <c r="D67" s="40"/>
      <c r="E67" s="38"/>
      <c r="F67" s="40"/>
      <c r="G67" s="38"/>
      <c r="H67" s="38"/>
      <c r="I67" s="38"/>
      <c r="J67" s="38"/>
      <c r="K67" s="72"/>
      <c r="L67" s="77"/>
    </row>
    <row r="68" spans="1:12" ht="23.15" customHeight="1">
      <c r="A68" t="s">
        <v>68</v>
      </c>
      <c r="D68" s="9">
        <v>10500000</v>
      </c>
      <c r="E68" s="57"/>
      <c r="F68" s="9">
        <v>10500000</v>
      </c>
      <c r="G68" s="57"/>
      <c r="H68" s="9">
        <v>10500000</v>
      </c>
      <c r="I68" s="57"/>
      <c r="J68" s="9">
        <v>10500000</v>
      </c>
      <c r="K68" s="71"/>
      <c r="L68" s="77"/>
    </row>
    <row r="69" spans="1:12" ht="23.15" customHeight="1">
      <c r="A69" t="s">
        <v>83</v>
      </c>
      <c r="D69" s="52">
        <v>-153694388</v>
      </c>
      <c r="E69" s="38"/>
      <c r="F69" s="52">
        <v>-143009814</v>
      </c>
      <c r="G69" s="38"/>
      <c r="H69" s="52">
        <v>-178687150</v>
      </c>
      <c r="I69" s="38"/>
      <c r="J69" s="52">
        <v>-164662003</v>
      </c>
      <c r="K69" s="74"/>
      <c r="L69" s="28"/>
    </row>
    <row r="70" spans="1:12" ht="23.15" customHeight="1">
      <c r="A70" s="49" t="s">
        <v>52</v>
      </c>
      <c r="D70" s="58">
        <f>SUM(D64:D69)</f>
        <v>174923395</v>
      </c>
      <c r="E70" s="38"/>
      <c r="F70" s="58">
        <f>SUM(F64:F69)</f>
        <v>185607969</v>
      </c>
      <c r="G70" s="45"/>
      <c r="H70" s="58">
        <f>SUM(H64:H69)</f>
        <v>149930633</v>
      </c>
      <c r="I70" s="45"/>
      <c r="J70" s="58">
        <f>SUM(J64:J69)</f>
        <v>163955780</v>
      </c>
      <c r="K70" s="74"/>
    </row>
    <row r="71" spans="1:12" ht="23.15" customHeight="1">
      <c r="A71" s="59" t="s">
        <v>39</v>
      </c>
      <c r="D71" s="22"/>
      <c r="E71" s="38"/>
      <c r="F71" s="22" t="s">
        <v>97</v>
      </c>
      <c r="G71" s="38"/>
      <c r="H71" s="22"/>
      <c r="I71" s="38"/>
      <c r="J71" s="22" t="s">
        <v>97</v>
      </c>
      <c r="K71" s="75"/>
    </row>
    <row r="72" spans="1:12" ht="23.15" customHeight="1">
      <c r="A72" s="49" t="s">
        <v>45</v>
      </c>
      <c r="D72" s="60">
        <f>SUM(D70:D71)</f>
        <v>174923395</v>
      </c>
      <c r="E72" s="45"/>
      <c r="F72" s="60">
        <f>SUM(F70:F71)</f>
        <v>185607969</v>
      </c>
      <c r="G72" s="45"/>
      <c r="H72" s="60">
        <f>SUM(H70:H71)</f>
        <v>149930633</v>
      </c>
      <c r="I72" s="45"/>
      <c r="J72" s="60">
        <f>SUM(J70:J71)</f>
        <v>163955780</v>
      </c>
      <c r="K72" s="73"/>
    </row>
    <row r="73" spans="1:12" ht="23.15" customHeight="1">
      <c r="A73" s="6"/>
      <c r="D73" s="40"/>
      <c r="E73" s="45"/>
      <c r="F73" s="40"/>
      <c r="G73" s="45"/>
      <c r="H73" s="40"/>
      <c r="I73" s="45"/>
      <c r="J73" s="40"/>
      <c r="K73" s="75"/>
    </row>
    <row r="74" spans="1:12" ht="24" customHeight="1" thickBot="1">
      <c r="A74" s="49" t="s">
        <v>46</v>
      </c>
      <c r="D74" s="48">
        <f>SUM(D51+D72)</f>
        <v>1301437046</v>
      </c>
      <c r="E74" s="45"/>
      <c r="F74" s="48">
        <f>SUM(F51+F72)</f>
        <v>1234550408</v>
      </c>
      <c r="G74" s="45"/>
      <c r="H74" s="48">
        <f>SUM(H51+H72)</f>
        <v>1275937877</v>
      </c>
      <c r="I74" s="45"/>
      <c r="J74" s="48">
        <f>SUM(J51+J72)</f>
        <v>1210287126</v>
      </c>
      <c r="K74" s="72"/>
    </row>
    <row r="75" spans="1:12" ht="23.15" customHeight="1" thickTop="1">
      <c r="A75" s="6"/>
      <c r="D75" s="38"/>
      <c r="E75" s="38"/>
      <c r="F75" s="38"/>
      <c r="G75" s="38"/>
      <c r="H75" s="38"/>
      <c r="I75" s="38"/>
      <c r="J75" s="38"/>
      <c r="K75" s="76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4"/>
  <sheetViews>
    <sheetView view="pageBreakPreview" zoomScaleNormal="55" zoomScaleSheetLayoutView="100" workbookViewId="0"/>
  </sheetViews>
  <sheetFormatPr defaultColWidth="9.09765625" defaultRowHeight="24" customHeight="1"/>
  <cols>
    <col min="1" max="1" width="44.69921875" customWidth="1"/>
    <col min="2" max="2" width="9.09765625" style="3" customWidth="1"/>
    <col min="3" max="3" width="13.8984375" bestFit="1" customWidth="1"/>
    <col min="4" max="4" width="1.59765625" customWidth="1"/>
    <col min="5" max="5" width="13.3984375" customWidth="1"/>
    <col min="6" max="6" width="1.59765625" customWidth="1"/>
    <col min="7" max="7" width="13.3984375" customWidth="1"/>
    <col min="8" max="8" width="1.59765625" customWidth="1"/>
    <col min="9" max="9" width="13.3984375" customWidth="1"/>
  </cols>
  <sheetData>
    <row r="1" spans="1:9" s="1" customFormat="1" ht="23.15" customHeight="1">
      <c r="A1" s="1" t="s">
        <v>65</v>
      </c>
      <c r="B1" s="2"/>
    </row>
    <row r="2" spans="1:9" s="1" customFormat="1" ht="23.15" customHeight="1">
      <c r="A2" s="7" t="s">
        <v>95</v>
      </c>
      <c r="B2" s="21"/>
      <c r="C2" s="21"/>
      <c r="D2" s="21"/>
      <c r="E2" s="21"/>
    </row>
    <row r="3" spans="1:9" s="86" customFormat="1" ht="12" customHeight="1">
      <c r="B3" s="87"/>
      <c r="C3" s="87"/>
      <c r="D3" s="87"/>
      <c r="E3" s="87"/>
    </row>
    <row r="4" spans="1:9" ht="22">
      <c r="C4" s="150" t="s">
        <v>31</v>
      </c>
      <c r="D4" s="150"/>
      <c r="E4" s="150"/>
      <c r="F4" s="83"/>
      <c r="G4" s="150" t="s">
        <v>102</v>
      </c>
      <c r="H4" s="150"/>
      <c r="I4" s="150"/>
    </row>
    <row r="5" spans="1:9" ht="22">
      <c r="C5" s="146" t="s">
        <v>162</v>
      </c>
      <c r="D5" s="146"/>
      <c r="E5" s="146"/>
      <c r="F5" s="83"/>
      <c r="G5" s="146" t="s">
        <v>162</v>
      </c>
      <c r="H5" s="146"/>
      <c r="I5" s="146"/>
    </row>
    <row r="6" spans="1:9" ht="22">
      <c r="C6" s="146" t="s">
        <v>161</v>
      </c>
      <c r="D6" s="146"/>
      <c r="E6" s="146"/>
      <c r="F6" s="83"/>
      <c r="G6" s="146" t="s">
        <v>161</v>
      </c>
      <c r="H6" s="146"/>
      <c r="I6" s="146"/>
    </row>
    <row r="7" spans="1:9" ht="21.5">
      <c r="C7" s="35">
        <v>2566</v>
      </c>
      <c r="D7" s="35"/>
      <c r="E7" s="35">
        <v>2565</v>
      </c>
      <c r="F7" s="35"/>
      <c r="G7" s="35">
        <v>2566</v>
      </c>
      <c r="H7" s="35"/>
      <c r="I7" s="35">
        <v>2565</v>
      </c>
    </row>
    <row r="8" spans="1:9" ht="21.5">
      <c r="C8" s="143" t="s">
        <v>196</v>
      </c>
      <c r="D8" s="143"/>
      <c r="E8" s="143"/>
      <c r="F8" s="143"/>
      <c r="G8" s="143"/>
      <c r="H8" s="143"/>
      <c r="I8" s="143"/>
    </row>
    <row r="9" spans="1:9" ht="22" customHeight="1">
      <c r="A9" s="37" t="s">
        <v>17</v>
      </c>
      <c r="C9" s="40"/>
      <c r="D9" s="40"/>
      <c r="E9" s="40"/>
      <c r="F9" s="40"/>
      <c r="G9" s="40"/>
      <c r="H9" s="40"/>
      <c r="I9" s="40"/>
    </row>
    <row r="10" spans="1:9" ht="22" customHeight="1">
      <c r="A10" t="s">
        <v>178</v>
      </c>
      <c r="C10" s="104">
        <f>('PL-6-9'!D96)</f>
        <v>-7059</v>
      </c>
      <c r="D10" s="127"/>
      <c r="E10" s="104">
        <v>7434</v>
      </c>
      <c r="F10" s="127"/>
      <c r="G10" s="104">
        <f>('PL-6-9'!H96)</f>
        <v>-6211</v>
      </c>
      <c r="H10" s="127"/>
      <c r="I10" s="104">
        <v>10090</v>
      </c>
    </row>
    <row r="11" spans="1:9" ht="22" customHeight="1">
      <c r="A11" s="84" t="s">
        <v>187</v>
      </c>
      <c r="C11" s="104"/>
      <c r="D11" s="127"/>
      <c r="E11" s="104"/>
      <c r="F11" s="127"/>
      <c r="G11" s="104"/>
      <c r="H11" s="127"/>
      <c r="I11" s="104"/>
    </row>
    <row r="12" spans="1:9" ht="22" customHeight="1">
      <c r="A12" t="s">
        <v>76</v>
      </c>
      <c r="C12" s="104">
        <v>198</v>
      </c>
      <c r="D12" s="127"/>
      <c r="E12" s="104">
        <v>39</v>
      </c>
      <c r="F12" s="127"/>
      <c r="G12" s="104">
        <v>0</v>
      </c>
      <c r="H12" s="127"/>
      <c r="I12" s="104">
        <v>0</v>
      </c>
    </row>
    <row r="13" spans="1:9" ht="22" customHeight="1">
      <c r="A13" t="s">
        <v>34</v>
      </c>
      <c r="C13" s="104">
        <v>15287</v>
      </c>
      <c r="D13" s="127"/>
      <c r="E13" s="104">
        <v>11402</v>
      </c>
      <c r="F13" s="127"/>
      <c r="G13" s="104">
        <v>15449</v>
      </c>
      <c r="H13" s="127"/>
      <c r="I13" s="104">
        <v>11503</v>
      </c>
    </row>
    <row r="14" spans="1:9" ht="22" customHeight="1">
      <c r="A14" t="s">
        <v>120</v>
      </c>
      <c r="C14" s="104">
        <v>20095</v>
      </c>
      <c r="D14" s="127"/>
      <c r="E14" s="104">
        <v>14764</v>
      </c>
      <c r="F14" s="127"/>
      <c r="G14" s="104">
        <v>14709</v>
      </c>
      <c r="H14" s="127"/>
      <c r="I14" s="104">
        <v>9171</v>
      </c>
    </row>
    <row r="15" spans="1:9" ht="22" customHeight="1">
      <c r="A15" t="s">
        <v>195</v>
      </c>
      <c r="C15" s="104">
        <v>-12040</v>
      </c>
      <c r="D15" s="127"/>
      <c r="E15" s="104">
        <v>0</v>
      </c>
      <c r="F15" s="127"/>
      <c r="G15" s="104">
        <v>-12040</v>
      </c>
      <c r="H15" s="127"/>
      <c r="I15" s="104">
        <v>0</v>
      </c>
    </row>
    <row r="16" spans="1:9" ht="22" customHeight="1">
      <c r="A16" t="s">
        <v>186</v>
      </c>
      <c r="C16" s="104">
        <v>-1308</v>
      </c>
      <c r="D16" s="127"/>
      <c r="E16" s="104">
        <v>-1687</v>
      </c>
      <c r="F16" s="127"/>
      <c r="G16" s="104">
        <v>-1308</v>
      </c>
      <c r="H16" s="127"/>
      <c r="I16" s="104">
        <v>-1687</v>
      </c>
    </row>
    <row r="17" spans="1:9" ht="22" customHeight="1">
      <c r="A17" t="s">
        <v>115</v>
      </c>
      <c r="B17" s="100"/>
      <c r="C17" s="104">
        <v>267</v>
      </c>
      <c r="D17" s="127"/>
      <c r="E17" s="104">
        <v>277</v>
      </c>
      <c r="F17" s="127"/>
      <c r="G17" s="104">
        <v>243</v>
      </c>
      <c r="H17" s="127"/>
      <c r="I17" s="104">
        <v>722</v>
      </c>
    </row>
    <row r="18" spans="1:9" ht="22" customHeight="1">
      <c r="A18" t="s">
        <v>182</v>
      </c>
      <c r="C18" s="104">
        <v>0</v>
      </c>
      <c r="D18" s="127"/>
      <c r="E18" s="104">
        <v>-361</v>
      </c>
      <c r="F18" s="127"/>
      <c r="G18" s="104">
        <v>0</v>
      </c>
      <c r="H18" s="127"/>
      <c r="I18" s="104">
        <v>-361</v>
      </c>
    </row>
    <row r="19" spans="1:9" ht="22" hidden="1" customHeight="1">
      <c r="A19" t="s">
        <v>122</v>
      </c>
      <c r="C19" s="104">
        <v>0</v>
      </c>
      <c r="D19" s="127"/>
      <c r="E19" s="104">
        <v>0</v>
      </c>
      <c r="F19" s="127"/>
      <c r="G19" s="104">
        <v>0</v>
      </c>
      <c r="H19" s="127"/>
      <c r="I19" s="104">
        <v>0</v>
      </c>
    </row>
    <row r="20" spans="1:9" ht="22" hidden="1" customHeight="1">
      <c r="A20" t="s">
        <v>121</v>
      </c>
      <c r="C20" s="104">
        <v>0</v>
      </c>
      <c r="D20" s="127"/>
      <c r="E20" s="104">
        <v>0</v>
      </c>
      <c r="F20" s="127"/>
      <c r="G20" s="104">
        <v>0</v>
      </c>
      <c r="H20" s="127"/>
      <c r="I20" s="104">
        <v>0</v>
      </c>
    </row>
    <row r="21" spans="1:9" ht="22" hidden="1" customHeight="1">
      <c r="A21" t="s">
        <v>128</v>
      </c>
      <c r="C21" s="104">
        <v>0</v>
      </c>
      <c r="D21" s="127"/>
      <c r="E21" s="104">
        <v>0</v>
      </c>
      <c r="F21" s="127"/>
      <c r="G21" s="104">
        <v>0</v>
      </c>
      <c r="H21" s="127"/>
      <c r="I21" s="104">
        <v>0</v>
      </c>
    </row>
    <row r="22" spans="1:9" ht="22" customHeight="1">
      <c r="A22" t="s">
        <v>139</v>
      </c>
      <c r="C22" s="104">
        <v>-5</v>
      </c>
      <c r="D22" s="127"/>
      <c r="E22" s="104">
        <v>0</v>
      </c>
      <c r="F22" s="127"/>
      <c r="G22" s="104">
        <v>-5</v>
      </c>
      <c r="H22" s="127"/>
      <c r="I22" s="104">
        <v>0</v>
      </c>
    </row>
    <row r="23" spans="1:9" ht="22" customHeight="1">
      <c r="A23" t="s">
        <v>221</v>
      </c>
      <c r="C23" s="104"/>
      <c r="D23" s="127"/>
      <c r="E23" s="104"/>
      <c r="F23" s="127"/>
      <c r="G23" s="104"/>
      <c r="H23" s="127"/>
      <c r="I23" s="104"/>
    </row>
    <row r="24" spans="1:9" ht="22" customHeight="1">
      <c r="A24" t="s">
        <v>222</v>
      </c>
      <c r="C24" s="104">
        <v>-14</v>
      </c>
      <c r="D24" s="127"/>
      <c r="E24" s="104">
        <v>-14</v>
      </c>
      <c r="F24" s="127"/>
      <c r="G24" s="104">
        <v>-14</v>
      </c>
      <c r="H24" s="127"/>
      <c r="I24" s="104">
        <v>-14</v>
      </c>
    </row>
    <row r="25" spans="1:9" ht="22" hidden="1" customHeight="1">
      <c r="A25" t="s">
        <v>150</v>
      </c>
      <c r="C25" s="104">
        <v>0</v>
      </c>
      <c r="D25" s="127"/>
      <c r="E25" s="104">
        <v>0</v>
      </c>
      <c r="F25" s="127"/>
      <c r="G25" s="104">
        <v>0</v>
      </c>
      <c r="H25" s="127"/>
      <c r="I25" s="104">
        <v>0</v>
      </c>
    </row>
    <row r="26" spans="1:9" ht="22" customHeight="1">
      <c r="A26" t="s">
        <v>198</v>
      </c>
      <c r="C26" s="104">
        <v>172</v>
      </c>
      <c r="D26" s="127"/>
      <c r="E26" s="104">
        <v>-454</v>
      </c>
      <c r="F26" s="127"/>
      <c r="G26" s="104">
        <v>172</v>
      </c>
      <c r="H26" s="127"/>
      <c r="I26" s="104">
        <v>-454</v>
      </c>
    </row>
    <row r="27" spans="1:9" ht="22" hidden="1" customHeight="1">
      <c r="A27" t="s">
        <v>108</v>
      </c>
      <c r="C27" s="104">
        <v>0</v>
      </c>
      <c r="D27" s="127"/>
      <c r="E27" s="104">
        <v>0</v>
      </c>
      <c r="F27" s="127"/>
      <c r="G27" s="104">
        <v>0</v>
      </c>
      <c r="H27" s="127"/>
      <c r="I27" s="104">
        <v>0</v>
      </c>
    </row>
    <row r="28" spans="1:9" ht="23.15" hidden="1" customHeight="1">
      <c r="A28" t="s">
        <v>168</v>
      </c>
      <c r="C28" s="104">
        <v>0</v>
      </c>
      <c r="D28" s="127"/>
      <c r="E28" s="104">
        <v>0</v>
      </c>
      <c r="F28" s="127"/>
      <c r="G28" s="104">
        <v>0</v>
      </c>
      <c r="H28" s="127"/>
      <c r="I28" s="104">
        <v>0</v>
      </c>
    </row>
    <row r="29" spans="1:9" ht="22" customHeight="1">
      <c r="A29" t="s">
        <v>104</v>
      </c>
      <c r="C29" s="128">
        <v>-2596</v>
      </c>
      <c r="D29" s="127"/>
      <c r="E29" s="128">
        <v>-348</v>
      </c>
      <c r="F29" s="127"/>
      <c r="G29" s="128">
        <v>-3372</v>
      </c>
      <c r="H29" s="127"/>
      <c r="I29" s="128">
        <v>-335</v>
      </c>
    </row>
    <row r="30" spans="1:9" ht="22" customHeight="1">
      <c r="A30" s="6"/>
      <c r="C30" s="104">
        <f>SUM(C10:C29)</f>
        <v>12997</v>
      </c>
      <c r="D30" s="127"/>
      <c r="E30" s="104">
        <f>SUM(E10:E29)</f>
        <v>31052</v>
      </c>
      <c r="F30" s="127"/>
      <c r="G30" s="104">
        <f>SUM(G10:G29)</f>
        <v>7623</v>
      </c>
      <c r="H30" s="127"/>
      <c r="I30" s="104">
        <f>SUM(I10:I29)</f>
        <v>28635</v>
      </c>
    </row>
    <row r="31" spans="1:9" ht="22" customHeight="1">
      <c r="A31" s="84" t="s">
        <v>22</v>
      </c>
      <c r="C31" s="40"/>
      <c r="D31" s="38"/>
      <c r="E31" s="40"/>
      <c r="F31" s="40"/>
      <c r="G31" s="40"/>
      <c r="H31" s="40"/>
      <c r="I31" s="40"/>
    </row>
    <row r="32" spans="1:9" ht="22" customHeight="1">
      <c r="A32" t="s">
        <v>116</v>
      </c>
      <c r="C32" s="104">
        <v>-32812</v>
      </c>
      <c r="D32" s="127"/>
      <c r="E32" s="104">
        <v>-9687</v>
      </c>
      <c r="F32" s="127"/>
      <c r="G32" s="104">
        <v>-36256</v>
      </c>
      <c r="H32" s="127"/>
      <c r="I32" s="104">
        <v>-6924</v>
      </c>
    </row>
    <row r="33" spans="1:9" ht="22" customHeight="1">
      <c r="A33" t="s">
        <v>152</v>
      </c>
      <c r="B33" s="100"/>
      <c r="C33" s="104">
        <v>-5567</v>
      </c>
      <c r="D33" s="127"/>
      <c r="E33" s="104">
        <v>-30389</v>
      </c>
      <c r="F33" s="127"/>
      <c r="G33" s="104">
        <v>-3880</v>
      </c>
      <c r="H33" s="127"/>
      <c r="I33" s="104">
        <v>-30873</v>
      </c>
    </row>
    <row r="34" spans="1:9" ht="22" customHeight="1">
      <c r="A34" t="s">
        <v>176</v>
      </c>
      <c r="B34" s="100"/>
      <c r="C34" s="104">
        <v>-9663</v>
      </c>
      <c r="D34" s="127"/>
      <c r="E34" s="104">
        <v>-2316</v>
      </c>
      <c r="F34" s="127"/>
      <c r="G34" s="104">
        <v>-9663</v>
      </c>
      <c r="H34" s="127"/>
      <c r="I34" s="104">
        <v>-2316</v>
      </c>
    </row>
    <row r="35" spans="1:9" ht="22" customHeight="1">
      <c r="A35" t="s">
        <v>18</v>
      </c>
      <c r="C35" s="104">
        <v>-658</v>
      </c>
      <c r="D35" s="127"/>
      <c r="E35" s="104">
        <v>-19645</v>
      </c>
      <c r="F35" s="127"/>
      <c r="G35" s="104">
        <v>-647</v>
      </c>
      <c r="H35" s="127"/>
      <c r="I35" s="104">
        <v>-19642</v>
      </c>
    </row>
    <row r="36" spans="1:9" ht="22" customHeight="1">
      <c r="A36" t="s">
        <v>3</v>
      </c>
      <c r="C36" s="104">
        <v>574</v>
      </c>
      <c r="D36" s="127"/>
      <c r="E36" s="104">
        <v>927</v>
      </c>
      <c r="F36" s="127"/>
      <c r="G36" s="104">
        <v>992</v>
      </c>
      <c r="H36" s="127"/>
      <c r="I36" s="104">
        <v>965</v>
      </c>
    </row>
    <row r="37" spans="1:9" ht="22" customHeight="1">
      <c r="A37" t="s">
        <v>6</v>
      </c>
      <c r="C37" s="104">
        <v>198</v>
      </c>
      <c r="D37" s="127"/>
      <c r="E37" s="104">
        <v>-390</v>
      </c>
      <c r="F37" s="127"/>
      <c r="G37" s="104">
        <v>0</v>
      </c>
      <c r="H37" s="127"/>
      <c r="I37" s="104">
        <v>-407</v>
      </c>
    </row>
    <row r="38" spans="1:9" ht="22" customHeight="1">
      <c r="A38" t="s">
        <v>114</v>
      </c>
      <c r="C38" s="104">
        <v>21474</v>
      </c>
      <c r="D38" s="127"/>
      <c r="E38" s="104">
        <v>15498</v>
      </c>
      <c r="F38" s="127"/>
      <c r="G38" s="104">
        <v>24836</v>
      </c>
      <c r="H38" s="127"/>
      <c r="I38" s="104">
        <v>12111</v>
      </c>
    </row>
    <row r="39" spans="1:9" ht="22" customHeight="1">
      <c r="A39" t="s">
        <v>153</v>
      </c>
      <c r="C39" s="104">
        <v>1526</v>
      </c>
      <c r="D39" s="127"/>
      <c r="E39" s="104">
        <v>-312</v>
      </c>
      <c r="F39" s="127"/>
      <c r="G39" s="104">
        <v>432</v>
      </c>
      <c r="H39" s="127"/>
      <c r="I39" s="104">
        <v>-407</v>
      </c>
    </row>
    <row r="40" spans="1:9" ht="22" customHeight="1">
      <c r="A40" t="s">
        <v>53</v>
      </c>
      <c r="C40" s="104">
        <v>-2191</v>
      </c>
      <c r="D40" s="127"/>
      <c r="E40" s="104">
        <v>-372</v>
      </c>
      <c r="F40" s="127"/>
      <c r="G40" s="104">
        <v>-2071</v>
      </c>
      <c r="H40" s="127"/>
      <c r="I40" s="104">
        <v>126</v>
      </c>
    </row>
    <row r="41" spans="1:9" ht="22" customHeight="1">
      <c r="A41" t="s">
        <v>10</v>
      </c>
      <c r="C41" s="104">
        <v>403</v>
      </c>
      <c r="D41" s="127"/>
      <c r="E41" s="104">
        <v>47</v>
      </c>
      <c r="F41" s="127"/>
      <c r="G41" s="104">
        <v>574</v>
      </c>
      <c r="H41" s="127"/>
      <c r="I41" s="104">
        <v>-8</v>
      </c>
    </row>
    <row r="42" spans="1:9" ht="22" customHeight="1">
      <c r="A42" t="s">
        <v>141</v>
      </c>
      <c r="C42" s="128">
        <v>-571</v>
      </c>
      <c r="D42" s="127"/>
      <c r="E42" s="128">
        <v>152</v>
      </c>
      <c r="F42" s="127"/>
      <c r="G42" s="128">
        <v>-571</v>
      </c>
      <c r="H42" s="127"/>
      <c r="I42" s="128">
        <v>152</v>
      </c>
    </row>
    <row r="43" spans="1:9" ht="22" customHeight="1">
      <c r="A43" s="6" t="s">
        <v>169</v>
      </c>
      <c r="C43" s="129">
        <f>SUM(C30:C42)</f>
        <v>-14290</v>
      </c>
      <c r="D43" s="130"/>
      <c r="E43" s="129">
        <f>SUM(E30:E42)</f>
        <v>-15435</v>
      </c>
      <c r="F43" s="130"/>
      <c r="G43" s="129">
        <f>SUM(G30:G42)</f>
        <v>-18631</v>
      </c>
      <c r="H43" s="130"/>
      <c r="I43" s="129">
        <f>SUM(I30:I42)</f>
        <v>-18588</v>
      </c>
    </row>
    <row r="44" spans="1:9" ht="22" customHeight="1">
      <c r="A44" t="s">
        <v>199</v>
      </c>
      <c r="C44" s="131">
        <v>506</v>
      </c>
      <c r="D44" s="127"/>
      <c r="E44" s="85">
        <v>-784</v>
      </c>
      <c r="F44" s="127"/>
      <c r="G44" s="131">
        <v>973</v>
      </c>
      <c r="H44" s="127"/>
      <c r="I44" s="131">
        <v>-593</v>
      </c>
    </row>
    <row r="45" spans="1:9" ht="22" customHeight="1">
      <c r="A45" s="6" t="s">
        <v>159</v>
      </c>
      <c r="C45" s="132">
        <f>SUM(C43:C44)</f>
        <v>-13784</v>
      </c>
      <c r="D45" s="130"/>
      <c r="E45" s="132">
        <f>SUM(E43:E44)</f>
        <v>-16219</v>
      </c>
      <c r="F45" s="130"/>
      <c r="G45" s="132">
        <f>SUM(G43:G44)</f>
        <v>-17658</v>
      </c>
      <c r="H45" s="130"/>
      <c r="I45" s="132">
        <f>SUM(I43:I44)</f>
        <v>-19181</v>
      </c>
    </row>
    <row r="46" spans="1:9" ht="23.15" customHeight="1">
      <c r="A46" s="6"/>
      <c r="C46" s="45"/>
      <c r="D46" s="45"/>
      <c r="E46" s="45"/>
      <c r="F46" s="45"/>
      <c r="G46" s="45"/>
      <c r="H46" s="45"/>
      <c r="I46" s="45"/>
    </row>
    <row r="47" spans="1:9" s="1" customFormat="1" ht="23.15" customHeight="1">
      <c r="A47" s="1" t="s">
        <v>65</v>
      </c>
      <c r="B47" s="2"/>
    </row>
    <row r="48" spans="1:9" s="1" customFormat="1" ht="23.15" customHeight="1">
      <c r="A48" s="1" t="s">
        <v>95</v>
      </c>
      <c r="B48" s="2"/>
    </row>
    <row r="49" spans="1:9" s="88" customFormat="1" ht="17.5">
      <c r="B49" s="89"/>
    </row>
    <row r="50" spans="1:9" ht="23.15" customHeight="1">
      <c r="C50" s="148" t="s">
        <v>1</v>
      </c>
      <c r="D50" s="148"/>
      <c r="E50" s="148"/>
      <c r="F50" s="19"/>
      <c r="G50" s="148" t="s">
        <v>32</v>
      </c>
      <c r="H50" s="148"/>
      <c r="I50" s="148"/>
    </row>
    <row r="51" spans="1:9" ht="23.15" customHeight="1">
      <c r="C51" s="146" t="str">
        <f>C5</f>
        <v>สำหรับงวดหกเดือนสิ้นสุดวันที่</v>
      </c>
      <c r="D51" s="146"/>
      <c r="E51" s="146"/>
      <c r="F51" s="83"/>
      <c r="G51" s="146" t="str">
        <f>G5</f>
        <v>สำหรับงวดหกเดือนสิ้นสุดวันที่</v>
      </c>
      <c r="H51" s="146"/>
      <c r="I51" s="146"/>
    </row>
    <row r="52" spans="1:9" ht="23.15" customHeight="1">
      <c r="C52" s="146" t="str">
        <f>C6</f>
        <v>30 มิถุนายน</v>
      </c>
      <c r="D52" s="146"/>
      <c r="E52" s="146"/>
      <c r="F52" s="83"/>
      <c r="G52" s="146" t="str">
        <f>G6</f>
        <v>30 มิถุนายน</v>
      </c>
      <c r="H52" s="146"/>
      <c r="I52" s="146"/>
    </row>
    <row r="53" spans="1:9" ht="23.15" customHeight="1">
      <c r="C53" s="35">
        <v>2566</v>
      </c>
      <c r="D53" s="35"/>
      <c r="E53" s="35">
        <v>2565</v>
      </c>
      <c r="F53" s="35"/>
      <c r="G53" s="35">
        <v>2566</v>
      </c>
      <c r="H53" s="35"/>
      <c r="I53" s="35">
        <v>2565</v>
      </c>
    </row>
    <row r="54" spans="1:9" ht="23.15" customHeight="1">
      <c r="C54" s="143" t="s">
        <v>196</v>
      </c>
      <c r="D54" s="143"/>
      <c r="E54" s="143"/>
      <c r="F54" s="143"/>
      <c r="G54" s="143"/>
      <c r="H54" s="143"/>
      <c r="I54" s="143"/>
    </row>
    <row r="55" spans="1:9" ht="23.15" customHeight="1">
      <c r="A55" s="37" t="s">
        <v>19</v>
      </c>
      <c r="D55" s="38"/>
      <c r="F55" s="38"/>
      <c r="G55" s="39"/>
      <c r="H55" s="38"/>
      <c r="I55" s="39"/>
    </row>
    <row r="56" spans="1:9" ht="23.15" customHeight="1">
      <c r="A56" t="s">
        <v>223</v>
      </c>
      <c r="C56" s="133">
        <v>0</v>
      </c>
      <c r="D56" s="133"/>
      <c r="E56" s="133">
        <v>0</v>
      </c>
      <c r="F56" s="133"/>
      <c r="G56" s="133">
        <v>-44250</v>
      </c>
      <c r="H56" s="133"/>
      <c r="I56" s="133">
        <v>0</v>
      </c>
    </row>
    <row r="57" spans="1:9" ht="23.15" customHeight="1">
      <c r="A57" t="s">
        <v>200</v>
      </c>
      <c r="C57" s="133">
        <v>0</v>
      </c>
      <c r="D57" s="133"/>
      <c r="E57" s="133">
        <v>0</v>
      </c>
      <c r="F57" s="133"/>
      <c r="G57" s="133">
        <v>-40750</v>
      </c>
      <c r="H57" s="133"/>
      <c r="I57" s="133">
        <v>0</v>
      </c>
    </row>
    <row r="58" spans="1:9" ht="23.15" customHeight="1">
      <c r="A58" t="s">
        <v>129</v>
      </c>
      <c r="C58" s="133">
        <v>5</v>
      </c>
      <c r="D58" s="133"/>
      <c r="E58" s="133">
        <v>639</v>
      </c>
      <c r="F58" s="133"/>
      <c r="G58" s="133">
        <v>5</v>
      </c>
      <c r="H58" s="133"/>
      <c r="I58" s="133">
        <v>639</v>
      </c>
    </row>
    <row r="59" spans="1:9" ht="23.15" customHeight="1">
      <c r="A59" t="s">
        <v>123</v>
      </c>
      <c r="C59" s="133">
        <v>-108093</v>
      </c>
      <c r="D59" s="133"/>
      <c r="E59" s="133">
        <v>-119243</v>
      </c>
      <c r="F59" s="133"/>
      <c r="G59" s="133">
        <v>-77782</v>
      </c>
      <c r="H59" s="133"/>
      <c r="I59" s="133">
        <v>-119066</v>
      </c>
    </row>
    <row r="60" spans="1:9" ht="23.15" customHeight="1">
      <c r="A60" t="s">
        <v>151</v>
      </c>
      <c r="C60" s="133">
        <v>0</v>
      </c>
      <c r="D60" s="133"/>
      <c r="E60" s="133">
        <v>-34</v>
      </c>
      <c r="F60" s="133"/>
      <c r="G60" s="133">
        <v>0</v>
      </c>
      <c r="H60" s="133"/>
      <c r="I60" s="133">
        <v>-13</v>
      </c>
    </row>
    <row r="61" spans="1:9" ht="23.15" hidden="1" customHeight="1">
      <c r="A61" t="s">
        <v>106</v>
      </c>
      <c r="C61" s="133">
        <v>0</v>
      </c>
      <c r="D61" s="133"/>
      <c r="E61" s="133">
        <v>0</v>
      </c>
      <c r="F61" s="133"/>
      <c r="G61" s="133">
        <v>0</v>
      </c>
      <c r="H61" s="133"/>
      <c r="I61" s="133">
        <v>0</v>
      </c>
    </row>
    <row r="62" spans="1:9" ht="23.15" hidden="1" customHeight="1">
      <c r="A62" t="s">
        <v>105</v>
      </c>
      <c r="C62" s="133">
        <v>0</v>
      </c>
      <c r="D62" s="133"/>
      <c r="E62" s="133">
        <v>0</v>
      </c>
      <c r="F62" s="133"/>
      <c r="G62" s="133">
        <v>0</v>
      </c>
      <c r="H62" s="133"/>
      <c r="I62" s="133">
        <v>0</v>
      </c>
    </row>
    <row r="63" spans="1:9" ht="23.15" hidden="1" customHeight="1">
      <c r="A63" t="s">
        <v>168</v>
      </c>
      <c r="C63" s="133">
        <v>0</v>
      </c>
      <c r="D63" s="133"/>
      <c r="E63" s="133">
        <v>0</v>
      </c>
      <c r="F63" s="133"/>
      <c r="G63" s="133">
        <v>0</v>
      </c>
      <c r="H63" s="133"/>
      <c r="I63" s="133">
        <v>0</v>
      </c>
    </row>
    <row r="64" spans="1:9" ht="23.15" customHeight="1">
      <c r="A64" t="s">
        <v>201</v>
      </c>
      <c r="C64" s="133">
        <v>-2000</v>
      </c>
      <c r="D64" s="133"/>
      <c r="E64" s="133">
        <v>0</v>
      </c>
      <c r="F64" s="133"/>
      <c r="G64" s="133">
        <v>-2000</v>
      </c>
      <c r="H64" s="133"/>
      <c r="I64" s="133">
        <v>0</v>
      </c>
    </row>
    <row r="65" spans="1:9" ht="23.15" customHeight="1">
      <c r="A65" t="s">
        <v>103</v>
      </c>
      <c r="C65" s="134">
        <v>2593</v>
      </c>
      <c r="D65" s="104"/>
      <c r="E65" s="134">
        <v>345</v>
      </c>
      <c r="F65" s="104"/>
      <c r="G65" s="134">
        <v>3171</v>
      </c>
      <c r="H65" s="104"/>
      <c r="I65" s="134">
        <v>335</v>
      </c>
    </row>
    <row r="66" spans="1:9" ht="23.15" customHeight="1">
      <c r="A66" s="6" t="s">
        <v>216</v>
      </c>
      <c r="C66" s="132">
        <f>SUM(C56:C65)</f>
        <v>-107495</v>
      </c>
      <c r="D66" s="130"/>
      <c r="E66" s="132">
        <f>SUM(E56:E65)</f>
        <v>-118293</v>
      </c>
      <c r="F66" s="130"/>
      <c r="G66" s="132">
        <f>SUM(G56:G65)</f>
        <v>-161606</v>
      </c>
      <c r="H66" s="130"/>
      <c r="I66" s="132">
        <f>SUM(I56:I65)</f>
        <v>-118105</v>
      </c>
    </row>
    <row r="67" spans="1:9" ht="23.15" customHeight="1">
      <c r="A67" s="6"/>
      <c r="C67" s="45"/>
      <c r="D67" s="45"/>
      <c r="E67" s="45"/>
      <c r="F67" s="45"/>
      <c r="G67" s="45"/>
      <c r="H67" s="45"/>
      <c r="I67" s="45"/>
    </row>
    <row r="68" spans="1:9" ht="23.15" customHeight="1">
      <c r="A68" s="37" t="s">
        <v>20</v>
      </c>
      <c r="C68" s="39"/>
      <c r="D68" s="38"/>
      <c r="E68" s="39"/>
      <c r="F68" s="38"/>
      <c r="G68" s="39"/>
      <c r="H68" s="38"/>
      <c r="I68" s="39"/>
    </row>
    <row r="69" spans="1:9" ht="23.15" hidden="1" customHeight="1">
      <c r="A69" t="s">
        <v>202</v>
      </c>
      <c r="C69" s="39"/>
      <c r="D69" s="38"/>
      <c r="E69" s="39"/>
      <c r="F69" s="38"/>
      <c r="G69" s="39"/>
      <c r="H69" s="38"/>
      <c r="I69" s="39"/>
    </row>
    <row r="70" spans="1:9" ht="23.15" hidden="1" customHeight="1">
      <c r="A70" t="s">
        <v>203</v>
      </c>
      <c r="C70" s="133">
        <v>0</v>
      </c>
      <c r="D70" s="127"/>
      <c r="E70" s="133">
        <v>0</v>
      </c>
      <c r="F70" s="127"/>
      <c r="G70" s="133">
        <v>0</v>
      </c>
      <c r="H70" s="127"/>
      <c r="I70" s="135">
        <v>0</v>
      </c>
    </row>
    <row r="71" spans="1:9" ht="23.15" customHeight="1">
      <c r="A71" t="s">
        <v>124</v>
      </c>
      <c r="C71" s="133">
        <v>47017</v>
      </c>
      <c r="D71" s="127"/>
      <c r="E71" s="133">
        <v>74780</v>
      </c>
      <c r="F71" s="127"/>
      <c r="G71" s="133">
        <v>47017</v>
      </c>
      <c r="H71" s="127"/>
      <c r="I71" s="135">
        <v>74780</v>
      </c>
    </row>
    <row r="72" spans="1:9" ht="23.15" customHeight="1">
      <c r="A72" t="s">
        <v>125</v>
      </c>
      <c r="C72" s="133">
        <v>-47997</v>
      </c>
      <c r="D72" s="127"/>
      <c r="E72" s="133">
        <v>-61063</v>
      </c>
      <c r="F72" s="127"/>
      <c r="G72" s="133">
        <v>-47997</v>
      </c>
      <c r="H72" s="127"/>
      <c r="I72" s="135">
        <v>-61063</v>
      </c>
    </row>
    <row r="73" spans="1:9" ht="23.15" customHeight="1">
      <c r="A73" t="s">
        <v>180</v>
      </c>
      <c r="C73" s="133">
        <v>168600</v>
      </c>
      <c r="D73" s="127"/>
      <c r="E73" s="133">
        <v>128337</v>
      </c>
      <c r="F73" s="127"/>
      <c r="G73" s="133">
        <v>168600</v>
      </c>
      <c r="H73" s="127"/>
      <c r="I73" s="135">
        <v>128337</v>
      </c>
    </row>
    <row r="74" spans="1:9" ht="23.15" customHeight="1">
      <c r="A74" t="s">
        <v>136</v>
      </c>
      <c r="C74" s="133"/>
      <c r="D74" s="127"/>
      <c r="E74" s="133"/>
      <c r="F74" s="127"/>
      <c r="G74" s="133"/>
      <c r="H74" s="127"/>
      <c r="I74" s="135"/>
    </row>
    <row r="75" spans="1:9" ht="23.15" customHeight="1">
      <c r="A75" t="s">
        <v>137</v>
      </c>
      <c r="C75" s="133">
        <v>0</v>
      </c>
      <c r="D75" s="127"/>
      <c r="E75" s="133">
        <v>0</v>
      </c>
      <c r="F75" s="127"/>
      <c r="G75" s="133">
        <v>0</v>
      </c>
      <c r="H75" s="127"/>
      <c r="I75" s="135">
        <v>-1000</v>
      </c>
    </row>
    <row r="76" spans="1:9" ht="23.15" customHeight="1">
      <c r="A76" t="s">
        <v>142</v>
      </c>
      <c r="C76" s="133">
        <v>-722</v>
      </c>
      <c r="D76" s="127"/>
      <c r="E76" s="133">
        <v>-411</v>
      </c>
      <c r="F76" s="127"/>
      <c r="G76" s="133">
        <v>-722</v>
      </c>
      <c r="H76" s="127"/>
      <c r="I76" s="135">
        <v>-411</v>
      </c>
    </row>
    <row r="77" spans="1:9" ht="23.15" customHeight="1">
      <c r="A77" t="s">
        <v>107</v>
      </c>
      <c r="C77" s="133">
        <v>-5470</v>
      </c>
      <c r="D77" s="104"/>
      <c r="E77" s="136">
        <v>-2487</v>
      </c>
      <c r="F77" s="104"/>
      <c r="G77" s="134">
        <v>-5631</v>
      </c>
      <c r="H77" s="104"/>
      <c r="I77" s="134">
        <v>-2588</v>
      </c>
    </row>
    <row r="78" spans="1:9" ht="23.15" customHeight="1">
      <c r="A78" s="6" t="s">
        <v>217</v>
      </c>
      <c r="C78" s="132">
        <f>SUM(C70:C77)</f>
        <v>161428</v>
      </c>
      <c r="D78" s="138"/>
      <c r="E78" s="132">
        <f>SUM(E71:E77)</f>
        <v>139156</v>
      </c>
      <c r="F78" s="138"/>
      <c r="G78" s="132">
        <f>SUM(G71:G77)</f>
        <v>161267</v>
      </c>
      <c r="H78" s="138"/>
      <c r="I78" s="132">
        <f>SUM(I71:I77)</f>
        <v>138055</v>
      </c>
    </row>
    <row r="79" spans="1:9" ht="23.15" customHeight="1">
      <c r="C79" s="39"/>
      <c r="D79" s="38"/>
      <c r="E79" s="39"/>
      <c r="F79" s="38"/>
      <c r="G79" s="39"/>
      <c r="H79" s="38"/>
      <c r="I79" s="39"/>
    </row>
    <row r="80" spans="1:9" ht="23.15" customHeight="1">
      <c r="A80" s="6" t="s">
        <v>183</v>
      </c>
      <c r="C80" s="139">
        <f>C45+C66+C78</f>
        <v>40149</v>
      </c>
      <c r="D80" s="140"/>
      <c r="E80" s="139">
        <f>E45+E66+E78</f>
        <v>4644</v>
      </c>
      <c r="F80" s="140"/>
      <c r="G80" s="139">
        <f>G45+G66+G78</f>
        <v>-17997</v>
      </c>
      <c r="H80" s="140"/>
      <c r="I80" s="18">
        <f>I45+I66+I78</f>
        <v>769</v>
      </c>
    </row>
    <row r="81" spans="1:9" ht="23.15" customHeight="1">
      <c r="A81" t="s">
        <v>160</v>
      </c>
      <c r="C81" s="104">
        <f>('BS-3-5-'!F10)</f>
        <v>34716</v>
      </c>
      <c r="D81" s="104"/>
      <c r="E81" s="104">
        <v>21743.334999999999</v>
      </c>
      <c r="F81" s="104"/>
      <c r="G81" s="104">
        <f>('BS-3-5-'!J10)</f>
        <v>23393</v>
      </c>
      <c r="H81" s="127"/>
      <c r="I81" s="128">
        <v>7376.027</v>
      </c>
    </row>
    <row r="82" spans="1:9" ht="23.15" customHeight="1" thickBot="1">
      <c r="A82" s="6" t="s">
        <v>164</v>
      </c>
      <c r="C82" s="137">
        <f>+C80+C81</f>
        <v>74865</v>
      </c>
      <c r="D82" s="104"/>
      <c r="E82" s="137">
        <v>26387</v>
      </c>
      <c r="F82" s="104"/>
      <c r="G82" s="137">
        <f>+G80+G81</f>
        <v>5396</v>
      </c>
      <c r="H82" s="104"/>
      <c r="I82" s="141">
        <v>8145</v>
      </c>
    </row>
    <row r="83" spans="1:9" ht="23.15" customHeight="1" thickTop="1">
      <c r="A83" s="6"/>
      <c r="C83" s="16"/>
      <c r="D83" s="40"/>
      <c r="E83" s="16"/>
      <c r="F83" s="40"/>
      <c r="G83" s="16"/>
      <c r="H83" s="40"/>
      <c r="I83" s="16"/>
    </row>
    <row r="84" spans="1:9" ht="23.15" customHeight="1">
      <c r="A84" s="37" t="s">
        <v>126</v>
      </c>
      <c r="C84" s="16"/>
      <c r="D84" s="40"/>
      <c r="E84" s="16"/>
      <c r="F84" s="40"/>
      <c r="G84" s="16"/>
      <c r="H84" s="40"/>
      <c r="I84" s="16"/>
    </row>
    <row r="85" spans="1:9" ht="23.15" customHeight="1">
      <c r="A85" t="s">
        <v>127</v>
      </c>
      <c r="C85" s="142">
        <v>8826.6673200000005</v>
      </c>
      <c r="D85" s="142"/>
      <c r="E85" s="142">
        <v>3022.6083900000003</v>
      </c>
      <c r="F85" s="142"/>
      <c r="G85" s="142">
        <v>8540.5173200000008</v>
      </c>
      <c r="H85" s="142"/>
      <c r="I85" s="142">
        <v>2854.5977900000003</v>
      </c>
    </row>
    <row r="86" spans="1:9" ht="23.15" hidden="1" customHeight="1">
      <c r="A86" t="s">
        <v>134</v>
      </c>
      <c r="C86" s="27"/>
      <c r="D86" s="90"/>
      <c r="E86" s="27"/>
      <c r="F86" s="90"/>
      <c r="G86" s="27"/>
      <c r="H86" s="90"/>
      <c r="I86" s="27"/>
    </row>
    <row r="87" spans="1:9" ht="23.15" hidden="1" customHeight="1">
      <c r="A87" t="s">
        <v>132</v>
      </c>
      <c r="C87" s="27"/>
      <c r="D87" s="90"/>
      <c r="E87" s="27"/>
      <c r="F87" s="90"/>
      <c r="G87" s="27"/>
      <c r="H87" s="90"/>
      <c r="I87" s="27"/>
    </row>
    <row r="88" spans="1:9" ht="23.15" hidden="1" customHeight="1">
      <c r="A88" t="s">
        <v>133</v>
      </c>
      <c r="C88" s="27"/>
      <c r="D88" s="90"/>
      <c r="E88" s="27"/>
      <c r="F88" s="90"/>
      <c r="G88" s="27"/>
      <c r="H88" s="90"/>
      <c r="I88" s="27"/>
    </row>
    <row r="89" spans="1:9" ht="24" customHeight="1">
      <c r="C89" s="28"/>
      <c r="D89" s="28"/>
      <c r="E89" s="28"/>
      <c r="F89" s="28"/>
      <c r="G89" s="28"/>
      <c r="I89" s="28"/>
    </row>
    <row r="90" spans="1:9" ht="24" customHeight="1">
      <c r="C90" s="28"/>
      <c r="D90" s="28"/>
      <c r="E90" s="28"/>
      <c r="F90" s="28"/>
      <c r="G90" s="28"/>
      <c r="I90" s="28"/>
    </row>
    <row r="91" spans="1:9" ht="24" customHeight="1">
      <c r="C91" s="78"/>
      <c r="E91" s="78"/>
      <c r="G91" s="41"/>
      <c r="I91" s="41"/>
    </row>
    <row r="92" spans="1:9" ht="24" customHeight="1">
      <c r="C92" s="41"/>
    </row>
    <row r="94" spans="1:9" ht="24" customHeight="1">
      <c r="C94" s="41"/>
      <c r="G94" s="28"/>
    </row>
  </sheetData>
  <mergeCells count="14">
    <mergeCell ref="C4:E4"/>
    <mergeCell ref="G4:I4"/>
    <mergeCell ref="C54:I54"/>
    <mergeCell ref="C8:I8"/>
    <mergeCell ref="C50:E50"/>
    <mergeCell ref="G50:I50"/>
    <mergeCell ref="C5:E5"/>
    <mergeCell ref="C6:E6"/>
    <mergeCell ref="G5:I5"/>
    <mergeCell ref="G6:I6"/>
    <mergeCell ref="C51:E51"/>
    <mergeCell ref="G51:I51"/>
    <mergeCell ref="C52:E52"/>
    <mergeCell ref="G52:I52"/>
  </mergeCells>
  <conditionalFormatting sqref="C7">
    <cfRule type="expression" priority="44" stopIfTrue="1">
      <formula>"if(E11&gt;0,#,##0;(#,##0),"-")"</formula>
    </cfRule>
  </conditionalFormatting>
  <conditionalFormatting sqref="C53">
    <cfRule type="expression" priority="16" stopIfTrue="1">
      <formula>"if(E11&gt;0,#,##0;(#,##0),"-")"</formula>
    </cfRule>
  </conditionalFormatting>
  <conditionalFormatting sqref="E7">
    <cfRule type="expression" priority="20" stopIfTrue="1">
      <formula>"if(E11&gt;0,#,##0;(#,##0),"-")"</formula>
    </cfRule>
  </conditionalFormatting>
  <conditionalFormatting sqref="E53">
    <cfRule type="expression" priority="15" stopIfTrue="1">
      <formula>"if(E11&gt;0,#,##0;(#,##0),"-")"</formula>
    </cfRule>
  </conditionalFormatting>
  <conditionalFormatting sqref="G7">
    <cfRule type="expression" priority="18" stopIfTrue="1">
      <formula>"if(E11&gt;0,#,##0;(#,##0),"-")"</formula>
    </cfRule>
  </conditionalFormatting>
  <conditionalFormatting sqref="G53">
    <cfRule type="expression" priority="14" stopIfTrue="1">
      <formula>"if(E11&gt;0,#,##0;(#,##0),"-")"</formula>
    </cfRule>
  </conditionalFormatting>
  <conditionalFormatting sqref="I7">
    <cfRule type="expression" priority="17" stopIfTrue="1">
      <formula>"if(E11&gt;0,#,##0;(#,##0),"-")"</formula>
    </cfRule>
  </conditionalFormatting>
  <conditionalFormatting sqref="I53">
    <cfRule type="expression" priority="13" stopIfTrue="1">
      <formula>"if(E11&gt;0,#,##0;(#,##0),"-")"</formula>
    </cfRule>
  </conditionalFormatting>
  <pageMargins left="0.8" right="0.8" top="0.48" bottom="0.5" header="0.5" footer="0.5"/>
  <pageSetup paperSize="9" scale="8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BS-3-5-</vt:lpstr>
      <vt:lpstr>PL-6-9</vt:lpstr>
      <vt:lpstr>SH-10-11</vt:lpstr>
      <vt:lpstr>SH-12</vt:lpstr>
      <vt:lpstr>Conso</vt:lpstr>
      <vt:lpstr>Sep</vt:lpstr>
      <vt:lpstr>CF-13-14</vt:lpstr>
      <vt:lpstr>'BS-3-5-'!Print_Area</vt:lpstr>
      <vt:lpstr>'CF-13-14'!Print_Area</vt:lpstr>
      <vt:lpstr>Conso!Print_Area</vt:lpstr>
      <vt:lpstr>'PL-6-9'!Print_Area</vt:lpstr>
      <vt:lpstr>Sep!Print_Area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2023-08-07T07:20:39Z</cp:lastPrinted>
  <dcterms:created xsi:type="dcterms:W3CDTF">2005-01-06T09:38:32Z</dcterms:created>
  <dcterms:modified xsi:type="dcterms:W3CDTF">2023-08-08T06:43:43Z</dcterms:modified>
</cp:coreProperties>
</file>