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hasita\Desktop\BOD4_2023\"/>
    </mc:Choice>
  </mc:AlternateContent>
  <xr:revisionPtr revIDLastSave="0" documentId="8_{993A30CE-9AE0-42FC-A02A-CC3F450B361C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BS-3-4" sheetId="8" r:id="rId1"/>
    <sheet name="PL6" sheetId="6" state="hidden" r:id="rId2"/>
    <sheet name="PL5-6" sheetId="2" r:id="rId3"/>
    <sheet name="SH7-8" sheetId="3" r:id="rId4"/>
    <sheet name="SH-9" sheetId="4" r:id="rId5"/>
    <sheet name="CH10-11" sheetId="7" r:id="rId6"/>
  </sheets>
  <definedNames>
    <definedName name="_xlnm.Print_Area" localSheetId="0">'BS-3-4'!$A$1:$J$86</definedName>
    <definedName name="_xlnm.Print_Area" localSheetId="5">'CH10-11'!$A$1:$I$108</definedName>
    <definedName name="_xlnm.Print_Area" localSheetId="2">'PL5-6'!$A$1:$J$111</definedName>
    <definedName name="_xlnm.Print_Area" localSheetId="1">'PL6'!$A$1:$J$49</definedName>
    <definedName name="_xlnm.Print_Area" localSheetId="3">'SH7-8'!$A$1:$P$38</definedName>
    <definedName name="_xlnm.Print_Area" localSheetId="4">'SH-9'!$A$1:$L$27</definedName>
    <definedName name="Z_37C70CFC_BC80_48DF_875E_58AAEF66FFA6_.wvu.PrintArea" localSheetId="2" hidden="1">'PL5-6'!$A$1:$J$55</definedName>
    <definedName name="Z_37C70CFC_BC80_48DF_875E_58AAEF66FFA6_.wvu.PrintArea" localSheetId="3" hidden="1">'SH7-8'!#REF!</definedName>
    <definedName name="Z_37C70CFC_BC80_48DF_875E_58AAEF66FFA6_.wvu.PrintArea" localSheetId="4" hidden="1">'SH-9'!$A$1:$L$27</definedName>
    <definedName name="Z_37C70CFC_BC80_48DF_875E_58AAEF66FFA6_.wvu.Rows" localSheetId="3" hidden="1">'SH7-8'!#REF!</definedName>
    <definedName name="Z_37C70CFC_BC80_48DF_875E_58AAEF66FFA6_.wvu.Rows" localSheetId="4" hidden="1">'SH-9'!#REF!</definedName>
    <definedName name="Z_73DDABAB_706A_4D82_8B4B_4FAC247E50B1_.wvu.PrintArea" localSheetId="2" hidden="1">'PL5-6'!$A$1:$J$55</definedName>
    <definedName name="Z_73DDABAB_706A_4D82_8B4B_4FAC247E50B1_.wvu.PrintArea" localSheetId="3" hidden="1">'SH7-8'!#REF!</definedName>
    <definedName name="Z_73DDABAB_706A_4D82_8B4B_4FAC247E50B1_.wvu.PrintArea" localSheetId="4" hidden="1">'SH-9'!$A$1:$L$27</definedName>
    <definedName name="Z_73DDABAB_706A_4D82_8B4B_4FAC247E50B1_.wvu.Rows" localSheetId="3" hidden="1">'SH7-8'!#REF!</definedName>
    <definedName name="Z_73DDABAB_706A_4D82_8B4B_4FAC247E50B1_.wvu.Rows" localSheetId="4" hidden="1">'SH-9'!#REF!</definedName>
    <definedName name="Z_785BFDAF_D003_4E34_A3C4_39BE9C493222_.wvu.PrintArea" localSheetId="2" hidden="1">'PL5-6'!$A$1:$J$55</definedName>
    <definedName name="Z_785BFDAF_D003_4E34_A3C4_39BE9C493222_.wvu.PrintArea" localSheetId="3" hidden="1">'SH7-8'!#REF!</definedName>
    <definedName name="Z_785BFDAF_D003_4E34_A3C4_39BE9C493222_.wvu.PrintArea" localSheetId="4" hidden="1">'SH-9'!$A$1:$L$27</definedName>
    <definedName name="Z_785BFDAF_D003_4E34_A3C4_39BE9C493222_.wvu.Rows" localSheetId="3" hidden="1">'SH7-8'!#REF!</definedName>
    <definedName name="Z_785BFDAF_D003_4E34_A3C4_39BE9C493222_.wvu.Rows" localSheetId="4" hidden="1">'SH-9'!#REF!</definedName>
    <definedName name="Z_9C2B8B06_3BF1_4C6C_9E84_3CBB4C84FF67_.wvu.PrintArea" localSheetId="2" hidden="1">'PL5-6'!$A$1:$J$55</definedName>
    <definedName name="Z_9C2B8B06_3BF1_4C6C_9E84_3CBB4C84FF67_.wvu.PrintArea" localSheetId="3" hidden="1">'SH7-8'!#REF!</definedName>
    <definedName name="Z_9C2B8B06_3BF1_4C6C_9E84_3CBB4C84FF67_.wvu.PrintArea" localSheetId="4" hidden="1">'SH-9'!$A$1:$L$27</definedName>
    <definedName name="Z_9C2B8B06_3BF1_4C6C_9E84_3CBB4C84FF67_.wvu.Rows" localSheetId="3" hidden="1">'SH7-8'!#REF!</definedName>
    <definedName name="Z_9C2B8B06_3BF1_4C6C_9E84_3CBB4C84FF67_.wvu.Rows" localSheetId="4" hidden="1">'SH-9'!#REF!</definedName>
  </definedNames>
  <calcPr calcId="191029"/>
  <customWorkbookViews>
    <customWorkbookView name="Narubet, Ananyapong - Personal View" guid="{785BFDAF-D003-4E34-A3C4-39BE9C493222}" mergeInterval="0" personalView="1" maximized="1" xWindow="-8" yWindow="-8" windowWidth="1382" windowHeight="744" activeSheetId="1"/>
    <customWorkbookView name="Pantharee, Chotipradit - Personal View" guid="{9C2B8B06-3BF1-4C6C-9E84-3CBB4C84FF67}" mergeInterval="0" personalView="1" maximized="1" xWindow="-11" yWindow="-11" windowWidth="1942" windowHeight="1042" activeSheetId="1"/>
    <customWorkbookView name="Suvicha, Nitungkorn - Personal View" guid="{37C70CFC-BC80-48DF-875E-58AAEF66FFA6}" mergeInterval="0" personalView="1" maximized="1" xWindow="-8" yWindow="-8" windowWidth="1382" windowHeight="744" activeSheetId="5"/>
    <customWorkbookView name="Natsaran, Khamtana - Personal View" guid="{73DDABAB-706A-4D82-8B4B-4FAC247E50B1}" mergeInterval="0" personalView="1" maximized="1" xWindow="-8" yWindow="-8" windowWidth="1382" windowHeight="744" activeSheetId="3"/>
  </customWorkbookViews>
</workbook>
</file>

<file path=xl/calcChain.xml><?xml version="1.0" encoding="utf-8"?>
<calcChain xmlns="http://schemas.openxmlformats.org/spreadsheetml/2006/main">
  <c r="D40" i="2" l="1"/>
  <c r="F40" i="2"/>
  <c r="J23" i="2" l="1"/>
  <c r="H23" i="2"/>
  <c r="F23" i="2"/>
  <c r="D23" i="2"/>
  <c r="H16" i="2"/>
  <c r="I93" i="7" l="1"/>
  <c r="I76" i="7"/>
  <c r="I35" i="7"/>
  <c r="I48" i="7" s="1"/>
  <c r="I51" i="7" s="1"/>
  <c r="E93" i="7"/>
  <c r="E76" i="7"/>
  <c r="E35" i="7"/>
  <c r="E48" i="7" s="1"/>
  <c r="E51" i="7" s="1"/>
  <c r="I95" i="7" l="1"/>
  <c r="I97" i="7" s="1"/>
  <c r="E95" i="7"/>
  <c r="E97" i="7" s="1"/>
  <c r="N35" i="3" l="1"/>
  <c r="N37" i="3" s="1"/>
  <c r="H35" i="3"/>
  <c r="H37" i="3" s="1"/>
  <c r="F35" i="3"/>
  <c r="F37" i="3" s="1"/>
  <c r="D35" i="3"/>
  <c r="D37" i="3" s="1"/>
  <c r="L35" i="3" l="1"/>
  <c r="L37" i="3" s="1"/>
  <c r="P35" i="3"/>
  <c r="P37" i="3" s="1"/>
  <c r="J35" i="3"/>
  <c r="J37" i="3" s="1"/>
  <c r="J86" i="2" l="1"/>
  <c r="J78" i="2"/>
  <c r="J71" i="2"/>
  <c r="J31" i="2"/>
  <c r="J16" i="2"/>
  <c r="F86" i="2"/>
  <c r="F78" i="2"/>
  <c r="F71" i="2"/>
  <c r="F31" i="2"/>
  <c r="F16" i="2"/>
  <c r="J81" i="8"/>
  <c r="J83" i="8" s="1"/>
  <c r="H81" i="8"/>
  <c r="F81" i="8"/>
  <c r="F83" i="8" s="1"/>
  <c r="D81" i="8"/>
  <c r="J60" i="8"/>
  <c r="H60" i="8"/>
  <c r="F60" i="8"/>
  <c r="D60" i="8"/>
  <c r="J54" i="8"/>
  <c r="H54" i="8"/>
  <c r="F54" i="8"/>
  <c r="D54" i="8"/>
  <c r="J31" i="8"/>
  <c r="H31" i="8"/>
  <c r="F31" i="8"/>
  <c r="D31" i="8"/>
  <c r="J19" i="8"/>
  <c r="J33" i="8" s="1"/>
  <c r="H19" i="8"/>
  <c r="F19" i="8"/>
  <c r="F33" i="8" s="1"/>
  <c r="D19" i="8"/>
  <c r="F80" i="2" l="1"/>
  <c r="F25" i="2"/>
  <c r="F61" i="8"/>
  <c r="F85" i="8" s="1"/>
  <c r="J61" i="8"/>
  <c r="J85" i="8" s="1"/>
  <c r="D61" i="8"/>
  <c r="J25" i="2"/>
  <c r="J80" i="2"/>
  <c r="H33" i="8"/>
  <c r="H61" i="8"/>
  <c r="D83" i="8"/>
  <c r="H83" i="8"/>
  <c r="D33" i="8"/>
  <c r="J82" i="2" l="1"/>
  <c r="J88" i="2" s="1"/>
  <c r="F82" i="2"/>
  <c r="F88" i="2" s="1"/>
  <c r="J27" i="2"/>
  <c r="J33" i="2" s="1"/>
  <c r="F27" i="2"/>
  <c r="F33" i="2" s="1"/>
  <c r="H85" i="8"/>
  <c r="D85" i="8"/>
  <c r="F93" i="2" l="1"/>
  <c r="F95" i="2" s="1"/>
  <c r="F98" i="2" s="1"/>
  <c r="F101" i="2" s="1"/>
  <c r="F103" i="2" s="1"/>
  <c r="F91" i="2"/>
  <c r="J91" i="2"/>
  <c r="J93" i="2"/>
  <c r="J95" i="2" s="1"/>
  <c r="J98" i="2" s="1"/>
  <c r="J101" i="2" s="1"/>
  <c r="J103" i="2" s="1"/>
  <c r="J108" i="2" s="1"/>
  <c r="J14" i="4" s="1"/>
  <c r="L14" i="4" s="1"/>
  <c r="F38" i="2"/>
  <c r="F43" i="2" s="1"/>
  <c r="F46" i="2" s="1"/>
  <c r="F48" i="2" s="1"/>
  <c r="F36" i="2"/>
  <c r="J36" i="2"/>
  <c r="J38" i="2"/>
  <c r="J40" i="2" s="1"/>
  <c r="J43" i="2" s="1"/>
  <c r="J46" i="2" s="1"/>
  <c r="J48" i="2" s="1"/>
  <c r="J53" i="2" s="1"/>
  <c r="J106" i="2" l="1"/>
  <c r="F108" i="2"/>
  <c r="J14" i="3" s="1"/>
  <c r="F106" i="2"/>
  <c r="J51" i="2"/>
  <c r="F51" i="2"/>
  <c r="F53" i="2"/>
  <c r="G76" i="7"/>
  <c r="L24" i="4" l="1"/>
  <c r="N16" i="3" l="1"/>
  <c r="N18" i="3" s="1"/>
  <c r="H16" i="3"/>
  <c r="H18" i="3" s="1"/>
  <c r="F16" i="3"/>
  <c r="F18" i="3" s="1"/>
  <c r="D16" i="3"/>
  <c r="D18" i="3" s="1"/>
  <c r="L16" i="4"/>
  <c r="L18" i="4" s="1"/>
  <c r="J16" i="4"/>
  <c r="J18" i="4" s="1"/>
  <c r="H16" i="4"/>
  <c r="H18" i="4" s="1"/>
  <c r="F16" i="4"/>
  <c r="F18" i="4" s="1"/>
  <c r="D16" i="4"/>
  <c r="D18" i="4" s="1"/>
  <c r="G35" i="7" l="1"/>
  <c r="G48" i="7" s="1"/>
  <c r="G51" i="7" s="1"/>
  <c r="C35" i="7"/>
  <c r="C48" i="7" s="1"/>
  <c r="C51" i="7" s="1"/>
  <c r="H86" i="2"/>
  <c r="D86" i="2"/>
  <c r="H78" i="2"/>
  <c r="D78" i="2"/>
  <c r="H71" i="2"/>
  <c r="D71" i="2"/>
  <c r="H80" i="2" l="1"/>
  <c r="H82" i="2" s="1"/>
  <c r="D80" i="2"/>
  <c r="D82" i="2" s="1"/>
  <c r="H88" i="2" l="1"/>
  <c r="H93" i="2" s="1"/>
  <c r="D88" i="2"/>
  <c r="D93" i="2" s="1"/>
  <c r="H91" i="2" l="1"/>
  <c r="H95" i="2"/>
  <c r="H98" i="2" s="1"/>
  <c r="J23" i="4" s="1"/>
  <c r="L23" i="4" s="1"/>
  <c r="D91" i="2"/>
  <c r="D95" i="2"/>
  <c r="H101" i="2" l="1"/>
  <c r="H103" i="2" s="1"/>
  <c r="D98" i="2"/>
  <c r="G93" i="7"/>
  <c r="C93" i="7"/>
  <c r="C76" i="7"/>
  <c r="J28" i="6"/>
  <c r="H28" i="6"/>
  <c r="F28" i="6"/>
  <c r="D28" i="6"/>
  <c r="J19" i="6"/>
  <c r="H19" i="6"/>
  <c r="F19" i="6"/>
  <c r="D19" i="6"/>
  <c r="J14" i="6"/>
  <c r="H14" i="6"/>
  <c r="F14" i="6"/>
  <c r="D14" i="6"/>
  <c r="L14" i="3" l="1"/>
  <c r="J16" i="3"/>
  <c r="J18" i="3" s="1"/>
  <c r="H106" i="2"/>
  <c r="H108" i="2"/>
  <c r="D101" i="2"/>
  <c r="D103" i="2" s="1"/>
  <c r="C95" i="7"/>
  <c r="C97" i="7" s="1"/>
  <c r="G95" i="7"/>
  <c r="G97" i="7" s="1"/>
  <c r="H21" i="6"/>
  <c r="H23" i="6" s="1"/>
  <c r="H30" i="6" s="1"/>
  <c r="H32" i="6" s="1"/>
  <c r="H34" i="6" s="1"/>
  <c r="D21" i="6"/>
  <c r="D23" i="6" s="1"/>
  <c r="D30" i="6" s="1"/>
  <c r="D32" i="6" s="1"/>
  <c r="D34" i="6" s="1"/>
  <c r="D37" i="6" s="1"/>
  <c r="D49" i="6" s="1"/>
  <c r="J21" i="6"/>
  <c r="J23" i="6" s="1"/>
  <c r="J30" i="6" s="1"/>
  <c r="J32" i="6" s="1"/>
  <c r="J34" i="6" s="1"/>
  <c r="F21" i="6"/>
  <c r="F23" i="6" s="1"/>
  <c r="F30" i="6" s="1"/>
  <c r="F32" i="6" s="1"/>
  <c r="F34" i="6" s="1"/>
  <c r="P14" i="3" l="1"/>
  <c r="P16" i="3" s="1"/>
  <c r="L16" i="3"/>
  <c r="L18" i="3" s="1"/>
  <c r="D106" i="2"/>
  <c r="D108" i="2"/>
  <c r="H37" i="6"/>
  <c r="H49" i="6" s="1"/>
  <c r="J37" i="6"/>
  <c r="F37" i="6"/>
  <c r="F49" i="6" s="1"/>
  <c r="D40" i="6"/>
  <c r="D42" i="6" s="1"/>
  <c r="H45" i="6"/>
  <c r="H40" i="6"/>
  <c r="H42" i="6" s="1"/>
  <c r="H47" i="6" s="1"/>
  <c r="D45" i="6"/>
  <c r="P18" i="3" l="1"/>
  <c r="D47" i="6"/>
  <c r="F40" i="6"/>
  <c r="F42" i="6" s="1"/>
  <c r="F47" i="6" s="1"/>
  <c r="J49" i="6"/>
  <c r="J40" i="6"/>
  <c r="J42" i="6" s="1"/>
  <c r="J47" i="6" s="1"/>
  <c r="J45" i="6"/>
  <c r="F45" i="6"/>
  <c r="D83" i="4" l="1"/>
  <c r="D90" i="4" s="1"/>
  <c r="D31" i="2" l="1"/>
  <c r="H31" i="2" l="1"/>
  <c r="D16" i="2" l="1"/>
  <c r="H25" i="4" l="1"/>
  <c r="H27" i="4" s="1"/>
  <c r="F25" i="4"/>
  <c r="F27" i="4" s="1"/>
  <c r="D25" i="4"/>
  <c r="D27" i="4" s="1"/>
  <c r="H25" i="2"/>
  <c r="H27" i="2" s="1"/>
  <c r="D25" i="2"/>
  <c r="D27" i="2" s="1"/>
  <c r="H33" i="2" l="1"/>
  <c r="H38" i="2" s="1"/>
  <c r="D33" i="2"/>
  <c r="D38" i="2" s="1"/>
  <c r="D36" i="2" l="1"/>
  <c r="D43" i="2"/>
  <c r="H36" i="2"/>
  <c r="H40" i="2"/>
  <c r="H43" i="2" s="1"/>
  <c r="H46" i="2" s="1"/>
  <c r="J25" i="4"/>
  <c r="J27" i="4" s="1"/>
  <c r="L25" i="4"/>
  <c r="L27" i="4" l="1"/>
  <c r="D46" i="2"/>
  <c r="D48" i="2" s="1"/>
  <c r="D51" i="2" s="1"/>
  <c r="H48" i="2"/>
  <c r="H51" i="2" s="1"/>
  <c r="D53" i="2" l="1"/>
  <c r="H53" i="2"/>
</calcChain>
</file>

<file path=xl/sharedStrings.xml><?xml version="1.0" encoding="utf-8"?>
<sst xmlns="http://schemas.openxmlformats.org/spreadsheetml/2006/main" count="437" uniqueCount="215">
  <si>
    <t>Issued and</t>
  </si>
  <si>
    <t>Note</t>
  </si>
  <si>
    <t>Cash and cash equivalents</t>
  </si>
  <si>
    <t>Other current assets</t>
  </si>
  <si>
    <t>Other non-current assets</t>
  </si>
  <si>
    <t>Other current liabilities</t>
  </si>
  <si>
    <t>Other income</t>
  </si>
  <si>
    <t>Inventories</t>
  </si>
  <si>
    <t xml:space="preserve">Consolidated </t>
  </si>
  <si>
    <t xml:space="preserve">capital </t>
  </si>
  <si>
    <t>Assets</t>
  </si>
  <si>
    <t>Current assets</t>
  </si>
  <si>
    <t>Total current assets</t>
  </si>
  <si>
    <t>Total non-current assets</t>
  </si>
  <si>
    <t xml:space="preserve">Total assets </t>
  </si>
  <si>
    <t xml:space="preserve">Current liabilities </t>
  </si>
  <si>
    <t>Total current liabilities</t>
  </si>
  <si>
    <t>Total expenses</t>
  </si>
  <si>
    <t>Cash flows from operating activities</t>
  </si>
  <si>
    <t>Share capital</t>
  </si>
  <si>
    <t>Changes in operating assets and liabilities</t>
  </si>
  <si>
    <t>Cash flows from financing activities</t>
  </si>
  <si>
    <t>Non-current assets</t>
  </si>
  <si>
    <t>(Unaudited)</t>
  </si>
  <si>
    <t>financial statements</t>
  </si>
  <si>
    <t>Separate</t>
  </si>
  <si>
    <t xml:space="preserve">Inventories </t>
  </si>
  <si>
    <t xml:space="preserve">Property, plant and equipment </t>
  </si>
  <si>
    <t>Total</t>
  </si>
  <si>
    <t>Selling expenses</t>
  </si>
  <si>
    <t>Administrative expenses</t>
  </si>
  <si>
    <t>Finance costs</t>
  </si>
  <si>
    <t>Liabilities and equity</t>
  </si>
  <si>
    <t>Equity</t>
  </si>
  <si>
    <t>Total liabilities and equity</t>
  </si>
  <si>
    <t>Total liabilities</t>
  </si>
  <si>
    <t xml:space="preserve"> interests</t>
  </si>
  <si>
    <t>Statements of financial position</t>
  </si>
  <si>
    <t>Non-controlling interests</t>
  </si>
  <si>
    <t>Total comprehensive income for the period</t>
  </si>
  <si>
    <t xml:space="preserve">   Non-controlling interests</t>
  </si>
  <si>
    <t>Comprehensive income for the period</t>
  </si>
  <si>
    <t>Total comprehensive income attributable to:</t>
  </si>
  <si>
    <t>Other comprehensive income</t>
  </si>
  <si>
    <t>controlling</t>
  </si>
  <si>
    <t xml:space="preserve">   Non-</t>
  </si>
  <si>
    <t xml:space="preserve">   financial institutions</t>
  </si>
  <si>
    <t>Accrued expenses</t>
  </si>
  <si>
    <t>Other comprehensive income for the period</t>
  </si>
  <si>
    <t xml:space="preserve">Unique Mining Services Public Company Limited </t>
  </si>
  <si>
    <t>and its Subsidiaries</t>
  </si>
  <si>
    <t>Intangible assets</t>
  </si>
  <si>
    <t xml:space="preserve">   Appropriated to legal reserve</t>
  </si>
  <si>
    <t>Non-current liabilities</t>
  </si>
  <si>
    <t>(in Baht)</t>
  </si>
  <si>
    <t>Costs</t>
  </si>
  <si>
    <t>Total costs</t>
  </si>
  <si>
    <t>Total revenues</t>
  </si>
  <si>
    <t>Profit before expenses</t>
  </si>
  <si>
    <t>Total non-current liabilities</t>
  </si>
  <si>
    <t>Retained earnings (deficit)</t>
  </si>
  <si>
    <t>Consolidated financial statements</t>
  </si>
  <si>
    <t>Separate financial statements</t>
  </si>
  <si>
    <t>31 March</t>
  </si>
  <si>
    <t xml:space="preserve">Loss for the period </t>
  </si>
  <si>
    <t>Loss attributable to:</t>
  </si>
  <si>
    <r>
      <t>Loss for the period</t>
    </r>
    <r>
      <rPr>
        <b/>
        <sz val="11"/>
        <color indexed="12"/>
        <rFont val="Times New Roman"/>
        <family val="1"/>
      </rPr>
      <t xml:space="preserve"> </t>
    </r>
  </si>
  <si>
    <t>Loss before income tax expense</t>
  </si>
  <si>
    <t>31 December</t>
  </si>
  <si>
    <r>
      <t xml:space="preserve">Basic loss per share </t>
    </r>
    <r>
      <rPr>
        <b/>
        <i/>
        <sz val="11"/>
        <rFont val="Times New Roman"/>
        <family val="1"/>
      </rPr>
      <t>(in Baht)</t>
    </r>
    <r>
      <rPr>
        <b/>
        <sz val="11"/>
        <rFont val="Times New Roman"/>
        <family val="1"/>
      </rPr>
      <t xml:space="preserve"> </t>
    </r>
    <r>
      <rPr>
        <b/>
        <sz val="11"/>
        <color indexed="12"/>
        <rFont val="Times New Roman"/>
        <family val="1"/>
      </rPr>
      <t xml:space="preserve"> </t>
    </r>
  </si>
  <si>
    <t>Three-month period</t>
  </si>
  <si>
    <t xml:space="preserve">Interest received  </t>
  </si>
  <si>
    <t>Interest income</t>
  </si>
  <si>
    <t>Statement of financial position</t>
  </si>
  <si>
    <t>Statement of comprehensive income (Unaudited)</t>
  </si>
  <si>
    <t>Statement of changes in equity (Unaudited)</t>
  </si>
  <si>
    <t xml:space="preserve">Unrealised loss on exchange </t>
  </si>
  <si>
    <t>Statement of cash flows (Unaudited)</t>
  </si>
  <si>
    <t>Gain on disposal of current investments</t>
  </si>
  <si>
    <t>Payments for current investments</t>
  </si>
  <si>
    <t>Proceeds from disposal of current investments</t>
  </si>
  <si>
    <t>Investment properties</t>
  </si>
  <si>
    <t>Tax expense</t>
  </si>
  <si>
    <t>Proceeds from short-term borrowings from</t>
  </si>
  <si>
    <t>Repayment of long-term borrowings from</t>
  </si>
  <si>
    <t>Investments in subsidiaries</t>
  </si>
  <si>
    <t xml:space="preserve">   Owners of the parent</t>
  </si>
  <si>
    <t xml:space="preserve">   current investments</t>
  </si>
  <si>
    <t xml:space="preserve">   related parties</t>
  </si>
  <si>
    <t/>
  </si>
  <si>
    <t>Share premium on ordinary shares</t>
  </si>
  <si>
    <t>Share premium</t>
  </si>
  <si>
    <t>Acquisition of intangible assets</t>
  </si>
  <si>
    <t>equity</t>
  </si>
  <si>
    <t xml:space="preserve">   Deficit</t>
  </si>
  <si>
    <t>Total equity</t>
  </si>
  <si>
    <t>Deficit</t>
  </si>
  <si>
    <t>the parent</t>
  </si>
  <si>
    <t>Other non-current liabilities</t>
  </si>
  <si>
    <t>Right-of-use assets</t>
  </si>
  <si>
    <t>Lease liabilities</t>
  </si>
  <si>
    <t>Payment of lease liabilities</t>
  </si>
  <si>
    <t>Loss from operating activities</t>
  </si>
  <si>
    <t>Legal reserve</t>
  </si>
  <si>
    <t>Equity attributable to owners of the parent</t>
  </si>
  <si>
    <t xml:space="preserve">   Authorised share capital</t>
  </si>
  <si>
    <t xml:space="preserve">   Issued and paid-up share capital</t>
  </si>
  <si>
    <t xml:space="preserve">Equity attributable </t>
  </si>
  <si>
    <t>to owners of</t>
  </si>
  <si>
    <t>paid-up share</t>
  </si>
  <si>
    <t>Depreciation and amortisation</t>
  </si>
  <si>
    <t>Revenue from sales of goods</t>
  </si>
  <si>
    <t>Revenue from rendering of services</t>
  </si>
  <si>
    <t>Finance costs paid</t>
  </si>
  <si>
    <t>Trade receivables</t>
  </si>
  <si>
    <t>Other receivables</t>
  </si>
  <si>
    <t>Restricted deposit at financial institution</t>
  </si>
  <si>
    <t>Short-term loans from financial institution</t>
  </si>
  <si>
    <t>Trade payables</t>
  </si>
  <si>
    <t>Other payables</t>
  </si>
  <si>
    <t>Short-term loans from related parties</t>
  </si>
  <si>
    <t>Provision for employee benefits</t>
  </si>
  <si>
    <t>Gross profits</t>
  </si>
  <si>
    <t>Cash and cash equivalents at 1 January</t>
  </si>
  <si>
    <t>30 June</t>
  </si>
  <si>
    <t>Six-month period</t>
  </si>
  <si>
    <t>ended 30 June</t>
  </si>
  <si>
    <t>Costs of sales of goods</t>
  </si>
  <si>
    <t>Costs of rendering of services</t>
  </si>
  <si>
    <t>Gross profit</t>
  </si>
  <si>
    <t>Reversal of impairment loss on assets</t>
  </si>
  <si>
    <t xml:space="preserve">Loss on fair value adjustment of </t>
  </si>
  <si>
    <t>(2019: bad and doubtful debts expenses)</t>
  </si>
  <si>
    <t xml:space="preserve">Gain on disposal of property, plant </t>
  </si>
  <si>
    <t xml:space="preserve">   and equipment</t>
  </si>
  <si>
    <t>Dividend income from subsidiaries</t>
  </si>
  <si>
    <t xml:space="preserve">Trade receivables </t>
  </si>
  <si>
    <t>Cash flows from investing activities</t>
  </si>
  <si>
    <t>Proceeds from disposal of property, plant</t>
  </si>
  <si>
    <t xml:space="preserve">Acquisition of property, plant and equipment  </t>
  </si>
  <si>
    <t>Proceeds from issue of shares</t>
  </si>
  <si>
    <t xml:space="preserve">Payment by a lessee for reduction of the </t>
  </si>
  <si>
    <t xml:space="preserve">   outstanding liability relating to a finance lease</t>
  </si>
  <si>
    <t>Non-cash transactions</t>
  </si>
  <si>
    <t>Transfer of investment properties and property,</t>
  </si>
  <si>
    <t xml:space="preserve">    plant and equipment to non-current assets</t>
  </si>
  <si>
    <t xml:space="preserve">    classified as held for sale</t>
  </si>
  <si>
    <t>Increase of short-term borrowings from</t>
  </si>
  <si>
    <t xml:space="preserve">    related parties to offset with the repayment</t>
  </si>
  <si>
    <t xml:space="preserve">    of short-term borrowings from</t>
  </si>
  <si>
    <t xml:space="preserve">    financial institutions</t>
  </si>
  <si>
    <t xml:space="preserve">Cash and cash equivalents at 30 June </t>
  </si>
  <si>
    <t xml:space="preserve">    </t>
  </si>
  <si>
    <t>Payables for acquisition of property, plant and equipment</t>
  </si>
  <si>
    <t>Current portion of lease liabilities</t>
  </si>
  <si>
    <t>Revenue</t>
  </si>
  <si>
    <t>Reversal of loss on inventory devaluation</t>
  </si>
  <si>
    <t>Profit (loss) from operating activities</t>
  </si>
  <si>
    <t>Six-month ended period</t>
  </si>
  <si>
    <t>Taxes received</t>
  </si>
  <si>
    <t>Net cash used in operating activities</t>
  </si>
  <si>
    <t>Dividends paid to subsidiaries' shareholders</t>
  </si>
  <si>
    <t>Dividend income</t>
  </si>
  <si>
    <t xml:space="preserve">Dividend received </t>
  </si>
  <si>
    <t>Six-month period ended 30 June 2022</t>
  </si>
  <si>
    <t>Balance at 1 January 2022</t>
  </si>
  <si>
    <t>Balance at 30 June 2022</t>
  </si>
  <si>
    <t>Current portion of lease receivables</t>
  </si>
  <si>
    <t>Lease receivables</t>
  </si>
  <si>
    <t>Profit</t>
  </si>
  <si>
    <t>Reversal of impairment loss from assets</t>
  </si>
  <si>
    <t>Profit (loss) before taxes</t>
  </si>
  <si>
    <t xml:space="preserve">Profit (loss) for the period </t>
  </si>
  <si>
    <t>Profit (loss) for the period</t>
  </si>
  <si>
    <t>(Gain) loss on disposal of property, plant, and equipment</t>
  </si>
  <si>
    <t>Net increase (decrease) in cash and cash equivalents</t>
  </si>
  <si>
    <t>Profit (loss) attributable to:</t>
  </si>
  <si>
    <r>
      <t>Profit (loss) for the period</t>
    </r>
    <r>
      <rPr>
        <b/>
        <sz val="11"/>
        <color indexed="12"/>
        <rFont val="Times New Roman"/>
        <family val="1"/>
      </rPr>
      <t xml:space="preserve"> </t>
    </r>
  </si>
  <si>
    <t>Proceeds from short-term loans from financial institutions</t>
  </si>
  <si>
    <t>Repayment of short-term loans from financial institutions</t>
  </si>
  <si>
    <t>Proceeds from short-term loans from related parties</t>
  </si>
  <si>
    <t>Repayment of short-term loans from related parties</t>
  </si>
  <si>
    <t>Adjustments to reconcile profit (loss) to cash receipts (payments)</t>
  </si>
  <si>
    <t>Insurance compensation</t>
  </si>
  <si>
    <t>Proceeds from sales of property, plant and equipment</t>
  </si>
  <si>
    <t>3, 4</t>
  </si>
  <si>
    <t>Short-term loan to related parties</t>
  </si>
  <si>
    <t>Digital assets</t>
  </si>
  <si>
    <t>3, 8</t>
  </si>
  <si>
    <t>Net cash from financing activities</t>
  </si>
  <si>
    <t>=SUM(R[-7]C:R[-1]C)</t>
  </si>
  <si>
    <t>Six-month period ended 30 June 2023</t>
  </si>
  <si>
    <t>Balance at 1 January 2023</t>
  </si>
  <si>
    <t>Balance at 30 June 2023</t>
  </si>
  <si>
    <t>Revenue from digital assets mining</t>
  </si>
  <si>
    <t>Costs of digital assets mining</t>
  </si>
  <si>
    <t>Gain on sales of property, plant, and equipment</t>
  </si>
  <si>
    <t>Acquisition of digital assets</t>
  </si>
  <si>
    <t>(in thousand Baht)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</si>
  <si>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</si>
  <si>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Profit before taxes</t>
  </si>
  <si>
    <t xml:space="preserve">Profit for the period </t>
  </si>
  <si>
    <t>Profit attributable to:</t>
  </si>
  <si>
    <r>
      <t>Profit for the period</t>
    </r>
    <r>
      <rPr>
        <b/>
        <sz val="11"/>
        <color indexed="12"/>
        <rFont val="Times New Roman"/>
        <family val="1"/>
      </rPr>
      <t xml:space="preserve"> </t>
    </r>
  </si>
  <si>
    <r>
      <t xml:space="preserve">Basic earnings (loss) per share </t>
    </r>
    <r>
      <rPr>
        <b/>
        <i/>
        <sz val="11"/>
        <rFont val="Times New Roman"/>
        <family val="1"/>
      </rPr>
      <t>(in Baht)</t>
    </r>
  </si>
  <si>
    <t>Loss</t>
  </si>
  <si>
    <t>Revenue from sales and services of solar cell</t>
  </si>
  <si>
    <t>Cost of sales and services of solar cell</t>
  </si>
  <si>
    <t>Accrued interest expenses from related parties</t>
  </si>
  <si>
    <t>Tax income (expense)</t>
  </si>
  <si>
    <t>Reversal of expected credit loss</t>
  </si>
  <si>
    <t xml:space="preserve">Net cash used in investing activities  </t>
  </si>
  <si>
    <t>Proceeds from short-term loans to related parties</t>
  </si>
  <si>
    <t>Proceeds from subsidiaries' capital increase</t>
  </si>
  <si>
    <t>Taxes received (paid)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</si>
</sst>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_(* #,##0.0_);_(* \(#,##0.0\);_(* &quot;-&quot;??_);_(@_)"/>
    <numFmt numFmtId="167" formatCode="_(* #,##0_);_(* \(#,##0\);_(* &quot;-&quot;??_);_(@_)"/>
    <numFmt numFmtId="168" formatCode="#,##0.00;\(#,##0.00\)"/>
    <numFmt numFmtId="169" formatCode="_(* #,##0.000_);_(* \(#,##0.000\);_(* &quot;-&quot;??_);_(@_)"/>
  </numFmts>
  <fonts count="33" x14ac:knownFonts="1">
    <font>
      <sz val="11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Arial"/>
      <family val="2"/>
    </font>
    <font>
      <sz val="8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sz val="14"/>
      <name val="Arial"/>
      <family val="2"/>
    </font>
    <font>
      <sz val="12"/>
      <name val="Arial"/>
      <family val="2"/>
    </font>
    <font>
      <i/>
      <sz val="14"/>
      <name val="Arial"/>
      <family val="2"/>
    </font>
    <font>
      <i/>
      <sz val="12"/>
      <name val="Arial"/>
      <family val="2"/>
    </font>
    <font>
      <i/>
      <sz val="11"/>
      <name val="Times New Roman"/>
      <family val="1"/>
    </font>
    <font>
      <b/>
      <i/>
      <sz val="11"/>
      <name val="Times New Roman"/>
      <family val="1"/>
    </font>
    <font>
      <i/>
      <sz val="10"/>
      <name val="Arial"/>
      <family val="2"/>
    </font>
    <font>
      <i/>
      <sz val="14"/>
      <name val="Times New Roman"/>
      <family val="1"/>
    </font>
    <font>
      <sz val="14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sz val="15"/>
      <name val="Angsana New"/>
      <family val="1"/>
    </font>
    <font>
      <b/>
      <sz val="11"/>
      <color indexed="12"/>
      <name val="Times New Roman"/>
      <family val="1"/>
    </font>
    <font>
      <sz val="14"/>
      <name val="Cordia New"/>
      <family val="2"/>
    </font>
    <font>
      <sz val="14"/>
      <name val="Cordia New"/>
      <family val="2"/>
    </font>
    <font>
      <sz val="11"/>
      <color indexed="8"/>
      <name val="Calibri"/>
      <family val="2"/>
    </font>
    <font>
      <sz val="11"/>
      <color theme="0"/>
      <name val="Times New Roman"/>
      <family val="1"/>
    </font>
    <font>
      <b/>
      <sz val="9"/>
      <name val="Times New Roman"/>
      <family val="1"/>
    </font>
    <font>
      <i/>
      <sz val="9"/>
      <name val="Times New Roman"/>
      <family val="1"/>
    </font>
    <font>
      <sz val="9"/>
      <name val="Times New Roman"/>
      <family val="1"/>
    </font>
    <font>
      <b/>
      <sz val="11"/>
      <color theme="1"/>
      <name val="Times New Roman"/>
      <family val="1"/>
    </font>
    <font>
      <i/>
      <sz val="11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0" fontId="21" fillId="0" borderId="0"/>
    <xf numFmtId="0" fontId="24" fillId="0" borderId="0"/>
    <xf numFmtId="0" fontId="23" fillId="0" borderId="0"/>
    <xf numFmtId="0" fontId="25" fillId="0" borderId="0"/>
    <xf numFmtId="9" fontId="3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18">
    <xf numFmtId="0" fontId="0" fillId="0" borderId="0" xfId="0"/>
    <xf numFmtId="0" fontId="4" fillId="0" borderId="0" xfId="0" applyFont="1"/>
    <xf numFmtId="0" fontId="20" fillId="0" borderId="0" xfId="0" applyFont="1"/>
    <xf numFmtId="37" fontId="20" fillId="0" borderId="0" xfId="0" applyNumberFormat="1" applyFont="1" applyAlignment="1">
      <alignment horizontal="right"/>
    </xf>
    <xf numFmtId="37" fontId="4" fillId="0" borderId="0" xfId="0" applyNumberFormat="1" applyFont="1" applyAlignment="1">
      <alignment horizontal="right"/>
    </xf>
    <xf numFmtId="167" fontId="20" fillId="0" borderId="0" xfId="1" applyNumberFormat="1" applyFont="1" applyFill="1" applyBorder="1" applyAlignment="1"/>
    <xf numFmtId="0" fontId="3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13" fillId="0" borderId="0" xfId="0" applyFont="1" applyAlignment="1">
      <alignment horizontal="center"/>
    </xf>
    <xf numFmtId="0" fontId="20" fillId="0" borderId="0" xfId="0" applyFont="1" applyAlignment="1">
      <alignment horizontal="center"/>
    </xf>
    <xf numFmtId="0" fontId="14" fillId="0" borderId="0" xfId="0" applyFont="1"/>
    <xf numFmtId="0" fontId="20" fillId="0" borderId="0" xfId="0" applyFont="1" applyAlignment="1">
      <alignment horizontal="right"/>
    </xf>
    <xf numFmtId="167" fontId="4" fillId="0" borderId="0" xfId="1" applyNumberFormat="1" applyFont="1" applyFill="1" applyBorder="1" applyAlignment="1">
      <alignment horizontal="right"/>
    </xf>
    <xf numFmtId="0" fontId="7" fillId="0" borderId="0" xfId="0" applyFont="1"/>
    <xf numFmtId="0" fontId="7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13" fillId="0" borderId="0" xfId="0" applyFont="1"/>
    <xf numFmtId="167" fontId="0" fillId="0" borderId="0" xfId="0" applyNumberFormat="1" applyAlignment="1">
      <alignment horizontal="right"/>
    </xf>
    <xf numFmtId="167" fontId="0" fillId="0" borderId="0" xfId="0" applyNumberFormat="1" applyAlignment="1">
      <alignment horizontal="center"/>
    </xf>
    <xf numFmtId="37" fontId="0" fillId="0" borderId="0" xfId="0" applyNumberFormat="1" applyAlignment="1">
      <alignment horizontal="right"/>
    </xf>
    <xf numFmtId="0" fontId="3" fillId="0" borderId="0" xfId="0" applyFont="1" applyAlignment="1">
      <alignment horizontal="right"/>
    </xf>
    <xf numFmtId="43" fontId="0" fillId="0" borderId="0" xfId="1" applyFont="1" applyFill="1" applyBorder="1" applyAlignment="1">
      <alignment horizontal="right"/>
    </xf>
    <xf numFmtId="168" fontId="4" fillId="0" borderId="0" xfId="8" applyNumberFormat="1" applyFont="1"/>
    <xf numFmtId="0" fontId="4" fillId="0" borderId="0" xfId="6" applyFont="1" applyAlignment="1">
      <alignment horizontal="left"/>
    </xf>
    <xf numFmtId="0" fontId="8" fillId="0" borderId="0" xfId="0" applyFont="1"/>
    <xf numFmtId="0" fontId="11" fillId="0" borderId="0" xfId="0" applyFont="1" applyAlignment="1">
      <alignment horizontal="center"/>
    </xf>
    <xf numFmtId="0" fontId="9" fillId="0" borderId="0" xfId="0" applyFont="1"/>
    <xf numFmtId="0" fontId="0" fillId="0" borderId="0" xfId="0" applyAlignment="1">
      <alignment horizontal="right"/>
    </xf>
    <xf numFmtId="0" fontId="2" fillId="0" borderId="0" xfId="0" applyFont="1"/>
    <xf numFmtId="0" fontId="12" fillId="0" borderId="0" xfId="0" applyFont="1" applyAlignment="1">
      <alignment horizontal="center"/>
    </xf>
    <xf numFmtId="0" fontId="10" fillId="0" borderId="0" xfId="0" applyFont="1"/>
    <xf numFmtId="0" fontId="15" fillId="0" borderId="0" xfId="0" applyFont="1" applyAlignment="1">
      <alignment horizontal="center"/>
    </xf>
    <xf numFmtId="0" fontId="5" fillId="0" borderId="0" xfId="0" applyFont="1"/>
    <xf numFmtId="0" fontId="0" fillId="0" borderId="0" xfId="0" applyAlignment="1">
      <alignment horizontal="center"/>
    </xf>
    <xf numFmtId="167" fontId="0" fillId="0" borderId="0" xfId="1" applyNumberFormat="1" applyFont="1" applyFill="1" applyBorder="1" applyAlignment="1">
      <alignment horizontal="center"/>
    </xf>
    <xf numFmtId="167" fontId="4" fillId="0" borderId="3" xfId="1" applyNumberFormat="1" applyFont="1" applyFill="1" applyBorder="1" applyAlignment="1">
      <alignment horizontal="center"/>
    </xf>
    <xf numFmtId="164" fontId="0" fillId="0" borderId="0" xfId="5" applyFont="1" applyFill="1" applyBorder="1" applyAlignment="1">
      <alignment horizontal="center"/>
    </xf>
    <xf numFmtId="0" fontId="0" fillId="0" borderId="0" xfId="0" applyAlignment="1">
      <alignment horizontal="left" wrapText="1"/>
    </xf>
    <xf numFmtId="0" fontId="0" fillId="0" borderId="0" xfId="6" applyFont="1" applyAlignment="1">
      <alignment horizontal="left" indent="1"/>
    </xf>
    <xf numFmtId="0" fontId="0" fillId="0" borderId="0" xfId="0" applyAlignment="1">
      <alignment wrapText="1"/>
    </xf>
    <xf numFmtId="167" fontId="4" fillId="0" borderId="0" xfId="1" applyNumberFormat="1" applyFont="1" applyFill="1" applyBorder="1"/>
    <xf numFmtId="167" fontId="4" fillId="0" borderId="0" xfId="1" applyNumberFormat="1" applyFont="1" applyFill="1" applyBorder="1" applyAlignment="1">
      <alignment horizontal="center"/>
    </xf>
    <xf numFmtId="37" fontId="26" fillId="0" borderId="0" xfId="0" applyNumberFormat="1" applyFont="1"/>
    <xf numFmtId="0" fontId="0" fillId="0" borderId="5" xfId="0" applyBorder="1"/>
    <xf numFmtId="0" fontId="4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7" fillId="0" borderId="0" xfId="0" applyFont="1"/>
    <xf numFmtId="0" fontId="19" fillId="0" borderId="0" xfId="0" applyFont="1"/>
    <xf numFmtId="0" fontId="16" fillId="0" borderId="0" xfId="0" applyFont="1"/>
    <xf numFmtId="0" fontId="18" fillId="0" borderId="0" xfId="0" applyFont="1"/>
    <xf numFmtId="43" fontId="17" fillId="0" borderId="0" xfId="1" applyFont="1" applyFill="1" applyBorder="1" applyAlignment="1"/>
    <xf numFmtId="43" fontId="19" fillId="0" borderId="0" xfId="1" applyFont="1" applyFill="1" applyBorder="1" applyAlignment="1"/>
    <xf numFmtId="167" fontId="3" fillId="0" borderId="0" xfId="1" applyNumberFormat="1" applyFont="1" applyFill="1" applyBorder="1" applyAlignment="1">
      <alignment horizontal="center"/>
    </xf>
    <xf numFmtId="167" fontId="4" fillId="0" borderId="3" xfId="1" applyNumberFormat="1" applyFont="1" applyFill="1" applyBorder="1" applyAlignment="1"/>
    <xf numFmtId="167" fontId="4" fillId="0" borderId="0" xfId="1" applyNumberFormat="1" applyFont="1" applyFill="1" applyBorder="1" applyAlignment="1"/>
    <xf numFmtId="167" fontId="4" fillId="0" borderId="0" xfId="0" applyNumberFormat="1" applyFont="1"/>
    <xf numFmtId="167" fontId="20" fillId="0" borderId="0" xfId="1" applyNumberFormat="1" applyFont="1" applyFill="1" applyBorder="1" applyAlignment="1">
      <alignment horizontal="center"/>
    </xf>
    <xf numFmtId="167" fontId="4" fillId="0" borderId="2" xfId="0" applyNumberFormat="1" applyFont="1" applyBorder="1"/>
    <xf numFmtId="43" fontId="4" fillId="0" borderId="2" xfId="1" applyFont="1" applyFill="1" applyBorder="1" applyAlignment="1"/>
    <xf numFmtId="167" fontId="4" fillId="0" borderId="2" xfId="7" applyNumberFormat="1" applyFont="1" applyBorder="1"/>
    <xf numFmtId="167" fontId="0" fillId="0" borderId="0" xfId="3" applyNumberFormat="1" applyFont="1" applyFill="1" applyBorder="1" applyAlignment="1"/>
    <xf numFmtId="167" fontId="0" fillId="0" borderId="0" xfId="3" applyNumberFormat="1" applyFont="1" applyFill="1" applyBorder="1" applyAlignment="1">
      <alignment horizontal="center"/>
    </xf>
    <xf numFmtId="167" fontId="0" fillId="0" borderId="0" xfId="3" applyNumberFormat="1" applyFont="1" applyFill="1" applyAlignment="1">
      <alignment horizontal="right"/>
    </xf>
    <xf numFmtId="167" fontId="0" fillId="0" borderId="1" xfId="3" applyNumberFormat="1" applyFont="1" applyFill="1" applyBorder="1" applyAlignment="1">
      <alignment horizontal="center"/>
    </xf>
    <xf numFmtId="164" fontId="4" fillId="0" borderId="3" xfId="5" applyFont="1" applyFill="1" applyBorder="1" applyAlignment="1">
      <alignment horizontal="left"/>
    </xf>
    <xf numFmtId="9" fontId="17" fillId="0" borderId="0" xfId="10" applyFont="1" applyFill="1" applyBorder="1" applyAlignment="1"/>
    <xf numFmtId="9" fontId="19" fillId="0" borderId="0" xfId="10" applyFont="1" applyFill="1" applyBorder="1" applyAlignment="1"/>
    <xf numFmtId="9" fontId="20" fillId="0" borderId="0" xfId="10" applyFont="1" applyFill="1" applyBorder="1" applyAlignment="1"/>
    <xf numFmtId="9" fontId="7" fillId="0" borderId="0" xfId="10" applyFont="1" applyFill="1" applyBorder="1" applyAlignment="1"/>
    <xf numFmtId="9" fontId="0" fillId="0" borderId="0" xfId="10" applyFont="1" applyFill="1" applyBorder="1" applyAlignment="1"/>
    <xf numFmtId="9" fontId="4" fillId="0" borderId="0" xfId="10" applyFont="1" applyFill="1" applyBorder="1" applyAlignment="1"/>
    <xf numFmtId="167" fontId="0" fillId="0" borderId="0" xfId="1" applyNumberFormat="1" applyFont="1" applyFill="1" applyBorder="1" applyAlignment="1">
      <alignment horizontal="right"/>
    </xf>
    <xf numFmtId="167" fontId="0" fillId="0" borderId="0" xfId="1" applyNumberFormat="1" applyFont="1" applyFill="1" applyBorder="1" applyAlignment="1">
      <alignment wrapText="1"/>
    </xf>
    <xf numFmtId="167" fontId="4" fillId="0" borderId="3" xfId="3" applyNumberFormat="1" applyFont="1" applyFill="1" applyBorder="1" applyAlignment="1">
      <alignment horizontal="center"/>
    </xf>
    <xf numFmtId="167" fontId="4" fillId="0" borderId="3" xfId="1" applyNumberFormat="1" applyFont="1" applyFill="1" applyBorder="1" applyAlignment="1">
      <alignment horizontal="right"/>
    </xf>
    <xf numFmtId="167" fontId="3" fillId="0" borderId="0" xfId="1" applyNumberFormat="1" applyFont="1" applyFill="1" applyBorder="1" applyAlignment="1">
      <alignment wrapText="1"/>
    </xf>
    <xf numFmtId="165" fontId="4" fillId="0" borderId="0" xfId="0" applyNumberFormat="1" applyFont="1" applyAlignment="1">
      <alignment horizontal="right"/>
    </xf>
    <xf numFmtId="165" fontId="4" fillId="0" borderId="4" xfId="0" applyNumberFormat="1" applyFont="1" applyBorder="1" applyAlignment="1">
      <alignment horizontal="right"/>
    </xf>
    <xf numFmtId="167" fontId="4" fillId="0" borderId="0" xfId="1" applyNumberFormat="1" applyFont="1" applyFill="1" applyBorder="1" applyAlignment="1">
      <alignment wrapText="1"/>
    </xf>
    <xf numFmtId="167" fontId="3" fillId="0" borderId="0" xfId="1" applyNumberFormat="1" applyFont="1" applyFill="1" applyBorder="1" applyAlignment="1">
      <alignment horizontal="right"/>
    </xf>
    <xf numFmtId="41" fontId="4" fillId="0" borderId="2" xfId="0" applyNumberFormat="1" applyFont="1" applyBorder="1" applyAlignment="1">
      <alignment horizontal="right"/>
    </xf>
    <xf numFmtId="37" fontId="3" fillId="0" borderId="0" xfId="0" applyNumberFormat="1" applyFont="1"/>
    <xf numFmtId="37" fontId="20" fillId="0" borderId="6" xfId="0" applyNumberFormat="1" applyFont="1" applyBorder="1"/>
    <xf numFmtId="0" fontId="20" fillId="0" borderId="6" xfId="0" applyFont="1" applyBorder="1"/>
    <xf numFmtId="167" fontId="0" fillId="0" borderId="6" xfId="3" applyNumberFormat="1" applyFont="1" applyFill="1" applyBorder="1" applyAlignment="1">
      <alignment horizontal="center"/>
    </xf>
    <xf numFmtId="167" fontId="4" fillId="0" borderId="4" xfId="3" applyNumberFormat="1" applyFont="1" applyFill="1" applyBorder="1" applyAlignment="1">
      <alignment horizontal="center"/>
    </xf>
    <xf numFmtId="167" fontId="4" fillId="0" borderId="0" xfId="3" applyNumberFormat="1" applyFont="1" applyFill="1" applyBorder="1" applyAlignment="1">
      <alignment horizontal="center"/>
    </xf>
    <xf numFmtId="167" fontId="4" fillId="0" borderId="1" xfId="3" applyNumberFormat="1" applyFont="1" applyFill="1" applyBorder="1" applyAlignment="1">
      <alignment horizontal="center"/>
    </xf>
    <xf numFmtId="0" fontId="4" fillId="0" borderId="0" xfId="0" quotePrefix="1" applyFont="1"/>
    <xf numFmtId="43" fontId="20" fillId="0" borderId="0" xfId="10" applyNumberFormat="1" applyFont="1" applyFill="1" applyBorder="1" applyAlignment="1"/>
    <xf numFmtId="43" fontId="17" fillId="0" borderId="0" xfId="10" applyNumberFormat="1" applyFont="1" applyFill="1" applyBorder="1" applyAlignment="1"/>
    <xf numFmtId="43" fontId="19" fillId="0" borderId="0" xfId="10" applyNumberFormat="1" applyFont="1" applyFill="1" applyBorder="1" applyAlignment="1"/>
    <xf numFmtId="43" fontId="7" fillId="0" borderId="0" xfId="10" applyNumberFormat="1" applyFont="1" applyFill="1" applyBorder="1" applyAlignment="1"/>
    <xf numFmtId="43" fontId="0" fillId="0" borderId="0" xfId="10" applyNumberFormat="1" applyFont="1" applyFill="1" applyBorder="1" applyAlignment="1"/>
    <xf numFmtId="43" fontId="4" fillId="0" borderId="0" xfId="10" applyNumberFormat="1" applyFont="1" applyFill="1" applyBorder="1" applyAlignment="1"/>
    <xf numFmtId="37" fontId="3" fillId="0" borderId="0" xfId="0" applyNumberFormat="1" applyFont="1" applyAlignment="1">
      <alignment horizontal="right"/>
    </xf>
    <xf numFmtId="0" fontId="2" fillId="0" borderId="0" xfId="0" applyFont="1" applyAlignment="1">
      <alignment horizontal="left"/>
    </xf>
    <xf numFmtId="0" fontId="0" fillId="0" borderId="0" xfId="0" applyAlignment="1">
      <alignment horizontal="justify"/>
    </xf>
    <xf numFmtId="165" fontId="3" fillId="0" borderId="0" xfId="0" applyNumberFormat="1" applyFont="1" applyAlignment="1">
      <alignment horizontal="right"/>
    </xf>
    <xf numFmtId="0" fontId="4" fillId="0" borderId="0" xfId="0" applyFont="1" applyAlignment="1">
      <alignment horizontal="right"/>
    </xf>
    <xf numFmtId="37" fontId="3" fillId="0" borderId="1" xfId="0" applyNumberFormat="1" applyFont="1" applyBorder="1" applyAlignment="1">
      <alignment horizontal="right"/>
    </xf>
    <xf numFmtId="41" fontId="4" fillId="0" borderId="1" xfId="0" applyNumberFormat="1" applyFont="1" applyBorder="1" applyAlignment="1">
      <alignment horizontal="right"/>
    </xf>
    <xf numFmtId="41" fontId="4" fillId="0" borderId="3" xfId="0" applyNumberFormat="1" applyFont="1" applyBorder="1" applyAlignment="1">
      <alignment horizontal="right"/>
    </xf>
    <xf numFmtId="166" fontId="0" fillId="0" borderId="0" xfId="0" applyNumberFormat="1" applyAlignment="1">
      <alignment horizontal="center"/>
    </xf>
    <xf numFmtId="49" fontId="0" fillId="0" borderId="0" xfId="0" applyNumberFormat="1" applyAlignment="1">
      <alignment horizontal="center"/>
    </xf>
    <xf numFmtId="167" fontId="4" fillId="0" borderId="2" xfId="1" applyNumberFormat="1" applyFont="1" applyBorder="1" applyAlignment="1">
      <alignment horizontal="right"/>
    </xf>
    <xf numFmtId="0" fontId="3" fillId="0" borderId="0" xfId="0" quotePrefix="1" applyFont="1"/>
    <xf numFmtId="167" fontId="3" fillId="0" borderId="0" xfId="4" applyNumberFormat="1" applyFont="1" applyFill="1" applyBorder="1" applyAlignment="1"/>
    <xf numFmtId="167" fontId="0" fillId="0" borderId="0" xfId="4" applyNumberFormat="1" applyFont="1" applyFill="1" applyBorder="1" applyAlignment="1"/>
    <xf numFmtId="167" fontId="3" fillId="0" borderId="0" xfId="4" applyNumberFormat="1" applyFont="1" applyFill="1" applyBorder="1" applyAlignment="1">
      <alignment horizontal="right"/>
    </xf>
    <xf numFmtId="167" fontId="0" fillId="0" borderId="0" xfId="4" applyNumberFormat="1" applyFont="1" applyFill="1" applyBorder="1" applyAlignment="1">
      <alignment horizontal="center"/>
    </xf>
    <xf numFmtId="167" fontId="3" fillId="0" borderId="1" xfId="4" applyNumberFormat="1" applyFont="1" applyFill="1" applyBorder="1" applyAlignment="1"/>
    <xf numFmtId="167" fontId="4" fillId="0" borderId="1" xfId="4" applyNumberFormat="1" applyFont="1" applyFill="1" applyBorder="1" applyAlignment="1">
      <alignment horizontal="right"/>
    </xf>
    <xf numFmtId="167" fontId="4" fillId="0" borderId="3" xfId="4" applyNumberFormat="1" applyFont="1" applyFill="1" applyBorder="1" applyAlignment="1">
      <alignment horizontal="right"/>
    </xf>
    <xf numFmtId="167" fontId="3" fillId="0" borderId="0" xfId="4" applyNumberFormat="1" applyFont="1" applyFill="1" applyAlignment="1">
      <alignment horizontal="right"/>
    </xf>
    <xf numFmtId="43" fontId="3" fillId="0" borderId="0" xfId="1" applyFont="1" applyFill="1" applyBorder="1" applyAlignment="1"/>
    <xf numFmtId="167" fontId="3" fillId="0" borderId="1" xfId="4" applyNumberFormat="1" applyFont="1" applyFill="1" applyBorder="1" applyAlignment="1">
      <alignment horizontal="right"/>
    </xf>
    <xf numFmtId="167" fontId="3" fillId="0" borderId="0" xfId="1" applyNumberFormat="1" applyFont="1" applyFill="1" applyBorder="1" applyAlignment="1"/>
    <xf numFmtId="167" fontId="0" fillId="0" borderId="0" xfId="4" applyNumberFormat="1" applyFont="1" applyFill="1" applyBorder="1" applyAlignment="1">
      <alignment horizontal="right"/>
    </xf>
    <xf numFmtId="167" fontId="0" fillId="0" borderId="1" xfId="4" applyNumberFormat="1" applyFont="1" applyFill="1" applyBorder="1" applyAlignment="1">
      <alignment horizontal="right"/>
    </xf>
    <xf numFmtId="167" fontId="4" fillId="0" borderId="0" xfId="1" applyNumberFormat="1" applyFont="1" applyBorder="1" applyAlignment="1">
      <alignment horizontal="right"/>
    </xf>
    <xf numFmtId="43" fontId="3" fillId="0" borderId="0" xfId="1" applyFont="1" applyFill="1" applyBorder="1" applyAlignment="1">
      <alignment horizontal="right"/>
    </xf>
    <xf numFmtId="43" fontId="4" fillId="0" borderId="0" xfId="1" applyFont="1" applyFill="1" applyBorder="1" applyAlignment="1"/>
    <xf numFmtId="9" fontId="3" fillId="0" borderId="0" xfId="10" applyFont="1" applyFill="1" applyBorder="1" applyAlignment="1"/>
    <xf numFmtId="167" fontId="0" fillId="0" borderId="0" xfId="4" applyNumberFormat="1" applyFont="1" applyFill="1" applyAlignment="1">
      <alignment horizontal="right"/>
    </xf>
    <xf numFmtId="167" fontId="0" fillId="0" borderId="0" xfId="0" applyNumberFormat="1"/>
    <xf numFmtId="167" fontId="4" fillId="0" borderId="4" xfId="0" applyNumberFormat="1" applyFont="1" applyBorder="1"/>
    <xf numFmtId="167" fontId="4" fillId="0" borderId="1" xfId="4" applyNumberFormat="1" applyFont="1" applyFill="1" applyBorder="1" applyAlignment="1">
      <alignment horizontal="center"/>
    </xf>
    <xf numFmtId="167" fontId="4" fillId="0" borderId="2" xfId="1" applyNumberFormat="1" applyFont="1" applyFill="1" applyBorder="1" applyAlignment="1">
      <alignment horizontal="right"/>
    </xf>
    <xf numFmtId="43" fontId="4" fillId="0" borderId="0" xfId="1" applyFont="1" applyFill="1" applyBorder="1" applyAlignment="1">
      <alignment horizontal="right"/>
    </xf>
    <xf numFmtId="43" fontId="3" fillId="0" borderId="1" xfId="1" applyFont="1" applyFill="1" applyBorder="1" applyAlignment="1">
      <alignment horizontal="center"/>
    </xf>
    <xf numFmtId="43" fontId="0" fillId="0" borderId="0" xfId="1" applyFont="1" applyFill="1" applyBorder="1" applyAlignment="1"/>
    <xf numFmtId="167" fontId="4" fillId="0" borderId="2" xfId="1" applyNumberFormat="1" applyFont="1" applyFill="1" applyBorder="1" applyAlignment="1">
      <alignment wrapText="1"/>
    </xf>
    <xf numFmtId="43" fontId="4" fillId="0" borderId="0" xfId="1" applyFont="1" applyFill="1" applyAlignment="1">
      <alignment wrapText="1"/>
    </xf>
    <xf numFmtId="167" fontId="0" fillId="0" borderId="1" xfId="1" applyNumberFormat="1" applyFont="1" applyFill="1" applyBorder="1" applyAlignment="1">
      <alignment horizontal="center"/>
    </xf>
    <xf numFmtId="167" fontId="17" fillId="0" borderId="0" xfId="1" applyNumberFormat="1" applyFont="1" applyFill="1" applyBorder="1" applyAlignment="1"/>
    <xf numFmtId="167" fontId="19" fillId="0" borderId="0" xfId="1" applyNumberFormat="1" applyFont="1" applyFill="1" applyBorder="1" applyAlignment="1"/>
    <xf numFmtId="0" fontId="14" fillId="0" borderId="0" xfId="0" applyFont="1" applyAlignment="1">
      <alignment horizontal="justify"/>
    </xf>
    <xf numFmtId="0" fontId="3" fillId="0" borderId="0" xfId="0" applyFont="1" applyAlignment="1">
      <alignment horizontal="justify"/>
    </xf>
    <xf numFmtId="43" fontId="3" fillId="0" borderId="0" xfId="0" applyNumberFormat="1" applyFont="1"/>
    <xf numFmtId="0" fontId="0" fillId="0" borderId="0" xfId="0" applyAlignment="1">
      <alignment horizontal="left"/>
    </xf>
    <xf numFmtId="0" fontId="13" fillId="0" borderId="0" xfId="0" applyFont="1" applyAlignment="1">
      <alignment horizontal="justify"/>
    </xf>
    <xf numFmtId="167" fontId="3" fillId="0" borderId="5" xfId="1" applyNumberFormat="1" applyFont="1" applyFill="1" applyBorder="1" applyAlignment="1">
      <alignment horizontal="right"/>
    </xf>
    <xf numFmtId="0" fontId="4" fillId="0" borderId="0" xfId="0" applyFont="1" applyAlignment="1">
      <alignment horizontal="justify" vertical="center"/>
    </xf>
    <xf numFmtId="37" fontId="4" fillId="0" borderId="0" xfId="0" applyNumberFormat="1" applyFont="1"/>
    <xf numFmtId="0" fontId="4" fillId="0" borderId="0" xfId="0" applyFont="1" applyAlignment="1">
      <alignment horizontal="justify"/>
    </xf>
    <xf numFmtId="0" fontId="1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167" fontId="3" fillId="0" borderId="1" xfId="1" applyNumberFormat="1" applyFont="1" applyFill="1" applyBorder="1" applyAlignment="1">
      <alignment horizontal="right"/>
    </xf>
    <xf numFmtId="49" fontId="14" fillId="0" borderId="0" xfId="9" applyNumberFormat="1" applyFont="1"/>
    <xf numFmtId="49" fontId="0" fillId="0" borderId="0" xfId="9" applyNumberFormat="1" applyFont="1"/>
    <xf numFmtId="43" fontId="3" fillId="0" borderId="0" xfId="4" applyFont="1" applyFill="1" applyAlignment="1">
      <alignment horizontal="right"/>
    </xf>
    <xf numFmtId="49" fontId="0" fillId="0" borderId="0" xfId="9" applyNumberFormat="1" applyFont="1" applyAlignment="1">
      <alignment wrapText="1"/>
    </xf>
    <xf numFmtId="167" fontId="3" fillId="0" borderId="0" xfId="1" applyNumberFormat="1" applyFont="1" applyFill="1" applyAlignment="1"/>
    <xf numFmtId="169" fontId="4" fillId="0" borderId="2" xfId="1" applyNumberFormat="1" applyFont="1" applyFill="1" applyBorder="1" applyAlignment="1"/>
    <xf numFmtId="169" fontId="4" fillId="0" borderId="0" xfId="1" applyNumberFormat="1" applyFont="1" applyFill="1" applyBorder="1" applyAlignment="1"/>
    <xf numFmtId="164" fontId="4" fillId="0" borderId="0" xfId="5" applyFont="1" applyFill="1" applyBorder="1" applyAlignment="1">
      <alignment horizontal="left"/>
    </xf>
    <xf numFmtId="0" fontId="27" fillId="0" borderId="0" xfId="6" applyFont="1" applyAlignment="1">
      <alignment horizontal="left"/>
    </xf>
    <xf numFmtId="0" fontId="28" fillId="0" borderId="0" xfId="0" applyFont="1" applyAlignment="1">
      <alignment horizontal="center"/>
    </xf>
    <xf numFmtId="0" fontId="29" fillId="0" borderId="0" xfId="0" applyFont="1"/>
    <xf numFmtId="167" fontId="27" fillId="0" borderId="5" xfId="3" applyNumberFormat="1" applyFont="1" applyFill="1" applyBorder="1" applyAlignment="1">
      <alignment horizontal="center"/>
    </xf>
    <xf numFmtId="37" fontId="27" fillId="0" borderId="0" xfId="0" applyNumberFormat="1" applyFont="1" applyAlignment="1">
      <alignment horizontal="right"/>
    </xf>
    <xf numFmtId="0" fontId="29" fillId="0" borderId="0" xfId="0" applyFont="1" applyAlignment="1">
      <alignment horizontal="right"/>
    </xf>
    <xf numFmtId="43" fontId="29" fillId="0" borderId="0" xfId="1" applyFont="1" applyFill="1" applyBorder="1" applyAlignment="1">
      <alignment horizontal="right"/>
    </xf>
    <xf numFmtId="37" fontId="29" fillId="0" borderId="0" xfId="0" applyNumberFormat="1" applyFont="1" applyAlignment="1">
      <alignment horizontal="right"/>
    </xf>
    <xf numFmtId="49" fontId="0" fillId="0" borderId="0" xfId="0" quotePrefix="1" applyNumberFormat="1" applyAlignment="1">
      <alignment horizontal="center"/>
    </xf>
    <xf numFmtId="0" fontId="0" fillId="0" borderId="0" xfId="0" quotePrefix="1" applyAlignment="1">
      <alignment horizontal="center"/>
    </xf>
    <xf numFmtId="167" fontId="0" fillId="0" borderId="0" xfId="1" applyNumberFormat="1" applyFont="1" applyFill="1" applyAlignment="1">
      <alignment horizontal="right"/>
    </xf>
    <xf numFmtId="165" fontId="0" fillId="0" borderId="0" xfId="0" applyNumberFormat="1" applyAlignment="1">
      <alignment horizontal="right"/>
    </xf>
    <xf numFmtId="167" fontId="0" fillId="0" borderId="1" xfId="1" applyNumberFormat="1" applyFont="1" applyFill="1" applyBorder="1" applyAlignment="1">
      <alignment horizontal="right"/>
    </xf>
    <xf numFmtId="167" fontId="0" fillId="0" borderId="0" xfId="1" applyNumberFormat="1" applyFont="1" applyFill="1" applyAlignment="1">
      <alignment horizontal="center"/>
    </xf>
    <xf numFmtId="165" fontId="0" fillId="0" borderId="0" xfId="1" applyNumberFormat="1" applyFont="1" applyAlignment="1">
      <alignment horizontal="right"/>
    </xf>
    <xf numFmtId="167" fontId="0" fillId="0" borderId="0" xfId="1" applyNumberFormat="1" applyFont="1" applyAlignment="1">
      <alignment horizontal="right"/>
    </xf>
    <xf numFmtId="165" fontId="0" fillId="0" borderId="1" xfId="0" applyNumberFormat="1" applyBorder="1" applyAlignment="1">
      <alignment horizontal="right"/>
    </xf>
    <xf numFmtId="167" fontId="0" fillId="0" borderId="1" xfId="1" applyNumberFormat="1" applyFont="1" applyBorder="1" applyAlignment="1">
      <alignment horizontal="right"/>
    </xf>
    <xf numFmtId="165" fontId="4" fillId="0" borderId="2" xfId="0" applyNumberFormat="1" applyFont="1" applyBorder="1" applyAlignment="1">
      <alignment horizontal="right"/>
    </xf>
    <xf numFmtId="0" fontId="30" fillId="0" borderId="0" xfId="0" applyFont="1"/>
    <xf numFmtId="0" fontId="31" fillId="0" borderId="0" xfId="0" applyFont="1" applyAlignment="1">
      <alignment horizontal="center"/>
    </xf>
    <xf numFmtId="0" fontId="32" fillId="0" borderId="0" xfId="0" applyFont="1" applyAlignment="1">
      <alignment horizontal="center"/>
    </xf>
    <xf numFmtId="167" fontId="30" fillId="0" borderId="5" xfId="3" applyNumberFormat="1" applyFont="1" applyFill="1" applyBorder="1" applyAlignment="1">
      <alignment horizontal="right"/>
    </xf>
    <xf numFmtId="167" fontId="32" fillId="0" borderId="0" xfId="3" applyNumberFormat="1" applyFont="1" applyFill="1" applyAlignment="1">
      <alignment horizontal="right"/>
    </xf>
    <xf numFmtId="0" fontId="32" fillId="0" borderId="0" xfId="0" applyFont="1"/>
    <xf numFmtId="167" fontId="32" fillId="0" borderId="1" xfId="1" applyNumberFormat="1" applyFont="1" applyFill="1" applyBorder="1" applyAlignment="1">
      <alignment horizontal="right"/>
    </xf>
    <xf numFmtId="167" fontId="30" fillId="0" borderId="1" xfId="3" applyNumberFormat="1" applyFont="1" applyFill="1" applyBorder="1" applyAlignment="1">
      <alignment horizontal="right"/>
    </xf>
    <xf numFmtId="167" fontId="30" fillId="0" borderId="0" xfId="3" applyNumberFormat="1" applyFont="1" applyFill="1" applyAlignment="1">
      <alignment horizontal="right"/>
    </xf>
    <xf numFmtId="167" fontId="32" fillId="0" borderId="0" xfId="3" applyNumberFormat="1" applyFont="1" applyFill="1" applyBorder="1" applyAlignment="1">
      <alignment horizontal="right"/>
    </xf>
    <xf numFmtId="167" fontId="4" fillId="0" borderId="1" xfId="1" applyNumberFormat="1" applyFont="1" applyFill="1" applyBorder="1" applyAlignment="1">
      <alignment horizontal="right"/>
    </xf>
    <xf numFmtId="167" fontId="32" fillId="0" borderId="0" xfId="1" applyNumberFormat="1" applyFont="1" applyAlignment="1">
      <alignment horizontal="right"/>
    </xf>
    <xf numFmtId="43" fontId="4" fillId="0" borderId="1" xfId="1" applyFont="1" applyBorder="1" applyAlignment="1">
      <alignment horizontal="right"/>
    </xf>
    <xf numFmtId="167" fontId="3" fillId="0" borderId="0" xfId="3" applyNumberFormat="1" applyFont="1" applyFill="1" applyBorder="1" applyAlignment="1">
      <alignment horizontal="center"/>
    </xf>
    <xf numFmtId="49" fontId="0" fillId="0" borderId="0" xfId="0" applyNumberFormat="1" applyAlignment="1">
      <alignment horizontal="justify"/>
    </xf>
    <xf numFmtId="49" fontId="13" fillId="0" borderId="0" xfId="0" applyNumberFormat="1" applyFont="1" applyAlignment="1">
      <alignment horizontal="center"/>
    </xf>
    <xf numFmtId="43" fontId="3" fillId="0" borderId="0" xfId="0" applyNumberFormat="1" applyFont="1" applyAlignment="1">
      <alignment horizontal="center"/>
    </xf>
    <xf numFmtId="43" fontId="3" fillId="0" borderId="0" xfId="0" applyNumberFormat="1" applyFont="1" applyAlignment="1">
      <alignment horizontal="right"/>
    </xf>
    <xf numFmtId="167" fontId="3" fillId="0" borderId="0" xfId="0" applyNumberFormat="1" applyFont="1" applyAlignment="1">
      <alignment horizontal="right"/>
    </xf>
    <xf numFmtId="167" fontId="0" fillId="0" borderId="2" xfId="1" applyNumberFormat="1" applyFont="1" applyFill="1" applyBorder="1" applyAlignment="1">
      <alignment horizontal="right"/>
    </xf>
    <xf numFmtId="165" fontId="0" fillId="0" borderId="0" xfId="0" applyNumberFormat="1"/>
    <xf numFmtId="167" fontId="3" fillId="0" borderId="0" xfId="0" applyNumberFormat="1" applyFont="1"/>
    <xf numFmtId="167" fontId="0" fillId="0" borderId="0" xfId="1" applyNumberFormat="1" applyFont="1" applyFill="1" applyAlignment="1"/>
    <xf numFmtId="165" fontId="0" fillId="0" borderId="1" xfId="0" applyNumberFormat="1" applyBorder="1"/>
    <xf numFmtId="43" fontId="0" fillId="0" borderId="0" xfId="1" applyFont="1" applyFill="1" applyAlignment="1"/>
    <xf numFmtId="167" fontId="0" fillId="0" borderId="0" xfId="1" applyNumberFormat="1" applyFont="1" applyAlignment="1"/>
    <xf numFmtId="37" fontId="0" fillId="0" borderId="0" xfId="0" applyNumberFormat="1"/>
    <xf numFmtId="41" fontId="4" fillId="0" borderId="0" xfId="0" applyNumberFormat="1" applyFont="1"/>
    <xf numFmtId="49" fontId="3" fillId="0" borderId="0" xfId="0" applyNumberFormat="1" applyFont="1"/>
    <xf numFmtId="167" fontId="3" fillId="0" borderId="0" xfId="1" applyNumberFormat="1" applyFont="1" applyFill="1" applyBorder="1"/>
    <xf numFmtId="167" fontId="4" fillId="0" borderId="1" xfId="1" applyNumberFormat="1" applyFont="1" applyBorder="1" applyAlignment="1">
      <alignment horizontal="right"/>
    </xf>
    <xf numFmtId="167" fontId="4" fillId="0" borderId="0" xfId="4" applyNumberFormat="1" applyFont="1" applyFill="1" applyBorder="1" applyAlignment="1"/>
    <xf numFmtId="167" fontId="4" fillId="0" borderId="0" xfId="1" applyNumberFormat="1" applyFont="1" applyFill="1" applyAlignment="1"/>
    <xf numFmtId="0" fontId="1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16" fontId="0" fillId="0" borderId="0" xfId="0" quotePrefix="1" applyNumberFormat="1" applyAlignment="1">
      <alignment horizontal="center"/>
    </xf>
  </cellXfs>
  <cellStyles count="12">
    <cellStyle name="Comma" xfId="1" builtinId="3"/>
    <cellStyle name="Comma 2" xfId="11" xr:uid="{65580339-405B-4779-9AC8-125425F7FAE4}"/>
    <cellStyle name="Comma 2 2" xfId="2" xr:uid="{00000000-0005-0000-0000-000001000000}"/>
    <cellStyle name="Comma 3" xfId="3" xr:uid="{00000000-0005-0000-0000-000002000000}"/>
    <cellStyle name="Comma 3 2" xfId="4" xr:uid="{00000000-0005-0000-0000-000003000000}"/>
    <cellStyle name="Comma_AMT_BCP_TFS_Q151_Final-120508 2 2" xfId="5" xr:uid="{00000000-0005-0000-0000-000004000000}"/>
    <cellStyle name="Normal" xfId="0" builtinId="0"/>
    <cellStyle name="Normal 2" xfId="6" xr:uid="{00000000-0005-0000-0000-000006000000}"/>
    <cellStyle name="Normal 4" xfId="7" xr:uid="{00000000-0005-0000-0000-000007000000}"/>
    <cellStyle name="Normal_BCP_FS 2009 Q1_EN - final_11.05.09" xfId="8" xr:uid="{00000000-0005-0000-0000-000008000000}"/>
    <cellStyle name="Normal_CF_1" xfId="9" xr:uid="{00000000-0005-0000-0000-000009000000}"/>
    <cellStyle name="Percent" xfId="10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Relationship Id="rId5" Type="http://schemas.openxmlformats.org/officeDocument/2006/relationships/printerSettings" Target="../printerSettings/printerSettings7.bin"/><Relationship Id="rId4" Type="http://schemas.openxmlformats.org/officeDocument/2006/relationships/printerSettings" Target="../printerSettings/printerSettings6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0.bin"/><Relationship Id="rId2" Type="http://schemas.openxmlformats.org/officeDocument/2006/relationships/printerSettings" Target="../printerSettings/printerSettings9.bin"/><Relationship Id="rId1" Type="http://schemas.openxmlformats.org/officeDocument/2006/relationships/printerSettings" Target="../printerSettings/printerSettings8.bin"/><Relationship Id="rId5" Type="http://schemas.openxmlformats.org/officeDocument/2006/relationships/printerSettings" Target="../printerSettings/printerSettings12.bin"/><Relationship Id="rId4" Type="http://schemas.openxmlformats.org/officeDocument/2006/relationships/printerSettings" Target="../printerSettings/printerSettings11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5.bin"/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Relationship Id="rId5" Type="http://schemas.openxmlformats.org/officeDocument/2006/relationships/printerSettings" Target="../printerSettings/printerSettings17.bin"/><Relationship Id="rId4" Type="http://schemas.openxmlformats.org/officeDocument/2006/relationships/printerSettings" Target="../printerSettings/printerSettings16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1CD140-5780-4836-9077-C5E41E6DA0DD}">
  <sheetPr>
    <tabColor theme="5" tint="0.39997558519241921"/>
  </sheetPr>
  <dimension ref="A1:J90"/>
  <sheetViews>
    <sheetView tabSelected="1" view="pageBreakPreview" topLeftCell="A37" zoomScaleNormal="55" zoomScaleSheetLayoutView="100" workbookViewId="0">
      <selection activeCell="C1" sqref="C1"/>
    </sheetView>
  </sheetViews>
  <sheetFormatPr defaultColWidth="9.1796875" defaultRowHeight="14" x14ac:dyDescent="0.3"/>
  <cols>
    <col min="1" max="1" width="38.453125" style="7" customWidth="1"/>
    <col min="2" max="2" width="6.81640625" style="18" customWidth="1"/>
    <col min="3" max="3" width="1" style="7" customWidth="1"/>
    <col min="4" max="4" width="13.1796875" style="7" customWidth="1"/>
    <col min="5" max="5" width="1" style="7" customWidth="1"/>
    <col min="6" max="6" width="13.1796875" style="7" customWidth="1"/>
    <col min="7" max="7" width="1" style="7" customWidth="1"/>
    <col min="8" max="8" width="13.1796875" style="7" customWidth="1"/>
    <col min="9" max="9" width="1" style="7" customWidth="1"/>
    <col min="10" max="10" width="13.1796875" style="7" customWidth="1"/>
    <col min="11" max="16384" width="9.1796875" style="7"/>
  </cols>
  <sheetData>
    <row r="1" spans="1:10" s="48" customFormat="1" ht="20.25" customHeight="1" x14ac:dyDescent="0.4">
      <c r="A1" s="26" t="s">
        <v>49</v>
      </c>
      <c r="B1" s="50"/>
    </row>
    <row r="2" spans="1:10" s="48" customFormat="1" ht="20.25" customHeight="1" x14ac:dyDescent="0.4">
      <c r="A2" s="26" t="s">
        <v>50</v>
      </c>
      <c r="B2" s="50"/>
    </row>
    <row r="3" spans="1:10" s="49" customFormat="1" ht="20.25" customHeight="1" x14ac:dyDescent="0.35">
      <c r="A3" s="30" t="s">
        <v>73</v>
      </c>
      <c r="B3" s="51"/>
    </row>
    <row r="4" spans="1:10" ht="20.25" customHeight="1" x14ac:dyDescent="0.3">
      <c r="A4" s="1"/>
    </row>
    <row r="5" spans="1:10" ht="20.25" customHeight="1" x14ac:dyDescent="0.3">
      <c r="A5" s="1"/>
      <c r="D5" s="212" t="s">
        <v>8</v>
      </c>
      <c r="E5" s="212"/>
      <c r="F5" s="212"/>
      <c r="G5" s="46"/>
      <c r="H5" s="212" t="s">
        <v>25</v>
      </c>
      <c r="I5" s="212"/>
      <c r="J5" s="212"/>
    </row>
    <row r="6" spans="1:10" ht="20.25" customHeight="1" x14ac:dyDescent="0.3">
      <c r="A6" s="6"/>
      <c r="B6" s="10"/>
      <c r="C6" s="6"/>
      <c r="D6" s="212" t="s">
        <v>24</v>
      </c>
      <c r="E6" s="212"/>
      <c r="F6" s="212"/>
      <c r="G6" s="1"/>
      <c r="H6" s="212" t="s">
        <v>24</v>
      </c>
      <c r="I6" s="212"/>
      <c r="J6" s="212"/>
    </row>
    <row r="7" spans="1:10" ht="20.25" customHeight="1" x14ac:dyDescent="0.3">
      <c r="A7" s="6"/>
      <c r="B7" s="10"/>
      <c r="C7" s="6"/>
      <c r="D7" s="167" t="s">
        <v>124</v>
      </c>
      <c r="E7" s="35"/>
      <c r="F7" s="168" t="s">
        <v>68</v>
      </c>
      <c r="G7" s="1"/>
      <c r="H7" s="167" t="s">
        <v>124</v>
      </c>
      <c r="I7" s="35"/>
      <c r="J7" s="168" t="s">
        <v>68</v>
      </c>
    </row>
    <row r="8" spans="1:10" ht="20.25" customHeight="1" x14ac:dyDescent="0.3">
      <c r="A8" s="98" t="s">
        <v>10</v>
      </c>
      <c r="B8" s="10" t="s">
        <v>1</v>
      </c>
      <c r="C8" s="6"/>
      <c r="D8" s="6">
        <v>2023</v>
      </c>
      <c r="E8" s="6"/>
      <c r="F8" s="6">
        <v>2022</v>
      </c>
      <c r="G8" s="6"/>
      <c r="H8" s="6">
        <v>2023</v>
      </c>
      <c r="I8" s="6"/>
      <c r="J8" s="6">
        <v>2022</v>
      </c>
    </row>
    <row r="9" spans="1:10" ht="20.25" customHeight="1" x14ac:dyDescent="0.3">
      <c r="A9" s="98"/>
      <c r="B9" s="10"/>
      <c r="C9" s="6"/>
      <c r="D9" s="6" t="s">
        <v>23</v>
      </c>
      <c r="E9" s="6"/>
      <c r="F9" s="6"/>
      <c r="G9" s="6"/>
      <c r="H9" s="6" t="s">
        <v>23</v>
      </c>
      <c r="I9" s="6"/>
      <c r="J9" s="6"/>
    </row>
    <row r="10" spans="1:10" ht="20.25" customHeight="1" x14ac:dyDescent="0.3">
      <c r="A10" s="17"/>
      <c r="B10" s="10"/>
      <c r="C10" s="6"/>
      <c r="D10" s="211" t="s">
        <v>198</v>
      </c>
      <c r="E10" s="211"/>
      <c r="F10" s="211"/>
      <c r="G10" s="211"/>
      <c r="H10" s="211"/>
      <c r="I10" s="211"/>
      <c r="J10" s="211"/>
    </row>
    <row r="11" spans="1:10" ht="20.25" customHeight="1" x14ac:dyDescent="0.3">
      <c r="A11" s="12" t="s">
        <v>11</v>
      </c>
      <c r="B11" s="47"/>
      <c r="C11" s="46"/>
      <c r="D11" s="22"/>
      <c r="E11" s="22"/>
      <c r="F11" s="22"/>
      <c r="G11" s="22"/>
      <c r="H11" s="22"/>
      <c r="I11" s="22"/>
      <c r="J11" s="22"/>
    </row>
    <row r="12" spans="1:10" ht="20.25" customHeight="1" x14ac:dyDescent="0.3">
      <c r="A12" s="7" t="s">
        <v>2</v>
      </c>
      <c r="B12" s="10"/>
      <c r="C12" s="6"/>
      <c r="D12" s="198">
        <v>74865</v>
      </c>
      <c r="E12" s="97"/>
      <c r="F12" s="109">
        <v>34716</v>
      </c>
      <c r="G12" s="97"/>
      <c r="H12" s="169">
        <v>5396</v>
      </c>
      <c r="I12" s="97"/>
      <c r="J12" s="109">
        <v>23393</v>
      </c>
    </row>
    <row r="13" spans="1:10" ht="20.25" customHeight="1" x14ac:dyDescent="0.3">
      <c r="A13" t="s">
        <v>114</v>
      </c>
      <c r="B13" s="10" t="s">
        <v>185</v>
      </c>
      <c r="C13" s="6"/>
      <c r="D13" s="198">
        <v>74520</v>
      </c>
      <c r="E13" s="97"/>
      <c r="F13" s="110">
        <v>41694</v>
      </c>
      <c r="G13" s="97"/>
      <c r="H13" s="169">
        <v>63339</v>
      </c>
      <c r="I13" s="97"/>
      <c r="J13" s="109">
        <v>27069</v>
      </c>
    </row>
    <row r="14" spans="1:10" ht="20.25" customHeight="1" x14ac:dyDescent="0.3">
      <c r="A14" t="s">
        <v>115</v>
      </c>
      <c r="B14" s="10">
        <v>3</v>
      </c>
      <c r="C14" s="6"/>
      <c r="D14" s="198">
        <v>21928</v>
      </c>
      <c r="E14" s="97"/>
      <c r="F14" s="111">
        <v>16358</v>
      </c>
      <c r="G14" s="97"/>
      <c r="H14" s="169">
        <v>20408</v>
      </c>
      <c r="I14" s="97"/>
      <c r="J14" s="109">
        <v>16328</v>
      </c>
    </row>
    <row r="15" spans="1:10" ht="20.25" customHeight="1" x14ac:dyDescent="0.3">
      <c r="A15" t="s">
        <v>167</v>
      </c>
      <c r="B15" s="10">
        <v>5</v>
      </c>
      <c r="C15" s="6"/>
      <c r="D15" s="200">
        <v>5412</v>
      </c>
      <c r="E15" s="97"/>
      <c r="F15" s="110">
        <v>2914</v>
      </c>
      <c r="G15" s="97"/>
      <c r="H15" s="169">
        <v>5412</v>
      </c>
      <c r="I15" s="97"/>
      <c r="J15" s="109">
        <v>2914</v>
      </c>
    </row>
    <row r="16" spans="1:10" ht="20.25" customHeight="1" x14ac:dyDescent="0.3">
      <c r="A16" t="s">
        <v>186</v>
      </c>
      <c r="B16" s="10">
        <v>3</v>
      </c>
      <c r="C16" s="6"/>
      <c r="D16" s="210">
        <v>0</v>
      </c>
      <c r="E16" s="97"/>
      <c r="F16" s="209">
        <v>0</v>
      </c>
      <c r="G16" s="97"/>
      <c r="H16" s="169">
        <v>40750</v>
      </c>
      <c r="I16" s="97"/>
      <c r="J16" s="209">
        <v>0</v>
      </c>
    </row>
    <row r="17" spans="1:10" ht="20.25" customHeight="1" x14ac:dyDescent="0.3">
      <c r="A17" s="7" t="s">
        <v>26</v>
      </c>
      <c r="B17" s="10"/>
      <c r="C17" s="6"/>
      <c r="D17" s="198">
        <v>11490</v>
      </c>
      <c r="E17" s="97"/>
      <c r="F17" s="112">
        <v>11003</v>
      </c>
      <c r="G17" s="97"/>
      <c r="H17" s="169">
        <v>11390</v>
      </c>
      <c r="I17" s="97"/>
      <c r="J17" s="109">
        <v>10914</v>
      </c>
    </row>
    <row r="18" spans="1:10" ht="20.25" customHeight="1" x14ac:dyDescent="0.3">
      <c r="A18" s="7" t="s">
        <v>3</v>
      </c>
      <c r="B18" s="10"/>
      <c r="C18" s="6"/>
      <c r="D18" s="201">
        <v>3173</v>
      </c>
      <c r="E18" s="97"/>
      <c r="F18" s="113">
        <v>3747</v>
      </c>
      <c r="G18" s="97"/>
      <c r="H18" s="169">
        <v>2653</v>
      </c>
      <c r="I18" s="97"/>
      <c r="J18" s="109">
        <v>3645</v>
      </c>
    </row>
    <row r="19" spans="1:10" ht="20.25" customHeight="1" x14ac:dyDescent="0.3">
      <c r="A19" s="1" t="s">
        <v>12</v>
      </c>
      <c r="B19" s="10"/>
      <c r="C19" s="6"/>
      <c r="D19" s="114">
        <f t="shared" ref="D19:J19" si="0">SUM(D12:D18)</f>
        <v>191388</v>
      </c>
      <c r="E19" s="4"/>
      <c r="F19" s="114">
        <f t="shared" si="0"/>
        <v>110432</v>
      </c>
      <c r="G19" s="4"/>
      <c r="H19" s="115">
        <f t="shared" si="0"/>
        <v>149348</v>
      </c>
      <c r="I19" s="4"/>
      <c r="J19" s="115">
        <f t="shared" si="0"/>
        <v>84263</v>
      </c>
    </row>
    <row r="20" spans="1:10" ht="20.25" customHeight="1" x14ac:dyDescent="0.3">
      <c r="A20" s="1"/>
      <c r="B20" s="10"/>
      <c r="C20" s="6"/>
      <c r="E20" s="97"/>
      <c r="G20" s="97"/>
      <c r="H20" s="109"/>
      <c r="I20" s="97"/>
      <c r="J20" s="109"/>
    </row>
    <row r="21" spans="1:10" ht="20.25" customHeight="1" x14ac:dyDescent="0.3">
      <c r="A21" s="12" t="s">
        <v>22</v>
      </c>
      <c r="B21" s="10"/>
      <c r="C21" s="6"/>
      <c r="D21" s="199"/>
      <c r="E21" s="97"/>
      <c r="F21" s="199"/>
      <c r="G21" s="97"/>
      <c r="H21" s="199"/>
      <c r="I21" s="97"/>
      <c r="J21" s="199"/>
    </row>
    <row r="22" spans="1:10" ht="20.25" customHeight="1" x14ac:dyDescent="0.3">
      <c r="A22" t="s">
        <v>116</v>
      </c>
      <c r="B22" s="10">
        <v>12</v>
      </c>
      <c r="C22" s="6"/>
      <c r="D22" s="200">
        <v>1734</v>
      </c>
      <c r="E22" s="97"/>
      <c r="F22" s="199">
        <v>1734</v>
      </c>
      <c r="G22" s="97"/>
      <c r="H22" s="169">
        <v>0</v>
      </c>
      <c r="I22" s="97"/>
      <c r="J22" s="199">
        <v>0</v>
      </c>
    </row>
    <row r="23" spans="1:10" ht="20.25" customHeight="1" x14ac:dyDescent="0.3">
      <c r="A23" s="99" t="s">
        <v>85</v>
      </c>
      <c r="B23" s="10">
        <v>6</v>
      </c>
      <c r="C23" s="6"/>
      <c r="D23" s="202">
        <v>0</v>
      </c>
      <c r="E23" s="97"/>
      <c r="F23" s="111">
        <v>0</v>
      </c>
      <c r="G23" s="100"/>
      <c r="H23" s="169">
        <v>183274</v>
      </c>
      <c r="I23" s="100"/>
      <c r="J23" s="100">
        <v>139024</v>
      </c>
    </row>
    <row r="24" spans="1:10" ht="20.25" customHeight="1" x14ac:dyDescent="0.3">
      <c r="A24" s="99" t="s">
        <v>168</v>
      </c>
      <c r="B24" s="10">
        <v>5</v>
      </c>
      <c r="C24" s="6"/>
      <c r="D24" s="200">
        <v>94707</v>
      </c>
      <c r="E24" s="97"/>
      <c r="F24" s="111">
        <v>55168</v>
      </c>
      <c r="G24" s="100"/>
      <c r="H24" s="169">
        <v>94707</v>
      </c>
      <c r="I24" s="100"/>
      <c r="J24" s="111">
        <v>55168</v>
      </c>
    </row>
    <row r="25" spans="1:10" ht="20.25" customHeight="1" x14ac:dyDescent="0.3">
      <c r="A25" s="99" t="s">
        <v>81</v>
      </c>
      <c r="B25" s="10"/>
      <c r="C25" s="6"/>
      <c r="D25" s="198">
        <v>156228</v>
      </c>
      <c r="E25" s="97"/>
      <c r="F25" s="111">
        <v>161315</v>
      </c>
      <c r="G25" s="100"/>
      <c r="H25" s="203">
        <v>156228</v>
      </c>
      <c r="I25" s="100"/>
      <c r="J25" s="100">
        <v>161315</v>
      </c>
    </row>
    <row r="26" spans="1:10" ht="20.25" customHeight="1" x14ac:dyDescent="0.3">
      <c r="A26" t="s">
        <v>27</v>
      </c>
      <c r="B26" s="10">
        <v>7</v>
      </c>
      <c r="C26" s="6"/>
      <c r="D26" s="198">
        <v>461086</v>
      </c>
      <c r="E26" s="97"/>
      <c r="F26" s="97">
        <v>429609</v>
      </c>
      <c r="G26" s="100"/>
      <c r="H26" s="169">
        <v>356467</v>
      </c>
      <c r="I26" s="100"/>
      <c r="J26" s="116">
        <v>322060</v>
      </c>
    </row>
    <row r="27" spans="1:10" ht="20.25" customHeight="1" x14ac:dyDescent="0.3">
      <c r="A27" t="s">
        <v>99</v>
      </c>
      <c r="B27" s="10"/>
      <c r="C27" s="6"/>
      <c r="D27" s="169">
        <v>4034</v>
      </c>
      <c r="E27" s="97"/>
      <c r="F27" s="97">
        <v>4760</v>
      </c>
      <c r="G27" s="100"/>
      <c r="H27" s="169">
        <v>4034</v>
      </c>
      <c r="I27" s="100"/>
      <c r="J27" s="116">
        <v>4760</v>
      </c>
    </row>
    <row r="28" spans="1:10" s="141" customFormat="1" ht="20.25" customHeight="1" x14ac:dyDescent="0.3">
      <c r="A28" s="192" t="s">
        <v>187</v>
      </c>
      <c r="B28" s="193"/>
      <c r="C28" s="194"/>
      <c r="D28" s="169">
        <v>22309</v>
      </c>
      <c r="E28" s="195"/>
      <c r="F28" s="196">
        <v>6960</v>
      </c>
      <c r="G28" s="195"/>
      <c r="H28" s="169">
        <v>22309</v>
      </c>
      <c r="I28" s="195"/>
      <c r="J28" s="116">
        <v>6960</v>
      </c>
    </row>
    <row r="29" spans="1:10" ht="20.25" customHeight="1" x14ac:dyDescent="0.3">
      <c r="A29" t="s">
        <v>51</v>
      </c>
      <c r="B29" s="10"/>
      <c r="C29" s="6"/>
      <c r="D29" s="127">
        <v>222</v>
      </c>
      <c r="E29" s="97"/>
      <c r="F29" s="97">
        <v>257</v>
      </c>
      <c r="G29" s="100"/>
      <c r="H29" s="169">
        <v>199</v>
      </c>
      <c r="I29" s="100"/>
      <c r="J29" s="116">
        <v>230</v>
      </c>
    </row>
    <row r="30" spans="1:10" ht="20.25" customHeight="1" x14ac:dyDescent="0.3">
      <c r="A30" s="7" t="s">
        <v>4</v>
      </c>
      <c r="B30" s="47"/>
      <c r="C30" s="46"/>
      <c r="D30" s="198">
        <v>35246</v>
      </c>
      <c r="E30" s="97"/>
      <c r="F30" s="21">
        <v>8032</v>
      </c>
      <c r="G30" s="100"/>
      <c r="H30" s="169">
        <v>4462</v>
      </c>
      <c r="I30" s="100"/>
      <c r="J30" s="116">
        <v>5536</v>
      </c>
    </row>
    <row r="31" spans="1:10" ht="20.25" customHeight="1" x14ac:dyDescent="0.3">
      <c r="A31" s="1" t="s">
        <v>13</v>
      </c>
      <c r="B31" s="10"/>
      <c r="C31" s="6"/>
      <c r="D31" s="115">
        <f>SUM(D22:D30)</f>
        <v>775566</v>
      </c>
      <c r="E31" s="4"/>
      <c r="F31" s="115">
        <f>SUM(F22:F30)</f>
        <v>667835</v>
      </c>
      <c r="G31" s="4"/>
      <c r="H31" s="115">
        <f>SUM(H22:H30)</f>
        <v>821680</v>
      </c>
      <c r="I31" s="4"/>
      <c r="J31" s="115">
        <f>SUM(J22:J30)</f>
        <v>695053</v>
      </c>
    </row>
    <row r="32" spans="1:10" ht="20.25" customHeight="1" x14ac:dyDescent="0.3">
      <c r="A32" s="1"/>
      <c r="B32" s="10"/>
      <c r="C32" s="6"/>
      <c r="E32" s="97"/>
      <c r="G32" s="97"/>
      <c r="I32" s="97"/>
    </row>
    <row r="33" spans="1:10" ht="20.25" customHeight="1" thickBot="1" x14ac:dyDescent="0.35">
      <c r="A33" s="1" t="s">
        <v>14</v>
      </c>
      <c r="B33" s="47"/>
      <c r="C33" s="46"/>
      <c r="D33" s="82">
        <f>SUM(D19+D31)</f>
        <v>966954</v>
      </c>
      <c r="E33" s="101"/>
      <c r="F33" s="82">
        <f>SUM(F19+F31)</f>
        <v>778267</v>
      </c>
      <c r="G33" s="101"/>
      <c r="H33" s="82">
        <f>SUM(H19+H31)</f>
        <v>971028</v>
      </c>
      <c r="I33" s="101"/>
      <c r="J33" s="82">
        <f>SUM(J19+J31)</f>
        <v>779316</v>
      </c>
    </row>
    <row r="34" spans="1:10" ht="20.25" customHeight="1" thickTop="1" x14ac:dyDescent="0.3"/>
    <row r="35" spans="1:10" s="48" customFormat="1" ht="20.25" customHeight="1" x14ac:dyDescent="0.4">
      <c r="A35" s="26" t="s">
        <v>49</v>
      </c>
      <c r="B35" s="50"/>
    </row>
    <row r="36" spans="1:10" s="48" customFormat="1" ht="20.25" customHeight="1" x14ac:dyDescent="0.4">
      <c r="A36" s="26" t="s">
        <v>50</v>
      </c>
      <c r="B36" s="50"/>
    </row>
    <row r="37" spans="1:10" s="49" customFormat="1" ht="20.25" customHeight="1" x14ac:dyDescent="0.35">
      <c r="A37" s="30" t="s">
        <v>73</v>
      </c>
      <c r="B37" s="51"/>
    </row>
    <row r="38" spans="1:10" s="49" customFormat="1" ht="20.25" customHeight="1" x14ac:dyDescent="0.35">
      <c r="A38" s="30"/>
      <c r="B38" s="51"/>
    </row>
    <row r="39" spans="1:10" ht="20.25" customHeight="1" x14ac:dyDescent="0.3">
      <c r="A39" s="1"/>
      <c r="D39" s="212" t="s">
        <v>8</v>
      </c>
      <c r="E39" s="212"/>
      <c r="F39" s="212"/>
      <c r="G39" s="46"/>
      <c r="H39" s="212" t="s">
        <v>25</v>
      </c>
      <c r="I39" s="212"/>
      <c r="J39" s="212"/>
    </row>
    <row r="40" spans="1:10" ht="20.25" customHeight="1" x14ac:dyDescent="0.3">
      <c r="A40" s="6"/>
      <c r="B40" s="10"/>
      <c r="C40" s="6"/>
      <c r="D40" s="212" t="s">
        <v>24</v>
      </c>
      <c r="E40" s="212"/>
      <c r="F40" s="212"/>
      <c r="G40" s="1"/>
      <c r="H40" s="212" t="s">
        <v>24</v>
      </c>
      <c r="I40" s="212"/>
      <c r="J40" s="212"/>
    </row>
    <row r="41" spans="1:10" ht="20.25" customHeight="1" x14ac:dyDescent="0.3">
      <c r="C41" s="6"/>
      <c r="D41" s="167" t="s">
        <v>124</v>
      </c>
      <c r="E41" s="35"/>
      <c r="F41" s="168" t="s">
        <v>68</v>
      </c>
      <c r="G41" s="1"/>
      <c r="H41" s="167" t="s">
        <v>124</v>
      </c>
      <c r="I41" s="35"/>
      <c r="J41" s="168" t="s">
        <v>68</v>
      </c>
    </row>
    <row r="42" spans="1:10" ht="20.25" customHeight="1" x14ac:dyDescent="0.3">
      <c r="A42" s="98" t="s">
        <v>32</v>
      </c>
      <c r="B42" s="10" t="s">
        <v>1</v>
      </c>
      <c r="C42" s="6"/>
      <c r="D42" s="6">
        <v>2023</v>
      </c>
      <c r="E42" s="6"/>
      <c r="F42" s="6">
        <v>2022</v>
      </c>
      <c r="G42" s="6"/>
      <c r="H42" s="6">
        <v>2023</v>
      </c>
      <c r="I42" s="6"/>
      <c r="J42" s="6">
        <v>2022</v>
      </c>
    </row>
    <row r="43" spans="1:10" ht="20.25" customHeight="1" x14ac:dyDescent="0.3">
      <c r="A43" s="98"/>
      <c r="B43" s="10"/>
      <c r="C43" s="6"/>
      <c r="D43" s="6" t="s">
        <v>23</v>
      </c>
      <c r="E43" s="6"/>
      <c r="F43" s="6"/>
      <c r="G43" s="6"/>
      <c r="H43" s="6" t="s">
        <v>23</v>
      </c>
      <c r="I43" s="6"/>
      <c r="J43" s="6"/>
    </row>
    <row r="44" spans="1:10" ht="20.25" customHeight="1" x14ac:dyDescent="0.3">
      <c r="A44" s="17"/>
      <c r="B44" s="10"/>
      <c r="C44" s="6"/>
      <c r="D44" s="211" t="s">
        <v>198</v>
      </c>
      <c r="E44" s="211"/>
      <c r="F44" s="211"/>
      <c r="G44" s="211"/>
      <c r="H44" s="211"/>
      <c r="I44" s="211"/>
      <c r="J44" s="211"/>
    </row>
    <row r="45" spans="1:10" ht="20.25" customHeight="1" x14ac:dyDescent="0.3">
      <c r="A45" s="12" t="s">
        <v>15</v>
      </c>
      <c r="B45" s="10"/>
      <c r="C45" s="6"/>
      <c r="D45" s="22"/>
      <c r="E45" s="22"/>
      <c r="F45" s="22"/>
      <c r="G45" s="22"/>
      <c r="H45" s="22"/>
      <c r="I45" s="22"/>
      <c r="J45" s="22"/>
    </row>
    <row r="46" spans="1:10" ht="20.25" customHeight="1" x14ac:dyDescent="0.3">
      <c r="A46" t="s">
        <v>117</v>
      </c>
      <c r="B46" s="10">
        <v>8</v>
      </c>
      <c r="C46" s="6"/>
      <c r="D46" s="198">
        <v>32099</v>
      </c>
      <c r="E46" s="22"/>
      <c r="F46" s="97">
        <v>33079</v>
      </c>
      <c r="G46" s="100"/>
      <c r="H46" s="169">
        <v>32099</v>
      </c>
      <c r="I46" s="100"/>
      <c r="J46" s="100">
        <v>33079</v>
      </c>
    </row>
    <row r="47" spans="1:10" ht="20.25" customHeight="1" x14ac:dyDescent="0.3">
      <c r="A47" t="s">
        <v>118</v>
      </c>
      <c r="B47" s="10"/>
      <c r="C47" s="6"/>
      <c r="D47" s="200">
        <v>49458</v>
      </c>
      <c r="E47" s="97"/>
      <c r="F47" s="97">
        <v>27983</v>
      </c>
      <c r="G47" s="100"/>
      <c r="H47" s="169">
        <v>42857</v>
      </c>
      <c r="I47" s="100"/>
      <c r="J47" s="100">
        <v>18021</v>
      </c>
    </row>
    <row r="48" spans="1:10" ht="20.25" customHeight="1" x14ac:dyDescent="0.3">
      <c r="A48" t="s">
        <v>119</v>
      </c>
      <c r="B48" s="10">
        <v>3</v>
      </c>
      <c r="C48" s="6"/>
      <c r="D48" s="200">
        <v>16580</v>
      </c>
      <c r="E48" s="97"/>
      <c r="F48" s="97">
        <v>17070</v>
      </c>
      <c r="G48" s="100"/>
      <c r="H48" s="169">
        <v>14418</v>
      </c>
      <c r="I48" s="100"/>
      <c r="J48" s="100">
        <v>16359</v>
      </c>
    </row>
    <row r="49" spans="1:10" ht="20.25" customHeight="1" x14ac:dyDescent="0.3">
      <c r="A49" t="s">
        <v>154</v>
      </c>
      <c r="B49" s="10" t="s">
        <v>188</v>
      </c>
      <c r="C49" s="6"/>
      <c r="D49" s="200">
        <v>1507</v>
      </c>
      <c r="E49" s="97"/>
      <c r="F49" s="97">
        <v>1464</v>
      </c>
      <c r="G49" s="100"/>
      <c r="H49" s="169">
        <v>1507</v>
      </c>
      <c r="I49" s="100"/>
      <c r="J49" s="100">
        <v>1464</v>
      </c>
    </row>
    <row r="50" spans="1:10" ht="20.25" customHeight="1" x14ac:dyDescent="0.3">
      <c r="A50" t="s">
        <v>120</v>
      </c>
      <c r="B50" s="10" t="s">
        <v>188</v>
      </c>
      <c r="C50" s="6"/>
      <c r="D50" s="198">
        <v>713937</v>
      </c>
      <c r="E50" s="97"/>
      <c r="F50" s="204">
        <v>545337</v>
      </c>
      <c r="G50" s="97"/>
      <c r="H50" s="169">
        <v>726937</v>
      </c>
      <c r="I50" s="97"/>
      <c r="J50" s="111">
        <v>558337</v>
      </c>
    </row>
    <row r="51" spans="1:10" ht="20.25" customHeight="1" x14ac:dyDescent="0.3">
      <c r="A51" t="s">
        <v>208</v>
      </c>
      <c r="B51" s="10">
        <v>3</v>
      </c>
      <c r="C51" s="6"/>
      <c r="D51" s="198">
        <v>42832</v>
      </c>
      <c r="E51" s="97"/>
      <c r="F51" s="204">
        <v>32877</v>
      </c>
      <c r="G51" s="97"/>
      <c r="H51" s="169">
        <v>42886</v>
      </c>
      <c r="I51" s="97"/>
      <c r="J51" s="111">
        <v>32931</v>
      </c>
    </row>
    <row r="52" spans="1:10" ht="20.25" customHeight="1" x14ac:dyDescent="0.3">
      <c r="A52" t="s">
        <v>47</v>
      </c>
      <c r="B52" s="10"/>
      <c r="C52" s="6"/>
      <c r="D52" s="198">
        <v>5948</v>
      </c>
      <c r="E52" s="97"/>
      <c r="F52" s="111">
        <v>8140</v>
      </c>
      <c r="G52" s="97"/>
      <c r="H52" s="169">
        <v>5393</v>
      </c>
      <c r="I52" s="97"/>
      <c r="J52" s="111">
        <v>7464</v>
      </c>
    </row>
    <row r="53" spans="1:10" ht="20.25" customHeight="1" x14ac:dyDescent="0.3">
      <c r="A53" t="s">
        <v>5</v>
      </c>
      <c r="B53" s="10"/>
      <c r="C53" s="6"/>
      <c r="D53" s="201">
        <v>1146</v>
      </c>
      <c r="E53" s="97"/>
      <c r="F53" s="102">
        <v>743</v>
      </c>
      <c r="G53" s="97"/>
      <c r="H53" s="102">
        <v>1000</v>
      </c>
      <c r="I53" s="97"/>
      <c r="J53" s="102">
        <v>426</v>
      </c>
    </row>
    <row r="54" spans="1:10" ht="20.25" customHeight="1" x14ac:dyDescent="0.3">
      <c r="A54" s="1" t="s">
        <v>16</v>
      </c>
      <c r="B54" s="10"/>
      <c r="C54" s="6"/>
      <c r="D54" s="103">
        <f>SUM(D46:D53)</f>
        <v>863507</v>
      </c>
      <c r="E54" s="4"/>
      <c r="F54" s="103">
        <f>SUM(F46:F53)</f>
        <v>666693</v>
      </c>
      <c r="G54" s="4"/>
      <c r="H54" s="103">
        <f>SUM(H46:H53)</f>
        <v>867097</v>
      </c>
      <c r="I54" s="4"/>
      <c r="J54" s="103">
        <f>SUM(J46:J53)</f>
        <v>668081</v>
      </c>
    </row>
    <row r="55" spans="1:10" ht="20.25" customHeight="1" x14ac:dyDescent="0.3">
      <c r="A55" s="1"/>
      <c r="B55" s="10"/>
      <c r="C55" s="6"/>
      <c r="D55" s="205"/>
      <c r="E55" s="97"/>
      <c r="F55" s="205"/>
      <c r="G55" s="97"/>
      <c r="H55" s="205"/>
      <c r="I55" s="97"/>
      <c r="J55" s="205"/>
    </row>
    <row r="56" spans="1:10" ht="20.25" customHeight="1" x14ac:dyDescent="0.3">
      <c r="A56" s="12" t="s">
        <v>53</v>
      </c>
      <c r="B56" s="10"/>
      <c r="C56" s="6"/>
      <c r="D56" s="22"/>
      <c r="E56" s="22"/>
      <c r="F56" s="22"/>
      <c r="G56" s="22"/>
      <c r="H56" s="22"/>
      <c r="I56" s="22"/>
      <c r="J56" s="22"/>
    </row>
    <row r="57" spans="1:10" ht="20.25" customHeight="1" x14ac:dyDescent="0.3">
      <c r="A57" t="s">
        <v>100</v>
      </c>
      <c r="B57" s="10" t="s">
        <v>188</v>
      </c>
      <c r="C57" s="6"/>
      <c r="D57" s="170">
        <v>2051</v>
      </c>
      <c r="E57" s="22"/>
      <c r="F57" s="111">
        <v>2815</v>
      </c>
      <c r="H57" s="73">
        <v>2051</v>
      </c>
      <c r="I57" s="105"/>
      <c r="J57" s="111">
        <v>2815</v>
      </c>
    </row>
    <row r="58" spans="1:10" ht="20.25" customHeight="1" x14ac:dyDescent="0.3">
      <c r="A58" t="s">
        <v>121</v>
      </c>
      <c r="B58" s="10"/>
      <c r="C58" s="6"/>
      <c r="D58" s="198">
        <v>3868</v>
      </c>
      <c r="E58" s="22"/>
      <c r="F58" s="111">
        <v>3601</v>
      </c>
      <c r="H58" s="170">
        <v>3558</v>
      </c>
      <c r="I58" s="105"/>
      <c r="J58" s="111">
        <v>3315</v>
      </c>
    </row>
    <row r="59" spans="1:10" ht="20.25" customHeight="1" x14ac:dyDescent="0.3">
      <c r="A59" t="s">
        <v>98</v>
      </c>
      <c r="B59" s="10"/>
      <c r="C59" s="6"/>
      <c r="D59" s="201">
        <v>2347</v>
      </c>
      <c r="E59" s="22"/>
      <c r="F59" s="118">
        <v>2919</v>
      </c>
      <c r="H59" s="171">
        <v>2347</v>
      </c>
      <c r="I59" s="105"/>
      <c r="J59" s="118">
        <v>2919</v>
      </c>
    </row>
    <row r="60" spans="1:10" ht="20.25" customHeight="1" x14ac:dyDescent="0.3">
      <c r="A60" s="1" t="s">
        <v>59</v>
      </c>
      <c r="B60" s="10"/>
      <c r="C60" s="6"/>
      <c r="D60" s="208">
        <f>SUM(D57:D59)</f>
        <v>8266</v>
      </c>
      <c r="E60" s="4"/>
      <c r="F60" s="103">
        <f>SUM(F57:F59)</f>
        <v>9335</v>
      </c>
      <c r="G60" s="4"/>
      <c r="H60" s="208">
        <f>SUM(H57:H59)</f>
        <v>7956</v>
      </c>
      <c r="I60" s="4"/>
      <c r="J60" s="103">
        <f>SUM(J57:J59)</f>
        <v>9049</v>
      </c>
    </row>
    <row r="61" spans="1:10" ht="20.25" customHeight="1" x14ac:dyDescent="0.3">
      <c r="A61" s="1" t="s">
        <v>35</v>
      </c>
      <c r="B61" s="10"/>
      <c r="C61" s="6"/>
      <c r="D61" s="104">
        <f>SUM(D54,D60)</f>
        <v>871773</v>
      </c>
      <c r="E61" s="4"/>
      <c r="F61" s="104">
        <f>SUM(F54,F60)</f>
        <v>676028</v>
      </c>
      <c r="G61" s="4"/>
      <c r="H61" s="104">
        <f>SUM(H54,H60)</f>
        <v>875053</v>
      </c>
      <c r="I61" s="4"/>
      <c r="J61" s="104">
        <f>SUM(J54,J60)</f>
        <v>677130</v>
      </c>
    </row>
    <row r="62" spans="1:10" ht="20.25" customHeight="1" x14ac:dyDescent="0.3">
      <c r="A62" s="1"/>
      <c r="B62" s="10"/>
      <c r="C62" s="6"/>
      <c r="D62" s="4"/>
      <c r="E62" s="4"/>
      <c r="F62" s="4"/>
      <c r="G62" s="4"/>
      <c r="H62" s="14"/>
      <c r="I62" s="4"/>
      <c r="J62" s="14"/>
    </row>
    <row r="63" spans="1:10" s="48" customFormat="1" ht="20.25" hidden="1" customHeight="1" x14ac:dyDescent="0.4">
      <c r="A63" s="26" t="s">
        <v>49</v>
      </c>
      <c r="B63" s="50"/>
    </row>
    <row r="64" spans="1:10" s="48" customFormat="1" ht="20.25" hidden="1" customHeight="1" x14ac:dyDescent="0.4">
      <c r="A64" s="26" t="s">
        <v>50</v>
      </c>
      <c r="B64" s="50"/>
    </row>
    <row r="65" spans="1:10" s="49" customFormat="1" ht="20.25" hidden="1" customHeight="1" x14ac:dyDescent="0.35">
      <c r="A65" s="30" t="s">
        <v>37</v>
      </c>
      <c r="B65" s="51"/>
    </row>
    <row r="66" spans="1:10" s="49" customFormat="1" ht="20.25" hidden="1" customHeight="1" x14ac:dyDescent="0.35">
      <c r="A66" s="30"/>
      <c r="B66" s="51"/>
    </row>
    <row r="67" spans="1:10" ht="20.25" hidden="1" customHeight="1" x14ac:dyDescent="0.3">
      <c r="A67" s="1"/>
      <c r="D67" s="212" t="s">
        <v>8</v>
      </c>
      <c r="E67" s="212"/>
      <c r="F67" s="212"/>
      <c r="G67" s="46"/>
      <c r="H67" s="212" t="s">
        <v>25</v>
      </c>
      <c r="I67" s="212"/>
      <c r="J67" s="212"/>
    </row>
    <row r="68" spans="1:10" ht="20.25" hidden="1" customHeight="1" x14ac:dyDescent="0.3">
      <c r="A68" s="6"/>
      <c r="B68" s="10"/>
      <c r="C68" s="6"/>
      <c r="D68" s="212" t="s">
        <v>24</v>
      </c>
      <c r="E68" s="212"/>
      <c r="F68" s="212"/>
      <c r="G68" s="1"/>
      <c r="H68" s="212" t="s">
        <v>24</v>
      </c>
      <c r="I68" s="212"/>
      <c r="J68" s="212"/>
    </row>
    <row r="69" spans="1:10" ht="20.25" hidden="1" customHeight="1" x14ac:dyDescent="0.3">
      <c r="A69" s="98" t="s">
        <v>189</v>
      </c>
      <c r="B69" s="10"/>
      <c r="C69" s="6"/>
      <c r="D69" s="106" t="s">
        <v>190</v>
      </c>
      <c r="E69" s="206"/>
      <c r="F69" s="106" t="s">
        <v>63</v>
      </c>
      <c r="G69" s="206"/>
      <c r="H69" s="106" t="s">
        <v>63</v>
      </c>
      <c r="I69" s="206"/>
      <c r="J69" s="106" t="s">
        <v>63</v>
      </c>
    </row>
    <row r="70" spans="1:10" ht="20.25" hidden="1" customHeight="1" x14ac:dyDescent="0.3">
      <c r="A70" s="17"/>
      <c r="B70" s="10"/>
      <c r="C70" s="6"/>
      <c r="D70" s="6">
        <v>2015</v>
      </c>
      <c r="E70" s="6"/>
      <c r="F70" s="6">
        <v>2015</v>
      </c>
      <c r="G70" s="6"/>
      <c r="H70" s="6">
        <v>2015</v>
      </c>
      <c r="I70" s="6"/>
      <c r="J70" s="6">
        <v>2015</v>
      </c>
    </row>
    <row r="71" spans="1:10" ht="20.25" hidden="1" customHeight="1" x14ac:dyDescent="0.3">
      <c r="B71" s="7"/>
      <c r="D71" s="6" t="s">
        <v>23</v>
      </c>
      <c r="E71" s="6"/>
      <c r="F71" s="6" t="s">
        <v>23</v>
      </c>
      <c r="G71" s="6"/>
      <c r="H71" s="6" t="s">
        <v>23</v>
      </c>
      <c r="I71" s="6"/>
      <c r="J71" s="6" t="s">
        <v>23</v>
      </c>
    </row>
    <row r="72" spans="1:10" ht="20.25" hidden="1" customHeight="1" x14ac:dyDescent="0.3">
      <c r="A72" s="17"/>
      <c r="B72" s="10"/>
      <c r="C72" s="6"/>
      <c r="D72" s="211" t="s">
        <v>54</v>
      </c>
      <c r="E72" s="211"/>
      <c r="F72" s="211"/>
      <c r="G72" s="211"/>
      <c r="H72" s="211"/>
      <c r="I72" s="211"/>
      <c r="J72" s="211"/>
    </row>
    <row r="73" spans="1:10" ht="20.25" customHeight="1" x14ac:dyDescent="0.3">
      <c r="A73" s="12" t="s">
        <v>33</v>
      </c>
      <c r="B73" s="47"/>
      <c r="C73" s="46"/>
      <c r="E73" s="97"/>
      <c r="G73" s="97"/>
      <c r="H73" s="119"/>
      <c r="I73" s="97"/>
      <c r="J73" s="119"/>
    </row>
    <row r="74" spans="1:10" ht="20.25" customHeight="1" x14ac:dyDescent="0.3">
      <c r="A74" s="7" t="s">
        <v>19</v>
      </c>
      <c r="B74" s="10"/>
      <c r="C74" s="46"/>
      <c r="E74" s="97"/>
      <c r="G74" s="97"/>
      <c r="H74" s="119"/>
      <c r="I74" s="97"/>
      <c r="J74" s="119"/>
    </row>
    <row r="75" spans="1:10" ht="20.25" customHeight="1" thickBot="1" x14ac:dyDescent="0.35">
      <c r="A75" t="s">
        <v>105</v>
      </c>
      <c r="B75" s="10"/>
      <c r="C75" s="6"/>
      <c r="D75" s="197">
        <v>572600</v>
      </c>
      <c r="F75" s="197">
        <v>572600</v>
      </c>
      <c r="G75" s="97"/>
      <c r="H75" s="197">
        <v>572600</v>
      </c>
      <c r="I75" s="97"/>
      <c r="J75" s="197">
        <v>572599.79700000002</v>
      </c>
    </row>
    <row r="76" spans="1:10" ht="20.25" customHeight="1" thickTop="1" x14ac:dyDescent="0.3">
      <c r="A76" t="s">
        <v>106</v>
      </c>
      <c r="B76" s="10"/>
      <c r="C76" s="6"/>
      <c r="D76" s="198">
        <v>572600</v>
      </c>
      <c r="E76" s="120"/>
      <c r="F76" s="198">
        <v>572600</v>
      </c>
      <c r="G76" s="97"/>
      <c r="H76" s="198">
        <v>572600</v>
      </c>
      <c r="I76" s="97"/>
      <c r="J76" s="198">
        <v>572600</v>
      </c>
    </row>
    <row r="77" spans="1:10" ht="20.25" customHeight="1" x14ac:dyDescent="0.3">
      <c r="A77" t="s">
        <v>90</v>
      </c>
      <c r="B77" s="10"/>
      <c r="C77" s="6"/>
      <c r="D77" s="198">
        <v>465419</v>
      </c>
      <c r="E77" s="97"/>
      <c r="F77" s="198">
        <v>465419</v>
      </c>
      <c r="G77" s="97"/>
      <c r="H77" s="198">
        <v>465419</v>
      </c>
      <c r="I77" s="97"/>
      <c r="J77" s="198">
        <v>465419</v>
      </c>
    </row>
    <row r="78" spans="1:10" ht="20.25" customHeight="1" x14ac:dyDescent="0.3">
      <c r="A78" t="s">
        <v>60</v>
      </c>
      <c r="B78" s="10"/>
      <c r="C78" s="6"/>
      <c r="E78" s="97"/>
      <c r="G78" s="97"/>
      <c r="H78" s="109"/>
      <c r="I78" s="97"/>
      <c r="J78" s="109"/>
    </row>
    <row r="79" spans="1:10" ht="20.25" customHeight="1" x14ac:dyDescent="0.3">
      <c r="A79" t="s">
        <v>52</v>
      </c>
      <c r="B79" s="10"/>
      <c r="C79" s="6"/>
      <c r="D79" s="198">
        <v>10500</v>
      </c>
      <c r="E79" s="97"/>
      <c r="F79" s="198">
        <v>10500</v>
      </c>
      <c r="G79" s="97"/>
      <c r="H79" s="169">
        <v>10500</v>
      </c>
      <c r="I79" s="97"/>
      <c r="J79" s="198">
        <v>10500</v>
      </c>
    </row>
    <row r="80" spans="1:10" ht="20.25" customHeight="1" x14ac:dyDescent="0.3">
      <c r="A80" t="s">
        <v>94</v>
      </c>
      <c r="B80" s="10"/>
      <c r="C80" s="6"/>
      <c r="D80" s="171">
        <v>-953338</v>
      </c>
      <c r="E80" s="97"/>
      <c r="F80" s="121">
        <v>-946280</v>
      </c>
      <c r="G80" s="97"/>
      <c r="H80" s="201">
        <v>-952544</v>
      </c>
      <c r="I80" s="97"/>
      <c r="J80" s="121">
        <v>-946333</v>
      </c>
    </row>
    <row r="81" spans="1:10" ht="20.25" customHeight="1" x14ac:dyDescent="0.3">
      <c r="A81" s="1" t="s">
        <v>104</v>
      </c>
      <c r="B81" s="10"/>
      <c r="C81" s="6"/>
      <c r="D81" s="14">
        <f>SUM(D76:D80)</f>
        <v>95181</v>
      </c>
      <c r="E81" s="14"/>
      <c r="F81" s="14">
        <f>SUM(F76:F80)</f>
        <v>102239</v>
      </c>
      <c r="G81" s="14"/>
      <c r="H81" s="14">
        <f>SUM(H76:H80)</f>
        <v>95975</v>
      </c>
      <c r="I81" s="4"/>
      <c r="J81" s="14">
        <f>SUM(J76:J80)</f>
        <v>102186</v>
      </c>
    </row>
    <row r="82" spans="1:10" ht="20.25" customHeight="1" x14ac:dyDescent="0.3">
      <c r="A82" t="s">
        <v>38</v>
      </c>
      <c r="B82" s="10"/>
      <c r="C82" s="6"/>
      <c r="D82" s="81">
        <v>0</v>
      </c>
      <c r="E82" s="73"/>
      <c r="F82" s="81">
        <v>0</v>
      </c>
      <c r="G82" s="73"/>
      <c r="H82" s="169">
        <v>0</v>
      </c>
      <c r="I82" s="21"/>
      <c r="J82" s="81">
        <v>0</v>
      </c>
    </row>
    <row r="83" spans="1:10" ht="20.25" customHeight="1" x14ac:dyDescent="0.3">
      <c r="A83" s="1" t="s">
        <v>95</v>
      </c>
      <c r="B83" s="12"/>
      <c r="C83" s="1"/>
      <c r="D83" s="76">
        <f>SUM(D81:D82)</f>
        <v>95181</v>
      </c>
      <c r="E83" s="14"/>
      <c r="F83" s="76">
        <f>SUM(F81:F82)</f>
        <v>102239</v>
      </c>
      <c r="G83" s="14"/>
      <c r="H83" s="76">
        <f>SUM(H81:H82)</f>
        <v>95975</v>
      </c>
      <c r="I83" s="4"/>
      <c r="J83" s="76">
        <f>SUM(J81:J82)</f>
        <v>102186</v>
      </c>
    </row>
    <row r="84" spans="1:10" ht="20.25" customHeight="1" x14ac:dyDescent="0.3">
      <c r="A84" s="1"/>
      <c r="B84" s="12"/>
      <c r="C84" s="1"/>
      <c r="D84" s="119"/>
      <c r="E84" s="81"/>
      <c r="F84" s="119"/>
      <c r="G84" s="81"/>
      <c r="H84" s="119"/>
      <c r="I84" s="97"/>
      <c r="J84" s="119"/>
    </row>
    <row r="85" spans="1:10" ht="20.25" customHeight="1" thickBot="1" x14ac:dyDescent="0.35">
      <c r="A85" s="1" t="s">
        <v>34</v>
      </c>
      <c r="B85" s="12"/>
      <c r="C85" s="1"/>
      <c r="D85" s="107">
        <f>SUM(D61+D83)</f>
        <v>966954</v>
      </c>
      <c r="E85" s="122"/>
      <c r="F85" s="107">
        <f>SUM(F61+F83)</f>
        <v>778267</v>
      </c>
      <c r="G85" s="122"/>
      <c r="H85" s="107">
        <f>SUM(H61+H83)</f>
        <v>971028</v>
      </c>
      <c r="I85" s="4"/>
      <c r="J85" s="107">
        <f>SUM(J61+J83)</f>
        <v>779316</v>
      </c>
    </row>
    <row r="86" spans="1:10" ht="20.25" customHeight="1" thickTop="1" x14ac:dyDescent="0.3">
      <c r="D86" s="97"/>
      <c r="E86" s="97"/>
      <c r="F86" s="97"/>
      <c r="G86" s="97"/>
      <c r="H86" s="97"/>
      <c r="I86" s="97"/>
      <c r="J86" s="97"/>
    </row>
    <row r="87" spans="1:10" ht="20.25" customHeight="1" x14ac:dyDescent="0.3">
      <c r="A87" s="108"/>
      <c r="D87" s="97"/>
      <c r="E87" s="97"/>
      <c r="F87" s="97"/>
      <c r="G87" s="97"/>
      <c r="H87" s="97"/>
      <c r="I87" s="97"/>
      <c r="J87" s="97"/>
    </row>
    <row r="90" spans="1:10" x14ac:dyDescent="0.3">
      <c r="D90" s="199"/>
    </row>
  </sheetData>
  <mergeCells count="15">
    <mergeCell ref="D39:F39"/>
    <mergeCell ref="H39:J39"/>
    <mergeCell ref="D5:F5"/>
    <mergeCell ref="H5:J5"/>
    <mergeCell ref="D6:F6"/>
    <mergeCell ref="H6:J6"/>
    <mergeCell ref="D10:J10"/>
    <mergeCell ref="D72:J72"/>
    <mergeCell ref="D40:F40"/>
    <mergeCell ref="H40:J40"/>
    <mergeCell ref="D44:J44"/>
    <mergeCell ref="D67:F67"/>
    <mergeCell ref="H67:J67"/>
    <mergeCell ref="D68:F68"/>
    <mergeCell ref="H68:J68"/>
  </mergeCells>
  <pageMargins left="0.7" right="0.7" top="0.48" bottom="0.5" header="0.5" footer="0.5"/>
  <pageSetup paperSize="9" scale="87" firstPageNumber="3" orientation="portrait" useFirstPageNumber="1" r:id="rId1"/>
  <headerFooter>
    <oddFooter>&amp;LThe accompanying notes form an integral part of the interim financial statements.
&amp;C&amp;P</oddFooter>
  </headerFooter>
  <rowBreaks count="1" manualBreakCount="1">
    <brk id="3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3B994B-368C-45D3-BB34-B13B78BDCA7B}">
  <sheetPr>
    <tabColor theme="1"/>
  </sheetPr>
  <dimension ref="A1:K50"/>
  <sheetViews>
    <sheetView view="pageBreakPreview" zoomScale="70" zoomScaleNormal="80" zoomScaleSheetLayoutView="70" workbookViewId="0">
      <selection activeCell="H7" sqref="H7:J8"/>
    </sheetView>
  </sheetViews>
  <sheetFormatPr defaultColWidth="9.1796875" defaultRowHeight="18" customHeight="1" x14ac:dyDescent="0.3"/>
  <cols>
    <col min="1" max="1" width="40.1796875" style="7" customWidth="1"/>
    <col min="2" max="2" width="5.453125" style="18" customWidth="1"/>
    <col min="3" max="3" width="1" style="7" customWidth="1"/>
    <col min="4" max="4" width="13.81640625" style="7" customWidth="1"/>
    <col min="5" max="5" width="1.1796875" style="7" customWidth="1"/>
    <col min="6" max="6" width="13.81640625" style="7" customWidth="1"/>
    <col min="7" max="7" width="1" style="7" customWidth="1"/>
    <col min="8" max="8" width="13.81640625" style="7" customWidth="1"/>
    <col min="9" max="9" width="1" style="7" customWidth="1"/>
    <col min="10" max="10" width="13.81640625" style="7" customWidth="1"/>
    <col min="11" max="11" width="9.1796875" style="125"/>
    <col min="12" max="16384" width="9.1796875" style="7"/>
  </cols>
  <sheetData>
    <row r="1" spans="1:11" s="48" customFormat="1" ht="18" customHeight="1" x14ac:dyDescent="0.4">
      <c r="A1" s="26" t="s">
        <v>49</v>
      </c>
      <c r="B1" s="50"/>
      <c r="K1" s="67"/>
    </row>
    <row r="2" spans="1:11" s="48" customFormat="1" ht="18" customHeight="1" x14ac:dyDescent="0.4">
      <c r="A2" s="26" t="s">
        <v>50</v>
      </c>
      <c r="B2" s="50"/>
      <c r="K2" s="67"/>
    </row>
    <row r="3" spans="1:11" s="49" customFormat="1" ht="18" customHeight="1" x14ac:dyDescent="0.35">
      <c r="A3" s="30" t="s">
        <v>74</v>
      </c>
      <c r="B3" s="51"/>
      <c r="K3" s="68"/>
    </row>
    <row r="4" spans="1:11" ht="18" customHeight="1" x14ac:dyDescent="0.3">
      <c r="A4" s="1"/>
    </row>
    <row r="5" spans="1:11" ht="18" customHeight="1" x14ac:dyDescent="0.3">
      <c r="A5" s="1"/>
      <c r="D5" s="212" t="s">
        <v>8</v>
      </c>
      <c r="E5" s="212"/>
      <c r="F5" s="212"/>
      <c r="G5" s="46"/>
      <c r="H5" s="212" t="s">
        <v>25</v>
      </c>
      <c r="I5" s="212"/>
      <c r="J5" s="212"/>
    </row>
    <row r="6" spans="1:11" ht="18" customHeight="1" x14ac:dyDescent="0.3">
      <c r="A6" s="6"/>
      <c r="B6" s="10"/>
      <c r="C6" s="6"/>
      <c r="D6" s="212" t="s">
        <v>24</v>
      </c>
      <c r="E6" s="212"/>
      <c r="F6" s="212"/>
      <c r="G6" s="1"/>
      <c r="H6" s="212" t="s">
        <v>24</v>
      </c>
      <c r="I6" s="212"/>
      <c r="J6" s="212"/>
    </row>
    <row r="7" spans="1:11" ht="18" customHeight="1" x14ac:dyDescent="0.3">
      <c r="A7" s="6"/>
      <c r="B7" s="10"/>
      <c r="C7" s="6"/>
      <c r="D7" s="213" t="s">
        <v>125</v>
      </c>
      <c r="E7" s="213"/>
      <c r="F7" s="213"/>
      <c r="G7" s="1"/>
      <c r="H7" s="213" t="s">
        <v>125</v>
      </c>
      <c r="I7" s="213"/>
      <c r="J7" s="213"/>
    </row>
    <row r="8" spans="1:11" ht="18" customHeight="1" x14ac:dyDescent="0.3">
      <c r="A8" s="6"/>
      <c r="B8" s="10"/>
      <c r="C8" s="6"/>
      <c r="D8" s="213" t="s">
        <v>126</v>
      </c>
      <c r="E8" s="213"/>
      <c r="F8" s="213"/>
      <c r="G8" s="1"/>
      <c r="H8" s="213" t="s">
        <v>126</v>
      </c>
      <c r="I8" s="213"/>
      <c r="J8" s="213"/>
    </row>
    <row r="9" spans="1:11" ht="18" customHeight="1" x14ac:dyDescent="0.3">
      <c r="A9" s="6"/>
      <c r="B9" s="10" t="s">
        <v>1</v>
      </c>
      <c r="C9" s="6"/>
      <c r="D9" s="6">
        <v>2021</v>
      </c>
      <c r="E9" s="6"/>
      <c r="F9" s="6">
        <v>2020</v>
      </c>
      <c r="G9" s="6"/>
      <c r="H9" s="6">
        <v>2021</v>
      </c>
      <c r="I9" s="6"/>
      <c r="J9" s="6">
        <v>2020</v>
      </c>
    </row>
    <row r="10" spans="1:11" ht="18" customHeight="1" x14ac:dyDescent="0.3">
      <c r="A10" s="17"/>
      <c r="B10" s="10"/>
      <c r="C10" s="6"/>
      <c r="D10" s="211" t="s">
        <v>54</v>
      </c>
      <c r="E10" s="211"/>
      <c r="F10" s="211"/>
      <c r="G10" s="211"/>
      <c r="H10" s="211"/>
      <c r="I10" s="211"/>
      <c r="J10" s="211"/>
    </row>
    <row r="11" spans="1:11" ht="18" customHeight="1" x14ac:dyDescent="0.3">
      <c r="A11" s="12" t="s">
        <v>155</v>
      </c>
      <c r="B11" s="10"/>
      <c r="C11" s="6"/>
      <c r="D11" s="22"/>
      <c r="E11" s="22"/>
      <c r="F11" s="22"/>
      <c r="G11" s="22"/>
      <c r="H11" s="22"/>
      <c r="I11" s="22"/>
      <c r="J11" s="22"/>
    </row>
    <row r="12" spans="1:11" ht="18" customHeight="1" x14ac:dyDescent="0.3">
      <c r="A12" t="s">
        <v>111</v>
      </c>
      <c r="B12" s="10"/>
      <c r="C12" s="6"/>
      <c r="D12" s="126"/>
      <c r="E12" s="119"/>
      <c r="F12" s="126">
        <v>37741893</v>
      </c>
      <c r="G12" s="97"/>
      <c r="H12" s="126"/>
      <c r="I12" s="119"/>
      <c r="J12" s="126">
        <v>37741893</v>
      </c>
    </row>
    <row r="13" spans="1:11" ht="18" customHeight="1" x14ac:dyDescent="0.3">
      <c r="A13" t="s">
        <v>112</v>
      </c>
      <c r="B13" s="10"/>
      <c r="C13" s="6"/>
      <c r="D13" s="126"/>
      <c r="E13" s="119"/>
      <c r="F13" s="126">
        <v>22411043</v>
      </c>
      <c r="G13" s="97"/>
      <c r="H13" s="126"/>
      <c r="I13" s="97"/>
      <c r="J13" s="126">
        <v>4537164</v>
      </c>
    </row>
    <row r="14" spans="1:11" ht="18" customHeight="1" x14ac:dyDescent="0.3">
      <c r="A14" s="1" t="s">
        <v>57</v>
      </c>
      <c r="B14" s="10">
        <v>10</v>
      </c>
      <c r="C14" s="46"/>
      <c r="D14" s="55">
        <f>SUM(D12:D13)</f>
        <v>0</v>
      </c>
      <c r="E14" s="4"/>
      <c r="F14" s="55">
        <f>SUM(F12:F13)</f>
        <v>60152936</v>
      </c>
      <c r="G14" s="4"/>
      <c r="H14" s="55">
        <f>SUM(H12:H13)</f>
        <v>0</v>
      </c>
      <c r="I14" s="4"/>
      <c r="J14" s="55">
        <f>SUM(J12:J13)</f>
        <v>42279057</v>
      </c>
    </row>
    <row r="15" spans="1:11" ht="18" customHeight="1" x14ac:dyDescent="0.3">
      <c r="A15" s="1"/>
      <c r="B15" s="47"/>
      <c r="C15" s="46"/>
      <c r="D15" s="56"/>
      <c r="E15" s="4"/>
      <c r="F15" s="56"/>
      <c r="G15" s="4"/>
      <c r="H15" s="56"/>
      <c r="I15" s="4"/>
      <c r="J15" s="56"/>
    </row>
    <row r="16" spans="1:11" ht="18" customHeight="1" x14ac:dyDescent="0.3">
      <c r="A16" s="12" t="s">
        <v>55</v>
      </c>
      <c r="B16" s="10"/>
      <c r="C16" s="6"/>
      <c r="E16" s="97"/>
      <c r="G16" s="97"/>
      <c r="H16" s="97"/>
      <c r="I16" s="97"/>
      <c r="J16" s="97"/>
    </row>
    <row r="17" spans="1:11" ht="18" customHeight="1" x14ac:dyDescent="0.3">
      <c r="A17" t="s">
        <v>127</v>
      </c>
      <c r="B17" s="10"/>
      <c r="C17" s="6"/>
      <c r="D17" s="126"/>
      <c r="E17" s="97"/>
      <c r="F17" s="126">
        <v>34848953</v>
      </c>
      <c r="G17" s="97"/>
      <c r="H17" s="126"/>
      <c r="I17" s="97"/>
      <c r="J17" s="126">
        <v>34848953</v>
      </c>
    </row>
    <row r="18" spans="1:11" ht="18" customHeight="1" x14ac:dyDescent="0.3">
      <c r="A18" t="s">
        <v>128</v>
      </c>
      <c r="C18" s="6"/>
      <c r="D18" s="126"/>
      <c r="E18" s="97"/>
      <c r="F18" s="126">
        <v>18545353</v>
      </c>
      <c r="G18" s="97"/>
      <c r="H18" s="126"/>
      <c r="I18" s="97"/>
      <c r="J18" s="126">
        <v>2802232</v>
      </c>
    </row>
    <row r="19" spans="1:11" customFormat="1" ht="18" customHeight="1" x14ac:dyDescent="0.3">
      <c r="A19" s="1" t="s">
        <v>56</v>
      </c>
      <c r="B19" s="10"/>
      <c r="C19" s="35"/>
      <c r="D19" s="55">
        <f>SUM(D17:D18)</f>
        <v>0</v>
      </c>
      <c r="E19" s="4"/>
      <c r="F19" s="55">
        <f>SUM(F17:F18)</f>
        <v>53394306</v>
      </c>
      <c r="G19" s="4"/>
      <c r="H19" s="55">
        <f>SUM(H17:H18)</f>
        <v>0</v>
      </c>
      <c r="I19" s="4"/>
      <c r="J19" s="55">
        <f>SUM(J17:J18)</f>
        <v>37651185</v>
      </c>
      <c r="K19" s="71"/>
    </row>
    <row r="20" spans="1:11" ht="18" customHeight="1" x14ac:dyDescent="0.3">
      <c r="A20"/>
      <c r="B20" s="10"/>
      <c r="C20" s="6"/>
      <c r="E20" s="97"/>
      <c r="G20" s="97"/>
      <c r="H20" s="97"/>
      <c r="I20" s="97"/>
      <c r="J20" s="97"/>
    </row>
    <row r="21" spans="1:11" ht="18" customHeight="1" x14ac:dyDescent="0.3">
      <c r="A21" s="1" t="s">
        <v>129</v>
      </c>
      <c r="B21" s="10"/>
      <c r="C21" s="6"/>
      <c r="D21" s="57">
        <f>D14-D19</f>
        <v>0</v>
      </c>
      <c r="E21" s="97"/>
      <c r="F21" s="57">
        <f>F14-F19</f>
        <v>6758630</v>
      </c>
      <c r="G21" s="4"/>
      <c r="H21" s="57">
        <f>H14-H19</f>
        <v>0</v>
      </c>
      <c r="I21" s="4"/>
      <c r="J21" s="57">
        <f>J14-J19</f>
        <v>4627872</v>
      </c>
    </row>
    <row r="22" spans="1:11" ht="18" customHeight="1" x14ac:dyDescent="0.3">
      <c r="A22" t="s">
        <v>6</v>
      </c>
      <c r="B22" s="10">
        <v>6</v>
      </c>
      <c r="C22" s="6"/>
      <c r="D22" s="126"/>
      <c r="E22" s="97"/>
      <c r="F22" s="126">
        <v>488207</v>
      </c>
      <c r="G22" s="97"/>
      <c r="H22" s="126"/>
      <c r="I22" s="97"/>
      <c r="J22" s="126">
        <v>3666481</v>
      </c>
    </row>
    <row r="23" spans="1:11" s="1" customFormat="1" ht="18" customHeight="1" x14ac:dyDescent="0.3">
      <c r="A23" s="1" t="s">
        <v>58</v>
      </c>
      <c r="B23" s="47"/>
      <c r="C23" s="46"/>
      <c r="D23" s="55">
        <f>D21+D22</f>
        <v>0</v>
      </c>
      <c r="E23" s="97"/>
      <c r="F23" s="55">
        <f>F21+F22</f>
        <v>7246837</v>
      </c>
      <c r="G23" s="4"/>
      <c r="H23" s="55">
        <f>H21+H22</f>
        <v>0</v>
      </c>
      <c r="I23" s="4"/>
      <c r="J23" s="55">
        <f>J21+J22</f>
        <v>8294353</v>
      </c>
      <c r="K23" s="72"/>
    </row>
    <row r="24" spans="1:11" s="1" customFormat="1" ht="18" customHeight="1" x14ac:dyDescent="0.3">
      <c r="B24" s="47"/>
      <c r="C24" s="46"/>
      <c r="D24" s="56"/>
      <c r="E24" s="97"/>
      <c r="F24" s="56"/>
      <c r="G24" s="4"/>
      <c r="H24" s="56"/>
      <c r="I24" s="4"/>
      <c r="J24" s="56"/>
      <c r="K24" s="72"/>
    </row>
    <row r="25" spans="1:11" ht="18" customHeight="1" x14ac:dyDescent="0.3">
      <c r="A25" t="s">
        <v>29</v>
      </c>
      <c r="B25" s="10"/>
      <c r="C25" s="6"/>
      <c r="D25" s="126"/>
      <c r="E25" s="97"/>
      <c r="F25" s="126">
        <v>2214721</v>
      </c>
      <c r="G25" s="97"/>
      <c r="H25" s="126"/>
      <c r="I25" s="97"/>
      <c r="J25" s="126">
        <v>2214721</v>
      </c>
    </row>
    <row r="26" spans="1:11" ht="18" customHeight="1" x14ac:dyDescent="0.3">
      <c r="A26" t="s">
        <v>30</v>
      </c>
      <c r="B26" s="10">
        <v>6</v>
      </c>
      <c r="C26" s="6"/>
      <c r="D26" s="126"/>
      <c r="E26" s="97"/>
      <c r="F26" s="126">
        <v>19989961</v>
      </c>
      <c r="G26" s="97"/>
      <c r="H26" s="126"/>
      <c r="I26" s="97"/>
      <c r="J26" s="126">
        <v>16697074</v>
      </c>
    </row>
    <row r="27" spans="1:11" ht="18" customHeight="1" x14ac:dyDescent="0.3">
      <c r="A27" t="s">
        <v>130</v>
      </c>
      <c r="B27" s="10"/>
      <c r="C27" s="6"/>
      <c r="D27" s="126">
        <v>0</v>
      </c>
      <c r="E27" s="97"/>
      <c r="F27" s="126">
        <v>0</v>
      </c>
      <c r="G27" s="97"/>
      <c r="H27" s="126">
        <v>0</v>
      </c>
      <c r="I27" s="97"/>
      <c r="J27" s="126">
        <v>0</v>
      </c>
    </row>
    <row r="28" spans="1:11" s="1" customFormat="1" ht="18" customHeight="1" x14ac:dyDescent="0.3">
      <c r="A28" s="1" t="s">
        <v>17</v>
      </c>
      <c r="B28" s="47"/>
      <c r="C28" s="46"/>
      <c r="D28" s="37">
        <f>SUM(D25:D27)</f>
        <v>0</v>
      </c>
      <c r="E28" s="97"/>
      <c r="F28" s="37">
        <f>SUM(F25:F27)</f>
        <v>22204682</v>
      </c>
      <c r="G28" s="4"/>
      <c r="H28" s="37">
        <f>SUM(H25:H27)</f>
        <v>0</v>
      </c>
      <c r="I28" s="4"/>
      <c r="J28" s="37">
        <f>SUM(J25:J27)</f>
        <v>18911795</v>
      </c>
      <c r="K28" s="72"/>
    </row>
    <row r="29" spans="1:11" ht="18" customHeight="1" x14ac:dyDescent="0.3">
      <c r="A29"/>
      <c r="B29" s="10"/>
      <c r="C29" s="6"/>
      <c r="D29" s="54"/>
      <c r="E29" s="97"/>
      <c r="F29" s="54"/>
      <c r="G29" s="97"/>
      <c r="H29" s="54"/>
      <c r="I29" s="97"/>
      <c r="J29" s="54"/>
    </row>
    <row r="30" spans="1:11" ht="18" customHeight="1" x14ac:dyDescent="0.3">
      <c r="A30" s="1" t="s">
        <v>102</v>
      </c>
      <c r="B30" s="10"/>
      <c r="C30" s="6"/>
      <c r="D30" s="43">
        <f>D23-D28</f>
        <v>0</v>
      </c>
      <c r="E30" s="97"/>
      <c r="F30" s="43">
        <f>F23-F28</f>
        <v>-14957845</v>
      </c>
      <c r="G30" s="4"/>
      <c r="H30" s="43">
        <f>H23-H28</f>
        <v>0</v>
      </c>
      <c r="I30" s="4"/>
      <c r="J30" s="43">
        <f>J23-J28</f>
        <v>-10617442</v>
      </c>
    </row>
    <row r="31" spans="1:11" ht="18" customHeight="1" x14ac:dyDescent="0.3">
      <c r="A31" t="s">
        <v>31</v>
      </c>
      <c r="B31" s="10">
        <v>6</v>
      </c>
      <c r="C31" s="6"/>
      <c r="D31" s="121"/>
      <c r="E31" s="97"/>
      <c r="F31" s="121">
        <v>-12564091</v>
      </c>
      <c r="G31" s="4"/>
      <c r="H31" s="121"/>
      <c r="I31" s="97"/>
      <c r="J31" s="121">
        <v>-12688750</v>
      </c>
    </row>
    <row r="32" spans="1:11" ht="18" customHeight="1" x14ac:dyDescent="0.3">
      <c r="A32" s="1" t="s">
        <v>67</v>
      </c>
      <c r="B32" s="47"/>
      <c r="C32" s="46"/>
      <c r="D32" s="57">
        <f>D30+D31</f>
        <v>0</v>
      </c>
      <c r="E32" s="97"/>
      <c r="F32" s="57">
        <f>F30+F31</f>
        <v>-27521936</v>
      </c>
      <c r="G32" s="4"/>
      <c r="H32" s="57">
        <f>H30+H31</f>
        <v>0</v>
      </c>
      <c r="I32" s="4"/>
      <c r="J32" s="57">
        <f>J30+J31</f>
        <v>-23306192</v>
      </c>
    </row>
    <row r="33" spans="1:10" ht="18" customHeight="1" x14ac:dyDescent="0.3">
      <c r="A33" t="s">
        <v>82</v>
      </c>
      <c r="B33" s="10"/>
      <c r="C33" s="35"/>
      <c r="D33" s="126">
        <v>0</v>
      </c>
      <c r="E33" s="21"/>
      <c r="F33" s="126">
        <v>0</v>
      </c>
      <c r="G33" s="21"/>
      <c r="H33" s="127">
        <v>0</v>
      </c>
      <c r="I33" s="21"/>
      <c r="J33" s="127">
        <v>0</v>
      </c>
    </row>
    <row r="34" spans="1:10" ht="18" customHeight="1" thickBot="1" x14ac:dyDescent="0.35">
      <c r="A34" s="1" t="s">
        <v>64</v>
      </c>
      <c r="B34" s="47"/>
      <c r="C34" s="46"/>
      <c r="D34" s="128">
        <f>D32+D33</f>
        <v>0</v>
      </c>
      <c r="E34" s="97"/>
      <c r="F34" s="128">
        <f>F32+F33</f>
        <v>-27521936</v>
      </c>
      <c r="G34" s="4"/>
      <c r="H34" s="128">
        <f>H32+H33</f>
        <v>0</v>
      </c>
      <c r="I34" s="4"/>
      <c r="J34" s="128">
        <f>J32+J33</f>
        <v>-23306192</v>
      </c>
    </row>
    <row r="35" spans="1:10" ht="18" customHeight="1" thickTop="1" x14ac:dyDescent="0.3">
      <c r="A35" s="1"/>
      <c r="B35" s="47"/>
      <c r="C35" s="46"/>
      <c r="D35" s="1"/>
      <c r="E35" s="97"/>
      <c r="F35" s="1"/>
      <c r="G35" s="4"/>
      <c r="H35" s="4"/>
      <c r="I35" s="4"/>
      <c r="J35" s="4"/>
    </row>
    <row r="36" spans="1:10" ht="20.25" customHeight="1" x14ac:dyDescent="0.3">
      <c r="A36" s="1" t="s">
        <v>48</v>
      </c>
      <c r="D36" s="129">
        <v>0</v>
      </c>
      <c r="E36" s="97"/>
      <c r="F36" s="129">
        <v>0</v>
      </c>
      <c r="H36" s="129">
        <v>0</v>
      </c>
      <c r="J36" s="129">
        <v>0</v>
      </c>
    </row>
    <row r="37" spans="1:10" ht="20.25" customHeight="1" thickBot="1" x14ac:dyDescent="0.35">
      <c r="A37" s="1" t="s">
        <v>39</v>
      </c>
      <c r="D37" s="130">
        <f>D34</f>
        <v>0</v>
      </c>
      <c r="E37" s="131"/>
      <c r="F37" s="130">
        <f>F34</f>
        <v>-27521936</v>
      </c>
      <c r="G37" s="131"/>
      <c r="H37" s="130">
        <f>H34</f>
        <v>0</v>
      </c>
      <c r="I37" s="131"/>
      <c r="J37" s="130">
        <f>J34</f>
        <v>-23306192</v>
      </c>
    </row>
    <row r="38" spans="1:10" ht="18" customHeight="1" thickTop="1" x14ac:dyDescent="0.3"/>
    <row r="39" spans="1:10" ht="21.75" customHeight="1" x14ac:dyDescent="0.3">
      <c r="A39" s="9" t="s">
        <v>65</v>
      </c>
    </row>
    <row r="40" spans="1:10" ht="21.75" customHeight="1" x14ac:dyDescent="0.3">
      <c r="A40" s="39" t="s">
        <v>86</v>
      </c>
      <c r="D40" s="119">
        <f>D37</f>
        <v>0</v>
      </c>
      <c r="E40" s="119"/>
      <c r="F40" s="119">
        <f>F37</f>
        <v>-27521936</v>
      </c>
      <c r="G40" s="119"/>
      <c r="H40" s="119">
        <f>H37</f>
        <v>0</v>
      </c>
      <c r="I40" s="119"/>
      <c r="J40" s="119">
        <f>J37</f>
        <v>-23306192</v>
      </c>
    </row>
    <row r="41" spans="1:10" ht="21.75" customHeight="1" x14ac:dyDescent="0.3">
      <c r="A41" s="41" t="s">
        <v>40</v>
      </c>
      <c r="D41" s="132">
        <v>0</v>
      </c>
      <c r="E41" s="23"/>
      <c r="F41" s="132">
        <v>0</v>
      </c>
      <c r="G41" s="133"/>
      <c r="H41" s="132">
        <v>0</v>
      </c>
      <c r="I41" s="133"/>
      <c r="J41" s="132">
        <v>0</v>
      </c>
    </row>
    <row r="42" spans="1:10" ht="21.75" customHeight="1" thickBot="1" x14ac:dyDescent="0.35">
      <c r="A42" s="9" t="s">
        <v>66</v>
      </c>
      <c r="D42" s="134">
        <f>D40</f>
        <v>0</v>
      </c>
      <c r="E42" s="135"/>
      <c r="F42" s="134">
        <f>F40</f>
        <v>-27521936</v>
      </c>
      <c r="G42" s="135"/>
      <c r="H42" s="134">
        <f>H40</f>
        <v>0</v>
      </c>
      <c r="I42" s="135"/>
      <c r="J42" s="134">
        <f>J40</f>
        <v>-23306192</v>
      </c>
    </row>
    <row r="43" spans="1:10" ht="18" customHeight="1" thickTop="1" x14ac:dyDescent="0.3">
      <c r="A43" s="17"/>
      <c r="D43" s="83"/>
      <c r="F43" s="83"/>
      <c r="H43" s="83"/>
      <c r="J43" s="83"/>
    </row>
    <row r="44" spans="1:10" ht="21.75" customHeight="1" x14ac:dyDescent="0.3">
      <c r="A44" s="1" t="s">
        <v>42</v>
      </c>
    </row>
    <row r="45" spans="1:10" ht="21.75" customHeight="1" x14ac:dyDescent="0.3">
      <c r="A45" s="39" t="s">
        <v>86</v>
      </c>
      <c r="D45" s="119">
        <f>D37</f>
        <v>0</v>
      </c>
      <c r="E45" s="119"/>
      <c r="F45" s="119">
        <f>F37</f>
        <v>-27521936</v>
      </c>
      <c r="G45" s="119"/>
      <c r="H45" s="119">
        <f>H37</f>
        <v>0</v>
      </c>
      <c r="I45" s="119"/>
      <c r="J45" s="119">
        <f>J37</f>
        <v>-23306192</v>
      </c>
    </row>
    <row r="46" spans="1:10" ht="21.75" customHeight="1" x14ac:dyDescent="0.3">
      <c r="A46" s="41" t="s">
        <v>40</v>
      </c>
      <c r="D46" s="132">
        <v>0</v>
      </c>
      <c r="E46" s="23"/>
      <c r="F46" s="132">
        <v>0</v>
      </c>
      <c r="G46" s="133"/>
      <c r="H46" s="132">
        <v>0</v>
      </c>
      <c r="I46" s="133"/>
      <c r="J46" s="132">
        <v>0</v>
      </c>
    </row>
    <row r="47" spans="1:10" ht="21.75" customHeight="1" thickBot="1" x14ac:dyDescent="0.35">
      <c r="A47" s="1" t="s">
        <v>39</v>
      </c>
      <c r="D47" s="134">
        <f>D42</f>
        <v>0</v>
      </c>
      <c r="E47" s="135"/>
      <c r="F47" s="134">
        <f>F42</f>
        <v>-27521936</v>
      </c>
      <c r="G47" s="135"/>
      <c r="H47" s="134">
        <f>H42</f>
        <v>0</v>
      </c>
      <c r="I47" s="135"/>
      <c r="J47" s="134">
        <f>J42</f>
        <v>-23306192</v>
      </c>
    </row>
    <row r="48" spans="1:10" ht="18" customHeight="1" thickTop="1" x14ac:dyDescent="0.3">
      <c r="A48" s="1"/>
    </row>
    <row r="49" spans="1:10" ht="17" customHeight="1" thickBot="1" x14ac:dyDescent="0.35">
      <c r="A49" s="9" t="s">
        <v>69</v>
      </c>
      <c r="B49" s="10"/>
      <c r="D49" s="60">
        <f>D37/704738212</f>
        <v>0</v>
      </c>
      <c r="E49" s="124"/>
      <c r="F49" s="60">
        <f>F37/704738212</f>
        <v>-3.9052708553853753E-2</v>
      </c>
      <c r="G49" s="124"/>
      <c r="H49" s="60">
        <f>H37/704738212</f>
        <v>0</v>
      </c>
      <c r="I49" s="124"/>
      <c r="J49" s="60">
        <f>J37/704738212</f>
        <v>-3.3070708531411377E-2</v>
      </c>
    </row>
    <row r="50" spans="1:10" ht="18" customHeight="1" thickTop="1" x14ac:dyDescent="0.3"/>
  </sheetData>
  <mergeCells count="9">
    <mergeCell ref="D8:F8"/>
    <mergeCell ref="H8:J8"/>
    <mergeCell ref="D10:J10"/>
    <mergeCell ref="D5:F5"/>
    <mergeCell ref="H5:J5"/>
    <mergeCell ref="D6:F6"/>
    <mergeCell ref="H6:J6"/>
    <mergeCell ref="D7:F7"/>
    <mergeCell ref="H7:J7"/>
  </mergeCells>
  <pageMargins left="0.7" right="0.7" top="0.48" bottom="0.5" header="0.5" footer="0.5"/>
  <pageSetup paperSize="9" scale="79" firstPageNumber="6" orientation="portrait" useFirstPageNumber="1" r:id="rId1"/>
  <headerFooter>
    <oddFooter>&amp;LThe accompanying notes form an integral part of the interim financial statements.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5" tint="0.39997558519241921"/>
  </sheetPr>
  <dimension ref="A1:Q111"/>
  <sheetViews>
    <sheetView view="pageBreakPreview" zoomScaleNormal="70" zoomScaleSheetLayoutView="100" workbookViewId="0">
      <selection activeCell="I1" sqref="I1"/>
    </sheetView>
  </sheetViews>
  <sheetFormatPr defaultColWidth="9.1796875" defaultRowHeight="20.25" customHeight="1" x14ac:dyDescent="0.3"/>
  <cols>
    <col min="1" max="1" width="40.36328125" style="2" customWidth="1"/>
    <col min="2" max="2" width="6.81640625" style="18" customWidth="1"/>
    <col min="3" max="3" width="1" style="2" customWidth="1"/>
    <col min="4" max="4" width="13.1796875" style="2" customWidth="1"/>
    <col min="5" max="5" width="1.1796875" style="2" customWidth="1"/>
    <col min="6" max="6" width="13.1796875" style="2" customWidth="1"/>
    <col min="7" max="7" width="1" style="2" customWidth="1"/>
    <col min="8" max="8" width="13.1796875" style="2" customWidth="1"/>
    <col min="9" max="9" width="1" style="2" customWidth="1"/>
    <col min="10" max="10" width="13.1796875" style="2" customWidth="1"/>
    <col min="11" max="12" width="9.1796875" style="69"/>
    <col min="13" max="13" width="18.453125" style="69" customWidth="1"/>
    <col min="14" max="14" width="18.453125" style="91" customWidth="1"/>
    <col min="15" max="17" width="9.1796875" style="69"/>
    <col min="18" max="16384" width="9.1796875" style="2"/>
  </cols>
  <sheetData>
    <row r="1" spans="1:17" s="48" customFormat="1" ht="18" customHeight="1" x14ac:dyDescent="0.4">
      <c r="A1" s="26" t="s">
        <v>49</v>
      </c>
      <c r="B1" s="50"/>
      <c r="K1" s="67"/>
      <c r="L1" s="67"/>
      <c r="M1" s="67"/>
      <c r="N1" s="92"/>
      <c r="O1" s="67"/>
      <c r="P1" s="67"/>
      <c r="Q1" s="67"/>
    </row>
    <row r="2" spans="1:17" s="48" customFormat="1" ht="18" customHeight="1" x14ac:dyDescent="0.4">
      <c r="A2" s="26" t="s">
        <v>50</v>
      </c>
      <c r="B2" s="50"/>
      <c r="K2" s="67"/>
      <c r="L2" s="67"/>
      <c r="M2" s="67"/>
      <c r="N2" s="92"/>
      <c r="O2" s="67"/>
      <c r="P2" s="67"/>
      <c r="Q2" s="67"/>
    </row>
    <row r="3" spans="1:17" s="49" customFormat="1" ht="18" customHeight="1" x14ac:dyDescent="0.35">
      <c r="A3" s="30" t="s">
        <v>74</v>
      </c>
      <c r="B3" s="51"/>
      <c r="K3" s="68"/>
      <c r="L3" s="68"/>
      <c r="M3" s="68"/>
      <c r="N3" s="93"/>
      <c r="O3" s="68"/>
      <c r="P3" s="68"/>
      <c r="Q3" s="68"/>
    </row>
    <row r="4" spans="1:17" ht="18" customHeight="1" x14ac:dyDescent="0.3">
      <c r="A4" s="1"/>
    </row>
    <row r="5" spans="1:17" s="15" customFormat="1" ht="15.5" customHeight="1" x14ac:dyDescent="0.3">
      <c r="A5" s="1"/>
      <c r="B5" s="18"/>
      <c r="C5" s="2"/>
      <c r="D5" s="212" t="s">
        <v>8</v>
      </c>
      <c r="E5" s="212"/>
      <c r="F5" s="212"/>
      <c r="G5" s="46"/>
      <c r="H5" s="212" t="s">
        <v>25</v>
      </c>
      <c r="I5" s="212"/>
      <c r="J5" s="212"/>
      <c r="K5" s="70"/>
      <c r="L5" s="70"/>
      <c r="M5" s="70"/>
      <c r="N5" s="94"/>
      <c r="O5" s="70"/>
      <c r="P5" s="70"/>
      <c r="Q5" s="70"/>
    </row>
    <row r="6" spans="1:17" s="15" customFormat="1" ht="15.5" customHeight="1" x14ac:dyDescent="0.3">
      <c r="A6" s="16"/>
      <c r="B6" s="10"/>
      <c r="C6" s="11"/>
      <c r="D6" s="212" t="s">
        <v>24</v>
      </c>
      <c r="E6" s="212"/>
      <c r="F6" s="212"/>
      <c r="G6" s="1"/>
      <c r="H6" s="212" t="s">
        <v>24</v>
      </c>
      <c r="I6" s="212"/>
      <c r="J6" s="212"/>
      <c r="K6" s="70"/>
      <c r="L6" s="70"/>
      <c r="M6" s="70"/>
      <c r="N6" s="94"/>
      <c r="O6" s="70"/>
      <c r="P6" s="70"/>
      <c r="Q6" s="70"/>
    </row>
    <row r="7" spans="1:17" s="15" customFormat="1" ht="15.5" customHeight="1" x14ac:dyDescent="0.3">
      <c r="A7" s="16"/>
      <c r="B7" s="10"/>
      <c r="C7" s="11"/>
      <c r="D7" s="213" t="s">
        <v>70</v>
      </c>
      <c r="E7" s="213"/>
      <c r="F7" s="213"/>
      <c r="G7" s="1"/>
      <c r="H7" s="213" t="s">
        <v>70</v>
      </c>
      <c r="I7" s="213"/>
      <c r="J7" s="213"/>
      <c r="K7" s="70"/>
      <c r="L7" s="70"/>
      <c r="M7" s="70"/>
      <c r="N7" s="94"/>
      <c r="O7" s="70"/>
      <c r="P7" s="70"/>
      <c r="Q7" s="70"/>
    </row>
    <row r="8" spans="1:17" s="15" customFormat="1" ht="15.5" customHeight="1" x14ac:dyDescent="0.3">
      <c r="A8" s="16"/>
      <c r="B8" s="10"/>
      <c r="C8" s="11"/>
      <c r="D8" s="213" t="s">
        <v>126</v>
      </c>
      <c r="E8" s="213"/>
      <c r="F8" s="213"/>
      <c r="G8" s="1"/>
      <c r="H8" s="213" t="s">
        <v>126</v>
      </c>
      <c r="I8" s="213"/>
      <c r="J8" s="213"/>
      <c r="K8" s="70"/>
      <c r="L8" s="70"/>
      <c r="M8" s="70"/>
      <c r="N8" s="94"/>
      <c r="O8" s="70"/>
      <c r="P8" s="70"/>
      <c r="Q8" s="70"/>
    </row>
    <row r="9" spans="1:17" ht="15.5" customHeight="1" x14ac:dyDescent="0.3">
      <c r="A9" s="16"/>
      <c r="B9" s="10" t="s">
        <v>1</v>
      </c>
      <c r="C9" s="11"/>
      <c r="D9" s="11">
        <v>2023</v>
      </c>
      <c r="E9" s="11"/>
      <c r="F9" s="11">
        <v>2022</v>
      </c>
      <c r="G9" s="11"/>
      <c r="H9" s="11">
        <v>2023</v>
      </c>
      <c r="I9" s="11"/>
      <c r="J9" s="11">
        <v>2022</v>
      </c>
    </row>
    <row r="10" spans="1:17" ht="15.5" customHeight="1" x14ac:dyDescent="0.3">
      <c r="A10" s="17"/>
      <c r="B10" s="10"/>
      <c r="C10" s="11"/>
      <c r="D10" s="211" t="s">
        <v>198</v>
      </c>
      <c r="E10" s="211"/>
      <c r="F10" s="211"/>
      <c r="G10" s="211"/>
      <c r="H10" s="211"/>
      <c r="I10" s="211"/>
      <c r="J10" s="211"/>
    </row>
    <row r="11" spans="1:17" ht="15.5" customHeight="1" x14ac:dyDescent="0.3">
      <c r="A11" s="12" t="s">
        <v>155</v>
      </c>
      <c r="B11" s="10"/>
      <c r="C11" s="11"/>
      <c r="D11" s="13"/>
      <c r="E11" s="13"/>
      <c r="F11" s="13"/>
      <c r="G11" s="13"/>
      <c r="H11" s="13"/>
      <c r="I11" s="13"/>
      <c r="J11" s="13"/>
    </row>
    <row r="12" spans="1:17" ht="15.5" customHeight="1" x14ac:dyDescent="0.3">
      <c r="A12" t="s">
        <v>111</v>
      </c>
      <c r="B12" s="10"/>
      <c r="C12" s="11"/>
      <c r="D12" s="169">
        <v>57207</v>
      </c>
      <c r="E12" s="5"/>
      <c r="F12" s="169">
        <v>48187</v>
      </c>
      <c r="G12" s="3"/>
      <c r="H12" s="169">
        <v>57207</v>
      </c>
      <c r="I12" s="5"/>
      <c r="J12" s="169">
        <v>48187</v>
      </c>
      <c r="M12" s="91"/>
    </row>
    <row r="13" spans="1:17" ht="15.5" customHeight="1" x14ac:dyDescent="0.3">
      <c r="A13" t="s">
        <v>112</v>
      </c>
      <c r="B13" s="10"/>
      <c r="C13" s="11"/>
      <c r="D13" s="169">
        <v>26480</v>
      </c>
      <c r="E13" s="5"/>
      <c r="F13" s="169">
        <v>24566</v>
      </c>
      <c r="G13" s="3"/>
      <c r="H13" s="172">
        <v>11774</v>
      </c>
      <c r="I13" s="3"/>
      <c r="J13" s="172">
        <v>9565</v>
      </c>
      <c r="M13" s="91"/>
    </row>
    <row r="14" spans="1:17" ht="15.5" customHeight="1" x14ac:dyDescent="0.3">
      <c r="A14" t="s">
        <v>206</v>
      </c>
      <c r="B14" s="10"/>
      <c r="C14" s="11"/>
      <c r="D14" s="169">
        <v>44644</v>
      </c>
      <c r="E14" s="5"/>
      <c r="F14" s="169">
        <v>247</v>
      </c>
      <c r="G14" s="3"/>
      <c r="H14" s="172">
        <v>44644</v>
      </c>
      <c r="I14" s="3"/>
      <c r="J14" s="169">
        <v>247</v>
      </c>
      <c r="M14" s="91"/>
    </row>
    <row r="15" spans="1:17" ht="15.5" customHeight="1" x14ac:dyDescent="0.3">
      <c r="A15" t="s">
        <v>194</v>
      </c>
      <c r="B15" s="10"/>
      <c r="C15" s="11"/>
      <c r="D15" s="169">
        <v>6980</v>
      </c>
      <c r="E15" s="5"/>
      <c r="F15" s="169">
        <v>0</v>
      </c>
      <c r="G15" s="3"/>
      <c r="H15" s="169">
        <v>6980</v>
      </c>
      <c r="I15" s="5"/>
      <c r="J15" s="169">
        <v>0</v>
      </c>
      <c r="M15" s="91"/>
    </row>
    <row r="16" spans="1:17" ht="15.5" customHeight="1" x14ac:dyDescent="0.3">
      <c r="A16" s="1" t="s">
        <v>57</v>
      </c>
      <c r="B16" s="10"/>
      <c r="C16" s="46"/>
      <c r="D16" s="55">
        <f>SUM(D12:D15)</f>
        <v>135311</v>
      </c>
      <c r="E16" s="4"/>
      <c r="F16" s="55">
        <f>SUM(F12:F15)</f>
        <v>73000</v>
      </c>
      <c r="G16" s="4"/>
      <c r="H16" s="55">
        <f>SUM(H12:H15)</f>
        <v>120605</v>
      </c>
      <c r="I16" s="4"/>
      <c r="J16" s="55">
        <f>SUM(J12:J15)</f>
        <v>57999</v>
      </c>
    </row>
    <row r="17" spans="1:17" ht="15.5" customHeight="1" x14ac:dyDescent="0.3">
      <c r="A17" s="1"/>
      <c r="B17" s="47"/>
      <c r="C17" s="46"/>
      <c r="D17" s="56"/>
      <c r="E17" s="4"/>
      <c r="F17" s="56"/>
      <c r="G17" s="4"/>
      <c r="H17" s="56"/>
      <c r="I17" s="4"/>
      <c r="J17" s="56"/>
    </row>
    <row r="18" spans="1:17" ht="15.5" customHeight="1" x14ac:dyDescent="0.3">
      <c r="A18" s="12" t="s">
        <v>55</v>
      </c>
      <c r="B18" s="10"/>
      <c r="C18" s="11"/>
      <c r="E18" s="3"/>
      <c r="G18" s="3"/>
      <c r="H18" s="3"/>
      <c r="I18" s="3"/>
      <c r="J18" s="3"/>
    </row>
    <row r="19" spans="1:17" ht="15.5" customHeight="1" x14ac:dyDescent="0.3">
      <c r="A19" t="s">
        <v>127</v>
      </c>
      <c r="B19" s="10"/>
      <c r="C19" s="11"/>
      <c r="D19" s="169">
        <v>49852</v>
      </c>
      <c r="E19" s="3"/>
      <c r="F19" s="169">
        <v>44515</v>
      </c>
      <c r="G19" s="3"/>
      <c r="H19" s="169">
        <v>49852</v>
      </c>
      <c r="I19" s="3"/>
      <c r="J19" s="169">
        <v>44515</v>
      </c>
      <c r="M19" s="91"/>
    </row>
    <row r="20" spans="1:17" ht="15.5" customHeight="1" x14ac:dyDescent="0.3">
      <c r="A20" t="s">
        <v>128</v>
      </c>
      <c r="C20" s="11"/>
      <c r="D20" s="169">
        <v>20721</v>
      </c>
      <c r="E20" s="3"/>
      <c r="F20" s="169">
        <v>21593</v>
      </c>
      <c r="G20" s="3"/>
      <c r="H20" s="172">
        <v>7704</v>
      </c>
      <c r="I20" s="3"/>
      <c r="J20" s="172">
        <v>8170</v>
      </c>
      <c r="M20" s="91"/>
      <c r="N20" s="95"/>
    </row>
    <row r="21" spans="1:17" ht="15.5" customHeight="1" x14ac:dyDescent="0.3">
      <c r="A21" t="s">
        <v>207</v>
      </c>
      <c r="C21" s="11"/>
      <c r="D21" s="169">
        <v>32509</v>
      </c>
      <c r="E21" s="3"/>
      <c r="F21" s="169">
        <v>0</v>
      </c>
      <c r="G21" s="3"/>
      <c r="H21" s="172">
        <v>32509</v>
      </c>
      <c r="I21" s="3"/>
      <c r="J21" s="172">
        <v>0</v>
      </c>
      <c r="M21" s="91"/>
      <c r="N21" s="95"/>
    </row>
    <row r="22" spans="1:17" s="69" customFormat="1" ht="15.5" customHeight="1" x14ac:dyDescent="0.3">
      <c r="A22" s="71" t="s">
        <v>195</v>
      </c>
      <c r="D22" s="169">
        <v>11632</v>
      </c>
      <c r="E22" s="3"/>
      <c r="F22" s="169">
        <v>0</v>
      </c>
      <c r="G22" s="3"/>
      <c r="H22" s="172">
        <v>11632</v>
      </c>
      <c r="I22" s="3"/>
      <c r="J22" s="172">
        <v>0</v>
      </c>
    </row>
    <row r="23" spans="1:17" customFormat="1" ht="15.5" customHeight="1" x14ac:dyDescent="0.3">
      <c r="A23" s="1" t="s">
        <v>56</v>
      </c>
      <c r="B23" s="10"/>
      <c r="C23" s="35"/>
      <c r="D23" s="55">
        <f>SUM(D19:D22)</f>
        <v>114714</v>
      </c>
      <c r="E23" s="4"/>
      <c r="F23" s="55">
        <f>SUM(F19:F22)</f>
        <v>66108</v>
      </c>
      <c r="G23" s="4"/>
      <c r="H23" s="55">
        <f>SUM(H19:H22)</f>
        <v>101697</v>
      </c>
      <c r="I23" s="4"/>
      <c r="J23" s="55">
        <f>SUM(J19:J22)</f>
        <v>52685</v>
      </c>
      <c r="K23" s="71"/>
      <c r="L23" s="71"/>
      <c r="M23" s="71"/>
      <c r="N23" s="95"/>
      <c r="O23" s="71"/>
      <c r="P23" s="71"/>
      <c r="Q23" s="71"/>
    </row>
    <row r="24" spans="1:17" ht="15.5" customHeight="1" x14ac:dyDescent="0.3">
      <c r="A24"/>
      <c r="B24" s="10"/>
      <c r="C24" s="11"/>
      <c r="E24" s="3"/>
      <c r="G24" s="3"/>
      <c r="H24" s="3"/>
      <c r="I24" s="3"/>
      <c r="J24" s="3"/>
    </row>
    <row r="25" spans="1:17" ht="15.5" customHeight="1" x14ac:dyDescent="0.3">
      <c r="A25" s="1" t="s">
        <v>122</v>
      </c>
      <c r="B25" s="10"/>
      <c r="C25" s="11"/>
      <c r="D25" s="57">
        <f>D16-D23</f>
        <v>20597</v>
      </c>
      <c r="E25" s="3"/>
      <c r="F25" s="57">
        <f>F16-F23</f>
        <v>6892</v>
      </c>
      <c r="G25" s="4"/>
      <c r="H25" s="57">
        <f>H16-H23</f>
        <v>18908</v>
      </c>
      <c r="I25" s="4"/>
      <c r="J25" s="57">
        <f>J16-J23</f>
        <v>5314</v>
      </c>
    </row>
    <row r="26" spans="1:17" ht="15.5" customHeight="1" x14ac:dyDescent="0.3">
      <c r="A26" t="s">
        <v>6</v>
      </c>
      <c r="C26" s="11"/>
      <c r="D26" s="169">
        <v>387</v>
      </c>
      <c r="E26" s="3"/>
      <c r="F26" s="169">
        <v>493</v>
      </c>
      <c r="G26" s="3"/>
      <c r="H26" s="172">
        <v>2231</v>
      </c>
      <c r="I26" s="3"/>
      <c r="J26" s="172">
        <v>1772</v>
      </c>
      <c r="M26" s="91"/>
      <c r="N26" s="95"/>
    </row>
    <row r="27" spans="1:17" s="1" customFormat="1" ht="15.5" customHeight="1" x14ac:dyDescent="0.3">
      <c r="A27" s="1" t="s">
        <v>58</v>
      </c>
      <c r="B27" s="47"/>
      <c r="C27" s="46"/>
      <c r="D27" s="55">
        <f>D25+D26</f>
        <v>20984</v>
      </c>
      <c r="E27" s="3"/>
      <c r="F27" s="55">
        <f>F25+F26</f>
        <v>7385</v>
      </c>
      <c r="G27" s="4"/>
      <c r="H27" s="55">
        <f>H25+H26</f>
        <v>21139</v>
      </c>
      <c r="I27" s="4"/>
      <c r="J27" s="55">
        <f>J25+J26</f>
        <v>7086</v>
      </c>
      <c r="K27" s="72"/>
      <c r="L27" s="72"/>
      <c r="M27" s="72"/>
      <c r="N27" s="96"/>
      <c r="O27" s="72"/>
      <c r="P27" s="72"/>
      <c r="Q27" s="72"/>
    </row>
    <row r="28" spans="1:17" s="1" customFormat="1" ht="15.5" customHeight="1" x14ac:dyDescent="0.3">
      <c r="B28" s="47"/>
      <c r="C28" s="46"/>
      <c r="D28" s="56"/>
      <c r="E28" s="3"/>
      <c r="F28" s="56"/>
      <c r="G28" s="4"/>
      <c r="H28" s="56"/>
      <c r="I28" s="4"/>
      <c r="J28" s="56"/>
      <c r="K28" s="72"/>
      <c r="L28" s="72"/>
      <c r="M28" s="72"/>
      <c r="N28" s="96"/>
      <c r="O28" s="72"/>
      <c r="P28" s="72"/>
      <c r="Q28" s="72"/>
    </row>
    <row r="29" spans="1:17" ht="15.5" customHeight="1" x14ac:dyDescent="0.3">
      <c r="A29" t="s">
        <v>29</v>
      </c>
      <c r="B29" s="10"/>
      <c r="C29" s="11"/>
      <c r="D29" s="73">
        <v>2065</v>
      </c>
      <c r="E29" s="3"/>
      <c r="F29" s="73">
        <v>1583</v>
      </c>
      <c r="G29" s="3"/>
      <c r="H29" s="73">
        <v>2065</v>
      </c>
      <c r="I29" s="3"/>
      <c r="J29" s="73">
        <v>1583</v>
      </c>
      <c r="M29" s="91"/>
    </row>
    <row r="30" spans="1:17" ht="15.5" customHeight="1" x14ac:dyDescent="0.3">
      <c r="A30" t="s">
        <v>30</v>
      </c>
      <c r="B30" s="10"/>
      <c r="C30" s="11"/>
      <c r="D30" s="73">
        <v>9046</v>
      </c>
      <c r="E30" s="3"/>
      <c r="F30" s="73">
        <v>11576</v>
      </c>
      <c r="G30" s="3"/>
      <c r="H30" s="73">
        <v>8401</v>
      </c>
      <c r="I30" s="3"/>
      <c r="J30" s="73">
        <v>10744</v>
      </c>
      <c r="M30" s="91"/>
    </row>
    <row r="31" spans="1:17" s="1" customFormat="1" ht="15.5" customHeight="1" x14ac:dyDescent="0.3">
      <c r="A31" s="1" t="s">
        <v>17</v>
      </c>
      <c r="B31" s="47"/>
      <c r="C31" s="46"/>
      <c r="D31" s="37">
        <f>SUM(D29:D30)</f>
        <v>11111</v>
      </c>
      <c r="E31" s="3"/>
      <c r="F31" s="37">
        <f>SUM(F29:F30)</f>
        <v>13159</v>
      </c>
      <c r="G31" s="4"/>
      <c r="H31" s="37">
        <f>SUM(H29:H30)</f>
        <v>10466</v>
      </c>
      <c r="I31" s="4"/>
      <c r="J31" s="37">
        <f>SUM(J29:J30)</f>
        <v>12327</v>
      </c>
      <c r="K31" s="72"/>
      <c r="L31" s="72"/>
      <c r="M31" s="72"/>
      <c r="N31" s="96"/>
      <c r="O31" s="72"/>
      <c r="P31" s="72"/>
      <c r="Q31" s="72"/>
    </row>
    <row r="32" spans="1:17" ht="15.5" customHeight="1" x14ac:dyDescent="0.3">
      <c r="A32"/>
      <c r="B32" s="10"/>
      <c r="C32" s="11"/>
      <c r="D32" s="58"/>
      <c r="E32" s="3"/>
      <c r="F32" s="58"/>
      <c r="G32" s="3"/>
      <c r="H32" s="58"/>
      <c r="I32" s="3"/>
      <c r="J32" s="58"/>
    </row>
    <row r="33" spans="1:13" ht="15.5" customHeight="1" x14ac:dyDescent="0.3">
      <c r="A33" s="1" t="s">
        <v>157</v>
      </c>
      <c r="B33" s="10"/>
      <c r="C33" s="11"/>
      <c r="D33" s="43">
        <f>D27-D31</f>
        <v>9873</v>
      </c>
      <c r="E33" s="3"/>
      <c r="F33" s="43">
        <f>F27-F31</f>
        <v>-5774</v>
      </c>
      <c r="G33" s="4"/>
      <c r="H33" s="43">
        <f>H27-H31</f>
        <v>10673</v>
      </c>
      <c r="I33" s="4"/>
      <c r="J33" s="43">
        <f>J27-J31</f>
        <v>-5241</v>
      </c>
    </row>
    <row r="34" spans="1:13" ht="15.5" customHeight="1" x14ac:dyDescent="0.3">
      <c r="A34" t="s">
        <v>183</v>
      </c>
      <c r="B34" s="10">
        <v>10</v>
      </c>
      <c r="C34" s="35"/>
      <c r="D34" s="127">
        <v>0</v>
      </c>
      <c r="E34" s="21"/>
      <c r="F34" s="127">
        <v>23424</v>
      </c>
      <c r="G34" s="127"/>
      <c r="H34" s="127">
        <v>0</v>
      </c>
      <c r="I34" s="21"/>
      <c r="J34" s="127">
        <v>23424</v>
      </c>
    </row>
    <row r="35" spans="1:13" ht="15.5" customHeight="1" x14ac:dyDescent="0.3">
      <c r="A35" t="s">
        <v>31</v>
      </c>
      <c r="B35" s="10"/>
      <c r="C35" s="11"/>
      <c r="D35" s="171">
        <v>-8044</v>
      </c>
      <c r="E35" s="3"/>
      <c r="F35" s="171">
        <v>-6319</v>
      </c>
      <c r="G35" s="4"/>
      <c r="H35" s="136">
        <v>-8125</v>
      </c>
      <c r="I35" s="3"/>
      <c r="J35" s="136">
        <v>-6369</v>
      </c>
      <c r="M35" s="91"/>
    </row>
    <row r="36" spans="1:13" ht="15.5" hidden="1" customHeight="1" x14ac:dyDescent="0.3">
      <c r="A36" s="1" t="s">
        <v>67</v>
      </c>
      <c r="B36" s="10"/>
      <c r="C36" s="11"/>
      <c r="D36" s="78">
        <f>D33+D35</f>
        <v>1829</v>
      </c>
      <c r="E36" s="3"/>
      <c r="F36" s="78">
        <f>F33+F35</f>
        <v>-12093</v>
      </c>
      <c r="G36" s="4"/>
      <c r="H36" s="78">
        <f>H33+H35</f>
        <v>2548</v>
      </c>
      <c r="I36" s="3"/>
      <c r="J36" s="78">
        <f>J33+J35</f>
        <v>-11610</v>
      </c>
    </row>
    <row r="37" spans="1:13" ht="15.5" hidden="1" customHeight="1" x14ac:dyDescent="0.3">
      <c r="A37" t="s">
        <v>82</v>
      </c>
      <c r="B37" s="10"/>
      <c r="C37" s="11"/>
      <c r="D37" s="64">
        <v>0</v>
      </c>
      <c r="E37" s="3"/>
      <c r="F37" s="64">
        <v>0</v>
      </c>
      <c r="G37" s="4"/>
      <c r="H37" s="63">
        <v>0</v>
      </c>
      <c r="I37" s="3"/>
      <c r="J37" s="63">
        <v>0</v>
      </c>
      <c r="M37" s="91"/>
    </row>
    <row r="38" spans="1:13" ht="15.5" customHeight="1" x14ac:dyDescent="0.3">
      <c r="A38" s="178" t="s">
        <v>200</v>
      </c>
      <c r="B38" s="179"/>
      <c r="C38" s="180"/>
      <c r="D38" s="181">
        <f>D33+D34+D35</f>
        <v>1829</v>
      </c>
      <c r="E38" s="182"/>
      <c r="F38" s="181">
        <f>F33+F34+F35</f>
        <v>11331</v>
      </c>
      <c r="G38" s="182"/>
      <c r="H38" s="181">
        <f>H33+H34+H35</f>
        <v>2548</v>
      </c>
      <c r="I38" s="182"/>
      <c r="J38" s="181">
        <f>J33+J34+J35</f>
        <v>11814</v>
      </c>
      <c r="M38" s="91"/>
    </row>
    <row r="39" spans="1:13" ht="15.5" customHeight="1" x14ac:dyDescent="0.3">
      <c r="A39" s="183" t="s">
        <v>209</v>
      </c>
      <c r="B39" s="179"/>
      <c r="C39" s="180"/>
      <c r="D39" s="184">
        <v>25</v>
      </c>
      <c r="E39" s="182"/>
      <c r="F39" s="184">
        <v>-39</v>
      </c>
      <c r="G39" s="182"/>
      <c r="H39" s="185">
        <v>0</v>
      </c>
      <c r="I39" s="182"/>
      <c r="J39" s="185">
        <v>0</v>
      </c>
      <c r="M39" s="91"/>
    </row>
    <row r="40" spans="1:13" ht="15.5" customHeight="1" thickBot="1" x14ac:dyDescent="0.35">
      <c r="A40" s="1" t="s">
        <v>201</v>
      </c>
      <c r="B40" s="47"/>
      <c r="C40" s="46"/>
      <c r="D40" s="177">
        <f>D38+D39</f>
        <v>1854</v>
      </c>
      <c r="E40" s="78"/>
      <c r="F40" s="177">
        <f>F38+F39</f>
        <v>11292</v>
      </c>
      <c r="G40" s="182"/>
      <c r="H40" s="177">
        <f t="shared" ref="H40" si="0">H38+H39</f>
        <v>2548</v>
      </c>
      <c r="I40" s="78"/>
      <c r="J40" s="177">
        <f t="shared" ref="J40" si="1">J38+J39</f>
        <v>11814</v>
      </c>
    </row>
    <row r="41" spans="1:13" ht="15.5" customHeight="1" thickTop="1" x14ac:dyDescent="0.3">
      <c r="A41" s="1"/>
      <c r="B41" s="47"/>
      <c r="C41" s="46"/>
      <c r="D41" s="72"/>
      <c r="E41" s="3"/>
      <c r="F41" s="72"/>
      <c r="G41" s="182"/>
      <c r="H41" s="72"/>
      <c r="I41" s="4"/>
      <c r="J41" s="72"/>
    </row>
    <row r="42" spans="1:13" ht="15.5" customHeight="1" x14ac:dyDescent="0.3">
      <c r="A42" s="1" t="s">
        <v>48</v>
      </c>
      <c r="D42" s="188">
        <v>0</v>
      </c>
      <c r="E42" s="4"/>
      <c r="F42" s="188">
        <v>0</v>
      </c>
      <c r="G42" s="1"/>
      <c r="H42" s="89">
        <v>0</v>
      </c>
      <c r="I42" s="1"/>
      <c r="J42" s="89">
        <v>0</v>
      </c>
    </row>
    <row r="43" spans="1:13" ht="15.5" customHeight="1" thickBot="1" x14ac:dyDescent="0.35">
      <c r="A43" s="1" t="s">
        <v>39</v>
      </c>
      <c r="D43" s="59">
        <f>D40+D42</f>
        <v>1854</v>
      </c>
      <c r="E43" s="57"/>
      <c r="F43" s="59">
        <f>F40+F42</f>
        <v>11292</v>
      </c>
      <c r="G43" s="57"/>
      <c r="H43" s="59">
        <f>H40+H42</f>
        <v>2548</v>
      </c>
      <c r="I43" s="57"/>
      <c r="J43" s="59">
        <f>J40+J42</f>
        <v>11814</v>
      </c>
    </row>
    <row r="44" spans="1:13" ht="15.5" customHeight="1" thickTop="1" x14ac:dyDescent="0.3"/>
    <row r="45" spans="1:13" ht="15.5" customHeight="1" x14ac:dyDescent="0.3">
      <c r="A45" s="9" t="s">
        <v>202</v>
      </c>
    </row>
    <row r="46" spans="1:13" ht="15.5" customHeight="1" x14ac:dyDescent="0.3">
      <c r="A46" s="39" t="s">
        <v>86</v>
      </c>
      <c r="D46" s="63">
        <f>D43</f>
        <v>1854</v>
      </c>
      <c r="E46" s="77"/>
      <c r="F46" s="63">
        <f>F43</f>
        <v>11292</v>
      </c>
      <c r="G46" s="77"/>
      <c r="H46" s="63">
        <f>H43</f>
        <v>2548</v>
      </c>
      <c r="I46" s="77"/>
      <c r="J46" s="63">
        <f>J43</f>
        <v>11814</v>
      </c>
    </row>
    <row r="47" spans="1:13" ht="15.5" customHeight="1" x14ac:dyDescent="0.3">
      <c r="A47" s="41" t="s">
        <v>40</v>
      </c>
      <c r="D47" s="65">
        <v>0</v>
      </c>
      <c r="E47" s="3"/>
      <c r="F47" s="65">
        <v>0</v>
      </c>
      <c r="H47" s="65">
        <v>0</v>
      </c>
      <c r="J47" s="65">
        <v>0</v>
      </c>
    </row>
    <row r="48" spans="1:13" ht="15.5" customHeight="1" thickBot="1" x14ac:dyDescent="0.35">
      <c r="A48" s="9" t="s">
        <v>203</v>
      </c>
      <c r="D48" s="87">
        <f>D46</f>
        <v>1854</v>
      </c>
      <c r="E48" s="9"/>
      <c r="F48" s="87">
        <f>F46</f>
        <v>11292</v>
      </c>
      <c r="G48" s="9"/>
      <c r="H48" s="88">
        <f>H46</f>
        <v>2548</v>
      </c>
      <c r="I48" s="9"/>
      <c r="J48" s="88">
        <f>J46</f>
        <v>11814</v>
      </c>
    </row>
    <row r="49" spans="1:10" ht="15.5" customHeight="1" thickTop="1" x14ac:dyDescent="0.3">
      <c r="A49" s="17"/>
      <c r="D49" s="86"/>
      <c r="F49" s="86"/>
      <c r="H49" s="84"/>
      <c r="J49" s="84"/>
    </row>
    <row r="50" spans="1:10" ht="15.5" customHeight="1" x14ac:dyDescent="0.3">
      <c r="A50" s="1" t="s">
        <v>42</v>
      </c>
    </row>
    <row r="51" spans="1:10" ht="15.5" customHeight="1" x14ac:dyDescent="0.3">
      <c r="A51" s="39" t="s">
        <v>86</v>
      </c>
      <c r="D51" s="63">
        <f>D48</f>
        <v>1854</v>
      </c>
      <c r="F51" s="63">
        <f>F48</f>
        <v>11292</v>
      </c>
      <c r="G51" s="74"/>
      <c r="H51" s="63">
        <f>H48</f>
        <v>2548</v>
      </c>
      <c r="I51" s="74"/>
      <c r="J51" s="63">
        <f>J48</f>
        <v>11814</v>
      </c>
    </row>
    <row r="52" spans="1:10" ht="15.5" customHeight="1" x14ac:dyDescent="0.3">
      <c r="A52" s="41" t="s">
        <v>40</v>
      </c>
      <c r="D52" s="65">
        <v>0</v>
      </c>
      <c r="E52" s="63"/>
      <c r="F52" s="65">
        <v>0</v>
      </c>
      <c r="G52" s="63"/>
      <c r="H52" s="65">
        <v>0</v>
      </c>
      <c r="I52" s="63"/>
      <c r="J52" s="65">
        <v>0</v>
      </c>
    </row>
    <row r="53" spans="1:10" ht="15.5" customHeight="1" thickBot="1" x14ac:dyDescent="0.35">
      <c r="A53" s="1" t="s">
        <v>39</v>
      </c>
      <c r="D53" s="88">
        <f>D48</f>
        <v>1854</v>
      </c>
      <c r="E53" s="80"/>
      <c r="F53" s="88">
        <f>F48</f>
        <v>11292</v>
      </c>
      <c r="G53" s="80"/>
      <c r="H53" s="88">
        <f>H48</f>
        <v>2548</v>
      </c>
      <c r="I53" s="80"/>
      <c r="J53" s="88">
        <f>J48</f>
        <v>11814</v>
      </c>
    </row>
    <row r="54" spans="1:10" ht="15.5" customHeight="1" thickTop="1" x14ac:dyDescent="0.3">
      <c r="A54" s="90" t="s">
        <v>89</v>
      </c>
      <c r="D54" s="86"/>
      <c r="F54" s="86"/>
      <c r="H54" s="85"/>
      <c r="J54" s="85"/>
    </row>
    <row r="55" spans="1:10" ht="15.5" customHeight="1" thickBot="1" x14ac:dyDescent="0.35">
      <c r="A55" s="9" t="s">
        <v>199</v>
      </c>
      <c r="B55" s="10"/>
      <c r="D55" s="156">
        <v>1.6188276682329928E-3</v>
      </c>
      <c r="E55" s="157"/>
      <c r="F55" s="156">
        <v>0.01</v>
      </c>
      <c r="G55" s="157"/>
      <c r="H55" s="156">
        <v>2.2237487974519727E-3</v>
      </c>
      <c r="I55" s="157"/>
      <c r="J55" s="156">
        <v>0.01</v>
      </c>
    </row>
    <row r="56" spans="1:10" ht="18" customHeight="1" thickTop="1" x14ac:dyDescent="0.4">
      <c r="A56" s="26" t="s">
        <v>49</v>
      </c>
      <c r="B56" s="50"/>
      <c r="C56" s="48"/>
      <c r="D56" s="48"/>
      <c r="E56" s="48"/>
      <c r="F56" s="48"/>
      <c r="G56" s="48"/>
      <c r="H56" s="48"/>
      <c r="I56" s="48"/>
      <c r="J56" s="48"/>
    </row>
    <row r="57" spans="1:10" ht="18" customHeight="1" x14ac:dyDescent="0.4">
      <c r="A57" s="26" t="s">
        <v>50</v>
      </c>
      <c r="B57" s="50"/>
      <c r="C57" s="48"/>
      <c r="D57" s="48"/>
      <c r="E57" s="48"/>
      <c r="F57" s="48"/>
      <c r="G57" s="48"/>
      <c r="H57" s="48"/>
      <c r="I57" s="48"/>
      <c r="J57" s="48"/>
    </row>
    <row r="58" spans="1:10" ht="18" customHeight="1" x14ac:dyDescent="0.35">
      <c r="A58" s="30" t="s">
        <v>74</v>
      </c>
      <c r="B58" s="51"/>
      <c r="C58" s="49"/>
      <c r="D58" s="49"/>
      <c r="E58" s="49"/>
      <c r="F58" s="49"/>
      <c r="G58" s="49"/>
      <c r="H58" s="49"/>
      <c r="I58" s="49"/>
      <c r="J58" s="49"/>
    </row>
    <row r="59" spans="1:10" ht="18" customHeight="1" x14ac:dyDescent="0.3">
      <c r="A59" s="1"/>
    </row>
    <row r="60" spans="1:10" ht="15.5" customHeight="1" x14ac:dyDescent="0.3">
      <c r="A60" s="1"/>
      <c r="D60" s="212" t="s">
        <v>8</v>
      </c>
      <c r="E60" s="212"/>
      <c r="F60" s="212"/>
      <c r="G60" s="46"/>
      <c r="H60" s="212" t="s">
        <v>25</v>
      </c>
      <c r="I60" s="212"/>
      <c r="J60" s="212"/>
    </row>
    <row r="61" spans="1:10" ht="15.5" customHeight="1" x14ac:dyDescent="0.3">
      <c r="A61" s="16"/>
      <c r="B61" s="10"/>
      <c r="C61" s="11"/>
      <c r="D61" s="212" t="s">
        <v>24</v>
      </c>
      <c r="E61" s="212"/>
      <c r="F61" s="212"/>
      <c r="G61" s="1"/>
      <c r="H61" s="212" t="s">
        <v>24</v>
      </c>
      <c r="I61" s="212"/>
      <c r="J61" s="212"/>
    </row>
    <row r="62" spans="1:10" ht="15.5" customHeight="1" x14ac:dyDescent="0.3">
      <c r="A62" s="16"/>
      <c r="B62" s="10"/>
      <c r="C62" s="11"/>
      <c r="D62" s="213" t="s">
        <v>125</v>
      </c>
      <c r="E62" s="213"/>
      <c r="F62" s="213"/>
      <c r="G62" s="1"/>
      <c r="H62" s="213" t="s">
        <v>125</v>
      </c>
      <c r="I62" s="213"/>
      <c r="J62" s="213"/>
    </row>
    <row r="63" spans="1:10" ht="15.5" customHeight="1" x14ac:dyDescent="0.3">
      <c r="A63" s="16"/>
      <c r="B63" s="10"/>
      <c r="C63" s="11"/>
      <c r="D63" s="213" t="s">
        <v>126</v>
      </c>
      <c r="E63" s="213"/>
      <c r="F63" s="213"/>
      <c r="G63" s="1"/>
      <c r="H63" s="213" t="s">
        <v>126</v>
      </c>
      <c r="I63" s="213"/>
      <c r="J63" s="213"/>
    </row>
    <row r="64" spans="1:10" ht="15.5" customHeight="1" x14ac:dyDescent="0.3">
      <c r="A64" s="16"/>
      <c r="B64" s="10" t="s">
        <v>1</v>
      </c>
      <c r="C64" s="11"/>
      <c r="D64" s="11">
        <v>2023</v>
      </c>
      <c r="E64" s="11"/>
      <c r="F64" s="11">
        <v>2022</v>
      </c>
      <c r="G64" s="11"/>
      <c r="H64" s="11">
        <v>2023</v>
      </c>
      <c r="I64" s="11"/>
      <c r="J64" s="11">
        <v>2022</v>
      </c>
    </row>
    <row r="65" spans="1:13" ht="15.5" customHeight="1" x14ac:dyDescent="0.3">
      <c r="A65" s="17"/>
      <c r="B65" s="10"/>
      <c r="C65" s="11"/>
      <c r="D65" s="211" t="s">
        <v>198</v>
      </c>
      <c r="E65" s="211"/>
      <c r="F65" s="211"/>
      <c r="G65" s="211"/>
      <c r="H65" s="211"/>
      <c r="I65" s="211"/>
      <c r="J65" s="211"/>
    </row>
    <row r="66" spans="1:13" ht="15.5" customHeight="1" x14ac:dyDescent="0.3">
      <c r="A66" s="12" t="s">
        <v>155</v>
      </c>
      <c r="B66" s="10"/>
      <c r="C66" s="11"/>
      <c r="D66" s="13"/>
      <c r="E66" s="13"/>
      <c r="F66" s="13"/>
      <c r="G66" s="13"/>
      <c r="H66" s="13"/>
      <c r="I66" s="13"/>
      <c r="J66" s="13"/>
    </row>
    <row r="67" spans="1:13" ht="15.5" customHeight="1" x14ac:dyDescent="0.3">
      <c r="A67" t="s">
        <v>111</v>
      </c>
      <c r="B67" s="10"/>
      <c r="C67" s="11"/>
      <c r="D67" s="169">
        <v>124272</v>
      </c>
      <c r="E67" s="5"/>
      <c r="F67" s="169">
        <v>99575</v>
      </c>
      <c r="G67" s="3"/>
      <c r="H67" s="169">
        <v>124272</v>
      </c>
      <c r="I67" s="5"/>
      <c r="J67" s="169">
        <v>99575</v>
      </c>
      <c r="M67" s="91"/>
    </row>
    <row r="68" spans="1:13" ht="15.5" customHeight="1" x14ac:dyDescent="0.3">
      <c r="A68" t="s">
        <v>112</v>
      </c>
      <c r="B68" s="10">
        <v>3</v>
      </c>
      <c r="C68" s="11"/>
      <c r="D68" s="169">
        <v>61100</v>
      </c>
      <c r="E68" s="5"/>
      <c r="F68" s="169">
        <v>43681</v>
      </c>
      <c r="G68" s="3"/>
      <c r="H68" s="172">
        <v>23712</v>
      </c>
      <c r="I68" s="3"/>
      <c r="J68" s="172">
        <v>15709</v>
      </c>
      <c r="M68" s="91"/>
    </row>
    <row r="69" spans="1:13" ht="15.5" customHeight="1" x14ac:dyDescent="0.3">
      <c r="A69" t="s">
        <v>206</v>
      </c>
      <c r="B69" s="10"/>
      <c r="C69" s="11"/>
      <c r="D69" s="169">
        <v>45917</v>
      </c>
      <c r="E69" s="5"/>
      <c r="F69" s="169">
        <v>14783</v>
      </c>
      <c r="G69" s="3"/>
      <c r="H69" s="169">
        <v>45917</v>
      </c>
      <c r="I69" s="5"/>
      <c r="J69" s="169">
        <v>14783</v>
      </c>
      <c r="M69" s="91"/>
    </row>
    <row r="70" spans="1:13" ht="15.5" customHeight="1" x14ac:dyDescent="0.3">
      <c r="A70" t="s">
        <v>194</v>
      </c>
      <c r="B70" s="10"/>
      <c r="C70" s="11"/>
      <c r="D70" s="169">
        <v>12040</v>
      </c>
      <c r="E70" s="5"/>
      <c r="F70" s="169">
        <v>0</v>
      </c>
      <c r="G70" s="3"/>
      <c r="H70" s="172">
        <v>12040</v>
      </c>
      <c r="I70" s="3"/>
      <c r="J70" s="172">
        <v>0</v>
      </c>
      <c r="M70" s="91"/>
    </row>
    <row r="71" spans="1:13" ht="15.5" customHeight="1" x14ac:dyDescent="0.3">
      <c r="A71" s="1" t="s">
        <v>57</v>
      </c>
      <c r="B71" s="10"/>
      <c r="C71" s="46"/>
      <c r="D71" s="55">
        <f>SUM(D67:D70)</f>
        <v>243329</v>
      </c>
      <c r="E71" s="4"/>
      <c r="F71" s="55">
        <f>SUM(F67:F70)</f>
        <v>158039</v>
      </c>
      <c r="G71" s="4"/>
      <c r="H71" s="55">
        <f>SUM(H67:H70)</f>
        <v>205941</v>
      </c>
      <c r="I71" s="4"/>
      <c r="J71" s="55">
        <f>SUM(J67:J70)</f>
        <v>130067</v>
      </c>
    </row>
    <row r="72" spans="1:13" ht="15.5" customHeight="1" x14ac:dyDescent="0.3">
      <c r="A72" s="1"/>
      <c r="B72" s="47"/>
      <c r="C72" s="46"/>
      <c r="D72" s="56"/>
      <c r="E72" s="4"/>
      <c r="F72" s="56"/>
      <c r="G72" s="4"/>
      <c r="H72" s="56"/>
      <c r="I72" s="4"/>
      <c r="J72" s="56"/>
    </row>
    <row r="73" spans="1:13" ht="15.5" customHeight="1" x14ac:dyDescent="0.3">
      <c r="A73" s="12" t="s">
        <v>55</v>
      </c>
      <c r="B73" s="10"/>
      <c r="C73" s="11"/>
      <c r="E73" s="3"/>
      <c r="G73" s="3"/>
      <c r="H73" s="3"/>
      <c r="I73" s="3"/>
      <c r="J73" s="3"/>
    </row>
    <row r="74" spans="1:13" ht="15.5" customHeight="1" x14ac:dyDescent="0.3">
      <c r="A74" t="s">
        <v>127</v>
      </c>
      <c r="B74" s="10">
        <v>3</v>
      </c>
      <c r="C74" s="11"/>
      <c r="D74" s="169">
        <v>110832</v>
      </c>
      <c r="E74" s="5"/>
      <c r="F74" s="169">
        <v>88408</v>
      </c>
      <c r="G74" s="3"/>
      <c r="H74" s="169">
        <v>110832</v>
      </c>
      <c r="I74" s="5"/>
      <c r="J74" s="169">
        <v>88408</v>
      </c>
      <c r="M74" s="91"/>
    </row>
    <row r="75" spans="1:13" ht="15.5" customHeight="1" x14ac:dyDescent="0.3">
      <c r="A75" t="s">
        <v>128</v>
      </c>
      <c r="B75" s="10"/>
      <c r="C75" s="11"/>
      <c r="D75" s="169">
        <v>48001</v>
      </c>
      <c r="E75" s="5"/>
      <c r="F75" s="169">
        <v>36452</v>
      </c>
      <c r="G75" s="3"/>
      <c r="H75" s="169">
        <v>14696</v>
      </c>
      <c r="I75" s="5"/>
      <c r="J75" s="169">
        <v>11006</v>
      </c>
      <c r="M75" s="91"/>
    </row>
    <row r="76" spans="1:13" ht="15.5" customHeight="1" x14ac:dyDescent="0.3">
      <c r="A76" t="s">
        <v>207</v>
      </c>
      <c r="B76" s="10"/>
      <c r="C76" s="11"/>
      <c r="D76" s="169">
        <v>32569</v>
      </c>
      <c r="E76" s="5"/>
      <c r="F76" s="169">
        <v>11792</v>
      </c>
      <c r="G76" s="3"/>
      <c r="H76" s="169">
        <v>32569</v>
      </c>
      <c r="I76" s="5"/>
      <c r="J76" s="169">
        <v>11792</v>
      </c>
      <c r="M76" s="91"/>
    </row>
    <row r="77" spans="1:13" ht="15.5" customHeight="1" x14ac:dyDescent="0.3">
      <c r="A77" t="s">
        <v>195</v>
      </c>
      <c r="B77" s="10"/>
      <c r="C77" s="11"/>
      <c r="D77" s="169">
        <v>23204</v>
      </c>
      <c r="E77" s="5"/>
      <c r="F77" s="169">
        <v>0</v>
      </c>
      <c r="G77" s="3"/>
      <c r="H77" s="172">
        <v>23204</v>
      </c>
      <c r="I77" s="3"/>
      <c r="J77" s="172">
        <v>0</v>
      </c>
      <c r="M77" s="91"/>
    </row>
    <row r="78" spans="1:13" ht="15.5" customHeight="1" x14ac:dyDescent="0.3">
      <c r="A78" s="1" t="s">
        <v>56</v>
      </c>
      <c r="B78" s="10"/>
      <c r="C78" s="35"/>
      <c r="D78" s="55">
        <f>SUM(D74:D77)</f>
        <v>214606</v>
      </c>
      <c r="E78" s="4"/>
      <c r="F78" s="55">
        <f>SUM(F74:F77)</f>
        <v>136652</v>
      </c>
      <c r="G78" s="4"/>
      <c r="H78" s="55">
        <f>SUM(H74:H77)</f>
        <v>181301</v>
      </c>
      <c r="I78" s="4"/>
      <c r="J78" s="55">
        <f>SUM(J74:J77)</f>
        <v>111206</v>
      </c>
    </row>
    <row r="79" spans="1:13" ht="15.5" customHeight="1" x14ac:dyDescent="0.3">
      <c r="A79"/>
      <c r="B79" s="10"/>
      <c r="C79" s="11"/>
      <c r="E79" s="3"/>
      <c r="G79" s="3"/>
      <c r="H79" s="3"/>
      <c r="I79" s="3"/>
      <c r="J79" s="3"/>
    </row>
    <row r="80" spans="1:13" ht="15.5" customHeight="1" x14ac:dyDescent="0.3">
      <c r="A80" s="1" t="s">
        <v>122</v>
      </c>
      <c r="B80" s="10"/>
      <c r="C80" s="11"/>
      <c r="D80" s="57">
        <f>D71-D78</f>
        <v>28723</v>
      </c>
      <c r="E80" s="3"/>
      <c r="F80" s="57">
        <f>F71-F78</f>
        <v>21387</v>
      </c>
      <c r="G80" s="4"/>
      <c r="H80" s="57">
        <f>H71-H78</f>
        <v>24640</v>
      </c>
      <c r="I80" s="4"/>
      <c r="J80" s="57">
        <f>J71-J78</f>
        <v>18861</v>
      </c>
    </row>
    <row r="81" spans="1:10" ht="15.5" customHeight="1" x14ac:dyDescent="0.3">
      <c r="A81" t="s">
        <v>6</v>
      </c>
      <c r="B81" s="10"/>
      <c r="C81" s="11"/>
      <c r="D81" s="173">
        <v>1117</v>
      </c>
      <c r="E81" s="3"/>
      <c r="F81" s="173">
        <v>694</v>
      </c>
      <c r="G81" s="3"/>
      <c r="H81" s="174">
        <v>4736</v>
      </c>
      <c r="I81" s="3"/>
      <c r="J81" s="174">
        <v>3304</v>
      </c>
    </row>
    <row r="82" spans="1:10" ht="15.5" customHeight="1" x14ac:dyDescent="0.3">
      <c r="A82" s="1" t="s">
        <v>58</v>
      </c>
      <c r="B82" s="47"/>
      <c r="C82" s="46"/>
      <c r="D82" s="55">
        <f>D80+D81</f>
        <v>29840</v>
      </c>
      <c r="E82" s="3"/>
      <c r="F82" s="55">
        <f>F80+F81</f>
        <v>22081</v>
      </c>
      <c r="G82" s="4"/>
      <c r="H82" s="55">
        <f>H80+H81</f>
        <v>29376</v>
      </c>
      <c r="I82" s="4"/>
      <c r="J82" s="55">
        <f>J80+J81</f>
        <v>22165</v>
      </c>
    </row>
    <row r="83" spans="1:10" ht="15.5" customHeight="1" x14ac:dyDescent="0.3">
      <c r="A83" s="1"/>
      <c r="B83" s="47"/>
      <c r="C83" s="46"/>
      <c r="D83" s="56"/>
      <c r="E83" s="3"/>
      <c r="F83" s="56"/>
      <c r="G83" s="4"/>
      <c r="H83" s="56"/>
      <c r="I83" s="4"/>
      <c r="J83" s="56"/>
    </row>
    <row r="84" spans="1:10" ht="15.5" customHeight="1" x14ac:dyDescent="0.3">
      <c r="A84" t="s">
        <v>29</v>
      </c>
      <c r="B84" s="10"/>
      <c r="C84" s="11"/>
      <c r="D84" s="170">
        <v>4315</v>
      </c>
      <c r="E84" s="3"/>
      <c r="F84" s="170">
        <v>3154</v>
      </c>
      <c r="G84" s="3"/>
      <c r="H84" s="170">
        <v>4315</v>
      </c>
      <c r="I84" s="3"/>
      <c r="J84" s="170">
        <v>3154</v>
      </c>
    </row>
    <row r="85" spans="1:10" ht="15.5" customHeight="1" x14ac:dyDescent="0.3">
      <c r="A85" t="s">
        <v>30</v>
      </c>
      <c r="B85" s="10">
        <v>3</v>
      </c>
      <c r="C85" s="11"/>
      <c r="D85" s="170">
        <v>17099</v>
      </c>
      <c r="E85" s="3"/>
      <c r="F85" s="170">
        <v>23476</v>
      </c>
      <c r="G85" s="3"/>
      <c r="H85" s="170">
        <v>15823</v>
      </c>
      <c r="I85" s="3"/>
      <c r="J85" s="170">
        <v>20842</v>
      </c>
    </row>
    <row r="86" spans="1:10" ht="15.5" customHeight="1" x14ac:dyDescent="0.3">
      <c r="A86" s="1" t="s">
        <v>17</v>
      </c>
      <c r="B86" s="47"/>
      <c r="C86" s="46"/>
      <c r="D86" s="37">
        <f>SUM(D84:D85)</f>
        <v>21414</v>
      </c>
      <c r="E86" s="3"/>
      <c r="F86" s="37">
        <f>SUM(F84:F85)</f>
        <v>26630</v>
      </c>
      <c r="G86" s="4"/>
      <c r="H86" s="37">
        <f>SUM(H84:H85)</f>
        <v>20138</v>
      </c>
      <c r="I86" s="4"/>
      <c r="J86" s="37">
        <f>SUM(J84:J85)</f>
        <v>23996</v>
      </c>
    </row>
    <row r="87" spans="1:10" ht="15.5" customHeight="1" x14ac:dyDescent="0.3">
      <c r="A87"/>
      <c r="B87" s="10"/>
      <c r="C87" s="11"/>
      <c r="D87" s="58"/>
      <c r="E87" s="3"/>
      <c r="F87" s="58"/>
      <c r="G87" s="3"/>
      <c r="H87" s="58"/>
      <c r="I87" s="3"/>
      <c r="J87" s="58"/>
    </row>
    <row r="88" spans="1:10" ht="15.5" customHeight="1" x14ac:dyDescent="0.3">
      <c r="A88" s="1" t="s">
        <v>157</v>
      </c>
      <c r="B88" s="10"/>
      <c r="C88" s="11"/>
      <c r="D88" s="43">
        <f>D82-D86</f>
        <v>8426</v>
      </c>
      <c r="E88" s="3"/>
      <c r="F88" s="43">
        <f>F82-F86</f>
        <v>-4549</v>
      </c>
      <c r="G88" s="4"/>
      <c r="H88" s="43">
        <f>H82-H86</f>
        <v>9238</v>
      </c>
      <c r="I88" s="4"/>
      <c r="J88" s="43">
        <f>J82-J86</f>
        <v>-1831</v>
      </c>
    </row>
    <row r="89" spans="1:10" ht="15.5" customHeight="1" x14ac:dyDescent="0.3">
      <c r="A89" t="s">
        <v>183</v>
      </c>
      <c r="B89" s="10">
        <v>10</v>
      </c>
      <c r="C89" s="35"/>
      <c r="D89" s="127">
        <v>0</v>
      </c>
      <c r="E89" s="21"/>
      <c r="F89" s="127">
        <v>23424</v>
      </c>
      <c r="G89" s="127"/>
      <c r="H89" s="127">
        <v>0</v>
      </c>
      <c r="I89" s="21"/>
      <c r="J89" s="127">
        <v>23424</v>
      </c>
    </row>
    <row r="90" spans="1:10" ht="15.5" customHeight="1" x14ac:dyDescent="0.3">
      <c r="A90" t="s">
        <v>31</v>
      </c>
      <c r="B90" s="10">
        <v>3</v>
      </c>
      <c r="C90" s="11"/>
      <c r="D90" s="175">
        <v>-15287</v>
      </c>
      <c r="E90" s="3"/>
      <c r="F90" s="175">
        <v>-11402</v>
      </c>
      <c r="G90" s="4"/>
      <c r="H90" s="176">
        <v>-15449</v>
      </c>
      <c r="I90" s="3"/>
      <c r="J90" s="176">
        <v>-11503</v>
      </c>
    </row>
    <row r="91" spans="1:10" ht="15.5" hidden="1" customHeight="1" x14ac:dyDescent="0.3">
      <c r="A91" s="1" t="s">
        <v>67</v>
      </c>
      <c r="B91" s="10"/>
      <c r="C91" s="11"/>
      <c r="D91" s="78">
        <f>D88+D90</f>
        <v>-6861</v>
      </c>
      <c r="E91" s="3"/>
      <c r="F91" s="78">
        <f>F88+F90</f>
        <v>-15951</v>
      </c>
      <c r="G91" s="4"/>
      <c r="H91" s="78">
        <f>H88+H90</f>
        <v>-6211</v>
      </c>
      <c r="I91" s="3"/>
      <c r="J91" s="78">
        <f>J88+J90</f>
        <v>-13334</v>
      </c>
    </row>
    <row r="92" spans="1:10" ht="15.5" hidden="1" customHeight="1" x14ac:dyDescent="0.3">
      <c r="A92" t="s">
        <v>82</v>
      </c>
      <c r="B92" s="10"/>
      <c r="C92" s="11"/>
      <c r="D92" s="64">
        <v>0</v>
      </c>
      <c r="E92" s="3"/>
      <c r="F92" s="64">
        <v>0</v>
      </c>
      <c r="G92" s="4"/>
      <c r="H92" s="63">
        <v>0</v>
      </c>
      <c r="I92" s="3"/>
      <c r="J92" s="63">
        <v>0</v>
      </c>
    </row>
    <row r="93" spans="1:10" ht="15.5" customHeight="1" x14ac:dyDescent="0.3">
      <c r="A93" s="178" t="s">
        <v>171</v>
      </c>
      <c r="B93" s="179"/>
      <c r="C93" s="180"/>
      <c r="D93" s="181">
        <f>D88+D89+D90</f>
        <v>-6861</v>
      </c>
      <c r="E93" s="186"/>
      <c r="F93" s="181">
        <f>F88+F89+F90</f>
        <v>7473</v>
      </c>
      <c r="G93" s="186"/>
      <c r="H93" s="181">
        <f>H88+H89+H90</f>
        <v>-6211</v>
      </c>
      <c r="I93" s="186"/>
      <c r="J93" s="181">
        <f>J88+J89+J90</f>
        <v>10090</v>
      </c>
    </row>
    <row r="94" spans="1:10" ht="15.5" customHeight="1" x14ac:dyDescent="0.3">
      <c r="A94" s="183" t="s">
        <v>82</v>
      </c>
      <c r="B94" s="179"/>
      <c r="C94" s="180"/>
      <c r="D94" s="189">
        <v>-198</v>
      </c>
      <c r="E94" s="187"/>
      <c r="F94" s="189">
        <v>-39</v>
      </c>
      <c r="G94" s="187"/>
      <c r="H94" s="182">
        <v>0</v>
      </c>
      <c r="I94" s="187"/>
      <c r="J94" s="182">
        <v>0</v>
      </c>
    </row>
    <row r="95" spans="1:10" ht="15.5" customHeight="1" thickBot="1" x14ac:dyDescent="0.35">
      <c r="A95" s="1" t="s">
        <v>172</v>
      </c>
      <c r="B95" s="47"/>
      <c r="C95" s="46"/>
      <c r="D95" s="79">
        <f>D93+D94</f>
        <v>-7059</v>
      </c>
      <c r="E95" s="78"/>
      <c r="F95" s="79">
        <f>F93+F94</f>
        <v>7434</v>
      </c>
      <c r="G95" s="78"/>
      <c r="H95" s="79">
        <f t="shared" ref="H95" si="2">H93+H94</f>
        <v>-6211</v>
      </c>
      <c r="I95" s="78"/>
      <c r="J95" s="79">
        <f t="shared" ref="J95" si="3">J93+J94</f>
        <v>10090</v>
      </c>
    </row>
    <row r="96" spans="1:10" ht="15.5" customHeight="1" thickTop="1" x14ac:dyDescent="0.3">
      <c r="A96" s="1"/>
      <c r="B96" s="47"/>
      <c r="C96" s="46"/>
      <c r="D96" s="72"/>
      <c r="E96" s="3"/>
      <c r="F96" s="72"/>
      <c r="G96" s="4"/>
      <c r="H96" s="72"/>
      <c r="I96" s="4"/>
      <c r="J96" s="72"/>
    </row>
    <row r="97" spans="1:10" ht="15.5" customHeight="1" x14ac:dyDescent="0.3">
      <c r="A97" s="1" t="s">
        <v>48</v>
      </c>
      <c r="D97" s="190">
        <v>0</v>
      </c>
      <c r="E97" s="4"/>
      <c r="F97" s="190">
        <v>0</v>
      </c>
      <c r="G97" s="1"/>
      <c r="H97" s="89">
        <v>0</v>
      </c>
      <c r="I97" s="1"/>
      <c r="J97" s="89">
        <v>0</v>
      </c>
    </row>
    <row r="98" spans="1:10" ht="15.5" customHeight="1" thickBot="1" x14ac:dyDescent="0.35">
      <c r="A98" s="1" t="s">
        <v>39</v>
      </c>
      <c r="D98" s="59">
        <f>D95+D97</f>
        <v>-7059</v>
      </c>
      <c r="E98" s="57"/>
      <c r="F98" s="59">
        <f>F95+F97</f>
        <v>7434</v>
      </c>
      <c r="G98" s="57"/>
      <c r="H98" s="59">
        <f>H95+H97</f>
        <v>-6211</v>
      </c>
      <c r="I98" s="57"/>
      <c r="J98" s="59">
        <f>J95+J97</f>
        <v>10090</v>
      </c>
    </row>
    <row r="99" spans="1:10" ht="15.5" customHeight="1" thickTop="1" x14ac:dyDescent="0.3"/>
    <row r="100" spans="1:10" ht="15.5" customHeight="1" x14ac:dyDescent="0.3">
      <c r="A100" s="9" t="s">
        <v>176</v>
      </c>
    </row>
    <row r="101" spans="1:10" ht="15.5" customHeight="1" x14ac:dyDescent="0.3">
      <c r="A101" s="39" t="s">
        <v>86</v>
      </c>
      <c r="D101" s="63">
        <f>D98</f>
        <v>-7059</v>
      </c>
      <c r="E101" s="77"/>
      <c r="F101" s="63">
        <f>F98</f>
        <v>7434</v>
      </c>
      <c r="G101" s="63"/>
      <c r="H101" s="63">
        <f t="shared" ref="H101" si="4">H98</f>
        <v>-6211</v>
      </c>
      <c r="I101" s="77"/>
      <c r="J101" s="63">
        <f t="shared" ref="J101" si="5">J98</f>
        <v>10090</v>
      </c>
    </row>
    <row r="102" spans="1:10" ht="15.5" customHeight="1" x14ac:dyDescent="0.3">
      <c r="A102" s="41" t="s">
        <v>40</v>
      </c>
      <c r="D102" s="65">
        <v>0</v>
      </c>
      <c r="E102" s="3"/>
      <c r="F102" s="65">
        <v>0</v>
      </c>
      <c r="H102" s="65">
        <v>0</v>
      </c>
      <c r="J102" s="65">
        <v>0</v>
      </c>
    </row>
    <row r="103" spans="1:10" ht="15.5" customHeight="1" thickBot="1" x14ac:dyDescent="0.35">
      <c r="A103" s="9" t="s">
        <v>177</v>
      </c>
      <c r="D103" s="87">
        <f>D101</f>
        <v>-7059</v>
      </c>
      <c r="E103" s="9"/>
      <c r="F103" s="87">
        <f>F101</f>
        <v>7434</v>
      </c>
      <c r="G103" s="9"/>
      <c r="H103" s="88">
        <f>H101</f>
        <v>-6211</v>
      </c>
      <c r="I103" s="9"/>
      <c r="J103" s="88">
        <f>J101</f>
        <v>10090</v>
      </c>
    </row>
    <row r="104" spans="1:10" ht="15.5" customHeight="1" thickTop="1" x14ac:dyDescent="0.3">
      <c r="A104" s="17"/>
      <c r="D104" s="86"/>
      <c r="F104" s="86"/>
      <c r="H104" s="84"/>
      <c r="J104" s="84"/>
    </row>
    <row r="105" spans="1:10" ht="15.5" customHeight="1" x14ac:dyDescent="0.3">
      <c r="A105" s="1" t="s">
        <v>42</v>
      </c>
    </row>
    <row r="106" spans="1:10" ht="15.5" customHeight="1" x14ac:dyDescent="0.3">
      <c r="A106" s="39" t="s">
        <v>86</v>
      </c>
      <c r="D106" s="63">
        <f>D103</f>
        <v>-7059</v>
      </c>
      <c r="F106" s="63">
        <f>F103</f>
        <v>7434</v>
      </c>
      <c r="G106" s="74"/>
      <c r="H106" s="63">
        <f>H103</f>
        <v>-6211</v>
      </c>
      <c r="I106" s="74"/>
      <c r="J106" s="63">
        <f>J103</f>
        <v>10090</v>
      </c>
    </row>
    <row r="107" spans="1:10" ht="15.5" customHeight="1" x14ac:dyDescent="0.3">
      <c r="A107" s="41" t="s">
        <v>40</v>
      </c>
      <c r="D107" s="65">
        <v>0</v>
      </c>
      <c r="E107" s="63"/>
      <c r="F107" s="65">
        <v>0</v>
      </c>
      <c r="G107" s="63"/>
      <c r="H107" s="65">
        <v>0</v>
      </c>
      <c r="I107" s="63"/>
      <c r="J107" s="65">
        <v>0</v>
      </c>
    </row>
    <row r="108" spans="1:10" ht="15.5" customHeight="1" thickBot="1" x14ac:dyDescent="0.35">
      <c r="A108" s="1" t="s">
        <v>39</v>
      </c>
      <c r="D108" s="88">
        <f>D103</f>
        <v>-7059</v>
      </c>
      <c r="E108" s="80"/>
      <c r="F108" s="88">
        <f>F103</f>
        <v>7434</v>
      </c>
      <c r="G108" s="80"/>
      <c r="H108" s="88">
        <f>H103</f>
        <v>-6211</v>
      </c>
      <c r="I108" s="80"/>
      <c r="J108" s="88">
        <f>J103</f>
        <v>10090</v>
      </c>
    </row>
    <row r="109" spans="1:10" ht="15.5" customHeight="1" thickTop="1" x14ac:dyDescent="0.3">
      <c r="A109" s="90" t="s">
        <v>89</v>
      </c>
      <c r="D109" s="86"/>
      <c r="F109" s="86"/>
      <c r="H109" s="85"/>
      <c r="J109" s="85"/>
    </row>
    <row r="110" spans="1:10" ht="15.5" customHeight="1" thickBot="1" x14ac:dyDescent="0.35">
      <c r="A110" s="9" t="s">
        <v>204</v>
      </c>
      <c r="B110" s="10"/>
      <c r="D110" s="156">
        <v>-6.1639246018640858E-3</v>
      </c>
      <c r="E110" s="157"/>
      <c r="F110" s="156">
        <v>6.0000000000000001E-3</v>
      </c>
      <c r="G110" s="157"/>
      <c r="H110" s="156">
        <v>-5.4234905098996819E-3</v>
      </c>
      <c r="I110" s="157"/>
      <c r="J110" s="156">
        <v>8.9999999999999993E-3</v>
      </c>
    </row>
    <row r="111" spans="1:10" ht="17" customHeight="1" thickTop="1" x14ac:dyDescent="0.3">
      <c r="A111" s="8"/>
    </row>
  </sheetData>
  <customSheetViews>
    <customSheetView guid="{785BFDAF-D003-4E34-A3C4-39BE9C493222}" scale="85" showPageBreaks="1" printArea="1" view="pageBreakPreview" topLeftCell="A4">
      <selection activeCell="A14" sqref="A14"/>
      <pageMargins left="0.8" right="0.05" top="0.48" bottom="0.5" header="0.5" footer="0.5"/>
      <pageSetup paperSize="9" scale="83" firstPageNumber="5" orientation="portrait" useFirstPageNumber="1" r:id="rId1"/>
      <headerFooter alignWithMargins="0">
        <oddFooter>&amp;L  The accompanying notes are an integral part of these financial statements.
&amp;C&amp;P</oddFooter>
      </headerFooter>
    </customSheetView>
    <customSheetView guid="{9C2B8B06-3BF1-4C6C-9E84-3CBB4C84FF67}" scale="85" showPageBreaks="1" printArea="1" view="pageBreakPreview" topLeftCell="A24">
      <selection activeCell="D34" sqref="D34"/>
      <pageMargins left="0.8" right="0.05" top="0.48" bottom="0.5" header="0.5" footer="0.5"/>
      <pageSetup paperSize="9" scale="85" firstPageNumber="5" orientation="portrait" useFirstPageNumber="1" r:id="rId2"/>
      <headerFooter alignWithMargins="0">
        <oddFooter>&amp;L  The accompanying notes are an integral part of these financial statements.
&amp;C&amp;P</oddFooter>
      </headerFooter>
    </customSheetView>
    <customSheetView guid="{37C70CFC-BC80-48DF-875E-58AAEF66FFA6}" scale="85" showPageBreaks="1" printArea="1" view="pageBreakPreview" topLeftCell="A37">
      <selection activeCell="A38" sqref="A38"/>
      <rowBreaks count="1" manualBreakCount="1">
        <brk id="50" max="9" man="1"/>
      </rowBreaks>
      <pageMargins left="0.8" right="0.05" top="0.48" bottom="0.5" header="0.5" footer="0.5"/>
      <pageSetup paperSize="9" scale="85" firstPageNumber="5" orientation="portrait" useFirstPageNumber="1" r:id="rId3"/>
      <headerFooter alignWithMargins="0">
        <oddFooter>&amp;L  The accompanying notes are an integral part of these financial statements.
&amp;C&amp;P</oddFooter>
      </headerFooter>
    </customSheetView>
    <customSheetView guid="{73DDABAB-706A-4D82-8B4B-4FAC247E50B1}" scale="85" showPageBreaks="1" printArea="1" view="pageBreakPreview" topLeftCell="A37">
      <selection activeCell="A38" sqref="A38"/>
      <rowBreaks count="1" manualBreakCount="1">
        <brk id="50" max="9" man="1"/>
      </rowBreaks>
      <pageMargins left="0.8" right="0.05" top="0.48" bottom="0.5" header="0.5" footer="0.5"/>
      <pageSetup paperSize="9" scale="85" firstPageNumber="5" orientation="portrait" useFirstPageNumber="1" r:id="rId4"/>
      <headerFooter alignWithMargins="0">
        <oddFooter>&amp;L  The accompanying notes are an integral part of these financial statements.
&amp;C&amp;P</oddFooter>
      </headerFooter>
    </customSheetView>
  </customSheetViews>
  <mergeCells count="18">
    <mergeCell ref="D63:F63"/>
    <mergeCell ref="H63:J63"/>
    <mergeCell ref="D65:J65"/>
    <mergeCell ref="D60:F60"/>
    <mergeCell ref="H60:J60"/>
    <mergeCell ref="D61:F61"/>
    <mergeCell ref="H61:J61"/>
    <mergeCell ref="D62:F62"/>
    <mergeCell ref="H62:J62"/>
    <mergeCell ref="D10:J10"/>
    <mergeCell ref="D5:F5"/>
    <mergeCell ref="H5:J5"/>
    <mergeCell ref="D7:F7"/>
    <mergeCell ref="D8:F8"/>
    <mergeCell ref="H7:J7"/>
    <mergeCell ref="H8:J8"/>
    <mergeCell ref="D6:F6"/>
    <mergeCell ref="H6:J6"/>
  </mergeCells>
  <conditionalFormatting sqref="E46 G46 I46">
    <cfRule type="expression" priority="7" stopIfTrue="1">
      <formula>"if(E11&gt;0,#,##0;(#,##0),"-")"</formula>
    </cfRule>
  </conditionalFormatting>
  <conditionalFormatting sqref="E101 I101">
    <cfRule type="expression" priority="1" stopIfTrue="1">
      <formula>"if(E11&gt;0,#,##0;(#,##0),"-")"</formula>
    </cfRule>
  </conditionalFormatting>
  <conditionalFormatting sqref="G51 I51">
    <cfRule type="expression" priority="8" stopIfTrue="1">
      <formula>"if(E11&gt;0,#,##0;(#,##0),"-")"</formula>
    </cfRule>
  </conditionalFormatting>
  <conditionalFormatting sqref="G106 I106">
    <cfRule type="expression" priority="2" stopIfTrue="1">
      <formula>"if(E11&gt;0,#,##0;(#,##0),"-")"</formula>
    </cfRule>
  </conditionalFormatting>
  <pageMargins left="0.7" right="0.7" top="0.48" bottom="0.5" header="0.5" footer="0.5"/>
  <pageSetup paperSize="9" scale="85" firstPageNumber="5" orientation="portrait" useFirstPageNumber="1" r:id="rId5"/>
  <headerFooter>
    <oddFooter>&amp;LThe accompanying notes form an integral part of the interim financial statements.
&amp;C&amp;P</oddFooter>
  </headerFooter>
  <rowBreaks count="1" manualBreakCount="1">
    <brk id="5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5" tint="0.39997558519241921"/>
  </sheetPr>
  <dimension ref="A1:Q38"/>
  <sheetViews>
    <sheetView view="pageBreakPreview" zoomScale="85" zoomScaleNormal="78" zoomScaleSheetLayoutView="85" workbookViewId="0">
      <selection activeCell="O1" sqref="O1"/>
    </sheetView>
  </sheetViews>
  <sheetFormatPr defaultColWidth="9.1796875" defaultRowHeight="21" customHeight="1" x14ac:dyDescent="0.3"/>
  <cols>
    <col min="1" max="1" width="39.81640625" customWidth="1"/>
    <col min="2" max="2" width="4.36328125" style="10" customWidth="1"/>
    <col min="3" max="3" width="0.81640625" customWidth="1"/>
    <col min="4" max="4" width="14.1796875" customWidth="1"/>
    <col min="5" max="5" width="1.08984375" customWidth="1"/>
    <col min="6" max="6" width="14.1796875" customWidth="1"/>
    <col min="7" max="7" width="1.08984375" customWidth="1"/>
    <col min="8" max="8" width="14.1796875" customWidth="1"/>
    <col min="9" max="9" width="1.08984375" customWidth="1"/>
    <col min="10" max="10" width="14.1796875" customWidth="1"/>
    <col min="11" max="11" width="1.08984375" customWidth="1"/>
    <col min="12" max="12" width="15.54296875" customWidth="1"/>
    <col min="13" max="13" width="1.08984375" customWidth="1"/>
    <col min="14" max="14" width="10.453125" customWidth="1"/>
    <col min="15" max="15" width="1.08984375" customWidth="1"/>
    <col min="16" max="16" width="14.1796875" customWidth="1"/>
    <col min="17" max="17" width="13.54296875" bestFit="1" customWidth="1"/>
  </cols>
  <sheetData>
    <row r="1" spans="1:16" ht="21" customHeight="1" x14ac:dyDescent="0.35">
      <c r="A1" s="26" t="s">
        <v>49</v>
      </c>
      <c r="B1" s="27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9"/>
    </row>
    <row r="2" spans="1:16" ht="21" customHeight="1" x14ac:dyDescent="0.35">
      <c r="A2" s="26" t="s">
        <v>50</v>
      </c>
      <c r="B2" s="27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9"/>
    </row>
    <row r="3" spans="1:16" ht="21" customHeight="1" x14ac:dyDescent="0.35">
      <c r="A3" s="30" t="s">
        <v>75</v>
      </c>
      <c r="B3" s="31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</row>
    <row r="4" spans="1:16" ht="21.5" customHeight="1" x14ac:dyDescent="0.3">
      <c r="A4" s="30"/>
      <c r="B4" s="33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</row>
    <row r="5" spans="1:16" ht="21" customHeight="1" x14ac:dyDescent="0.3">
      <c r="A5" s="216"/>
      <c r="B5" s="216"/>
      <c r="C5" s="6"/>
      <c r="D5" s="212" t="s">
        <v>61</v>
      </c>
      <c r="E5" s="212"/>
      <c r="F5" s="212"/>
      <c r="G5" s="212"/>
      <c r="H5" s="212"/>
      <c r="I5" s="212"/>
      <c r="J5" s="212"/>
      <c r="K5" s="212"/>
      <c r="L5" s="212"/>
      <c r="M5" s="212"/>
      <c r="N5" s="212"/>
      <c r="O5" s="212"/>
      <c r="P5" s="212"/>
    </row>
    <row r="6" spans="1:16" ht="21.5" customHeight="1" x14ac:dyDescent="0.3">
      <c r="A6" s="1"/>
      <c r="C6" s="6"/>
      <c r="E6" s="6"/>
      <c r="F6" s="6"/>
      <c r="G6" s="22"/>
      <c r="H6" s="214" t="s">
        <v>60</v>
      </c>
      <c r="I6" s="215"/>
      <c r="J6" s="215"/>
      <c r="K6" s="7"/>
      <c r="L6" s="35"/>
      <c r="M6" s="22"/>
      <c r="O6" s="6"/>
      <c r="P6" s="6"/>
    </row>
    <row r="7" spans="1:16" ht="21" customHeight="1" x14ac:dyDescent="0.3">
      <c r="A7" s="1"/>
      <c r="C7" s="6"/>
      <c r="D7" s="35" t="s">
        <v>0</v>
      </c>
      <c r="E7" s="6"/>
      <c r="F7" s="6"/>
      <c r="G7" s="22"/>
      <c r="H7" s="45"/>
      <c r="I7" s="6"/>
      <c r="J7" s="6"/>
      <c r="K7" s="7"/>
      <c r="L7" s="35" t="s">
        <v>107</v>
      </c>
      <c r="M7" s="22"/>
      <c r="N7" s="35" t="s">
        <v>45</v>
      </c>
      <c r="O7" s="6"/>
      <c r="P7" s="35"/>
    </row>
    <row r="8" spans="1:16" ht="21" customHeight="1" x14ac:dyDescent="0.3">
      <c r="A8" s="6"/>
      <c r="C8" s="6"/>
      <c r="D8" s="35" t="s">
        <v>109</v>
      </c>
      <c r="E8" s="6"/>
      <c r="F8" s="6"/>
      <c r="G8" s="6"/>
      <c r="H8" s="35"/>
      <c r="J8" s="6"/>
      <c r="K8" s="18"/>
      <c r="L8" s="35" t="s">
        <v>108</v>
      </c>
      <c r="M8" s="18"/>
      <c r="N8" s="35" t="s">
        <v>44</v>
      </c>
      <c r="O8" s="6"/>
      <c r="P8" s="6" t="s">
        <v>28</v>
      </c>
    </row>
    <row r="9" spans="1:16" ht="21" customHeight="1" x14ac:dyDescent="0.3">
      <c r="A9" s="6"/>
      <c r="C9" s="6"/>
      <c r="D9" s="6" t="s">
        <v>9</v>
      </c>
      <c r="E9" s="6"/>
      <c r="F9" s="35" t="s">
        <v>91</v>
      </c>
      <c r="G9" s="6"/>
      <c r="H9" s="35" t="s">
        <v>103</v>
      </c>
      <c r="I9" s="6"/>
      <c r="J9" s="35" t="s">
        <v>96</v>
      </c>
      <c r="K9" s="6"/>
      <c r="L9" s="35" t="s">
        <v>97</v>
      </c>
      <c r="M9" s="7"/>
      <c r="N9" s="6" t="s">
        <v>36</v>
      </c>
      <c r="O9" s="6"/>
      <c r="P9" s="35" t="s">
        <v>93</v>
      </c>
    </row>
    <row r="10" spans="1:16" ht="21" customHeight="1" x14ac:dyDescent="0.3">
      <c r="A10" s="1"/>
      <c r="C10" s="22"/>
      <c r="D10" s="211" t="s">
        <v>198</v>
      </c>
      <c r="E10" s="211"/>
      <c r="F10" s="211"/>
      <c r="G10" s="211"/>
      <c r="H10" s="211"/>
      <c r="I10" s="211"/>
      <c r="J10" s="211"/>
      <c r="K10" s="211"/>
      <c r="L10" s="211"/>
      <c r="M10" s="211"/>
      <c r="N10" s="211"/>
      <c r="O10" s="211"/>
      <c r="P10" s="211"/>
    </row>
    <row r="11" spans="1:16" ht="21" customHeight="1" x14ac:dyDescent="0.3">
      <c r="A11" s="24" t="s">
        <v>164</v>
      </c>
      <c r="C11" s="22"/>
      <c r="D11" s="97"/>
      <c r="E11" s="97"/>
      <c r="F11" s="97"/>
      <c r="G11" s="97"/>
      <c r="H11" s="97"/>
      <c r="I11" s="97"/>
      <c r="J11" s="97"/>
      <c r="K11" s="97"/>
      <c r="L11" s="83"/>
      <c r="M11" s="83"/>
      <c r="N11" s="97"/>
      <c r="O11" s="97"/>
      <c r="P11" s="97"/>
    </row>
    <row r="12" spans="1:16" ht="21" customHeight="1" x14ac:dyDescent="0.3">
      <c r="A12" s="25" t="s">
        <v>165</v>
      </c>
      <c r="D12" s="56">
        <v>572600</v>
      </c>
      <c r="E12" s="56"/>
      <c r="F12" s="56">
        <v>465419</v>
      </c>
      <c r="G12" s="56"/>
      <c r="H12" s="56">
        <v>10500</v>
      </c>
      <c r="I12" s="56"/>
      <c r="J12" s="56">
        <v>-874629</v>
      </c>
      <c r="K12" s="56"/>
      <c r="L12" s="56">
        <v>173890</v>
      </c>
      <c r="M12" s="56"/>
      <c r="N12" s="43">
        <v>0</v>
      </c>
      <c r="O12" s="56"/>
      <c r="P12" s="56">
        <v>173890</v>
      </c>
    </row>
    <row r="13" spans="1:16" ht="21" customHeight="1" x14ac:dyDescent="0.3">
      <c r="A13" s="25" t="s">
        <v>41</v>
      </c>
      <c r="N13" s="43"/>
    </row>
    <row r="14" spans="1:16" ht="21" customHeight="1" x14ac:dyDescent="0.3">
      <c r="A14" s="40" t="s">
        <v>169</v>
      </c>
      <c r="D14" s="62">
        <v>0</v>
      </c>
      <c r="E14" s="19"/>
      <c r="F14" s="62">
        <v>0</v>
      </c>
      <c r="G14" s="20"/>
      <c r="H14" s="62">
        <v>0</v>
      </c>
      <c r="I14" s="19"/>
      <c r="J14" s="36">
        <f>'PL5-6'!F108</f>
        <v>7434</v>
      </c>
      <c r="K14" s="21"/>
      <c r="L14" s="36">
        <f>SUM(D14:J14)</f>
        <v>7434</v>
      </c>
      <c r="M14" s="21"/>
      <c r="N14" s="81">
        <v>0</v>
      </c>
      <c r="O14" s="21"/>
      <c r="P14" s="36">
        <f>SUM(L14:N14)</f>
        <v>7434</v>
      </c>
    </row>
    <row r="15" spans="1:16" ht="21" customHeight="1" x14ac:dyDescent="0.3">
      <c r="A15" s="40" t="s">
        <v>43</v>
      </c>
      <c r="D15" s="62">
        <v>0</v>
      </c>
      <c r="E15" s="4"/>
      <c r="F15" s="62">
        <v>0</v>
      </c>
      <c r="G15" s="4"/>
      <c r="H15" s="62">
        <v>0</v>
      </c>
      <c r="I15" s="4"/>
      <c r="J15" s="62">
        <v>0</v>
      </c>
      <c r="K15" s="4"/>
      <c r="L15" s="38">
        <v>0</v>
      </c>
      <c r="M15" s="4"/>
      <c r="N15" s="81">
        <v>0</v>
      </c>
      <c r="O15" s="4"/>
      <c r="P15" s="54">
        <v>0</v>
      </c>
    </row>
    <row r="16" spans="1:16" ht="21" customHeight="1" x14ac:dyDescent="0.3">
      <c r="A16" s="25" t="s">
        <v>39</v>
      </c>
      <c r="D16" s="66">
        <f>SUM(D14:D15)</f>
        <v>0</v>
      </c>
      <c r="E16" s="4"/>
      <c r="F16" s="66">
        <f>SUM(F14:F15)</f>
        <v>0</v>
      </c>
      <c r="G16" s="4"/>
      <c r="H16" s="66">
        <f>SUM(H14:H15)</f>
        <v>0</v>
      </c>
      <c r="I16" s="4"/>
      <c r="J16" s="37">
        <f>SUM(J14:J15)</f>
        <v>7434</v>
      </c>
      <c r="K16" s="4"/>
      <c r="L16" s="37">
        <f>SUM(L14:L15)</f>
        <v>7434</v>
      </c>
      <c r="M16" s="4"/>
      <c r="N16" s="37">
        <f>SUM(N14:N15)</f>
        <v>0</v>
      </c>
      <c r="O16" s="4"/>
      <c r="P16" s="37">
        <f>SUM(P14:P15)</f>
        <v>7434</v>
      </c>
    </row>
    <row r="17" spans="1:17" ht="21" customHeight="1" x14ac:dyDescent="0.3">
      <c r="A17" s="25"/>
      <c r="D17" s="158"/>
      <c r="E17" s="4"/>
      <c r="F17" s="158"/>
      <c r="G17" s="4"/>
      <c r="H17" s="158"/>
      <c r="I17" s="4"/>
      <c r="J17" s="43"/>
      <c r="K17" s="4"/>
      <c r="L17" s="43"/>
      <c r="M17" s="4"/>
      <c r="N17" s="43"/>
      <c r="O17" s="4"/>
      <c r="P17" s="43"/>
    </row>
    <row r="18" spans="1:17" ht="21" customHeight="1" thickBot="1" x14ac:dyDescent="0.35">
      <c r="A18" s="24" t="s">
        <v>166</v>
      </c>
      <c r="D18" s="61">
        <f>D12+D16</f>
        <v>572600</v>
      </c>
      <c r="E18" s="4"/>
      <c r="F18" s="61">
        <f>F12+F16</f>
        <v>465419</v>
      </c>
      <c r="G18" s="4"/>
      <c r="H18" s="61">
        <f>H12+H16</f>
        <v>10500</v>
      </c>
      <c r="I18" s="4"/>
      <c r="J18" s="61">
        <f>J12+J16</f>
        <v>-867195</v>
      </c>
      <c r="K18" s="4"/>
      <c r="L18" s="61">
        <f>L12+L16</f>
        <v>181324</v>
      </c>
      <c r="M18" s="4"/>
      <c r="N18" s="61">
        <f>N12+N16</f>
        <v>0</v>
      </c>
      <c r="O18" s="4"/>
      <c r="P18" s="61">
        <f>P12+P16</f>
        <v>181324</v>
      </c>
      <c r="Q18" s="127"/>
    </row>
    <row r="19" spans="1:17" ht="21" customHeight="1" thickTop="1" x14ac:dyDescent="0.3"/>
    <row r="20" spans="1:17" ht="21" customHeight="1" x14ac:dyDescent="0.35">
      <c r="A20" s="26" t="s">
        <v>49</v>
      </c>
      <c r="B20" s="27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9"/>
    </row>
    <row r="21" spans="1:17" ht="21" customHeight="1" x14ac:dyDescent="0.35">
      <c r="A21" s="26" t="s">
        <v>50</v>
      </c>
      <c r="B21" s="27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9"/>
    </row>
    <row r="22" spans="1:17" ht="21" customHeight="1" x14ac:dyDescent="0.35">
      <c r="A22" s="30" t="s">
        <v>75</v>
      </c>
      <c r="B22" s="31"/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</row>
    <row r="23" spans="1:17" ht="21.5" customHeight="1" x14ac:dyDescent="0.3">
      <c r="A23" s="30"/>
      <c r="B23" s="33"/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34"/>
      <c r="P23" s="34"/>
    </row>
    <row r="24" spans="1:17" ht="21" customHeight="1" x14ac:dyDescent="0.3">
      <c r="A24" s="216"/>
      <c r="B24" s="216"/>
      <c r="C24" s="6"/>
      <c r="D24" s="212" t="s">
        <v>61</v>
      </c>
      <c r="E24" s="212"/>
      <c r="F24" s="212"/>
      <c r="G24" s="212"/>
      <c r="H24" s="212"/>
      <c r="I24" s="212"/>
      <c r="J24" s="212"/>
      <c r="K24" s="212"/>
      <c r="L24" s="212"/>
      <c r="M24" s="212"/>
      <c r="N24" s="212"/>
      <c r="O24" s="212"/>
      <c r="P24" s="212"/>
    </row>
    <row r="25" spans="1:17" ht="21.5" customHeight="1" x14ac:dyDescent="0.3">
      <c r="A25" s="1"/>
      <c r="C25" s="6"/>
      <c r="E25" s="6"/>
      <c r="F25" s="6"/>
      <c r="G25" s="22"/>
      <c r="H25" s="214" t="s">
        <v>60</v>
      </c>
      <c r="I25" s="215"/>
      <c r="J25" s="215"/>
      <c r="K25" s="7"/>
      <c r="L25" s="35"/>
      <c r="M25" s="22"/>
      <c r="O25" s="6"/>
      <c r="P25" s="6"/>
    </row>
    <row r="26" spans="1:17" ht="21" customHeight="1" x14ac:dyDescent="0.3">
      <c r="A26" s="1"/>
      <c r="C26" s="6"/>
      <c r="D26" s="35" t="s">
        <v>0</v>
      </c>
      <c r="E26" s="6"/>
      <c r="F26" s="6"/>
      <c r="G26" s="22"/>
      <c r="H26" s="45"/>
      <c r="I26" s="6"/>
      <c r="J26" s="6"/>
      <c r="K26" s="7"/>
      <c r="L26" s="35" t="s">
        <v>107</v>
      </c>
      <c r="M26" s="22"/>
      <c r="N26" s="35" t="s">
        <v>45</v>
      </c>
      <c r="O26" s="6"/>
      <c r="P26" s="35"/>
    </row>
    <row r="27" spans="1:17" ht="21" customHeight="1" x14ac:dyDescent="0.3">
      <c r="A27" s="6"/>
      <c r="C27" s="6"/>
      <c r="D27" s="35" t="s">
        <v>109</v>
      </c>
      <c r="E27" s="6"/>
      <c r="F27" s="6"/>
      <c r="G27" s="6"/>
      <c r="H27" s="35"/>
      <c r="J27" s="6"/>
      <c r="K27" s="18"/>
      <c r="L27" s="35" t="s">
        <v>108</v>
      </c>
      <c r="M27" s="18"/>
      <c r="N27" s="35" t="s">
        <v>44</v>
      </c>
      <c r="O27" s="6"/>
      <c r="P27" s="6" t="s">
        <v>28</v>
      </c>
    </row>
    <row r="28" spans="1:17" ht="21" customHeight="1" x14ac:dyDescent="0.3">
      <c r="A28" s="6"/>
      <c r="C28" s="6"/>
      <c r="D28" s="6" t="s">
        <v>9</v>
      </c>
      <c r="E28" s="6"/>
      <c r="F28" s="35" t="s">
        <v>91</v>
      </c>
      <c r="G28" s="6"/>
      <c r="H28" s="35" t="s">
        <v>103</v>
      </c>
      <c r="I28" s="6"/>
      <c r="J28" s="35" t="s">
        <v>96</v>
      </c>
      <c r="K28" s="6"/>
      <c r="L28" s="35" t="s">
        <v>97</v>
      </c>
      <c r="M28" s="7"/>
      <c r="N28" s="6" t="s">
        <v>36</v>
      </c>
      <c r="O28" s="6"/>
      <c r="P28" s="35" t="s">
        <v>93</v>
      </c>
    </row>
    <row r="29" spans="1:17" ht="21" customHeight="1" x14ac:dyDescent="0.3">
      <c r="A29" s="1"/>
      <c r="C29" s="22"/>
      <c r="D29" s="211" t="s">
        <v>198</v>
      </c>
      <c r="E29" s="211"/>
      <c r="F29" s="211"/>
      <c r="G29" s="211"/>
      <c r="H29" s="211"/>
      <c r="I29" s="211"/>
      <c r="J29" s="211"/>
      <c r="K29" s="211"/>
      <c r="L29" s="211"/>
      <c r="M29" s="211"/>
      <c r="N29" s="211"/>
      <c r="O29" s="211"/>
      <c r="P29" s="211"/>
    </row>
    <row r="30" spans="1:17" ht="21" customHeight="1" x14ac:dyDescent="0.3">
      <c r="A30" s="24" t="s">
        <v>191</v>
      </c>
      <c r="C30" s="22"/>
      <c r="D30" s="97"/>
      <c r="E30" s="97"/>
      <c r="F30" s="97"/>
      <c r="G30" s="97"/>
      <c r="H30" s="97"/>
      <c r="I30" s="97"/>
      <c r="J30" s="97"/>
      <c r="K30" s="97"/>
      <c r="L30" s="83"/>
      <c r="M30" s="83"/>
      <c r="N30" s="97"/>
      <c r="O30" s="97"/>
      <c r="P30" s="97"/>
    </row>
    <row r="31" spans="1:17" ht="21" customHeight="1" x14ac:dyDescent="0.3">
      <c r="A31" s="25" t="s">
        <v>192</v>
      </c>
      <c r="D31" s="56">
        <v>572599.79700000002</v>
      </c>
      <c r="E31" s="56"/>
      <c r="F31" s="56">
        <v>465419.21299999999</v>
      </c>
      <c r="G31" s="56"/>
      <c r="H31" s="56">
        <v>10500</v>
      </c>
      <c r="I31" s="56"/>
      <c r="J31" s="56">
        <v>-946279</v>
      </c>
      <c r="K31" s="56"/>
      <c r="L31" s="56">
        <v>102240</v>
      </c>
      <c r="M31" s="56"/>
      <c r="N31" s="43">
        <v>0</v>
      </c>
      <c r="O31" s="56"/>
      <c r="P31" s="56">
        <v>102240</v>
      </c>
    </row>
    <row r="32" spans="1:17" ht="21" customHeight="1" x14ac:dyDescent="0.3">
      <c r="A32" s="25" t="s">
        <v>41</v>
      </c>
      <c r="N32" s="43"/>
    </row>
    <row r="33" spans="1:17" ht="21" customHeight="1" x14ac:dyDescent="0.3">
      <c r="A33" s="40" t="s">
        <v>205</v>
      </c>
      <c r="D33" s="62">
        <v>0</v>
      </c>
      <c r="E33" s="19"/>
      <c r="F33" s="62">
        <v>0</v>
      </c>
      <c r="G33" s="20"/>
      <c r="H33" s="62">
        <v>0</v>
      </c>
      <c r="I33" s="19"/>
      <c r="J33" s="36">
        <v>-7059</v>
      </c>
      <c r="K33" s="21"/>
      <c r="L33" s="36">
        <v>-7059</v>
      </c>
      <c r="M33" s="21"/>
      <c r="N33" s="81">
        <v>0</v>
      </c>
      <c r="O33" s="21"/>
      <c r="P33" s="36">
        <v>-7059</v>
      </c>
    </row>
    <row r="34" spans="1:17" ht="21" customHeight="1" x14ac:dyDescent="0.3">
      <c r="A34" s="40" t="s">
        <v>43</v>
      </c>
      <c r="D34" s="62">
        <v>0</v>
      </c>
      <c r="E34" s="4"/>
      <c r="F34" s="62">
        <v>0</v>
      </c>
      <c r="G34" s="4"/>
      <c r="H34" s="62">
        <v>0</v>
      </c>
      <c r="I34" s="4"/>
      <c r="J34" s="62">
        <v>0</v>
      </c>
      <c r="K34" s="4"/>
      <c r="L34" s="38">
        <v>0</v>
      </c>
      <c r="M34" s="4"/>
      <c r="N34" s="81">
        <v>0</v>
      </c>
      <c r="O34" s="4"/>
      <c r="P34" s="54">
        <v>0</v>
      </c>
    </row>
    <row r="35" spans="1:17" ht="21" customHeight="1" x14ac:dyDescent="0.3">
      <c r="A35" s="25" t="s">
        <v>39</v>
      </c>
      <c r="D35" s="66">
        <f>SUM(D33:D34)</f>
        <v>0</v>
      </c>
      <c r="E35" s="4"/>
      <c r="F35" s="66">
        <f>SUM(F33:F34)</f>
        <v>0</v>
      </c>
      <c r="G35" s="4"/>
      <c r="H35" s="66">
        <f>SUM(H33:H34)</f>
        <v>0</v>
      </c>
      <c r="I35" s="4"/>
      <c r="J35" s="37">
        <f>SUM(J33:J34)</f>
        <v>-7059</v>
      </c>
      <c r="K35" s="4"/>
      <c r="L35" s="37">
        <f>SUM(L33:L34)</f>
        <v>-7059</v>
      </c>
      <c r="M35" s="4"/>
      <c r="N35" s="37">
        <f>SUM(N33:N34)</f>
        <v>0</v>
      </c>
      <c r="O35" s="4"/>
      <c r="P35" s="37">
        <f>SUM(P33:P34)</f>
        <v>-7059</v>
      </c>
    </row>
    <row r="36" spans="1:17" ht="21" customHeight="1" x14ac:dyDescent="0.3">
      <c r="A36" s="25"/>
      <c r="D36" s="158"/>
      <c r="E36" s="4"/>
      <c r="F36" s="158"/>
      <c r="G36" s="4"/>
      <c r="H36" s="158"/>
      <c r="I36" s="4"/>
      <c r="J36" s="43"/>
      <c r="K36" s="4"/>
      <c r="L36" s="43"/>
      <c r="M36" s="4"/>
      <c r="N36" s="43"/>
      <c r="O36" s="4"/>
      <c r="P36" s="43"/>
    </row>
    <row r="37" spans="1:17" ht="21" customHeight="1" thickBot="1" x14ac:dyDescent="0.35">
      <c r="A37" s="24" t="s">
        <v>193</v>
      </c>
      <c r="D37" s="61">
        <f>D31+D35</f>
        <v>572599.79700000002</v>
      </c>
      <c r="E37" s="4"/>
      <c r="F37" s="61">
        <f>F31+F35</f>
        <v>465419.21299999999</v>
      </c>
      <c r="G37" s="4"/>
      <c r="H37" s="61">
        <f>H31+H35</f>
        <v>10500</v>
      </c>
      <c r="I37" s="4"/>
      <c r="J37" s="61">
        <f>J31+J35</f>
        <v>-953338</v>
      </c>
      <c r="K37" s="4"/>
      <c r="L37" s="61">
        <f>L31+L35</f>
        <v>95181</v>
      </c>
      <c r="M37" s="4"/>
      <c r="N37" s="61">
        <f>N31+N35</f>
        <v>0</v>
      </c>
      <c r="O37" s="4"/>
      <c r="P37" s="61">
        <f>P31+P35</f>
        <v>95181</v>
      </c>
      <c r="Q37" s="127"/>
    </row>
    <row r="38" spans="1:17" ht="21" customHeight="1" thickTop="1" x14ac:dyDescent="0.3"/>
  </sheetData>
  <customSheetViews>
    <customSheetView guid="{785BFDAF-D003-4E34-A3C4-39BE9C493222}" scale="85" showPageBreaks="1" fitToPage="1" printArea="1" hiddenRows="1" view="pageBreakPreview">
      <selection activeCell="J12" sqref="J12"/>
      <pageMargins left="0.8" right="0.47" top="0.48" bottom="0.5" header="0.5" footer="0.5"/>
      <pageSetup paperSize="9" scale="86" firstPageNumber="6" orientation="landscape" useFirstPageNumber="1" r:id="rId1"/>
      <headerFooter alignWithMargins="0">
        <oddFooter>&amp;L  The accompanying notes are an integral part of these financial statements.
&amp;C&amp;P</oddFooter>
      </headerFooter>
    </customSheetView>
    <customSheetView guid="{9C2B8B06-3BF1-4C6C-9E84-3CBB4C84FF67}" scale="85" showPageBreaks="1" fitToPage="1" printArea="1" hiddenRows="1" view="pageBreakPreview" topLeftCell="A12">
      <selection activeCell="B10" sqref="B10"/>
      <pageMargins left="0.8" right="0.47" top="0.48" bottom="0.5" header="0.5" footer="0.5"/>
      <pageSetup paperSize="9" scale="86" firstPageNumber="6" orientation="landscape" useFirstPageNumber="1" r:id="rId2"/>
      <headerFooter alignWithMargins="0">
        <oddFooter>&amp;L  The accompanying notes are an integral part of these financial statements.
&amp;C&amp;P</oddFooter>
      </headerFooter>
    </customSheetView>
    <customSheetView guid="{37C70CFC-BC80-48DF-875E-58AAEF66FFA6}" scale="85" showPageBreaks="1" fitToPage="1" printArea="1" hiddenRows="1" view="pageBreakPreview">
      <selection activeCell="B10" sqref="B10"/>
      <pageMargins left="0.8" right="0.47" top="0.48" bottom="0.5" header="0.5" footer="0.5"/>
      <pageSetup paperSize="9" scale="86" firstPageNumber="6" orientation="landscape" useFirstPageNumber="1" r:id="rId3"/>
      <headerFooter alignWithMargins="0">
        <oddFooter>&amp;L  The accompanying notes are an integral part of these financial statements.
&amp;C&amp;P</oddFooter>
      </headerFooter>
    </customSheetView>
    <customSheetView guid="{73DDABAB-706A-4D82-8B4B-4FAC247E50B1}" scale="85" showPageBreaks="1" fitToPage="1" printArea="1" hiddenRows="1" view="pageBreakPreview" topLeftCell="A6">
      <selection activeCell="L18" sqref="L18"/>
      <pageMargins left="0.8" right="0.47" top="0.48" bottom="0.5" header="0.5" footer="0.5"/>
      <pageSetup paperSize="9" scale="86" firstPageNumber="6" orientation="landscape" useFirstPageNumber="1" r:id="rId4"/>
      <headerFooter alignWithMargins="0">
        <oddFooter>&amp;L  The accompanying notes are an integral part of these financial statements.
&amp;C&amp;P</oddFooter>
      </headerFooter>
    </customSheetView>
  </customSheetViews>
  <mergeCells count="8">
    <mergeCell ref="H25:J25"/>
    <mergeCell ref="D29:P29"/>
    <mergeCell ref="D10:P10"/>
    <mergeCell ref="A5:B5"/>
    <mergeCell ref="D5:P5"/>
    <mergeCell ref="H6:J6"/>
    <mergeCell ref="A24:B24"/>
    <mergeCell ref="D24:P24"/>
  </mergeCells>
  <phoneticPr fontId="6" type="noConversion"/>
  <conditionalFormatting sqref="D14:D17">
    <cfRule type="expression" priority="112" stopIfTrue="1">
      <formula>"if(E11&gt;0,#,##0;(#,##0),"-")"</formula>
    </cfRule>
  </conditionalFormatting>
  <conditionalFormatting sqref="D33:D36">
    <cfRule type="expression" priority="20" stopIfTrue="1">
      <formula>"if(E11&gt;0,#,##0;(#,##0),"-")"</formula>
    </cfRule>
  </conditionalFormatting>
  <conditionalFormatting sqref="F14:F17">
    <cfRule type="expression" priority="101" stopIfTrue="1">
      <formula>"if(E11&gt;0,#,##0;(#,##0),"-")"</formula>
    </cfRule>
  </conditionalFormatting>
  <conditionalFormatting sqref="F33:F36">
    <cfRule type="expression" priority="9" stopIfTrue="1">
      <formula>"if(E11&gt;0,#,##0;(#,##0),"-")"</formula>
    </cfRule>
  </conditionalFormatting>
  <conditionalFormatting sqref="H14:H17">
    <cfRule type="expression" priority="96" stopIfTrue="1">
      <formula>"if(E11&gt;0,#,##0;(#,##0),"-")"</formula>
    </cfRule>
  </conditionalFormatting>
  <conditionalFormatting sqref="H33:H36">
    <cfRule type="expression" priority="4" stopIfTrue="1">
      <formula>"if(E11&gt;0,#,##0;(#,##0),"-")"</formula>
    </cfRule>
  </conditionalFormatting>
  <conditionalFormatting sqref="J14:J17">
    <cfRule type="expression" priority="106" stopIfTrue="1">
      <formula>"if(E11&gt;0,#,##0;(#,##0),"-")"</formula>
    </cfRule>
  </conditionalFormatting>
  <conditionalFormatting sqref="J33:J36">
    <cfRule type="expression" priority="14" stopIfTrue="1">
      <formula>"if(E11&gt;0,#,##0;(#,##0),"-")"</formula>
    </cfRule>
  </conditionalFormatting>
  <conditionalFormatting sqref="L14:L17">
    <cfRule type="expression" priority="94" stopIfTrue="1">
      <formula>"if(E11&gt;0,#,##0;(#,##0),"-")"</formula>
    </cfRule>
  </conditionalFormatting>
  <conditionalFormatting sqref="L33:L36">
    <cfRule type="expression" priority="2" stopIfTrue="1">
      <formula>"if(E11&gt;0,#,##0;(#,##0),"-")"</formula>
    </cfRule>
  </conditionalFormatting>
  <conditionalFormatting sqref="N16:N17">
    <cfRule type="expression" priority="95" stopIfTrue="1">
      <formula>"if(E11&gt;0,#,##0;(#,##0),"-")"</formula>
    </cfRule>
  </conditionalFormatting>
  <conditionalFormatting sqref="N35:N36">
    <cfRule type="expression" priority="3" stopIfTrue="1">
      <formula>"if(E11&gt;0,#,##0;(#,##0),"-")"</formula>
    </cfRule>
  </conditionalFormatting>
  <conditionalFormatting sqref="P14">
    <cfRule type="expression" priority="93" stopIfTrue="1">
      <formula>"if(E11&gt;0,#,##0;(#,##0),"-")"</formula>
    </cfRule>
  </conditionalFormatting>
  <conditionalFormatting sqref="P16:P17">
    <cfRule type="expression" priority="117" stopIfTrue="1">
      <formula>"if(E11&gt;0,#,##0;(#,##0),"-")"</formula>
    </cfRule>
  </conditionalFormatting>
  <conditionalFormatting sqref="P33">
    <cfRule type="expression" priority="1" stopIfTrue="1">
      <formula>"if(E11&gt;0,#,##0;(#,##0),"-")"</formula>
    </cfRule>
  </conditionalFormatting>
  <conditionalFormatting sqref="P35:P36">
    <cfRule type="expression" priority="25" stopIfTrue="1">
      <formula>"if(E11&gt;0,#,##0;(#,##0),"-")"</formula>
    </cfRule>
  </conditionalFormatting>
  <pageMargins left="0.7" right="0.7" top="0.48" bottom="0.5" header="0.5" footer="0.5"/>
  <pageSetup paperSize="9" scale="90" firstPageNumber="7" orientation="landscape" useFirstPageNumber="1" r:id="rId5"/>
  <headerFooter alignWithMargins="0">
    <oddFooter>&amp;L  The accompanying notes form an integral part of the interim financial statements.
&amp;C&amp;P</oddFooter>
  </headerFooter>
  <rowBreaks count="1" manualBreakCount="1">
    <brk id="1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5" tint="0.39997558519241921"/>
  </sheetPr>
  <dimension ref="A1:L90"/>
  <sheetViews>
    <sheetView view="pageBreakPreview" zoomScale="90" zoomScaleNormal="74" zoomScaleSheetLayoutView="90" workbookViewId="0">
      <selection activeCell="K1" sqref="K1"/>
    </sheetView>
  </sheetViews>
  <sheetFormatPr defaultColWidth="9.1796875" defaultRowHeight="21" customHeight="1" x14ac:dyDescent="0.3"/>
  <cols>
    <col min="1" max="1" width="39.81640625" customWidth="1"/>
    <col min="2" max="2" width="7.08984375" style="10" customWidth="1"/>
    <col min="3" max="3" width="14" customWidth="1"/>
    <col min="4" max="4" width="14.81640625" customWidth="1"/>
    <col min="5" max="5" width="1.1796875" customWidth="1"/>
    <col min="6" max="6" width="14.81640625" customWidth="1"/>
    <col min="7" max="7" width="1.1796875" customWidth="1"/>
    <col min="8" max="8" width="14.81640625" customWidth="1"/>
    <col min="9" max="9" width="1.1796875" customWidth="1"/>
    <col min="10" max="10" width="14.81640625" customWidth="1"/>
    <col min="11" max="11" width="1.1796875" customWidth="1"/>
    <col min="12" max="12" width="14.81640625" customWidth="1"/>
  </cols>
  <sheetData>
    <row r="1" spans="1:12" s="28" customFormat="1" ht="21" customHeight="1" x14ac:dyDescent="0.35">
      <c r="A1" s="26" t="s">
        <v>49</v>
      </c>
      <c r="B1" s="27"/>
    </row>
    <row r="2" spans="1:12" s="28" customFormat="1" ht="21" customHeight="1" x14ac:dyDescent="0.35">
      <c r="A2" s="26" t="s">
        <v>50</v>
      </c>
      <c r="B2" s="27"/>
    </row>
    <row r="3" spans="1:12" s="32" customFormat="1" ht="21" customHeight="1" x14ac:dyDescent="0.35">
      <c r="A3" s="30" t="s">
        <v>75</v>
      </c>
      <c r="B3" s="31"/>
    </row>
    <row r="4" spans="1:12" ht="9.75" customHeight="1" x14ac:dyDescent="0.3">
      <c r="A4" s="30"/>
      <c r="B4" s="33"/>
      <c r="C4" s="34"/>
      <c r="D4" s="34"/>
      <c r="E4" s="34"/>
      <c r="F4" s="34"/>
      <c r="G4" s="34"/>
      <c r="H4" s="34"/>
      <c r="I4" s="34"/>
      <c r="J4" s="34"/>
      <c r="K4" s="34"/>
      <c r="L4" s="34"/>
    </row>
    <row r="5" spans="1:12" ht="19" customHeight="1" x14ac:dyDescent="0.3">
      <c r="A5" s="216"/>
      <c r="B5" s="216"/>
      <c r="C5" s="6"/>
      <c r="D5" s="212" t="s">
        <v>62</v>
      </c>
      <c r="E5" s="212"/>
      <c r="F5" s="212"/>
      <c r="G5" s="212"/>
      <c r="H5" s="212"/>
      <c r="I5" s="212"/>
      <c r="J5" s="212"/>
      <c r="K5" s="212"/>
      <c r="L5" s="212"/>
    </row>
    <row r="6" spans="1:12" ht="19" customHeight="1" x14ac:dyDescent="0.3">
      <c r="A6" s="1"/>
      <c r="C6" s="6"/>
      <c r="E6" s="6"/>
      <c r="F6" s="6"/>
      <c r="G6" s="22"/>
      <c r="H6" s="214" t="s">
        <v>60</v>
      </c>
      <c r="I6" s="215"/>
      <c r="J6" s="215"/>
      <c r="K6" s="7"/>
    </row>
    <row r="7" spans="1:12" ht="19" customHeight="1" x14ac:dyDescent="0.3">
      <c r="A7" s="1"/>
      <c r="C7" s="6"/>
      <c r="D7" s="6" t="s">
        <v>0</v>
      </c>
      <c r="E7" s="6"/>
      <c r="F7" s="6"/>
      <c r="G7" s="22"/>
      <c r="H7" s="45"/>
      <c r="I7" s="6"/>
      <c r="J7" s="6"/>
      <c r="K7" s="7"/>
      <c r="L7" s="6"/>
    </row>
    <row r="8" spans="1:12" ht="19" customHeight="1" x14ac:dyDescent="0.3">
      <c r="A8" s="6"/>
      <c r="C8" s="6"/>
      <c r="D8" s="35" t="s">
        <v>109</v>
      </c>
      <c r="E8" s="6"/>
      <c r="F8" s="6"/>
      <c r="G8" s="6"/>
      <c r="H8" s="35"/>
      <c r="J8" s="6"/>
      <c r="K8" s="18"/>
      <c r="L8" s="35" t="s">
        <v>28</v>
      </c>
    </row>
    <row r="9" spans="1:12" ht="19" customHeight="1" x14ac:dyDescent="0.3">
      <c r="A9" s="6"/>
      <c r="C9" s="6"/>
      <c r="D9" s="6" t="s">
        <v>9</v>
      </c>
      <c r="E9" s="6"/>
      <c r="F9" s="6" t="s">
        <v>91</v>
      </c>
      <c r="G9" s="6"/>
      <c r="H9" s="35" t="s">
        <v>103</v>
      </c>
      <c r="I9" s="6"/>
      <c r="J9" s="35" t="s">
        <v>96</v>
      </c>
      <c r="K9" s="6"/>
      <c r="L9" s="35" t="s">
        <v>93</v>
      </c>
    </row>
    <row r="10" spans="1:12" ht="19" customHeight="1" x14ac:dyDescent="0.3">
      <c r="A10" s="1"/>
      <c r="C10" s="22"/>
      <c r="D10" s="211" t="s">
        <v>198</v>
      </c>
      <c r="E10" s="211"/>
      <c r="F10" s="211"/>
      <c r="G10" s="211"/>
      <c r="H10" s="211"/>
      <c r="I10" s="211"/>
      <c r="J10" s="211"/>
      <c r="K10" s="211"/>
      <c r="L10" s="211"/>
    </row>
    <row r="11" spans="1:12" ht="19" customHeight="1" x14ac:dyDescent="0.3">
      <c r="A11" s="1" t="s">
        <v>164</v>
      </c>
      <c r="C11" s="22"/>
      <c r="D11" s="23"/>
      <c r="E11" s="23"/>
      <c r="F11" s="23"/>
      <c r="G11" s="23"/>
      <c r="H11" s="23"/>
      <c r="I11" s="21"/>
      <c r="J11" s="23"/>
      <c r="K11" s="21"/>
      <c r="L11" s="23"/>
    </row>
    <row r="12" spans="1:12" ht="19" customHeight="1" x14ac:dyDescent="0.3">
      <c r="A12" s="24" t="s">
        <v>165</v>
      </c>
      <c r="D12" s="42">
        <v>572600</v>
      </c>
      <c r="E12" s="42"/>
      <c r="F12" s="42">
        <v>465419</v>
      </c>
      <c r="G12" s="42"/>
      <c r="H12" s="42">
        <v>10500</v>
      </c>
      <c r="I12" s="42"/>
      <c r="J12" s="42">
        <v>-880135</v>
      </c>
      <c r="K12" s="42"/>
      <c r="L12" s="42">
        <v>168384</v>
      </c>
    </row>
    <row r="13" spans="1:12" ht="19" customHeight="1" x14ac:dyDescent="0.3">
      <c r="A13" s="25" t="s">
        <v>41</v>
      </c>
    </row>
    <row r="14" spans="1:12" ht="19" customHeight="1" x14ac:dyDescent="0.3">
      <c r="A14" s="40" t="s">
        <v>169</v>
      </c>
      <c r="D14" s="191">
        <v>0</v>
      </c>
      <c r="E14" s="19"/>
      <c r="F14" s="191">
        <v>0</v>
      </c>
      <c r="G14" s="20"/>
      <c r="H14" s="191">
        <v>0</v>
      </c>
      <c r="I14" s="19"/>
      <c r="J14" s="63">
        <f>'PL5-6'!J108</f>
        <v>10090</v>
      </c>
      <c r="K14" s="21"/>
      <c r="L14" s="207">
        <f>SUM(D14:J14)</f>
        <v>10090</v>
      </c>
    </row>
    <row r="15" spans="1:12" ht="19" customHeight="1" x14ac:dyDescent="0.3">
      <c r="A15" s="40" t="s">
        <v>43</v>
      </c>
      <c r="D15" s="191">
        <v>0</v>
      </c>
      <c r="E15" s="21"/>
      <c r="F15" s="191">
        <v>0</v>
      </c>
      <c r="G15" s="21"/>
      <c r="H15" s="191">
        <v>0</v>
      </c>
      <c r="I15" s="4"/>
      <c r="J15" s="191">
        <v>0</v>
      </c>
      <c r="K15" s="21"/>
      <c r="L15" s="191">
        <v>0</v>
      </c>
    </row>
    <row r="16" spans="1:12" ht="19" customHeight="1" x14ac:dyDescent="0.3">
      <c r="A16" s="25" t="s">
        <v>39</v>
      </c>
      <c r="D16" s="75">
        <f>SUM(D14:D15)</f>
        <v>0</v>
      </c>
      <c r="E16" s="4"/>
      <c r="F16" s="75">
        <f>SUM(F14:F15)</f>
        <v>0</v>
      </c>
      <c r="G16" s="4"/>
      <c r="H16" s="75">
        <f>SUM(H14:H15)</f>
        <v>0</v>
      </c>
      <c r="I16" s="4"/>
      <c r="J16" s="75">
        <f>SUM(J14:J15)</f>
        <v>10090</v>
      </c>
      <c r="K16" s="4"/>
      <c r="L16" s="75">
        <f>SUM(L14:L15)</f>
        <v>10090</v>
      </c>
    </row>
    <row r="17" spans="1:12" s="161" customFormat="1" ht="14" customHeight="1" x14ac:dyDescent="0.25">
      <c r="A17" s="159"/>
      <c r="B17" s="160"/>
      <c r="D17" s="162"/>
      <c r="E17" s="163"/>
      <c r="F17" s="162"/>
      <c r="G17" s="163"/>
      <c r="H17" s="162"/>
      <c r="I17" s="163"/>
      <c r="J17" s="162"/>
      <c r="K17" s="163"/>
      <c r="L17" s="162"/>
    </row>
    <row r="18" spans="1:12" ht="19" customHeight="1" thickBot="1" x14ac:dyDescent="0.35">
      <c r="A18" s="24" t="s">
        <v>166</v>
      </c>
      <c r="D18" s="61">
        <f>D12+D16</f>
        <v>572600</v>
      </c>
      <c r="E18" s="4"/>
      <c r="F18" s="61">
        <f>F12+F16</f>
        <v>465419</v>
      </c>
      <c r="G18" s="4"/>
      <c r="H18" s="61">
        <f>H12+H16</f>
        <v>10500</v>
      </c>
      <c r="I18" s="4"/>
      <c r="J18" s="61">
        <f>J12+J16</f>
        <v>-870045</v>
      </c>
      <c r="K18" s="4"/>
      <c r="L18" s="61">
        <f>L12+L16</f>
        <v>178474</v>
      </c>
    </row>
    <row r="19" spans="1:12" s="161" customFormat="1" ht="14" customHeight="1" thickTop="1" x14ac:dyDescent="0.25">
      <c r="B19" s="160"/>
      <c r="C19" s="164"/>
      <c r="D19" s="165"/>
      <c r="E19" s="165"/>
      <c r="F19" s="165"/>
      <c r="G19" s="165"/>
      <c r="H19" s="165"/>
      <c r="I19" s="166"/>
      <c r="J19" s="165"/>
      <c r="K19" s="166"/>
      <c r="L19" s="165"/>
    </row>
    <row r="20" spans="1:12" ht="19" customHeight="1" x14ac:dyDescent="0.3">
      <c r="A20" s="1" t="s">
        <v>191</v>
      </c>
      <c r="C20" s="22"/>
      <c r="D20" s="23"/>
      <c r="E20" s="23"/>
      <c r="F20" s="23"/>
      <c r="G20" s="23"/>
      <c r="H20" s="23"/>
      <c r="I20" s="21"/>
      <c r="J20" s="23"/>
      <c r="K20" s="21"/>
      <c r="L20" s="23"/>
    </row>
    <row r="21" spans="1:12" ht="19" customHeight="1" x14ac:dyDescent="0.3">
      <c r="A21" s="25" t="s">
        <v>192</v>
      </c>
      <c r="D21" s="56">
        <v>572600</v>
      </c>
      <c r="E21" s="56"/>
      <c r="F21" s="56">
        <v>465419</v>
      </c>
      <c r="G21" s="56"/>
      <c r="H21" s="56">
        <v>10500</v>
      </c>
      <c r="I21" s="56"/>
      <c r="J21" s="56">
        <v>-946333</v>
      </c>
      <c r="K21" s="56"/>
      <c r="L21" s="42">
        <v>102186</v>
      </c>
    </row>
    <row r="22" spans="1:12" ht="19" customHeight="1" x14ac:dyDescent="0.3">
      <c r="A22" s="25" t="s">
        <v>41</v>
      </c>
    </row>
    <row r="23" spans="1:12" ht="19" customHeight="1" x14ac:dyDescent="0.3">
      <c r="A23" s="40" t="s">
        <v>169</v>
      </c>
      <c r="D23" s="191">
        <v>0</v>
      </c>
      <c r="E23" s="19"/>
      <c r="F23" s="191">
        <v>0</v>
      </c>
      <c r="G23" s="20"/>
      <c r="H23" s="191">
        <v>0</v>
      </c>
      <c r="I23" s="19"/>
      <c r="J23" s="63">
        <f>'PL5-6'!H98</f>
        <v>-6211</v>
      </c>
      <c r="K23" s="21"/>
      <c r="L23" s="36">
        <f>SUM(D23:J23)</f>
        <v>-6211</v>
      </c>
    </row>
    <row r="24" spans="1:12" ht="19" customHeight="1" x14ac:dyDescent="0.3">
      <c r="A24" s="40" t="s">
        <v>43</v>
      </c>
      <c r="D24" s="191">
        <v>0</v>
      </c>
      <c r="E24" s="21"/>
      <c r="F24" s="191">
        <v>0</v>
      </c>
      <c r="G24" s="21"/>
      <c r="H24" s="191">
        <v>0</v>
      </c>
      <c r="I24" s="4"/>
      <c r="J24" s="191">
        <v>0</v>
      </c>
      <c r="K24" s="4"/>
      <c r="L24" s="54">
        <f>SUM(D24:J24)</f>
        <v>0</v>
      </c>
    </row>
    <row r="25" spans="1:12" ht="19" customHeight="1" x14ac:dyDescent="0.3">
      <c r="A25" s="25" t="s">
        <v>39</v>
      </c>
      <c r="D25" s="75">
        <f>SUM(D23:D24)</f>
        <v>0</v>
      </c>
      <c r="E25" s="4"/>
      <c r="F25" s="75">
        <f>SUM(F23:F24)</f>
        <v>0</v>
      </c>
      <c r="G25" s="4"/>
      <c r="H25" s="75">
        <f>SUM(H23:H24)</f>
        <v>0</v>
      </c>
      <c r="I25" s="4"/>
      <c r="J25" s="75">
        <f>SUM(J23:J24)</f>
        <v>-6211</v>
      </c>
      <c r="K25" s="4"/>
      <c r="L25" s="75">
        <f>SUM(L23:L24)</f>
        <v>-6211</v>
      </c>
    </row>
    <row r="26" spans="1:12" s="161" customFormat="1" ht="14" customHeight="1" x14ac:dyDescent="0.25">
      <c r="A26" s="159"/>
      <c r="B26" s="160"/>
      <c r="D26" s="162"/>
      <c r="E26" s="163"/>
      <c r="F26" s="162"/>
      <c r="G26" s="163"/>
      <c r="H26" s="162"/>
      <c r="I26" s="163"/>
      <c r="J26" s="162"/>
      <c r="K26" s="163"/>
      <c r="L26" s="162"/>
    </row>
    <row r="27" spans="1:12" ht="19" customHeight="1" thickBot="1" x14ac:dyDescent="0.35">
      <c r="A27" s="24" t="s">
        <v>193</v>
      </c>
      <c r="D27" s="61">
        <f>D21+D25</f>
        <v>572600</v>
      </c>
      <c r="E27" s="4"/>
      <c r="F27" s="61">
        <f>F21+F25</f>
        <v>465419</v>
      </c>
      <c r="G27" s="4"/>
      <c r="H27" s="61">
        <f>H21+H25</f>
        <v>10500</v>
      </c>
      <c r="I27" s="4"/>
      <c r="J27" s="61">
        <f>J21+J25</f>
        <v>-952544</v>
      </c>
      <c r="K27" s="4"/>
      <c r="L27" s="61">
        <f>L21+L25</f>
        <v>95975</v>
      </c>
    </row>
    <row r="28" spans="1:12" ht="21" customHeight="1" thickTop="1" x14ac:dyDescent="0.3"/>
    <row r="29" spans="1:12" ht="21" customHeight="1" x14ac:dyDescent="0.3">
      <c r="L29" s="44"/>
    </row>
    <row r="30" spans="1:12" ht="21" customHeight="1" x14ac:dyDescent="0.3">
      <c r="L30" s="44"/>
    </row>
    <row r="83" spans="4:4" ht="21" customHeight="1" x14ac:dyDescent="0.3">
      <c r="D83">
        <f>SUM(D81:D82)</f>
        <v>0</v>
      </c>
    </row>
    <row r="90" spans="4:4" ht="21" customHeight="1" x14ac:dyDescent="0.3">
      <c r="D90" t="e">
        <f>D83-#REF!</f>
        <v>#REF!</v>
      </c>
    </row>
  </sheetData>
  <customSheetViews>
    <customSheetView guid="{785BFDAF-D003-4E34-A3C4-39BE9C493222}" scale="85" showPageBreaks="1" fitToPage="1" printArea="1" hiddenRows="1" view="pageBreakPreview">
      <selection activeCell="D9" sqref="D9"/>
      <pageMargins left="0.8" right="0.47" top="0.48" bottom="0.5" header="0.5" footer="0.5"/>
      <pageSetup paperSize="9" scale="89" firstPageNumber="7" orientation="landscape" useFirstPageNumber="1" r:id="rId1"/>
      <headerFooter alignWithMargins="0">
        <oddFooter>&amp;L  The accompanying notes are an integral part of these financial statements.
&amp;C&amp;P</oddFooter>
      </headerFooter>
    </customSheetView>
    <customSheetView guid="{9C2B8B06-3BF1-4C6C-9E84-3CBB4C84FF67}" scale="85" showPageBreaks="1" fitToPage="1" printArea="1" hiddenRows="1" view="pageBreakPreview" topLeftCell="A7">
      <selection activeCell="A18" sqref="A18"/>
      <pageMargins left="0.8" right="0.47" top="0.48" bottom="0.5" header="0.5" footer="0.5"/>
      <pageSetup paperSize="9" scale="89" firstPageNumber="7" orientation="landscape" useFirstPageNumber="1" r:id="rId2"/>
      <headerFooter alignWithMargins="0">
        <oddFooter>&amp;L  The accompanying notes are an integral part of these financial statements.
&amp;C&amp;P</oddFooter>
      </headerFooter>
    </customSheetView>
    <customSheetView guid="{37C70CFC-BC80-48DF-875E-58AAEF66FFA6}" scale="85" showPageBreaks="1" fitToPage="1" printArea="1" hiddenRows="1" view="pageBreakPreview">
      <selection activeCell="A18" sqref="A18"/>
      <pageMargins left="0.8" right="0.47" top="0.48" bottom="0.5" header="0.5" footer="0.5"/>
      <pageSetup paperSize="9" scale="89" firstPageNumber="7" orientation="landscape" useFirstPageNumber="1" r:id="rId3"/>
      <headerFooter alignWithMargins="0">
        <oddFooter>&amp;L  The accompanying notes are an integral part of these financial statements.
&amp;C&amp;P</oddFooter>
      </headerFooter>
    </customSheetView>
    <customSheetView guid="{73DDABAB-706A-4D82-8B4B-4FAC247E50B1}" scale="85" showPageBreaks="1" fitToPage="1" printArea="1" hiddenRows="1" view="pageBreakPreview">
      <selection activeCell="A18" sqref="A18"/>
      <pageMargins left="0.8" right="0.47" top="0.48" bottom="0.5" header="0.5" footer="0.5"/>
      <pageSetup paperSize="9" scale="89" firstPageNumber="7" orientation="landscape" useFirstPageNumber="1" r:id="rId4"/>
      <headerFooter alignWithMargins="0">
        <oddFooter>&amp;L  The accompanying notes are an integral part of these financial statements.
&amp;C&amp;P</oddFooter>
      </headerFooter>
    </customSheetView>
  </customSheetViews>
  <mergeCells count="4">
    <mergeCell ref="A5:B5"/>
    <mergeCell ref="D5:L5"/>
    <mergeCell ref="H6:J6"/>
    <mergeCell ref="D10:L10"/>
  </mergeCells>
  <conditionalFormatting sqref="D14:D17">
    <cfRule type="expression" priority="93" stopIfTrue="1">
      <formula>"if(E11&gt;0,#,##0;(#,##0),"-")"</formula>
    </cfRule>
  </conditionalFormatting>
  <conditionalFormatting sqref="D23:D26">
    <cfRule type="expression" priority="532" stopIfTrue="1">
      <formula>"if(E11&gt;0,#,##0;(#,##0),"-")"</formula>
    </cfRule>
  </conditionalFormatting>
  <conditionalFormatting sqref="D12:L12">
    <cfRule type="expression" priority="52" stopIfTrue="1">
      <formula>"if(E11&gt;0,#,##0;(#,##0),"-")"</formula>
    </cfRule>
  </conditionalFormatting>
  <conditionalFormatting sqref="F14:F17">
    <cfRule type="expression" priority="29" stopIfTrue="1">
      <formula>"if(E11&gt;0,#,##0;(#,##0),"-")"</formula>
    </cfRule>
  </conditionalFormatting>
  <conditionalFormatting sqref="F23:F26">
    <cfRule type="expression" priority="161" stopIfTrue="1">
      <formula>"if(E11&gt;0,#,##0;(#,##0),"-")"</formula>
    </cfRule>
  </conditionalFormatting>
  <conditionalFormatting sqref="H14:H17">
    <cfRule type="expression" priority="6" stopIfTrue="1">
      <formula>"if(E11&gt;0,#,##0;(#,##0),"-")"</formula>
    </cfRule>
  </conditionalFormatting>
  <conditionalFormatting sqref="H23:H26">
    <cfRule type="expression" priority="138" stopIfTrue="1">
      <formula>"if(E11&gt;0,#,##0;(#,##0),"-")"</formula>
    </cfRule>
  </conditionalFormatting>
  <conditionalFormatting sqref="J14:J17">
    <cfRule type="expression" priority="80" stopIfTrue="1">
      <formula>"if(E11&gt;0,#,##0;(#,##0),"-")"</formula>
    </cfRule>
  </conditionalFormatting>
  <conditionalFormatting sqref="J23:J26">
    <cfRule type="expression" priority="493" stopIfTrue="1">
      <formula>"if(E11&gt;0,#,##0;(#,##0),"-")"</formula>
    </cfRule>
  </conditionalFormatting>
  <conditionalFormatting sqref="L14:L17">
    <cfRule type="expression" priority="2" stopIfTrue="1">
      <formula>"if(E11&gt;0,#,##0;(#,##0),"-")"</formula>
    </cfRule>
  </conditionalFormatting>
  <conditionalFormatting sqref="L21">
    <cfRule type="expression" priority="1" stopIfTrue="1">
      <formula>"if(E11&gt;0,#,##0;(#,##0),"-")"</formula>
    </cfRule>
  </conditionalFormatting>
  <conditionalFormatting sqref="L23:L26">
    <cfRule type="expression" priority="467" stopIfTrue="1">
      <formula>"if(E11&gt;0,#,##0;(#,##0),"-")"</formula>
    </cfRule>
  </conditionalFormatting>
  <pageMargins left="0.7" right="0.7" top="0.48" bottom="0.5" header="0.5" footer="0.5"/>
  <pageSetup paperSize="9" scale="95" firstPageNumber="9" orientation="landscape" useFirstPageNumber="1" r:id="rId5"/>
  <headerFooter alignWithMargins="0">
    <oddFooter>&amp;LThe accompanying notes form an integral part of the interim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70307D-1F17-44A3-B3E6-C31FD541E9D5}">
  <sheetPr>
    <tabColor theme="1"/>
  </sheetPr>
  <dimension ref="A1:M113"/>
  <sheetViews>
    <sheetView view="pageBreakPreview" zoomScaleNormal="71" zoomScaleSheetLayoutView="100" workbookViewId="0">
      <selection activeCell="B1" sqref="B1"/>
    </sheetView>
  </sheetViews>
  <sheetFormatPr defaultColWidth="9.1796875" defaultRowHeight="20.25" customHeight="1" x14ac:dyDescent="0.3"/>
  <cols>
    <col min="1" max="1" width="50.6328125" style="7" customWidth="1"/>
    <col min="2" max="2" width="3.1796875" style="7" customWidth="1"/>
    <col min="3" max="3" width="13.36328125" style="119" customWidth="1"/>
    <col min="4" max="4" width="1" style="7" customWidth="1"/>
    <col min="5" max="5" width="13.36328125" style="119" customWidth="1"/>
    <col min="6" max="6" width="1" style="7" customWidth="1"/>
    <col min="7" max="7" width="13.36328125" style="119" customWidth="1"/>
    <col min="8" max="8" width="1" style="7" customWidth="1"/>
    <col min="9" max="9" width="13.36328125" style="119" customWidth="1"/>
    <col min="10" max="10" width="9.1796875" style="7"/>
    <col min="11" max="11" width="10.54296875" style="7" bestFit="1" customWidth="1"/>
    <col min="12" max="13" width="14.1796875" style="7" bestFit="1" customWidth="1"/>
    <col min="14" max="16384" width="9.1796875" style="7"/>
  </cols>
  <sheetData>
    <row r="1" spans="1:9" s="48" customFormat="1" ht="21.5" customHeight="1" x14ac:dyDescent="0.4">
      <c r="A1" s="26" t="s">
        <v>49</v>
      </c>
      <c r="B1" s="26"/>
      <c r="C1" s="137"/>
      <c r="E1" s="137"/>
      <c r="G1" s="137"/>
      <c r="I1" s="137"/>
    </row>
    <row r="2" spans="1:9" s="48" customFormat="1" ht="21.5" customHeight="1" x14ac:dyDescent="0.4">
      <c r="A2" s="26" t="s">
        <v>50</v>
      </c>
      <c r="B2" s="26"/>
      <c r="C2" s="137"/>
      <c r="E2" s="137"/>
      <c r="G2" s="137"/>
      <c r="I2" s="137"/>
    </row>
    <row r="3" spans="1:9" s="49" customFormat="1" ht="21.5" customHeight="1" x14ac:dyDescent="0.35">
      <c r="A3" s="30" t="s">
        <v>77</v>
      </c>
      <c r="B3" s="30"/>
      <c r="C3" s="138"/>
      <c r="E3" s="138"/>
      <c r="G3" s="138"/>
      <c r="I3" s="138"/>
    </row>
    <row r="4" spans="1:9" ht="21.5" customHeight="1" x14ac:dyDescent="0.3">
      <c r="A4" s="1"/>
      <c r="B4" s="1"/>
    </row>
    <row r="5" spans="1:9" ht="21.5" customHeight="1" x14ac:dyDescent="0.3">
      <c r="A5" s="1"/>
      <c r="B5" s="1"/>
      <c r="C5" s="212" t="s">
        <v>8</v>
      </c>
      <c r="D5" s="212"/>
      <c r="E5" s="212"/>
      <c r="F5" s="46"/>
      <c r="G5" s="212" t="s">
        <v>25</v>
      </c>
      <c r="H5" s="212"/>
      <c r="I5" s="212"/>
    </row>
    <row r="6" spans="1:9" ht="21.5" customHeight="1" x14ac:dyDescent="0.3">
      <c r="A6" s="6"/>
      <c r="B6" s="6"/>
      <c r="C6" s="212" t="s">
        <v>24</v>
      </c>
      <c r="D6" s="212"/>
      <c r="E6" s="212"/>
      <c r="F6" s="1"/>
      <c r="G6" s="212" t="s">
        <v>24</v>
      </c>
      <c r="H6" s="212"/>
      <c r="I6" s="212"/>
    </row>
    <row r="7" spans="1:9" ht="21.5" customHeight="1" x14ac:dyDescent="0.3">
      <c r="A7" s="6"/>
      <c r="B7" s="6"/>
      <c r="C7" s="213" t="s">
        <v>158</v>
      </c>
      <c r="D7" s="213"/>
      <c r="E7" s="213"/>
      <c r="F7" s="1"/>
      <c r="G7" s="213" t="s">
        <v>158</v>
      </c>
      <c r="H7" s="213"/>
      <c r="I7" s="213"/>
    </row>
    <row r="8" spans="1:9" ht="21.5" customHeight="1" x14ac:dyDescent="0.3">
      <c r="A8" s="6"/>
      <c r="B8" s="6"/>
      <c r="C8" s="217" t="s">
        <v>124</v>
      </c>
      <c r="D8" s="213"/>
      <c r="E8" s="213"/>
      <c r="F8" s="1"/>
      <c r="G8" s="217" t="s">
        <v>124</v>
      </c>
      <c r="H8" s="213"/>
      <c r="I8" s="213"/>
    </row>
    <row r="9" spans="1:9" ht="21.5" customHeight="1" x14ac:dyDescent="0.3">
      <c r="A9" s="17"/>
      <c r="B9" s="17"/>
      <c r="C9" s="6">
        <v>2023</v>
      </c>
      <c r="D9" s="6"/>
      <c r="E9" s="6">
        <v>2022</v>
      </c>
      <c r="F9" s="6"/>
      <c r="G9" s="6">
        <v>2023</v>
      </c>
      <c r="H9" s="6"/>
      <c r="I9" s="6">
        <v>2022</v>
      </c>
    </row>
    <row r="10" spans="1:9" ht="21.5" customHeight="1" x14ac:dyDescent="0.3">
      <c r="A10" s="17"/>
      <c r="B10" s="17"/>
      <c r="C10" s="211" t="s">
        <v>198</v>
      </c>
      <c r="D10" s="211"/>
      <c r="E10" s="211"/>
      <c r="F10" s="211"/>
      <c r="G10" s="211"/>
      <c r="H10" s="211"/>
      <c r="I10" s="211"/>
    </row>
    <row r="11" spans="1:9" ht="21.5" customHeight="1" x14ac:dyDescent="0.3">
      <c r="A11" s="139" t="s">
        <v>18</v>
      </c>
      <c r="B11" s="139"/>
      <c r="C11" s="81"/>
      <c r="D11" s="22"/>
      <c r="E11" s="81"/>
      <c r="F11" s="22"/>
      <c r="G11" s="81"/>
      <c r="H11" s="22"/>
      <c r="I11" s="81"/>
    </row>
    <row r="12" spans="1:9" ht="21.5" customHeight="1" x14ac:dyDescent="0.3">
      <c r="A12" s="99" t="s">
        <v>173</v>
      </c>
      <c r="B12" s="99"/>
      <c r="C12" s="169">
        <v>-7059</v>
      </c>
      <c r="D12" s="83"/>
      <c r="E12" s="169">
        <v>7434</v>
      </c>
      <c r="F12" s="123"/>
      <c r="G12" s="169">
        <v>-6211</v>
      </c>
      <c r="H12" s="123"/>
      <c r="I12" s="169">
        <v>10090</v>
      </c>
    </row>
    <row r="13" spans="1:9" ht="21.5" customHeight="1" x14ac:dyDescent="0.3">
      <c r="A13" s="18" t="s">
        <v>182</v>
      </c>
      <c r="B13" s="18"/>
      <c r="C13" s="81"/>
      <c r="D13" s="83"/>
      <c r="E13" s="81"/>
      <c r="F13" s="97"/>
      <c r="G13" s="81"/>
      <c r="H13" s="97"/>
      <c r="I13" s="81"/>
    </row>
    <row r="14" spans="1:9" ht="20.25" hidden="1" customHeight="1" x14ac:dyDescent="0.3">
      <c r="A14" s="140" t="s">
        <v>82</v>
      </c>
      <c r="B14" s="140"/>
      <c r="C14" s="81"/>
      <c r="D14" s="83"/>
      <c r="E14" s="81"/>
      <c r="F14" s="83"/>
      <c r="H14" s="83"/>
    </row>
    <row r="15" spans="1:9" ht="21.5" customHeight="1" x14ac:dyDescent="0.3">
      <c r="A15" s="99" t="s">
        <v>82</v>
      </c>
      <c r="B15" s="140"/>
      <c r="C15" s="169">
        <v>198</v>
      </c>
      <c r="D15" s="83"/>
      <c r="E15" s="169">
        <v>39</v>
      </c>
      <c r="F15" s="83"/>
      <c r="G15" s="119">
        <v>0</v>
      </c>
      <c r="H15" s="83"/>
      <c r="I15" s="119">
        <v>0</v>
      </c>
    </row>
    <row r="16" spans="1:9" ht="21.5" customHeight="1" x14ac:dyDescent="0.3">
      <c r="A16" s="99" t="s">
        <v>31</v>
      </c>
      <c r="B16" s="99"/>
      <c r="C16" s="169">
        <v>15287</v>
      </c>
      <c r="D16" s="97"/>
      <c r="E16" s="169">
        <v>11402</v>
      </c>
      <c r="F16" s="97"/>
      <c r="G16" s="169">
        <v>15449</v>
      </c>
      <c r="H16" s="97"/>
      <c r="I16" s="169">
        <v>11503</v>
      </c>
    </row>
    <row r="17" spans="1:12" ht="21.5" customHeight="1" x14ac:dyDescent="0.3">
      <c r="A17" s="99" t="s">
        <v>110</v>
      </c>
      <c r="B17" s="99"/>
      <c r="C17" s="169">
        <v>20095</v>
      </c>
      <c r="D17" s="97"/>
      <c r="E17" s="169">
        <v>14764</v>
      </c>
      <c r="F17" s="97"/>
      <c r="G17" s="169">
        <v>14709</v>
      </c>
      <c r="H17" s="97"/>
      <c r="I17" s="169">
        <v>9171</v>
      </c>
      <c r="L17" s="141"/>
    </row>
    <row r="18" spans="1:12" ht="20.25" customHeight="1" x14ac:dyDescent="0.3">
      <c r="A18" s="99" t="s">
        <v>194</v>
      </c>
      <c r="B18" s="99"/>
      <c r="C18" s="81">
        <v>-12040</v>
      </c>
      <c r="D18" s="97"/>
      <c r="E18" s="81">
        <v>0</v>
      </c>
      <c r="F18" s="97"/>
      <c r="G18" s="81">
        <v>-12040</v>
      </c>
      <c r="H18" s="97"/>
      <c r="I18" s="81">
        <v>0</v>
      </c>
    </row>
    <row r="19" spans="1:12" ht="21.5" customHeight="1" x14ac:dyDescent="0.3">
      <c r="A19" s="99" t="s">
        <v>170</v>
      </c>
      <c r="B19" s="99"/>
      <c r="C19" s="169">
        <v>-1308</v>
      </c>
      <c r="D19" s="97"/>
      <c r="E19" s="169">
        <v>-1687</v>
      </c>
      <c r="F19" s="97"/>
      <c r="G19" s="169">
        <v>-1308</v>
      </c>
      <c r="H19" s="97"/>
      <c r="I19" s="169">
        <v>-1687</v>
      </c>
    </row>
    <row r="20" spans="1:12" ht="21.5" customHeight="1" x14ac:dyDescent="0.3">
      <c r="A20" s="99" t="s">
        <v>121</v>
      </c>
      <c r="B20" s="99"/>
      <c r="C20" s="169">
        <v>267</v>
      </c>
      <c r="D20" s="83"/>
      <c r="E20" s="169">
        <v>277</v>
      </c>
      <c r="F20" s="83"/>
      <c r="G20" s="169">
        <v>243</v>
      </c>
      <c r="H20" s="83"/>
      <c r="I20" s="169">
        <v>722</v>
      </c>
    </row>
    <row r="21" spans="1:12" ht="20" hidden="1" customHeight="1" x14ac:dyDescent="0.3">
      <c r="A21" s="99" t="s">
        <v>76</v>
      </c>
      <c r="B21" s="99"/>
      <c r="C21" s="112"/>
      <c r="D21" s="97"/>
      <c r="E21" s="112"/>
      <c r="F21" s="97"/>
      <c r="G21" s="112"/>
      <c r="H21" s="97"/>
      <c r="I21" s="112"/>
    </row>
    <row r="22" spans="1:12" ht="20.25" hidden="1" customHeight="1" x14ac:dyDescent="0.3">
      <c r="A22" t="s">
        <v>131</v>
      </c>
      <c r="B22"/>
      <c r="C22" s="81"/>
      <c r="D22" s="97"/>
      <c r="E22" s="81"/>
      <c r="F22" s="97"/>
      <c r="G22" s="112"/>
      <c r="H22" s="97"/>
      <c r="I22" s="112"/>
    </row>
    <row r="23" spans="1:12" ht="20.25" hidden="1" customHeight="1" x14ac:dyDescent="0.3">
      <c r="A23" t="s">
        <v>87</v>
      </c>
      <c r="B23"/>
      <c r="C23" s="81"/>
      <c r="D23" s="97"/>
      <c r="E23" s="81"/>
      <c r="F23" s="97"/>
      <c r="G23" s="112"/>
      <c r="H23" s="97"/>
      <c r="I23" s="112"/>
    </row>
    <row r="24" spans="1:12" ht="21.5" customHeight="1" x14ac:dyDescent="0.3">
      <c r="A24" s="99" t="s">
        <v>174</v>
      </c>
      <c r="B24" s="99"/>
      <c r="C24" s="169">
        <v>0</v>
      </c>
      <c r="D24" s="97"/>
      <c r="E24" s="169">
        <v>-361</v>
      </c>
      <c r="F24" s="97"/>
      <c r="G24" s="169">
        <v>0</v>
      </c>
      <c r="H24" s="97"/>
      <c r="I24" s="169">
        <v>-361</v>
      </c>
    </row>
    <row r="25" spans="1:12" ht="21.5" customHeight="1" x14ac:dyDescent="0.3">
      <c r="A25" s="99" t="s">
        <v>196</v>
      </c>
      <c r="B25" s="99"/>
      <c r="C25" s="169">
        <v>-5</v>
      </c>
      <c r="D25" s="97"/>
      <c r="E25" s="169">
        <v>0</v>
      </c>
      <c r="F25" s="97"/>
      <c r="G25" s="169">
        <v>-5</v>
      </c>
      <c r="H25" s="97"/>
      <c r="I25" s="169">
        <v>0</v>
      </c>
    </row>
    <row r="26" spans="1:12" ht="21.5" customHeight="1" x14ac:dyDescent="0.3">
      <c r="A26" s="142" t="s">
        <v>210</v>
      </c>
      <c r="B26" s="142"/>
      <c r="C26" s="169">
        <v>-14</v>
      </c>
      <c r="D26" s="97"/>
      <c r="E26" s="169">
        <v>-14</v>
      </c>
      <c r="F26" s="97"/>
      <c r="G26" s="169">
        <v>-14</v>
      </c>
      <c r="H26" s="97"/>
      <c r="I26" s="169">
        <v>-14</v>
      </c>
    </row>
    <row r="27" spans="1:12" ht="20.25" hidden="1" customHeight="1" x14ac:dyDescent="0.3">
      <c r="A27" s="143" t="s">
        <v>132</v>
      </c>
      <c r="B27" s="143"/>
      <c r="C27" s="81"/>
      <c r="D27" s="97"/>
      <c r="E27" s="81"/>
      <c r="F27" s="97"/>
      <c r="G27" s="81"/>
      <c r="H27" s="97"/>
      <c r="I27" s="81"/>
    </row>
    <row r="28" spans="1:12" ht="21.5" customHeight="1" x14ac:dyDescent="0.3">
      <c r="A28" t="s">
        <v>156</v>
      </c>
      <c r="B28"/>
      <c r="C28" s="169">
        <v>172</v>
      </c>
      <c r="D28" s="97"/>
      <c r="E28" s="169">
        <v>-454</v>
      </c>
      <c r="F28" s="97"/>
      <c r="G28" s="169">
        <v>172</v>
      </c>
      <c r="H28" s="97"/>
      <c r="I28" s="169">
        <v>-454</v>
      </c>
    </row>
    <row r="29" spans="1:12" ht="20.25" hidden="1" customHeight="1" x14ac:dyDescent="0.3">
      <c r="A29" t="s">
        <v>133</v>
      </c>
      <c r="B29"/>
      <c r="C29" s="112"/>
      <c r="D29" s="97"/>
      <c r="E29" s="112"/>
      <c r="F29" s="97"/>
      <c r="G29" s="81"/>
      <c r="H29" s="97"/>
      <c r="I29" s="81"/>
    </row>
    <row r="30" spans="1:12" ht="20.25" hidden="1" customHeight="1" x14ac:dyDescent="0.3">
      <c r="A30" t="s">
        <v>134</v>
      </c>
      <c r="B30"/>
      <c r="C30" s="112"/>
      <c r="D30" s="97"/>
      <c r="E30" s="112"/>
      <c r="F30" s="97"/>
      <c r="G30" s="112"/>
      <c r="H30" s="97"/>
      <c r="I30" s="112"/>
    </row>
    <row r="31" spans="1:12" ht="20.25" hidden="1" customHeight="1" x14ac:dyDescent="0.3">
      <c r="A31" t="s">
        <v>78</v>
      </c>
      <c r="B31"/>
      <c r="C31" s="112"/>
      <c r="D31" s="97"/>
      <c r="E31" s="112"/>
      <c r="F31" s="97"/>
      <c r="G31" s="112"/>
      <c r="H31" s="97"/>
      <c r="I31" s="112"/>
    </row>
    <row r="32" spans="1:12" ht="20.25" hidden="1" customHeight="1" x14ac:dyDescent="0.3">
      <c r="A32" s="99" t="s">
        <v>135</v>
      </c>
      <c r="B32" s="99"/>
      <c r="C32" s="112"/>
      <c r="D32" s="97"/>
      <c r="E32" s="112"/>
      <c r="F32" s="97"/>
      <c r="G32" s="81"/>
      <c r="H32" s="97"/>
      <c r="I32" s="81"/>
    </row>
    <row r="33" spans="1:9" ht="21.5" customHeight="1" x14ac:dyDescent="0.3">
      <c r="A33" s="99" t="s">
        <v>72</v>
      </c>
      <c r="B33" s="99"/>
      <c r="C33" s="169">
        <v>-2596</v>
      </c>
      <c r="D33" s="97"/>
      <c r="E33" s="169">
        <v>-348</v>
      </c>
      <c r="F33" s="97"/>
      <c r="G33" s="169">
        <v>-3372</v>
      </c>
      <c r="H33" s="97"/>
      <c r="I33" s="169">
        <v>-335</v>
      </c>
    </row>
    <row r="34" spans="1:9" ht="21.5" hidden="1" customHeight="1" x14ac:dyDescent="0.3">
      <c r="A34" s="99" t="s">
        <v>162</v>
      </c>
      <c r="B34" s="99"/>
      <c r="C34" s="169"/>
      <c r="D34" s="97"/>
      <c r="E34" s="169">
        <v>0</v>
      </c>
      <c r="F34" s="97"/>
      <c r="G34" s="81"/>
      <c r="H34" s="97"/>
      <c r="I34" s="81">
        <v>0</v>
      </c>
    </row>
    <row r="35" spans="1:9" ht="21.5" customHeight="1" x14ac:dyDescent="0.3">
      <c r="A35" s="1"/>
      <c r="B35" s="1"/>
      <c r="C35" s="144">
        <f>SUM(C12:C34)</f>
        <v>12997</v>
      </c>
      <c r="D35" s="119"/>
      <c r="E35" s="144">
        <f>SUM(E12:E34)</f>
        <v>31052</v>
      </c>
      <c r="F35" s="81"/>
      <c r="G35" s="144">
        <f>SUM(G12:G34)</f>
        <v>7623</v>
      </c>
      <c r="H35" s="81"/>
      <c r="I35" s="144">
        <f>SUM(I12:I34)</f>
        <v>28635</v>
      </c>
    </row>
    <row r="36" spans="1:9" ht="21.5" customHeight="1" x14ac:dyDescent="0.3">
      <c r="A36" s="18" t="s">
        <v>20</v>
      </c>
      <c r="B36" s="18"/>
      <c r="D36" s="83"/>
      <c r="F36" s="97"/>
      <c r="H36" s="97"/>
    </row>
    <row r="37" spans="1:9" ht="21.5" customHeight="1" x14ac:dyDescent="0.3">
      <c r="A37" s="99" t="s">
        <v>136</v>
      </c>
      <c r="B37" s="99"/>
      <c r="C37" s="169">
        <v>-32812</v>
      </c>
      <c r="D37" s="83"/>
      <c r="E37" s="169">
        <v>-9687</v>
      </c>
      <c r="F37" s="97"/>
      <c r="G37" s="169">
        <v>-36256</v>
      </c>
      <c r="H37" s="97"/>
      <c r="I37" s="169">
        <v>-6924</v>
      </c>
    </row>
    <row r="38" spans="1:9" ht="21.5" customHeight="1" x14ac:dyDescent="0.3">
      <c r="A38" s="99" t="s">
        <v>115</v>
      </c>
      <c r="B38" s="99"/>
      <c r="C38" s="169">
        <v>-5567</v>
      </c>
      <c r="D38" s="83"/>
      <c r="E38" s="169">
        <v>-30389</v>
      </c>
      <c r="F38" s="97"/>
      <c r="G38" s="169">
        <v>-3880</v>
      </c>
      <c r="H38" s="97"/>
      <c r="I38" s="169">
        <v>-30873</v>
      </c>
    </row>
    <row r="39" spans="1:9" ht="21.5" customHeight="1" x14ac:dyDescent="0.3">
      <c r="A39" s="99" t="s">
        <v>168</v>
      </c>
      <c r="B39" s="99"/>
      <c r="C39" s="169">
        <v>-9663</v>
      </c>
      <c r="D39" s="83"/>
      <c r="E39" s="169">
        <v>-2316</v>
      </c>
      <c r="F39" s="97"/>
      <c r="G39" s="169">
        <v>-9663</v>
      </c>
      <c r="H39" s="97"/>
      <c r="I39" s="169">
        <v>-2316</v>
      </c>
    </row>
    <row r="40" spans="1:9" ht="21.5" customHeight="1" x14ac:dyDescent="0.3">
      <c r="A40" s="140" t="s">
        <v>7</v>
      </c>
      <c r="B40" s="140"/>
      <c r="C40" s="169">
        <v>-658</v>
      </c>
      <c r="D40" s="83"/>
      <c r="E40" s="169">
        <v>-19645</v>
      </c>
      <c r="F40" s="97"/>
      <c r="G40" s="169">
        <v>-647</v>
      </c>
      <c r="H40" s="97"/>
      <c r="I40" s="169">
        <v>-19642</v>
      </c>
    </row>
    <row r="41" spans="1:9" ht="21.5" customHeight="1" x14ac:dyDescent="0.3">
      <c r="A41" s="140" t="s">
        <v>3</v>
      </c>
      <c r="B41" s="140"/>
      <c r="C41" s="169">
        <v>574</v>
      </c>
      <c r="D41" s="83"/>
      <c r="E41" s="169">
        <v>927</v>
      </c>
      <c r="F41" s="97"/>
      <c r="G41" s="169">
        <v>992</v>
      </c>
      <c r="H41" s="97"/>
      <c r="I41" s="169">
        <v>965</v>
      </c>
    </row>
    <row r="42" spans="1:9" ht="21.5" customHeight="1" x14ac:dyDescent="0.3">
      <c r="A42" s="140" t="s">
        <v>4</v>
      </c>
      <c r="B42" s="140"/>
      <c r="C42" s="169">
        <v>198</v>
      </c>
      <c r="D42" s="83"/>
      <c r="E42" s="169">
        <v>-390</v>
      </c>
      <c r="F42" s="97"/>
      <c r="G42" s="169">
        <v>0</v>
      </c>
      <c r="H42" s="97"/>
      <c r="I42" s="169">
        <v>-407</v>
      </c>
    </row>
    <row r="43" spans="1:9" ht="21.5" customHeight="1" x14ac:dyDescent="0.3">
      <c r="A43" s="99" t="s">
        <v>118</v>
      </c>
      <c r="B43" s="99"/>
      <c r="C43" s="169">
        <v>21474</v>
      </c>
      <c r="D43" s="83"/>
      <c r="E43" s="169">
        <v>15498</v>
      </c>
      <c r="F43" s="97"/>
      <c r="G43" s="169">
        <v>24836</v>
      </c>
      <c r="H43" s="97"/>
      <c r="I43" s="169">
        <v>12111</v>
      </c>
    </row>
    <row r="44" spans="1:9" ht="21.5" customHeight="1" x14ac:dyDescent="0.3">
      <c r="A44" s="99" t="s">
        <v>119</v>
      </c>
      <c r="B44" s="99"/>
      <c r="C44" s="169">
        <v>1526</v>
      </c>
      <c r="D44" s="83"/>
      <c r="E44" s="169">
        <v>-312</v>
      </c>
      <c r="F44" s="97"/>
      <c r="G44" s="169">
        <v>432</v>
      </c>
      <c r="H44" s="97"/>
      <c r="I44" s="169">
        <v>-407</v>
      </c>
    </row>
    <row r="45" spans="1:9" ht="21.5" customHeight="1" x14ac:dyDescent="0.3">
      <c r="A45" s="99" t="s">
        <v>47</v>
      </c>
      <c r="B45" s="99"/>
      <c r="C45" s="169">
        <v>-2191</v>
      </c>
      <c r="D45" s="83"/>
      <c r="E45" s="169">
        <v>-372</v>
      </c>
      <c r="F45" s="97"/>
      <c r="G45" s="169">
        <v>-2071</v>
      </c>
      <c r="H45" s="97"/>
      <c r="I45" s="169">
        <v>126</v>
      </c>
    </row>
    <row r="46" spans="1:9" ht="21.5" customHeight="1" x14ac:dyDescent="0.3">
      <c r="A46" s="140" t="s">
        <v>5</v>
      </c>
      <c r="B46" s="140"/>
      <c r="C46" s="73">
        <v>403</v>
      </c>
      <c r="D46" s="83"/>
      <c r="E46" s="73">
        <v>47</v>
      </c>
      <c r="F46" s="97"/>
      <c r="G46" s="73">
        <v>574</v>
      </c>
      <c r="H46" s="97"/>
      <c r="I46" s="73">
        <v>-8</v>
      </c>
    </row>
    <row r="47" spans="1:9" ht="21.5" customHeight="1" x14ac:dyDescent="0.3">
      <c r="A47" s="99" t="s">
        <v>98</v>
      </c>
      <c r="B47" s="99"/>
      <c r="C47" s="171">
        <v>-571</v>
      </c>
      <c r="D47" s="83"/>
      <c r="E47" s="171">
        <v>152</v>
      </c>
      <c r="F47" s="83"/>
      <c r="G47" s="171">
        <v>-571</v>
      </c>
      <c r="H47" s="83"/>
      <c r="I47" s="171">
        <v>152</v>
      </c>
    </row>
    <row r="48" spans="1:9" s="1" customFormat="1" ht="21.5" customHeight="1" x14ac:dyDescent="0.3">
      <c r="A48" s="147" t="s">
        <v>160</v>
      </c>
      <c r="B48" s="145"/>
      <c r="C48" s="14">
        <f>SUM(C35:C47)</f>
        <v>-14290</v>
      </c>
      <c r="D48" s="146"/>
      <c r="E48" s="14">
        <f>SUM(E35:E47)</f>
        <v>-15435</v>
      </c>
      <c r="F48" s="4"/>
      <c r="G48" s="14">
        <f>SUM(G35:G47)</f>
        <v>-18631</v>
      </c>
      <c r="H48" s="4"/>
      <c r="I48" s="14">
        <f>SUM(I35:I47)</f>
        <v>-18588</v>
      </c>
    </row>
    <row r="49" spans="1:13" ht="21.5" customHeight="1" x14ac:dyDescent="0.3">
      <c r="A49" s="99" t="s">
        <v>214</v>
      </c>
      <c r="B49" s="99"/>
      <c r="C49" s="169">
        <v>506</v>
      </c>
      <c r="D49" s="83"/>
      <c r="E49" s="169">
        <v>-784</v>
      </c>
      <c r="F49" s="97"/>
      <c r="G49" s="169">
        <v>973</v>
      </c>
      <c r="H49" s="97"/>
      <c r="I49" s="169">
        <v>-593</v>
      </c>
    </row>
    <row r="50" spans="1:13" ht="21.5" hidden="1" customHeight="1" x14ac:dyDescent="0.3">
      <c r="A50" s="99" t="s">
        <v>159</v>
      </c>
      <c r="B50" s="99"/>
      <c r="C50" s="73">
        <v>0</v>
      </c>
      <c r="D50" s="83"/>
      <c r="E50" s="73">
        <v>0</v>
      </c>
      <c r="F50" s="97"/>
      <c r="G50" s="81">
        <v>0</v>
      </c>
      <c r="H50" s="97"/>
      <c r="I50" s="81">
        <v>0</v>
      </c>
    </row>
    <row r="51" spans="1:13" ht="21.5" customHeight="1" x14ac:dyDescent="0.3">
      <c r="A51" s="1" t="s">
        <v>160</v>
      </c>
      <c r="B51" s="1"/>
      <c r="C51" s="76">
        <f>SUM(C48:C50)</f>
        <v>-13784</v>
      </c>
      <c r="D51" s="146"/>
      <c r="E51" s="76">
        <f>SUM(E48:E50)</f>
        <v>-16219</v>
      </c>
      <c r="F51" s="4"/>
      <c r="G51" s="76">
        <f>SUM(G48:G50)</f>
        <v>-17658</v>
      </c>
      <c r="H51" s="4"/>
      <c r="I51" s="76">
        <f>SUM(I48:I50)</f>
        <v>-19181</v>
      </c>
      <c r="M51" s="117"/>
    </row>
    <row r="52" spans="1:13" ht="20.25" customHeight="1" x14ac:dyDescent="0.3">
      <c r="A52" s="147"/>
      <c r="B52" s="147"/>
      <c r="C52" s="14"/>
      <c r="D52" s="146"/>
      <c r="E52" s="14"/>
      <c r="F52" s="4"/>
      <c r="G52" s="14"/>
      <c r="H52" s="4"/>
      <c r="I52" s="14"/>
      <c r="M52" s="117"/>
    </row>
    <row r="53" spans="1:13" s="48" customFormat="1" ht="20.25" customHeight="1" x14ac:dyDescent="0.4">
      <c r="A53" s="26" t="s">
        <v>49</v>
      </c>
      <c r="B53" s="26"/>
      <c r="C53" s="137"/>
      <c r="E53" s="137"/>
      <c r="G53" s="137"/>
      <c r="I53" s="137"/>
      <c r="M53" s="52"/>
    </row>
    <row r="54" spans="1:13" s="48" customFormat="1" ht="20.25" customHeight="1" x14ac:dyDescent="0.4">
      <c r="A54" s="26" t="s">
        <v>50</v>
      </c>
      <c r="B54" s="26"/>
      <c r="C54" s="137"/>
      <c r="E54" s="137"/>
      <c r="G54" s="137"/>
      <c r="I54" s="137"/>
      <c r="M54" s="52"/>
    </row>
    <row r="55" spans="1:13" s="49" customFormat="1" ht="20.25" customHeight="1" x14ac:dyDescent="0.35">
      <c r="A55" s="30" t="s">
        <v>77</v>
      </c>
      <c r="B55" s="30"/>
      <c r="C55" s="138"/>
      <c r="E55" s="138"/>
      <c r="G55" s="138"/>
      <c r="I55" s="138"/>
      <c r="M55" s="53"/>
    </row>
    <row r="56" spans="1:13" ht="20.25" customHeight="1" x14ac:dyDescent="0.3">
      <c r="A56" s="1"/>
      <c r="B56" s="1"/>
      <c r="M56" s="117"/>
    </row>
    <row r="57" spans="1:13" ht="20.25" customHeight="1" x14ac:dyDescent="0.3">
      <c r="A57" s="1"/>
      <c r="B57" s="1"/>
      <c r="C57" s="212" t="s">
        <v>8</v>
      </c>
      <c r="D57" s="212"/>
      <c r="E57" s="212"/>
      <c r="F57" s="46"/>
      <c r="G57" s="212" t="s">
        <v>25</v>
      </c>
      <c r="H57" s="212"/>
      <c r="I57" s="212"/>
      <c r="M57" s="117"/>
    </row>
    <row r="58" spans="1:13" ht="20.25" customHeight="1" x14ac:dyDescent="0.3">
      <c r="A58" s="6"/>
      <c r="B58" s="6"/>
      <c r="C58" s="212" t="s">
        <v>24</v>
      </c>
      <c r="D58" s="212"/>
      <c r="E58" s="212"/>
      <c r="F58" s="1"/>
      <c r="G58" s="212" t="s">
        <v>24</v>
      </c>
      <c r="H58" s="212"/>
      <c r="I58" s="212"/>
      <c r="M58" s="117"/>
    </row>
    <row r="59" spans="1:13" ht="20.25" customHeight="1" x14ac:dyDescent="0.3">
      <c r="A59" s="6"/>
      <c r="B59" s="6"/>
      <c r="C59" s="213" t="s">
        <v>158</v>
      </c>
      <c r="D59" s="213"/>
      <c r="E59" s="213"/>
      <c r="F59" s="1"/>
      <c r="G59" s="213" t="s">
        <v>158</v>
      </c>
      <c r="H59" s="213"/>
      <c r="I59" s="213"/>
      <c r="M59" s="117"/>
    </row>
    <row r="60" spans="1:13" ht="20.25" customHeight="1" x14ac:dyDescent="0.3">
      <c r="A60" s="6"/>
      <c r="B60" s="6"/>
      <c r="C60" s="217" t="s">
        <v>124</v>
      </c>
      <c r="D60" s="213"/>
      <c r="E60" s="213"/>
      <c r="F60" s="1"/>
      <c r="G60" s="217" t="s">
        <v>124</v>
      </c>
      <c r="H60" s="213"/>
      <c r="I60" s="213"/>
      <c r="M60" s="117"/>
    </row>
    <row r="61" spans="1:13" ht="20.25" customHeight="1" x14ac:dyDescent="0.3">
      <c r="A61" s="17"/>
      <c r="B61" s="10"/>
      <c r="C61" s="6">
        <v>2023</v>
      </c>
      <c r="D61" s="6"/>
      <c r="E61" s="6">
        <v>2022</v>
      </c>
      <c r="F61" s="6"/>
      <c r="G61" s="6">
        <v>2023</v>
      </c>
      <c r="H61" s="6"/>
      <c r="I61" s="6">
        <v>2022</v>
      </c>
      <c r="M61" s="117"/>
    </row>
    <row r="62" spans="1:13" ht="20.25" customHeight="1" x14ac:dyDescent="0.3">
      <c r="A62" s="17"/>
      <c r="B62" s="17"/>
      <c r="C62" s="211" t="s">
        <v>198</v>
      </c>
      <c r="D62" s="211"/>
      <c r="E62" s="211"/>
      <c r="F62" s="211"/>
      <c r="G62" s="211"/>
      <c r="H62" s="211"/>
      <c r="I62" s="211"/>
      <c r="M62" s="117"/>
    </row>
    <row r="63" spans="1:13" ht="20.25" customHeight="1" x14ac:dyDescent="0.3">
      <c r="A63" s="148" t="s">
        <v>137</v>
      </c>
      <c r="B63" s="148"/>
      <c r="D63" s="83"/>
      <c r="F63" s="97"/>
      <c r="H63" s="97"/>
      <c r="M63" s="117"/>
    </row>
    <row r="64" spans="1:13" ht="20.25" hidden="1" customHeight="1" x14ac:dyDescent="0.3">
      <c r="A64" s="142" t="s">
        <v>138</v>
      </c>
      <c r="B64" s="142"/>
      <c r="D64" s="83"/>
      <c r="F64" s="97"/>
      <c r="H64" s="97"/>
      <c r="M64" s="117"/>
    </row>
    <row r="65" spans="1:13" ht="20.25" hidden="1" customHeight="1" x14ac:dyDescent="0.3">
      <c r="A65" t="s">
        <v>134</v>
      </c>
      <c r="B65"/>
      <c r="C65" s="112"/>
      <c r="D65" s="83"/>
      <c r="E65" s="112"/>
      <c r="F65" s="97"/>
      <c r="G65" s="112"/>
      <c r="H65" s="97"/>
      <c r="I65" s="112"/>
      <c r="M65" s="117"/>
    </row>
    <row r="66" spans="1:13" ht="20.25" customHeight="1" x14ac:dyDescent="0.3">
      <c r="A66" t="s">
        <v>213</v>
      </c>
      <c r="B66" s="10"/>
      <c r="C66" s="112">
        <v>0</v>
      </c>
      <c r="D66" s="83"/>
      <c r="E66" s="112">
        <v>0</v>
      </c>
      <c r="F66" s="97"/>
      <c r="G66" s="112">
        <v>-44250</v>
      </c>
      <c r="H66" s="97"/>
      <c r="I66" s="112">
        <v>0</v>
      </c>
      <c r="M66" s="117"/>
    </row>
    <row r="67" spans="1:13" ht="20.25" customHeight="1" x14ac:dyDescent="0.3">
      <c r="A67" t="s">
        <v>212</v>
      </c>
      <c r="B67" s="10"/>
      <c r="C67" s="112">
        <v>0</v>
      </c>
      <c r="D67" s="83"/>
      <c r="E67" s="112">
        <v>0</v>
      </c>
      <c r="F67" s="97"/>
      <c r="G67" s="112">
        <v>-40750</v>
      </c>
      <c r="H67" s="97"/>
      <c r="I67" s="112">
        <v>0</v>
      </c>
      <c r="M67" s="117"/>
    </row>
    <row r="68" spans="1:13" ht="20.25" customHeight="1" x14ac:dyDescent="0.3">
      <c r="A68" t="s">
        <v>184</v>
      </c>
      <c r="B68" s="10"/>
      <c r="C68" s="169">
        <v>5</v>
      </c>
      <c r="D68" s="83"/>
      <c r="E68" s="169">
        <v>639</v>
      </c>
      <c r="F68" s="97"/>
      <c r="G68" s="169">
        <v>5</v>
      </c>
      <c r="H68" s="97"/>
      <c r="I68" s="169">
        <v>639</v>
      </c>
      <c r="M68" s="117"/>
    </row>
    <row r="69" spans="1:13" ht="20.25" customHeight="1" x14ac:dyDescent="0.3">
      <c r="A69" s="142" t="s">
        <v>139</v>
      </c>
      <c r="B69" s="142"/>
      <c r="C69" s="169">
        <v>-108093</v>
      </c>
      <c r="D69" s="83"/>
      <c r="E69" s="169">
        <v>-119243</v>
      </c>
      <c r="F69" s="97"/>
      <c r="G69" s="169">
        <v>-77782</v>
      </c>
      <c r="H69" s="97"/>
      <c r="I69" s="169">
        <v>-119066</v>
      </c>
      <c r="M69" s="117"/>
    </row>
    <row r="70" spans="1:13" ht="20.25" customHeight="1" x14ac:dyDescent="0.3">
      <c r="A70" s="142" t="s">
        <v>92</v>
      </c>
      <c r="B70" s="142"/>
      <c r="C70" s="169">
        <v>0</v>
      </c>
      <c r="D70" s="83"/>
      <c r="E70" s="169">
        <v>-34</v>
      </c>
      <c r="F70" s="97"/>
      <c r="G70" s="169">
        <v>0</v>
      </c>
      <c r="H70" s="97"/>
      <c r="I70" s="169">
        <v>-13</v>
      </c>
      <c r="M70" s="117"/>
    </row>
    <row r="71" spans="1:13" ht="20.25" hidden="1" customHeight="1" x14ac:dyDescent="0.3">
      <c r="A71" s="142" t="s">
        <v>80</v>
      </c>
      <c r="B71" s="142"/>
      <c r="C71" s="81"/>
      <c r="D71" s="83"/>
      <c r="E71" s="81"/>
      <c r="F71" s="97"/>
      <c r="G71" s="81"/>
      <c r="H71" s="97"/>
      <c r="I71" s="81"/>
      <c r="M71" s="117"/>
    </row>
    <row r="72" spans="1:13" ht="20.25" hidden="1" customHeight="1" x14ac:dyDescent="0.3">
      <c r="A72" s="142" t="s">
        <v>79</v>
      </c>
      <c r="B72" s="142"/>
      <c r="C72" s="81"/>
      <c r="D72" s="83"/>
      <c r="E72" s="81"/>
      <c r="F72" s="97"/>
      <c r="G72" s="81"/>
      <c r="H72" s="97"/>
      <c r="I72" s="81"/>
      <c r="M72" s="117"/>
    </row>
    <row r="73" spans="1:13" ht="20.25" hidden="1" customHeight="1" x14ac:dyDescent="0.3">
      <c r="A73" s="142" t="s">
        <v>163</v>
      </c>
      <c r="B73" s="10"/>
      <c r="C73" s="36"/>
      <c r="D73" s="83"/>
      <c r="E73" s="36"/>
      <c r="F73" s="97"/>
      <c r="G73" s="81"/>
      <c r="H73" s="97"/>
      <c r="I73" s="81"/>
      <c r="M73" s="117"/>
    </row>
    <row r="74" spans="1:13" ht="20.25" customHeight="1" x14ac:dyDescent="0.3">
      <c r="A74" s="142" t="s">
        <v>197</v>
      </c>
      <c r="B74" s="10"/>
      <c r="C74" s="36">
        <v>-2000</v>
      </c>
      <c r="D74" s="83"/>
      <c r="E74" s="36">
        <v>0</v>
      </c>
      <c r="F74" s="97"/>
      <c r="G74" s="81">
        <v>-2000</v>
      </c>
      <c r="H74" s="97"/>
      <c r="I74" s="81">
        <v>0</v>
      </c>
      <c r="M74" s="117"/>
    </row>
    <row r="75" spans="1:13" ht="20.25" customHeight="1" x14ac:dyDescent="0.3">
      <c r="A75" s="149" t="s">
        <v>71</v>
      </c>
      <c r="B75" s="149"/>
      <c r="C75" s="169">
        <v>2593</v>
      </c>
      <c r="D75" s="97"/>
      <c r="E75" s="169">
        <v>345</v>
      </c>
      <c r="F75" s="97"/>
      <c r="G75" s="169">
        <v>3171</v>
      </c>
      <c r="H75" s="97"/>
      <c r="I75" s="169">
        <v>335</v>
      </c>
      <c r="M75" s="117"/>
    </row>
    <row r="76" spans="1:13" ht="20.25" customHeight="1" x14ac:dyDescent="0.3">
      <c r="A76" s="1" t="s">
        <v>211</v>
      </c>
      <c r="B76" s="17"/>
      <c r="C76" s="76">
        <f>SUM(C64:C75)</f>
        <v>-107495</v>
      </c>
      <c r="D76" s="146"/>
      <c r="E76" s="76">
        <f>SUM(E64:E75)</f>
        <v>-118293</v>
      </c>
      <c r="F76" s="4"/>
      <c r="G76" s="76">
        <f>SUM(G64:G75)</f>
        <v>-161606</v>
      </c>
      <c r="H76" s="4"/>
      <c r="I76" s="76">
        <f>SUM(I64:I75)</f>
        <v>-118105</v>
      </c>
      <c r="M76" s="117"/>
    </row>
    <row r="77" spans="1:13" ht="20.25" customHeight="1" x14ac:dyDescent="0.3">
      <c r="A77" s="147"/>
      <c r="B77" s="147"/>
      <c r="C77" s="14"/>
      <c r="D77" s="146"/>
      <c r="E77" s="14"/>
      <c r="F77" s="4"/>
      <c r="G77" s="14"/>
      <c r="H77" s="4"/>
      <c r="I77" s="14"/>
      <c r="M77" s="117"/>
    </row>
    <row r="78" spans="1:13" ht="20.25" customHeight="1" x14ac:dyDescent="0.3">
      <c r="A78" s="12" t="s">
        <v>21</v>
      </c>
      <c r="B78" s="12"/>
      <c r="D78" s="119"/>
      <c r="F78" s="119"/>
      <c r="H78" s="119"/>
      <c r="M78" s="117"/>
    </row>
    <row r="79" spans="1:13" ht="20.25" hidden="1" customHeight="1" x14ac:dyDescent="0.3">
      <c r="A79" t="s">
        <v>140</v>
      </c>
      <c r="B79"/>
      <c r="D79" s="97"/>
      <c r="F79" s="97"/>
      <c r="G79" s="81"/>
      <c r="H79" s="97"/>
      <c r="I79" s="81"/>
      <c r="M79" s="117"/>
    </row>
    <row r="80" spans="1:13" ht="20.25" customHeight="1" x14ac:dyDescent="0.3">
      <c r="A80" t="s">
        <v>178</v>
      </c>
      <c r="B80"/>
      <c r="C80" s="169">
        <v>47017</v>
      </c>
      <c r="D80" s="97"/>
      <c r="E80" s="169">
        <v>74780</v>
      </c>
      <c r="F80" s="97"/>
      <c r="G80" s="169">
        <v>47017</v>
      </c>
      <c r="H80" s="97"/>
      <c r="I80" s="169">
        <v>74780</v>
      </c>
      <c r="M80" s="117"/>
    </row>
    <row r="81" spans="1:13" ht="20.25" customHeight="1" x14ac:dyDescent="0.3">
      <c r="A81" t="s">
        <v>179</v>
      </c>
      <c r="B81"/>
      <c r="C81" s="169">
        <v>-47997</v>
      </c>
      <c r="D81" s="97"/>
      <c r="E81" s="169">
        <v>-61063</v>
      </c>
      <c r="F81" s="97"/>
      <c r="G81" s="169">
        <v>-47997</v>
      </c>
      <c r="H81" s="97"/>
      <c r="I81" s="169">
        <v>-61063</v>
      </c>
      <c r="M81" s="117"/>
    </row>
    <row r="82" spans="1:13" ht="20.25" hidden="1" customHeight="1" x14ac:dyDescent="0.3">
      <c r="A82" t="s">
        <v>83</v>
      </c>
      <c r="B82"/>
      <c r="D82" s="97"/>
      <c r="F82" s="97"/>
      <c r="G82" s="81"/>
      <c r="H82" s="97"/>
      <c r="I82" s="81"/>
      <c r="M82" s="117"/>
    </row>
    <row r="83" spans="1:13" ht="20.25" hidden="1" customHeight="1" x14ac:dyDescent="0.3">
      <c r="A83" t="s">
        <v>88</v>
      </c>
      <c r="B83"/>
      <c r="C83" s="36"/>
      <c r="D83" s="97"/>
      <c r="E83" s="36"/>
      <c r="F83" s="97"/>
      <c r="G83" s="81"/>
      <c r="H83" s="97"/>
      <c r="I83" s="81"/>
      <c r="M83" s="117"/>
    </row>
    <row r="84" spans="1:13" ht="20.25" customHeight="1" x14ac:dyDescent="0.3">
      <c r="A84" t="s">
        <v>180</v>
      </c>
      <c r="B84"/>
      <c r="C84" s="169">
        <v>168600</v>
      </c>
      <c r="D84" s="97"/>
      <c r="E84" s="169">
        <v>128337</v>
      </c>
      <c r="F84" s="97"/>
      <c r="G84" s="169">
        <v>168600</v>
      </c>
      <c r="H84" s="97"/>
      <c r="I84" s="169">
        <v>128337</v>
      </c>
      <c r="M84" s="117"/>
    </row>
    <row r="85" spans="1:13" ht="20.25" customHeight="1" x14ac:dyDescent="0.3">
      <c r="A85" t="s">
        <v>181</v>
      </c>
      <c r="B85"/>
      <c r="C85" s="36">
        <v>0</v>
      </c>
      <c r="D85" s="97"/>
      <c r="E85" s="36">
        <v>0</v>
      </c>
      <c r="F85" s="97"/>
      <c r="G85" s="169">
        <v>0</v>
      </c>
      <c r="H85" s="97"/>
      <c r="I85" s="169">
        <v>-1000</v>
      </c>
      <c r="M85" s="117"/>
    </row>
    <row r="86" spans="1:13" ht="20.25" hidden="1" customHeight="1" x14ac:dyDescent="0.3">
      <c r="A86" t="s">
        <v>84</v>
      </c>
      <c r="B86"/>
      <c r="D86" s="97"/>
      <c r="F86" s="97"/>
      <c r="G86" s="81"/>
      <c r="H86" s="97"/>
      <c r="I86" s="81"/>
      <c r="M86" s="117"/>
    </row>
    <row r="87" spans="1:13" ht="20.25" hidden="1" customHeight="1" x14ac:dyDescent="0.3">
      <c r="A87" t="s">
        <v>46</v>
      </c>
      <c r="B87"/>
      <c r="C87" s="36"/>
      <c r="D87" s="97"/>
      <c r="E87" s="36"/>
      <c r="F87" s="97"/>
      <c r="G87" s="81"/>
      <c r="H87" s="97"/>
      <c r="I87" s="81"/>
      <c r="M87" s="117"/>
    </row>
    <row r="88" spans="1:13" ht="20.25" hidden="1" customHeight="1" x14ac:dyDescent="0.3">
      <c r="A88" t="s">
        <v>141</v>
      </c>
      <c r="B88"/>
      <c r="D88" s="97"/>
      <c r="F88" s="97"/>
      <c r="H88" s="97"/>
      <c r="M88" s="117"/>
    </row>
    <row r="89" spans="1:13" ht="20.25" hidden="1" customHeight="1" x14ac:dyDescent="0.3">
      <c r="A89" t="s">
        <v>142</v>
      </c>
      <c r="B89"/>
      <c r="D89" s="97"/>
      <c r="F89" s="97"/>
      <c r="G89" s="81"/>
      <c r="H89" s="97"/>
      <c r="I89" s="81"/>
      <c r="M89" s="117"/>
    </row>
    <row r="90" spans="1:13" ht="20.25" customHeight="1" x14ac:dyDescent="0.3">
      <c r="A90" t="s">
        <v>101</v>
      </c>
      <c r="B90"/>
      <c r="C90" s="169">
        <v>-722</v>
      </c>
      <c r="D90" s="97"/>
      <c r="E90" s="169">
        <v>-411</v>
      </c>
      <c r="F90" s="97"/>
      <c r="G90" s="169">
        <v>-722</v>
      </c>
      <c r="H90" s="97"/>
      <c r="I90" s="169">
        <v>-411</v>
      </c>
      <c r="M90" s="117"/>
    </row>
    <row r="91" spans="1:13" ht="20.25" hidden="1" customHeight="1" x14ac:dyDescent="0.3">
      <c r="A91" t="s">
        <v>161</v>
      </c>
      <c r="B91"/>
      <c r="C91" s="36"/>
      <c r="D91" s="97"/>
      <c r="E91" s="36"/>
      <c r="F91" s="97"/>
      <c r="G91" s="81"/>
      <c r="H91" s="97"/>
      <c r="I91" s="81"/>
      <c r="M91" s="117"/>
    </row>
    <row r="92" spans="1:13" s="1" customFormat="1" ht="20.25" customHeight="1" x14ac:dyDescent="0.3">
      <c r="A92" s="99" t="s">
        <v>113</v>
      </c>
      <c r="B92" s="99"/>
      <c r="C92" s="169">
        <v>-5470</v>
      </c>
      <c r="D92" s="83"/>
      <c r="E92" s="169">
        <v>-2487</v>
      </c>
      <c r="F92" s="97"/>
      <c r="G92" s="169">
        <v>-5631</v>
      </c>
      <c r="H92" s="97"/>
      <c r="I92" s="169">
        <v>-2588</v>
      </c>
    </row>
    <row r="93" spans="1:13" ht="20.25" customHeight="1" x14ac:dyDescent="0.3">
      <c r="A93" s="1" t="s">
        <v>189</v>
      </c>
      <c r="B93" s="1"/>
      <c r="C93" s="76">
        <f>SUM(C79:C92)</f>
        <v>161428</v>
      </c>
      <c r="D93" s="131"/>
      <c r="E93" s="76">
        <f>SUM(E79:E92)</f>
        <v>139156</v>
      </c>
      <c r="F93" s="131"/>
      <c r="G93" s="76">
        <f>SUM(G79:G92)</f>
        <v>161267</v>
      </c>
      <c r="H93" s="131"/>
      <c r="I93" s="76">
        <f>SUM(I79:I92)</f>
        <v>138055</v>
      </c>
      <c r="M93" s="117"/>
    </row>
    <row r="94" spans="1:13" ht="20.25" customHeight="1" x14ac:dyDescent="0.3">
      <c r="A94" s="147"/>
      <c r="B94" s="147"/>
      <c r="D94" s="97"/>
      <c r="F94" s="97"/>
      <c r="H94" s="97"/>
    </row>
    <row r="95" spans="1:13" ht="20.25" customHeight="1" x14ac:dyDescent="0.3">
      <c r="A95" s="1" t="s">
        <v>175</v>
      </c>
      <c r="B95" s="1"/>
      <c r="C95" s="56">
        <f>C93+C76+C51</f>
        <v>40149</v>
      </c>
      <c r="D95" s="4"/>
      <c r="E95" s="56">
        <f>E93+E76+E51</f>
        <v>4644</v>
      </c>
      <c r="F95" s="4"/>
      <c r="G95" s="56">
        <f>G93+G76+G51</f>
        <v>-17997</v>
      </c>
      <c r="H95" s="4"/>
      <c r="I95" s="56">
        <f>I93+I76+I51</f>
        <v>769</v>
      </c>
    </row>
    <row r="96" spans="1:13" ht="20.25" customHeight="1" x14ac:dyDescent="0.3">
      <c r="A96" t="s">
        <v>123</v>
      </c>
      <c r="B96"/>
      <c r="C96" s="136">
        <v>34716</v>
      </c>
      <c r="D96" s="97"/>
      <c r="E96" s="136">
        <v>21743.334999999999</v>
      </c>
      <c r="F96" s="97"/>
      <c r="G96" s="150">
        <v>23393</v>
      </c>
      <c r="H96" s="97"/>
      <c r="I96" s="150">
        <v>7376.027</v>
      </c>
    </row>
    <row r="97" spans="1:9" ht="20.25" customHeight="1" thickBot="1" x14ac:dyDescent="0.35">
      <c r="A97" s="1" t="s">
        <v>151</v>
      </c>
      <c r="B97" s="1"/>
      <c r="C97" s="130">
        <f>SUM(C95:C96)</f>
        <v>74865</v>
      </c>
      <c r="D97" s="4"/>
      <c r="E97" s="130">
        <f>SUM(E95:E96)</f>
        <v>26387.334999999999</v>
      </c>
      <c r="F97" s="4"/>
      <c r="G97" s="130">
        <f>SUM(G95:G96)</f>
        <v>5396</v>
      </c>
      <c r="H97" s="4"/>
      <c r="I97" s="130">
        <f>SUM(I95:I96)</f>
        <v>8145.027</v>
      </c>
    </row>
    <row r="98" spans="1:9" ht="20.25" customHeight="1" thickTop="1" x14ac:dyDescent="0.3">
      <c r="A98" s="108"/>
      <c r="B98" s="108"/>
      <c r="C98" s="81"/>
      <c r="D98" s="97"/>
      <c r="E98" s="81"/>
      <c r="F98" s="97"/>
      <c r="G98" s="81"/>
      <c r="H98" s="97"/>
      <c r="I98" s="81"/>
    </row>
    <row r="99" spans="1:9" ht="20.25" customHeight="1" x14ac:dyDescent="0.3">
      <c r="A99" s="151" t="s">
        <v>143</v>
      </c>
      <c r="B99" s="151"/>
      <c r="D99" s="119"/>
      <c r="F99" s="119"/>
      <c r="H99" s="119"/>
    </row>
    <row r="100" spans="1:9" ht="20.25" customHeight="1" x14ac:dyDescent="0.3">
      <c r="A100" s="152" t="s">
        <v>153</v>
      </c>
      <c r="B100" s="152"/>
      <c r="C100" s="119">
        <v>8826.6673200000005</v>
      </c>
      <c r="D100" s="153"/>
      <c r="E100" s="119">
        <v>3022.6083900000003</v>
      </c>
      <c r="F100" s="153"/>
      <c r="G100" s="119">
        <v>8540.5173200000008</v>
      </c>
      <c r="I100" s="119">
        <v>2854.5977900000003</v>
      </c>
    </row>
    <row r="101" spans="1:9" ht="20.25" customHeight="1" x14ac:dyDescent="0.3">
      <c r="A101" s="152" t="s">
        <v>152</v>
      </c>
      <c r="B101" s="152"/>
      <c r="D101" s="153"/>
      <c r="F101" s="153"/>
      <c r="G101" s="81"/>
      <c r="I101" s="81"/>
    </row>
    <row r="102" spans="1:9" ht="20.25" hidden="1" customHeight="1" x14ac:dyDescent="0.3">
      <c r="A102" s="152" t="s">
        <v>144</v>
      </c>
      <c r="B102" s="152"/>
      <c r="D102" s="153"/>
      <c r="F102" s="153"/>
      <c r="G102" s="81"/>
      <c r="I102" s="81"/>
    </row>
    <row r="103" spans="1:9" ht="20.25" hidden="1" customHeight="1" x14ac:dyDescent="0.3">
      <c r="A103" s="152" t="s">
        <v>145</v>
      </c>
      <c r="B103" s="152"/>
      <c r="D103" s="153"/>
      <c r="F103" s="153"/>
      <c r="G103" s="81"/>
      <c r="I103" s="81"/>
    </row>
    <row r="104" spans="1:9" ht="20.25" hidden="1" customHeight="1" x14ac:dyDescent="0.3">
      <c r="A104" s="152" t="s">
        <v>146</v>
      </c>
      <c r="B104" s="152"/>
      <c r="C104" s="81">
        <v>0</v>
      </c>
      <c r="D104" s="153"/>
      <c r="E104" s="81">
        <v>0</v>
      </c>
      <c r="F104" s="153"/>
      <c r="G104" s="81">
        <v>0</v>
      </c>
      <c r="I104" s="81">
        <v>0</v>
      </c>
    </row>
    <row r="105" spans="1:9" ht="20.25" hidden="1" customHeight="1" x14ac:dyDescent="0.3">
      <c r="A105" s="154" t="s">
        <v>147</v>
      </c>
      <c r="B105" s="154"/>
      <c r="D105" s="153"/>
      <c r="F105" s="153"/>
      <c r="G105" s="81"/>
      <c r="I105" s="81"/>
    </row>
    <row r="106" spans="1:9" ht="20.25" hidden="1" customHeight="1" x14ac:dyDescent="0.3">
      <c r="A106" s="152" t="s">
        <v>148</v>
      </c>
      <c r="B106" s="152"/>
      <c r="D106" s="153"/>
      <c r="F106" s="153"/>
      <c r="G106" s="81"/>
      <c r="I106" s="81"/>
    </row>
    <row r="107" spans="1:9" ht="20.25" hidden="1" customHeight="1" x14ac:dyDescent="0.3">
      <c r="A107" s="152" t="s">
        <v>149</v>
      </c>
      <c r="B107" s="152"/>
      <c r="D107" s="153"/>
      <c r="F107" s="153"/>
      <c r="G107" s="81"/>
      <c r="I107" s="81"/>
    </row>
    <row r="108" spans="1:9" ht="20.25" hidden="1" customHeight="1" x14ac:dyDescent="0.3">
      <c r="A108" s="152" t="s">
        <v>150</v>
      </c>
      <c r="B108" s="152"/>
      <c r="C108" s="112"/>
      <c r="D108" s="153"/>
      <c r="E108" s="112"/>
      <c r="F108" s="153"/>
      <c r="G108" s="112"/>
      <c r="I108" s="112"/>
    </row>
    <row r="109" spans="1:9" ht="20.25" hidden="1" customHeight="1" x14ac:dyDescent="0.3">
      <c r="A109" s="151"/>
      <c r="B109" s="151"/>
      <c r="D109" s="153"/>
      <c r="F109" s="153"/>
      <c r="G109" s="81"/>
      <c r="I109" s="81"/>
    </row>
    <row r="110" spans="1:9" ht="20.25" hidden="1" customHeight="1" x14ac:dyDescent="0.3"/>
    <row r="111" spans="1:9" ht="20.25" customHeight="1" x14ac:dyDescent="0.3">
      <c r="C111" s="155"/>
      <c r="D111" s="116"/>
      <c r="E111" s="155"/>
      <c r="F111" s="116"/>
      <c r="G111" s="155"/>
      <c r="I111" s="155"/>
    </row>
    <row r="113" spans="3:13" ht="20.25" customHeight="1" x14ac:dyDescent="0.3">
      <c r="C113" s="117"/>
      <c r="E113" s="117"/>
      <c r="G113" s="117"/>
      <c r="I113" s="117"/>
      <c r="L113" s="117"/>
      <c r="M113" s="117"/>
    </row>
  </sheetData>
  <mergeCells count="18">
    <mergeCell ref="C58:E58"/>
    <mergeCell ref="G58:I58"/>
    <mergeCell ref="C5:E5"/>
    <mergeCell ref="G5:I5"/>
    <mergeCell ref="C6:E6"/>
    <mergeCell ref="G6:I6"/>
    <mergeCell ref="C7:E7"/>
    <mergeCell ref="G7:I7"/>
    <mergeCell ref="C8:E8"/>
    <mergeCell ref="G8:I8"/>
    <mergeCell ref="C10:I10"/>
    <mergeCell ref="C57:E57"/>
    <mergeCell ref="G57:I57"/>
    <mergeCell ref="C59:E59"/>
    <mergeCell ref="G59:I59"/>
    <mergeCell ref="C60:E60"/>
    <mergeCell ref="G60:I60"/>
    <mergeCell ref="C62:I62"/>
  </mergeCells>
  <conditionalFormatting sqref="C73:C74">
    <cfRule type="expression" priority="5" stopIfTrue="1">
      <formula>"if(E11&gt;0,#,##0;(#,##0),"-")"</formula>
    </cfRule>
  </conditionalFormatting>
  <conditionalFormatting sqref="E73:E74">
    <cfRule type="expression" priority="1" stopIfTrue="1">
      <formula>"if(E11&gt;0,#,##0;(#,##0),"-")"</formula>
    </cfRule>
  </conditionalFormatting>
  <pageMargins left="0.7" right="0.7" top="0.48" bottom="0.5" header="0.5" footer="0.5"/>
  <pageSetup paperSize="9" scale="80" firstPageNumber="10" fitToHeight="2" orientation="portrait" useFirstPageNumber="1" r:id="rId1"/>
  <headerFooter>
    <oddFooter>&amp;LThe accompanying notes form an integral part of the interim financial statements.
&amp;C&amp;P</oddFooter>
  </headerFooter>
  <rowBreaks count="1" manualBreakCount="1">
    <brk id="5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BS-3-4</vt:lpstr>
      <vt:lpstr>PL6</vt:lpstr>
      <vt:lpstr>PL5-6</vt:lpstr>
      <vt:lpstr>SH7-8</vt:lpstr>
      <vt:lpstr>SH-9</vt:lpstr>
      <vt:lpstr>CH10-11</vt:lpstr>
      <vt:lpstr>'BS-3-4'!Print_Area</vt:lpstr>
      <vt:lpstr>'CH10-11'!Print_Area</vt:lpstr>
      <vt:lpstr>'PL5-6'!Print_Area</vt:lpstr>
      <vt:lpstr>'PL6'!Print_Area</vt:lpstr>
      <vt:lpstr>'SH7-8'!Print_Area</vt:lpstr>
      <vt:lpstr>'SH-9'!Print_Area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Nitchada, Chaichuchote</dc:creator>
  <cp:lastModifiedBy>Phasita Nilnoree</cp:lastModifiedBy>
  <cp:lastPrinted>2023-08-07T08:23:36Z</cp:lastPrinted>
  <dcterms:created xsi:type="dcterms:W3CDTF">2005-01-06T09:19:20Z</dcterms:created>
  <dcterms:modified xsi:type="dcterms:W3CDTF">2023-08-08T06:45:17Z</dcterms:modified>
</cp:coreProperties>
</file>