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2" yWindow="-12" windowWidth="19236" windowHeight="3744" activeTab="4"/>
  </bookViews>
  <sheets>
    <sheet name="BS" sheetId="12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BS!$A$1:$O$83</definedName>
    <definedName name="_xlnm.Print_Area" localSheetId="4">CF!$A$1:$L$68</definedName>
    <definedName name="_xlnm.Print_Area" localSheetId="2">CH_Con!$A$1:$N$25</definedName>
    <definedName name="_xlnm.Print_Area" localSheetId="3">'CHANGE (SE)'!$A$1:$J$22</definedName>
    <definedName name="_xlnm.Print_Area" localSheetId="1">PL!$A$1:$O$73</definedName>
    <definedName name="_xlnm.Print_Titles" localSheetId="4">CF!$1:$9</definedName>
    <definedName name="_xlnm.Print_Titles" localSheetId="2">CH_Con!$1:$7</definedName>
    <definedName name="_xlnm.Print_Titles" localSheetId="3">'CHANGE (SE)'!$1:$6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6" i="11"/>
  <c r="M66"/>
  <c r="O66"/>
  <c r="I66"/>
  <c r="J19" i="10"/>
  <c r="J33"/>
  <c r="M61" i="12"/>
  <c r="I61"/>
  <c r="M44"/>
  <c r="J28" i="10" l="1"/>
  <c r="I47" i="11" l="1"/>
  <c r="I11"/>
  <c r="I53" i="12" l="1"/>
  <c r="M81"/>
  <c r="O81"/>
  <c r="L19" i="10" l="1"/>
  <c r="H19"/>
  <c r="H11" i="9"/>
  <c r="H19"/>
  <c r="L13" i="8"/>
  <c r="O56" i="11" l="1"/>
  <c r="K56"/>
  <c r="L34" i="10" l="1"/>
  <c r="H34"/>
  <c r="J25"/>
  <c r="F20" i="9"/>
  <c r="F21" s="1"/>
  <c r="D20"/>
  <c r="D21" s="1"/>
  <c r="J19"/>
  <c r="J16"/>
  <c r="D23" i="8"/>
  <c r="D24" s="1"/>
  <c r="D15"/>
  <c r="D16" s="1"/>
  <c r="J19"/>
  <c r="N19" s="1"/>
  <c r="L23"/>
  <c r="L24" s="1"/>
  <c r="F23"/>
  <c r="F24" s="1"/>
  <c r="J22"/>
  <c r="N22" s="1"/>
  <c r="K81" i="12"/>
  <c r="I81"/>
  <c r="O62"/>
  <c r="M62"/>
  <c r="K62"/>
  <c r="I62"/>
  <c r="O53"/>
  <c r="O64" s="1"/>
  <c r="M53"/>
  <c r="K53"/>
  <c r="O29"/>
  <c r="M29"/>
  <c r="K29"/>
  <c r="I29"/>
  <c r="O18"/>
  <c r="M18"/>
  <c r="K18"/>
  <c r="I18"/>
  <c r="K64" l="1"/>
  <c r="K83" s="1"/>
  <c r="K84" s="1"/>
  <c r="K31"/>
  <c r="O31"/>
  <c r="M64"/>
  <c r="M83" s="1"/>
  <c r="I64"/>
  <c r="I83" s="1"/>
  <c r="M31"/>
  <c r="I31"/>
  <c r="O83"/>
  <c r="M84" l="1"/>
  <c r="O84"/>
  <c r="I84"/>
  <c r="J38" i="10" l="1"/>
  <c r="J41" s="1"/>
  <c r="I15" i="11"/>
  <c r="L59" i="10"/>
  <c r="J59"/>
  <c r="H59"/>
  <c r="F59"/>
  <c r="L51"/>
  <c r="J51"/>
  <c r="H51"/>
  <c r="F51"/>
  <c r="F25"/>
  <c r="F38" s="1"/>
  <c r="F41" l="1"/>
  <c r="F61" s="1"/>
  <c r="F63" s="1"/>
  <c r="F69" s="1"/>
  <c r="J61"/>
  <c r="J63" s="1"/>
  <c r="J69" s="1"/>
  <c r="M15" i="11" l="1"/>
  <c r="M22" l="1"/>
  <c r="M23" s="1"/>
  <c r="M27" l="1"/>
  <c r="M29" s="1"/>
  <c r="O58"/>
  <c r="M58"/>
  <c r="K58"/>
  <c r="I58"/>
  <c r="O51"/>
  <c r="M51"/>
  <c r="K51"/>
  <c r="I51"/>
  <c r="I59" l="1"/>
  <c r="I64" s="1"/>
  <c r="O59"/>
  <c r="O64" s="1"/>
  <c r="K59"/>
  <c r="K64" s="1"/>
  <c r="M59"/>
  <c r="M64" s="1"/>
  <c r="J11" i="8"/>
  <c r="H25" i="10" l="1"/>
  <c r="H38" s="1"/>
  <c r="H41" s="1"/>
  <c r="H61" s="1"/>
  <c r="H63" s="1"/>
  <c r="L25"/>
  <c r="L38" s="1"/>
  <c r="L41" s="1"/>
  <c r="L61" s="1"/>
  <c r="L63" s="1"/>
  <c r="O70" i="11"/>
  <c r="K70"/>
  <c r="N11" i="8"/>
  <c r="H23" l="1"/>
  <c r="H24" s="1"/>
  <c r="J21"/>
  <c r="I70" i="11"/>
  <c r="M70"/>
  <c r="H15" i="8"/>
  <c r="H16" s="1"/>
  <c r="N21" l="1"/>
  <c r="N23" s="1"/>
  <c r="N24" s="1"/>
  <c r="N26" s="1"/>
  <c r="J23"/>
  <c r="J24" s="1"/>
  <c r="H20" i="9"/>
  <c r="H21" s="1"/>
  <c r="J18"/>
  <c r="J20" s="1"/>
  <c r="J21" s="1"/>
  <c r="J23" s="1"/>
  <c r="H12"/>
  <c r="H13" s="1"/>
  <c r="F12"/>
  <c r="F13" s="1"/>
  <c r="D12"/>
  <c r="D13" s="1"/>
  <c r="J8"/>
  <c r="L15" i="8" l="1"/>
  <c r="L16" s="1"/>
  <c r="F15"/>
  <c r="F16" s="1"/>
  <c r="J14"/>
  <c r="N14" s="1"/>
  <c r="J13"/>
  <c r="N13" s="1"/>
  <c r="N9" l="1"/>
  <c r="N15"/>
  <c r="N16" s="1"/>
  <c r="J15"/>
  <c r="J16" s="1"/>
  <c r="O22" i="11" l="1"/>
  <c r="K22"/>
  <c r="I22"/>
  <c r="O15"/>
  <c r="K15"/>
  <c r="O23" l="1"/>
  <c r="O27" s="1"/>
  <c r="O29" s="1"/>
  <c r="I23"/>
  <c r="I27" s="1"/>
  <c r="K23"/>
  <c r="K27" s="1"/>
  <c r="M33" l="1"/>
  <c r="O33"/>
  <c r="I29" l="1"/>
  <c r="K29"/>
  <c r="I33" l="1"/>
  <c r="K33"/>
  <c r="J11" i="9"/>
  <c r="J10" l="1"/>
  <c r="J12" s="1"/>
  <c r="J13" s="1"/>
</calcChain>
</file>

<file path=xl/sharedStrings.xml><?xml version="1.0" encoding="utf-8"?>
<sst xmlns="http://schemas.openxmlformats.org/spreadsheetml/2006/main" count="320" uniqueCount="184">
  <si>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</si>
  <si>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</si>
  <si>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</si>
  <si>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</si>
  <si>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</si>
  <si>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</si>
  <si>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</si>
  <si>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</si>
  <si>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</si>
  <si>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</si>
  <si>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</si>
  <si>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</si>
  <si>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</si>
  <si>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</si>
  <si>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</si>
  <si>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</si>
  <si>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</si>
  <si>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</si>
  <si>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</si>
  <si>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</si>
  <si>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</si>
  <si>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</si>
  <si>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</si>
  <si>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</si>
  <si>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</si>
  <si>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</si>
  <si>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</si>
  <si>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</si>
  <si>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</si>
  <si>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</si>
  <si>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</si>
  <si>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</si>
  <si>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ค่าเสื่อมราคา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</si>
  <si>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</si>
  <si>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</si>
  <si>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</si>
  <si>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</si>
  <si>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</si>
  <si>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</si>
  <si>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</si>
  <si>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กำไร(ขาดทุน)เบ็ดเสร็จอื่น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</si>
  <si>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</si>
  <si>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</si>
  <si>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</si>
  <si>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</si>
  <si>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</si>
  <si>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</si>
  <si>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</si>
  <si>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</si>
  <si>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</si>
  <si>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</si>
  <si>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</si>
  <si>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</si>
  <si>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</si>
  <si>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</si>
  <si>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</si>
  <si>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</si>
  <si>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</si>
  <si>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</si>
  <si>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</si>
  <si>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</si>
  <si>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</si>
  <si>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</si>
  <si>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</si>
  <si>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</si>
  <si>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</si>
  <si>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</si>
  <si>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</si>
  <si>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</si>
  <si>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</si>
  <si>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</si>
  <si>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</si>
  <si>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</si>
  <si>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</si>
  <si>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</si>
  <si>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</si>
  <si>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</si>
  <si>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</si>
  <si>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</si>
  <si>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</si>
  <si>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</si>
  <si>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</si>
  <si>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</si>
  <si>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</si>
  <si>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</si>
  <si>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</si>
  <si>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</si>
  <si>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</si>
  <si>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</si>
  <si>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</si>
  <si>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</si>
  <si>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</si>
  <si>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</si>
  <si>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</si>
  <si>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การยินยอมลดค่าเช่า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</si>
  <si>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</si>
  <si>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</si>
  <si>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</si>
  <si>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</si>
  <si>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</si>
  <si>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(กลับรายการ)</t>
  </si>
  <si>
    <t>ขาดทุนด้านเครดิตที่คาดว่าจะเกิดขึ้นของลูกหนี้</t>
  </si>
  <si>
    <t>31 ธันวาคม</t>
  </si>
  <si>
    <t xml:space="preserve">31 ธันวาคม 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</si>
  <si>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</si>
  <si>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</si>
  <si>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</si>
  <si>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</si>
  <si>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</si>
  <si>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</si>
  <si>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</si>
  <si>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กำไร(ขาดทุน)เบ็ดเสร็จอื่นสำหรับงวด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</si>
  <si>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</si>
  <si>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</si>
  <si>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</si>
  <si>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รวมกำไรเบ็ดเสร็จรวมสำหรับงวด</t>
  </si>
  <si>
    <t>งบกระแสเงินสด (ยังไม่ได้ตรวจสอบ)</t>
  </si>
  <si>
    <t>กำไรเบ็ดเสร็จรวมสำหรับงวด</t>
  </si>
  <si>
    <t>ขาดทุนจากการตัดบัญชีอุปกรณ์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</si>
  <si>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</si>
  <si>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</si>
  <si>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</si>
  <si>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</si>
  <si>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</si>
  <si>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</si>
  <si>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</si>
  <si>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</si>
  <si>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</si>
  <si>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ค่าใช้จ่าย(รายได้)ภาษีเงินได้</t>
  </si>
  <si>
    <t>จ่ายชำระประมาณการหนี้สินหมุนเวียนอื่น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</si>
  <si>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</si>
  <si>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</si>
  <si>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</si>
  <si>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</si>
  <si>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</si>
  <si>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2565</t>
  </si>
  <si>
    <t>เงินสดรับจากสินทรัพย์ทางการเงินอื่น</t>
  </si>
  <si>
    <t>เงินสดจ่ายจากเงินให้กู้ยืมระยะสั้น</t>
  </si>
  <si>
    <t>กำไร(ขาดทุน)ก่อนภาษีเงินได้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</si>
  <si>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</si>
  <si>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</si>
  <si>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</si>
  <si>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</si>
  <si>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เงินสดจ่ายเงินกู้ยืมระยะสั้น</t>
  </si>
  <si>
    <t>เงินสดรับเงินกู้ยืมระยะสั้น</t>
  </si>
  <si>
    <t>ยอดคงเหลือ ณ วันที่ 1 มกราคม 2565</t>
  </si>
  <si>
    <t xml:space="preserve">ยอดคงเหลือ ณ วันที่ 1 มกราคม 2565 </t>
  </si>
  <si>
    <t>2566</t>
  </si>
  <si>
    <t>4, 5</t>
  </si>
  <si>
    <t>4, 7</t>
  </si>
  <si>
    <t>4, 10</t>
  </si>
  <si>
    <t>4, 13</t>
  </si>
  <si>
    <t>4, 18</t>
  </si>
  <si>
    <t>4, 19</t>
  </si>
  <si>
    <t>4, 20</t>
  </si>
  <si>
    <t>ณ 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</si>
  <si>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</si>
  <si>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</si>
  <si>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</si>
  <si>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กำไร (ปรับปรุงใหม่)</t>
  </si>
  <si>
    <t>ยอดคงเหลือ ณ วันที่ 1 มกราคม 25656</t>
  </si>
  <si>
    <t>(ปรับปรุงใหม่)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</si>
  <si>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</si>
  <si>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</si>
  <si>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12, 21</t>
  </si>
  <si>
    <t>ดอกเบี้ยค้างจ่าย</t>
  </si>
  <si>
    <t>ประมาณการหนี้สินหมุนเวียนอื่นเพิ่มขึ้น</t>
  </si>
  <si>
    <t>รายได้ภาษีเงินได้</t>
  </si>
  <si>
    <t>กระแสเงินสดสุทธิได้มาจาก(ใช้ไปใน)กิจกรรมลงทุน</t>
  </si>
  <si>
    <t>11, 12</t>
  </si>
  <si>
    <t>ขาดทุนก่อนภาษีเงินได้</t>
  </si>
  <si>
    <t>ขาดทุนสำหรับงวด</t>
  </si>
  <si>
    <t>ขาดทุนเบ็ดเสร็จอื่นสำหรับงวด</t>
  </si>
  <si>
    <t>กำไรขาดทุนเบ็ดเสร็จอื่น</t>
  </si>
  <si>
    <t>ขาดทุนเบ็ดเสร็จรวมสำหรับงวด</t>
  </si>
  <si>
    <t>ขาดทุนต่อหุ้น (บาท)</t>
  </si>
  <si>
    <t xml:space="preserve">   ขาดทุน</t>
  </si>
  <si>
    <t>รวมขาดทุนเบ็ดเสร็จรวมสำหรับงวด</t>
  </si>
  <si>
    <t>จ่ายภาษีเงินได้นิติบุคคล</t>
  </si>
  <si>
    <t>22, 24, 28</t>
  </si>
  <si>
    <t>4, 31</t>
  </si>
  <si>
    <t>ขาดทุนจากการด้อยค่าวัตถุดิบ (โอนกลับ)</t>
  </si>
  <si>
    <t>ขาดทุนจากกิจกรรมดำเนินงาน</t>
  </si>
  <si>
    <t>การปิดหลุมฝังกลบ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</si>
</sst>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00\ ;\(#,##0.0000\)"/>
    <numFmt numFmtId="172" formatCode="#,##0.00\ ;\(#,##0.00\)"/>
    <numFmt numFmtId="173" formatCode="_(* #,##0.0000_);_(* \(#,##0.0000\);_(* &quot;-&quot;??_);_(@_)"/>
  </numFmts>
  <fonts count="2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1" fillId="0" borderId="0"/>
  </cellStyleXfs>
  <cellXfs count="147">
    <xf numFmtId="0" fontId="0" fillId="0" borderId="0" xfId="0"/>
    <xf numFmtId="168" fontId="0" fillId="0" borderId="0" xfId="1" applyNumberFormat="1" applyFont="1" applyFill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10" fillId="0" borderId="0" xfId="1" applyNumberFormat="1" applyFont="1" applyFill="1" applyBorder="1"/>
    <xf numFmtId="168" fontId="4" fillId="0" borderId="0" xfId="1" applyNumberFormat="1" applyFont="1" applyFill="1" applyBorder="1"/>
    <xf numFmtId="168" fontId="0" fillId="0" borderId="0" xfId="1" applyNumberFormat="1" applyFont="1" applyFill="1" applyBorder="1"/>
    <xf numFmtId="167" fontId="0" fillId="0" borderId="0" xfId="1" applyNumberFormat="1" applyFont="1" applyFill="1"/>
    <xf numFmtId="165" fontId="4" fillId="0" borderId="0" xfId="1" applyFont="1" applyFill="1" applyBorder="1"/>
    <xf numFmtId="167" fontId="4" fillId="0" borderId="1" xfId="1" applyNumberFormat="1" applyFont="1" applyFill="1" applyBorder="1"/>
    <xf numFmtId="167" fontId="4" fillId="0" borderId="0" xfId="1" applyNumberFormat="1" applyFont="1" applyFill="1" applyBorder="1"/>
    <xf numFmtId="167" fontId="4" fillId="0" borderId="2" xfId="1" applyNumberFormat="1" applyFont="1" applyFill="1" applyBorder="1"/>
    <xf numFmtId="167" fontId="0" fillId="0" borderId="0" xfId="1" applyNumberFormat="1" applyFont="1" applyFill="1" applyBorder="1"/>
    <xf numFmtId="165" fontId="0" fillId="0" borderId="0" xfId="1" applyFont="1" applyFill="1"/>
    <xf numFmtId="165" fontId="4" fillId="0" borderId="0" xfId="1" applyFont="1" applyFill="1"/>
    <xf numFmtId="167" fontId="0" fillId="0" borderId="3" xfId="1" applyNumberFormat="1" applyFont="1" applyFill="1" applyBorder="1"/>
    <xf numFmtId="168" fontId="4" fillId="0" borderId="1" xfId="1" applyNumberFormat="1" applyFont="1" applyFill="1" applyBorder="1"/>
    <xf numFmtId="165" fontId="5" fillId="0" borderId="0" xfId="1" applyFont="1" applyFill="1" applyBorder="1" applyAlignment="1">
      <alignment horizontal="center"/>
    </xf>
    <xf numFmtId="3" fontId="0" fillId="0" borderId="0" xfId="1" applyNumberFormat="1" applyFont="1" applyFill="1"/>
    <xf numFmtId="3" fontId="4" fillId="0" borderId="0" xfId="1" applyNumberFormat="1" applyFont="1" applyFill="1"/>
    <xf numFmtId="165" fontId="0" fillId="0" borderId="0" xfId="1" applyFont="1" applyFill="1" applyAlignment="1"/>
    <xf numFmtId="167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5" fontId="22" fillId="0" borderId="0" xfId="1" applyFont="1" applyFill="1" applyAlignment="1">
      <alignment horizontal="left"/>
    </xf>
    <xf numFmtId="167" fontId="2" fillId="0" borderId="0" xfId="2" applyNumberFormat="1" applyFont="1" applyFill="1" applyBorder="1" applyAlignment="1">
      <alignment horizontal="right"/>
    </xf>
    <xf numFmtId="173" fontId="4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70" fontId="4" fillId="0" borderId="1" xfId="1" applyNumberFormat="1" applyFont="1" applyFill="1" applyBorder="1"/>
    <xf numFmtId="173" fontId="4" fillId="0" borderId="4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right"/>
    </xf>
    <xf numFmtId="169" fontId="0" fillId="0" borderId="5" xfId="0" applyNumberForma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/>
    <xf numFmtId="167" fontId="0" fillId="0" borderId="0" xfId="0" applyNumberFormat="1" applyFill="1"/>
    <xf numFmtId="168" fontId="0" fillId="0" borderId="0" xfId="0" applyNumberFormat="1" applyFill="1"/>
    <xf numFmtId="168" fontId="4" fillId="0" borderId="0" xfId="0" applyNumberFormat="1" applyFont="1" applyFill="1"/>
    <xf numFmtId="168" fontId="4" fillId="0" borderId="4" xfId="0" applyNumberFormat="1" applyFont="1" applyFill="1" applyBorder="1"/>
    <xf numFmtId="0" fontId="6" fillId="0" borderId="0" xfId="0" applyFont="1" applyFill="1"/>
    <xf numFmtId="166" fontId="0" fillId="0" borderId="0" xfId="0" applyNumberFormat="1" applyFill="1"/>
    <xf numFmtId="166" fontId="5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0" fontId="9" fillId="0" borderId="0" xfId="6" applyFont="1" applyFill="1" applyAlignment="1">
      <alignment vertical="center"/>
    </xf>
    <xf numFmtId="168" fontId="0" fillId="0" borderId="0" xfId="0" applyNumberFormat="1" applyFill="1" applyAlignment="1">
      <alignment horizontal="right"/>
    </xf>
    <xf numFmtId="0" fontId="2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68" fontId="4" fillId="0" borderId="3" xfId="0" applyNumberFormat="1" applyFont="1" applyFill="1" applyBorder="1" applyAlignment="1">
      <alignment horizontal="right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/>
    <xf numFmtId="168" fontId="0" fillId="0" borderId="4" xfId="0" applyNumberFormat="1" applyFill="1" applyBorder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top" wrapText="1"/>
    </xf>
    <xf numFmtId="168" fontId="0" fillId="0" borderId="5" xfId="0" applyNumberFormat="1" applyFill="1" applyBorder="1"/>
    <xf numFmtId="168" fontId="4" fillId="0" borderId="5" xfId="0" applyNumberFormat="1" applyFont="1" applyFill="1" applyBorder="1"/>
    <xf numFmtId="168" fontId="4" fillId="0" borderId="1" xfId="0" applyNumberFormat="1" applyFont="1" applyFill="1" applyBorder="1"/>
    <xf numFmtId="0" fontId="2" fillId="0" borderId="0" xfId="0" applyFont="1" applyFill="1"/>
    <xf numFmtId="168" fontId="3" fillId="0" borderId="0" xfId="0" applyNumberFormat="1" applyFont="1" applyFill="1"/>
    <xf numFmtId="168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168" fontId="0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20" fillId="0" borderId="0" xfId="6" applyNumberFormat="1" applyFont="1" applyFill="1" applyAlignment="1">
      <alignment horizontal="right" vertical="center"/>
    </xf>
    <xf numFmtId="168" fontId="20" fillId="0" borderId="5" xfId="6" applyNumberFormat="1" applyFont="1" applyFill="1" applyBorder="1" applyAlignment="1">
      <alignment horizontal="right" vertical="center"/>
    </xf>
    <xf numFmtId="168" fontId="0" fillId="0" borderId="5" xfId="0" applyNumberFormat="1" applyFill="1" applyBorder="1" applyAlignment="1">
      <alignment horizontal="right"/>
    </xf>
    <xf numFmtId="168" fontId="0" fillId="0" borderId="5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71" fontId="4" fillId="0" borderId="4" xfId="6" applyNumberFormat="1" applyFont="1" applyFill="1" applyBorder="1" applyAlignment="1">
      <alignment horizontal="right" vertical="center"/>
    </xf>
    <xf numFmtId="172" fontId="4" fillId="0" borderId="0" xfId="0" applyNumberFormat="1" applyFont="1" applyFill="1"/>
    <xf numFmtId="171" fontId="4" fillId="0" borderId="0" xfId="6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/>
    </xf>
    <xf numFmtId="0" fontId="7" fillId="0" borderId="0" xfId="5" applyFont="1" applyFill="1"/>
    <xf numFmtId="0" fontId="6" fillId="0" borderId="0" xfId="5" applyFont="1" applyFill="1"/>
    <xf numFmtId="0" fontId="17" fillId="0" borderId="0" xfId="5" applyFill="1" applyAlignment="1">
      <alignment horizontal="center"/>
    </xf>
    <xf numFmtId="0" fontId="7" fillId="0" borderId="0" xfId="0" applyFont="1" applyFill="1"/>
    <xf numFmtId="0" fontId="13" fillId="0" borderId="0" xfId="0" applyFont="1" applyFill="1" applyAlignment="1">
      <alignment horizontal="center"/>
    </xf>
    <xf numFmtId="0" fontId="10" fillId="0" borderId="0" xfId="5" applyFont="1" applyFill="1"/>
    <xf numFmtId="0" fontId="21" fillId="0" borderId="0" xfId="0" applyFont="1" applyFill="1" applyAlignment="1">
      <alignment horizontal="left"/>
    </xf>
    <xf numFmtId="167" fontId="5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/>
    <xf numFmtId="167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/>
    <xf numFmtId="169" fontId="0" fillId="0" borderId="0" xfId="0" applyNumberFormat="1" applyFill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43" fontId="0" fillId="0" borderId="0" xfId="0" applyNumberFormat="1" applyFill="1"/>
    <xf numFmtId="0" fontId="10" fillId="0" borderId="0" xfId="5" applyFont="1" applyFill="1" applyAlignment="1">
      <alignment horizontal="left"/>
    </xf>
    <xf numFmtId="0" fontId="5" fillId="0" borderId="0" xfId="5" applyFont="1" applyFill="1"/>
    <xf numFmtId="167" fontId="10" fillId="0" borderId="0" xfId="5" applyNumberFormat="1" applyFont="1" applyFill="1"/>
    <xf numFmtId="167" fontId="0" fillId="0" borderId="5" xfId="0" applyNumberFormat="1" applyFill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0" fontId="8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9" fillId="0" borderId="0" xfId="0" applyFont="1" applyFill="1"/>
    <xf numFmtId="0" fontId="20" fillId="0" borderId="0" xfId="0" applyFont="1" applyFill="1"/>
    <xf numFmtId="166" fontId="20" fillId="0" borderId="0" xfId="0" applyNumberFormat="1" applyFont="1" applyFill="1"/>
    <xf numFmtId="0" fontId="0" fillId="0" borderId="0" xfId="5" applyFont="1" applyFill="1"/>
    <xf numFmtId="0" fontId="18" fillId="0" borderId="0" xfId="0" applyFont="1" applyFill="1"/>
    <xf numFmtId="167" fontId="2" fillId="0" borderId="0" xfId="1" applyNumberFormat="1" applyFont="1" applyFill="1"/>
    <xf numFmtId="0" fontId="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164" fontId="4" fillId="0" borderId="1" xfId="0" applyNumberFormat="1" applyFont="1" applyFill="1" applyBorder="1"/>
    <xf numFmtId="164" fontId="4" fillId="0" borderId="0" xfId="0" applyNumberFormat="1" applyFont="1" applyFill="1"/>
    <xf numFmtId="167" fontId="28" fillId="0" borderId="0" xfId="1" applyNumberFormat="1" applyFont="1" applyFill="1" applyBorder="1" applyAlignment="1">
      <alignment horizontal="center"/>
    </xf>
    <xf numFmtId="170" fontId="4" fillId="0" borderId="0" xfId="0" applyNumberFormat="1" applyFont="1" applyFill="1"/>
    <xf numFmtId="167" fontId="5" fillId="0" borderId="0" xfId="0" applyNumberFormat="1" applyFont="1" applyFill="1"/>
    <xf numFmtId="167" fontId="0" fillId="0" borderId="0" xfId="0" applyNumberFormat="1" applyFill="1" applyAlignment="1">
      <alignment horizontal="center"/>
    </xf>
    <xf numFmtId="0" fontId="0" fillId="0" borderId="0" xfId="6" applyFont="1" applyFill="1"/>
    <xf numFmtId="0" fontId="10" fillId="0" borderId="0" xfId="0" applyFont="1" applyFill="1" applyAlignment="1">
      <alignment horizontal="center"/>
    </xf>
    <xf numFmtId="168" fontId="4" fillId="0" borderId="0" xfId="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4"/>
  <sheetViews>
    <sheetView showGridLines="0" view="pageBreakPreview" topLeftCell="A67" zoomScaleNormal="70" zoomScaleSheetLayoutView="100" workbookViewId="0">
      <selection activeCell="I81" sqref="I81"/>
    </sheetView>
  </sheetViews>
  <sheetFormatPr defaultColWidth="10.875" defaultRowHeight="24" customHeight="1"/>
  <cols>
    <col min="1" max="3" width="1.875" style="77" customWidth="1"/>
    <col min="4" max="4" width="13.875" style="77" customWidth="1"/>
    <col min="5" max="5" width="15.375" style="77" customWidth="1"/>
    <col min="6" max="6" width="0.625" style="77" customWidth="1"/>
    <col min="7" max="7" width="13.125" style="34" customWidth="1"/>
    <col min="8" max="8" width="0.375" style="77" customWidth="1"/>
    <col min="9" max="9" width="13.375" style="34" customWidth="1"/>
    <col min="10" max="10" width="1.625" style="34" customWidth="1"/>
    <col min="11" max="11" width="12.875" style="34" customWidth="1"/>
    <col min="12" max="12" width="1.75" style="34" customWidth="1"/>
    <col min="13" max="13" width="11.75" style="34" customWidth="1"/>
    <col min="14" max="14" width="1.75" style="77" customWidth="1"/>
    <col min="15" max="15" width="11.625" style="77" customWidth="1"/>
    <col min="16" max="16384" width="10.875" style="77"/>
  </cols>
  <sheetData>
    <row r="1" spans="1:18" s="38" customFormat="1" ht="24" customHeight="1">
      <c r="A1" s="36" t="s">
        <v>41</v>
      </c>
      <c r="B1" s="36"/>
      <c r="C1" s="36"/>
      <c r="D1" s="36"/>
      <c r="E1" s="36"/>
      <c r="F1" s="36"/>
      <c r="G1" s="37"/>
      <c r="H1" s="36"/>
      <c r="I1" s="36"/>
      <c r="J1" s="36"/>
      <c r="K1" s="36"/>
      <c r="L1" s="36"/>
      <c r="M1" s="36"/>
    </row>
    <row r="2" spans="1:18" s="38" customFormat="1" ht="24" customHeight="1">
      <c r="A2" s="36" t="s">
        <v>24</v>
      </c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Q2" s="39"/>
    </row>
    <row r="3" spans="1:18" s="38" customFormat="1" ht="24" customHeight="1">
      <c r="A3" s="36" t="s">
        <v>155</v>
      </c>
      <c r="B3" s="36"/>
      <c r="C3" s="36"/>
      <c r="D3" s="36"/>
      <c r="E3" s="36"/>
      <c r="F3" s="36"/>
      <c r="G3" s="37"/>
      <c r="H3" s="36"/>
      <c r="I3" s="36"/>
      <c r="J3" s="36"/>
      <c r="K3" s="36"/>
      <c r="L3" s="36"/>
      <c r="M3" s="36"/>
      <c r="Q3" s="39"/>
    </row>
    <row r="4" spans="1:18" s="38" customFormat="1" ht="13.5" customHeight="1">
      <c r="A4" s="36"/>
      <c r="B4" s="36"/>
      <c r="C4" s="36"/>
      <c r="D4" s="36"/>
      <c r="E4" s="36"/>
      <c r="F4" s="36"/>
      <c r="G4" s="37"/>
      <c r="H4" s="36"/>
      <c r="I4" s="36"/>
      <c r="J4" s="36"/>
      <c r="K4" s="36"/>
      <c r="L4" s="36"/>
      <c r="M4" s="36"/>
      <c r="Q4" s="39"/>
    </row>
    <row r="5" spans="1:18" s="40" customFormat="1" ht="21.75" customHeight="1">
      <c r="F5" s="37"/>
      <c r="G5" s="41"/>
      <c r="H5" s="42"/>
      <c r="I5" s="141" t="s">
        <v>21</v>
      </c>
      <c r="J5" s="141"/>
      <c r="K5" s="141"/>
      <c r="L5" s="43"/>
      <c r="M5" s="141" t="s">
        <v>22</v>
      </c>
      <c r="N5" s="141"/>
      <c r="O5" s="141"/>
      <c r="Q5" s="44"/>
    </row>
    <row r="6" spans="1:18" s="34" customFormat="1" ht="21.75" customHeight="1">
      <c r="A6" s="37" t="s">
        <v>0</v>
      </c>
      <c r="G6" s="45" t="s">
        <v>11</v>
      </c>
      <c r="H6" s="46"/>
      <c r="I6" s="47" t="s">
        <v>130</v>
      </c>
      <c r="J6" s="48"/>
      <c r="K6" s="48" t="s">
        <v>102</v>
      </c>
      <c r="L6" s="48"/>
      <c r="M6" s="47" t="s">
        <v>130</v>
      </c>
      <c r="N6" s="48"/>
      <c r="O6" s="48" t="s">
        <v>103</v>
      </c>
    </row>
    <row r="7" spans="1:18" s="34" customFormat="1" ht="18.75" customHeight="1">
      <c r="F7" s="49"/>
      <c r="G7" s="45"/>
      <c r="H7" s="46"/>
      <c r="I7" s="47" t="s">
        <v>147</v>
      </c>
      <c r="J7" s="48"/>
      <c r="K7" s="47" t="s">
        <v>106</v>
      </c>
      <c r="L7" s="48"/>
      <c r="M7" s="47" t="s">
        <v>147</v>
      </c>
      <c r="N7" s="48"/>
      <c r="O7" s="47" t="s">
        <v>106</v>
      </c>
      <c r="Q7" s="39"/>
    </row>
    <row r="8" spans="1:18" s="34" customFormat="1" ht="18.75" customHeight="1">
      <c r="F8" s="49"/>
      <c r="G8" s="45"/>
      <c r="H8" s="46"/>
      <c r="I8" s="50" t="s">
        <v>104</v>
      </c>
      <c r="J8" s="51"/>
      <c r="K8" s="50"/>
      <c r="L8" s="50"/>
      <c r="M8" s="50" t="s">
        <v>104</v>
      </c>
      <c r="N8" s="50"/>
      <c r="O8" s="50"/>
      <c r="Q8" s="39"/>
    </row>
    <row r="9" spans="1:18" s="34" customFormat="1" ht="18.75" customHeight="1">
      <c r="F9" s="49"/>
      <c r="G9" s="45"/>
      <c r="H9" s="46"/>
      <c r="I9" s="142" t="s">
        <v>105</v>
      </c>
      <c r="J9" s="142"/>
      <c r="K9" s="142"/>
      <c r="L9" s="142"/>
      <c r="M9" s="142"/>
      <c r="N9" s="142"/>
      <c r="O9" s="142"/>
    </row>
    <row r="10" spans="1:18" s="34" customFormat="1" ht="24" customHeight="1">
      <c r="A10" s="52" t="s">
        <v>2</v>
      </c>
      <c r="G10" s="49"/>
    </row>
    <row r="11" spans="1:18" s="34" customFormat="1" ht="24" customHeight="1">
      <c r="A11" s="34" t="s">
        <v>17</v>
      </c>
      <c r="F11" s="1"/>
      <c r="G11" s="45"/>
      <c r="H11" s="1"/>
      <c r="I11" s="35">
        <v>2958</v>
      </c>
      <c r="J11" s="1"/>
      <c r="K11" s="8">
        <v>8798</v>
      </c>
      <c r="L11" s="1"/>
      <c r="M11" s="8">
        <v>1416</v>
      </c>
      <c r="O11" s="8">
        <v>5769</v>
      </c>
      <c r="P11" s="53"/>
      <c r="R11" s="53"/>
    </row>
    <row r="12" spans="1:18" s="34" customFormat="1" ht="24" customHeight="1">
      <c r="A12" s="34" t="s">
        <v>43</v>
      </c>
      <c r="F12" s="1"/>
      <c r="G12" s="45" t="s">
        <v>148</v>
      </c>
      <c r="H12" s="1"/>
      <c r="I12" s="35">
        <v>7511</v>
      </c>
      <c r="J12" s="1"/>
      <c r="K12" s="8">
        <v>17438</v>
      </c>
      <c r="L12" s="1"/>
      <c r="M12" s="8">
        <v>4405</v>
      </c>
      <c r="O12" s="8">
        <v>12131</v>
      </c>
      <c r="P12" s="53"/>
      <c r="R12" s="53"/>
    </row>
    <row r="13" spans="1:18" s="34" customFormat="1" ht="24" customHeight="1">
      <c r="A13" s="34" t="s">
        <v>98</v>
      </c>
      <c r="F13" s="4"/>
      <c r="G13" s="45">
        <v>6</v>
      </c>
      <c r="H13" s="4"/>
      <c r="I13" s="35">
        <v>1030</v>
      </c>
      <c r="J13" s="1"/>
      <c r="K13" s="8">
        <v>2167</v>
      </c>
      <c r="L13" s="1"/>
      <c r="M13" s="8">
        <v>1030</v>
      </c>
      <c r="O13" s="8">
        <v>2167</v>
      </c>
      <c r="P13" s="53"/>
      <c r="R13" s="53"/>
    </row>
    <row r="14" spans="1:18" s="34" customFormat="1" ht="24" customHeight="1">
      <c r="A14" s="34" t="s">
        <v>63</v>
      </c>
      <c r="F14" s="4"/>
      <c r="G14" s="45" t="s">
        <v>149</v>
      </c>
      <c r="H14" s="4"/>
      <c r="I14" s="35">
        <v>7776</v>
      </c>
      <c r="J14" s="1"/>
      <c r="K14" s="8">
        <v>6002</v>
      </c>
      <c r="L14" s="1"/>
      <c r="M14" s="8">
        <v>7353</v>
      </c>
      <c r="N14" s="4"/>
      <c r="O14" s="8">
        <v>5582</v>
      </c>
      <c r="P14" s="53"/>
      <c r="R14" s="53"/>
    </row>
    <row r="15" spans="1:18" s="34" customFormat="1" ht="24" customHeight="1">
      <c r="A15" s="34" t="s">
        <v>19</v>
      </c>
      <c r="F15" s="1"/>
      <c r="G15" s="45">
        <v>8</v>
      </c>
      <c r="H15" s="1"/>
      <c r="I15" s="35">
        <v>5276</v>
      </c>
      <c r="J15" s="1"/>
      <c r="K15" s="8">
        <v>8743</v>
      </c>
      <c r="L15" s="1"/>
      <c r="M15" s="8">
        <v>3678</v>
      </c>
      <c r="O15" s="8">
        <v>5460</v>
      </c>
      <c r="P15" s="53"/>
      <c r="R15" s="53"/>
    </row>
    <row r="16" spans="1:18" s="34" customFormat="1" ht="24" customHeight="1">
      <c r="A16" s="34" t="s">
        <v>78</v>
      </c>
      <c r="F16" s="1"/>
      <c r="G16" s="45">
        <v>9</v>
      </c>
      <c r="H16" s="1"/>
      <c r="I16" s="35">
        <v>22207</v>
      </c>
      <c r="J16" s="1"/>
      <c r="K16" s="8">
        <v>66207</v>
      </c>
      <c r="L16" s="1"/>
      <c r="M16" s="8">
        <v>207</v>
      </c>
      <c r="O16" s="8">
        <v>20207</v>
      </c>
      <c r="P16" s="53"/>
      <c r="R16" s="53"/>
    </row>
    <row r="17" spans="1:18" s="34" customFormat="1" ht="24" customHeight="1">
      <c r="A17" s="34" t="s">
        <v>71</v>
      </c>
      <c r="F17" s="4"/>
      <c r="G17" s="45"/>
      <c r="H17" s="4"/>
      <c r="I17" s="35">
        <v>13998</v>
      </c>
      <c r="J17" s="1"/>
      <c r="K17" s="8">
        <v>13321</v>
      </c>
      <c r="L17" s="1"/>
      <c r="M17" s="8">
        <v>13995</v>
      </c>
      <c r="O17" s="8">
        <v>13321</v>
      </c>
      <c r="P17" s="53"/>
      <c r="R17" s="53"/>
    </row>
    <row r="18" spans="1:18" s="34" customFormat="1" ht="24" customHeight="1">
      <c r="A18" s="37" t="s">
        <v>3</v>
      </c>
      <c r="F18" s="54"/>
      <c r="G18" s="49"/>
      <c r="H18" s="5"/>
      <c r="I18" s="17">
        <f>SUM(I11:I17)</f>
        <v>60756</v>
      </c>
      <c r="J18" s="7"/>
      <c r="K18" s="17">
        <f>SUM(K11:K17)</f>
        <v>122676</v>
      </c>
      <c r="L18" s="6"/>
      <c r="M18" s="17">
        <f>SUM(M11:M17)</f>
        <v>32084</v>
      </c>
      <c r="O18" s="17">
        <f>SUM(O11:O17)</f>
        <v>64637</v>
      </c>
      <c r="P18" s="53"/>
      <c r="R18" s="53"/>
    </row>
    <row r="19" spans="1:18" s="34" customFormat="1" ht="12.75" customHeight="1">
      <c r="A19" s="37"/>
      <c r="F19" s="54"/>
      <c r="G19" s="49"/>
      <c r="H19" s="54"/>
      <c r="I19" s="54"/>
      <c r="J19" s="54"/>
      <c r="K19" s="7"/>
      <c r="L19" s="7"/>
      <c r="M19" s="7"/>
      <c r="P19" s="53"/>
      <c r="R19" s="53"/>
    </row>
    <row r="20" spans="1:18" s="34" customFormat="1" ht="24" customHeight="1">
      <c r="A20" s="52" t="s">
        <v>4</v>
      </c>
      <c r="F20" s="54"/>
      <c r="G20" s="49"/>
      <c r="H20" s="54"/>
      <c r="I20" s="54"/>
      <c r="J20" s="54"/>
      <c r="K20" s="54"/>
      <c r="L20" s="54"/>
      <c r="M20" s="54"/>
      <c r="P20" s="53"/>
      <c r="R20" s="53"/>
    </row>
    <row r="21" spans="1:18" s="34" customFormat="1" ht="24" customHeight="1">
      <c r="A21" s="34" t="s">
        <v>79</v>
      </c>
      <c r="F21" s="54"/>
      <c r="G21" s="45">
        <v>9</v>
      </c>
      <c r="H21" s="54"/>
      <c r="I21" s="54">
        <v>14010</v>
      </c>
      <c r="J21" s="54"/>
      <c r="K21" s="54">
        <v>30010</v>
      </c>
      <c r="L21" s="54"/>
      <c r="M21" s="35">
        <v>10010</v>
      </c>
      <c r="O21" s="35">
        <v>10010</v>
      </c>
      <c r="P21" s="53"/>
      <c r="R21" s="53"/>
    </row>
    <row r="22" spans="1:18" s="34" customFormat="1" ht="24" customHeight="1">
      <c r="A22" s="34" t="s">
        <v>44</v>
      </c>
      <c r="F22" s="54"/>
      <c r="G22" s="45" t="s">
        <v>150</v>
      </c>
      <c r="H22" s="54"/>
      <c r="I22" s="54">
        <v>0</v>
      </c>
      <c r="J22" s="54"/>
      <c r="K22" s="54">
        <v>0</v>
      </c>
      <c r="L22" s="54"/>
      <c r="M22" s="35">
        <v>170000</v>
      </c>
      <c r="O22" s="35">
        <v>170000</v>
      </c>
      <c r="P22" s="53"/>
      <c r="R22" s="53"/>
    </row>
    <row r="23" spans="1:18" s="34" customFormat="1" ht="24" customHeight="1">
      <c r="A23" s="34" t="s">
        <v>75</v>
      </c>
      <c r="F23" s="54"/>
      <c r="G23" s="45">
        <v>11</v>
      </c>
      <c r="H23" s="54"/>
      <c r="I23" s="54">
        <v>30122</v>
      </c>
      <c r="J23" s="54"/>
      <c r="K23" s="54">
        <v>30122</v>
      </c>
      <c r="L23" s="54"/>
      <c r="M23" s="35">
        <v>30122</v>
      </c>
      <c r="O23" s="35">
        <v>30122</v>
      </c>
      <c r="P23" s="53"/>
      <c r="R23" s="53"/>
    </row>
    <row r="24" spans="1:18" s="34" customFormat="1" ht="24" customHeight="1">
      <c r="A24" s="34" t="s">
        <v>45</v>
      </c>
      <c r="F24" s="54"/>
      <c r="G24" s="45">
        <v>12</v>
      </c>
      <c r="H24" s="54"/>
      <c r="I24" s="54">
        <v>508868</v>
      </c>
      <c r="J24" s="54"/>
      <c r="K24" s="54">
        <v>512279</v>
      </c>
      <c r="L24" s="54"/>
      <c r="M24" s="35">
        <v>385322</v>
      </c>
      <c r="O24" s="35">
        <v>386421</v>
      </c>
      <c r="P24" s="53"/>
      <c r="R24" s="53"/>
    </row>
    <row r="25" spans="1:18" s="34" customFormat="1" ht="24" customHeight="1">
      <c r="A25" s="34" t="s">
        <v>80</v>
      </c>
      <c r="F25" s="54"/>
      <c r="G25" s="45" t="s">
        <v>151</v>
      </c>
      <c r="H25" s="54"/>
      <c r="I25" s="54">
        <v>2149</v>
      </c>
      <c r="J25" s="54"/>
      <c r="K25" s="54">
        <v>2590</v>
      </c>
      <c r="L25" s="54"/>
      <c r="M25" s="35">
        <v>2149</v>
      </c>
      <c r="O25" s="35">
        <v>2590</v>
      </c>
      <c r="P25" s="53"/>
      <c r="R25" s="53"/>
    </row>
    <row r="26" spans="1:18" s="34" customFormat="1" ht="24" customHeight="1">
      <c r="A26" s="34" t="s">
        <v>64</v>
      </c>
      <c r="F26" s="54"/>
      <c r="G26" s="45">
        <v>14</v>
      </c>
      <c r="H26" s="54"/>
      <c r="I26" s="54">
        <v>6900</v>
      </c>
      <c r="J26" s="54"/>
      <c r="K26" s="54">
        <v>6303</v>
      </c>
      <c r="L26" s="54"/>
      <c r="M26" s="35">
        <v>6804</v>
      </c>
      <c r="O26" s="35">
        <v>6113</v>
      </c>
      <c r="P26" s="53"/>
      <c r="R26" s="53"/>
    </row>
    <row r="27" spans="1:18" s="34" customFormat="1" ht="24" customHeight="1">
      <c r="A27" s="34" t="s">
        <v>96</v>
      </c>
      <c r="F27" s="4"/>
      <c r="G27" s="45">
        <v>15</v>
      </c>
      <c r="H27" s="4"/>
      <c r="I27" s="54">
        <v>97811</v>
      </c>
      <c r="J27" s="1"/>
      <c r="K27" s="54">
        <v>64208</v>
      </c>
      <c r="L27" s="1"/>
      <c r="M27" s="35">
        <v>95293</v>
      </c>
      <c r="O27" s="35">
        <v>60205</v>
      </c>
      <c r="P27" s="53"/>
      <c r="R27" s="53"/>
    </row>
    <row r="28" spans="1:18" s="34" customFormat="1" ht="24" customHeight="1">
      <c r="A28" s="34" t="s">
        <v>18</v>
      </c>
      <c r="F28" s="54"/>
      <c r="G28" s="45">
        <v>16</v>
      </c>
      <c r="H28" s="54"/>
      <c r="I28" s="54">
        <v>2694</v>
      </c>
      <c r="J28" s="54"/>
      <c r="K28" s="54">
        <v>2694</v>
      </c>
      <c r="L28" s="54"/>
      <c r="M28" s="35">
        <v>1992</v>
      </c>
      <c r="O28" s="35">
        <v>1992</v>
      </c>
      <c r="P28" s="53"/>
      <c r="R28" s="53"/>
    </row>
    <row r="29" spans="1:18" s="34" customFormat="1" ht="24" customHeight="1">
      <c r="A29" s="37" t="s">
        <v>6</v>
      </c>
      <c r="F29" s="54"/>
      <c r="G29" s="45"/>
      <c r="H29" s="54"/>
      <c r="I29" s="17">
        <f>SUM(I21:I28)</f>
        <v>662554</v>
      </c>
      <c r="J29" s="54"/>
      <c r="K29" s="17">
        <f>SUM(K21:K28)</f>
        <v>648206</v>
      </c>
      <c r="L29" s="55"/>
      <c r="M29" s="17">
        <f>SUM(M21:M28)</f>
        <v>701692</v>
      </c>
      <c r="O29" s="17">
        <f>SUM(O21:O28)</f>
        <v>667453</v>
      </c>
      <c r="P29" s="53"/>
      <c r="R29" s="53"/>
    </row>
    <row r="30" spans="1:18" s="34" customFormat="1" ht="11.25" customHeight="1">
      <c r="A30" s="37"/>
      <c r="F30" s="54"/>
      <c r="G30" s="55"/>
      <c r="H30" s="54"/>
      <c r="I30" s="54"/>
      <c r="J30" s="54"/>
      <c r="K30" s="55"/>
      <c r="L30" s="55"/>
      <c r="M30" s="55"/>
      <c r="O30" s="55"/>
      <c r="P30" s="53"/>
      <c r="R30" s="53"/>
    </row>
    <row r="31" spans="1:18" s="34" customFormat="1" ht="24.75" customHeight="1" thickBot="1">
      <c r="A31" s="37" t="s">
        <v>5</v>
      </c>
      <c r="F31" s="54"/>
      <c r="G31" s="55"/>
      <c r="H31" s="54"/>
      <c r="I31" s="56">
        <f>I29+I18</f>
        <v>723310</v>
      </c>
      <c r="J31" s="54"/>
      <c r="K31" s="56">
        <f>+K29+K18</f>
        <v>770882</v>
      </c>
      <c r="L31" s="55"/>
      <c r="M31" s="56">
        <f>M29+M18</f>
        <v>733776</v>
      </c>
      <c r="O31" s="56">
        <f>O29+O18</f>
        <v>732090</v>
      </c>
      <c r="P31" s="53"/>
      <c r="R31" s="53"/>
    </row>
    <row r="32" spans="1:18" s="38" customFormat="1" ht="24" customHeight="1" thickTop="1">
      <c r="A32" s="36" t="s">
        <v>41</v>
      </c>
      <c r="B32" s="36"/>
      <c r="C32" s="36"/>
      <c r="D32" s="36"/>
      <c r="E32" s="36"/>
      <c r="F32" s="36"/>
      <c r="G32" s="37"/>
      <c r="H32" s="36"/>
      <c r="I32" s="36"/>
      <c r="J32" s="36"/>
      <c r="K32" s="57"/>
      <c r="L32" s="36"/>
      <c r="M32" s="36"/>
      <c r="P32" s="53"/>
      <c r="Q32" s="34"/>
      <c r="R32" s="53"/>
    </row>
    <row r="33" spans="1:18" s="38" customFormat="1" ht="24" customHeight="1">
      <c r="A33" s="36" t="s">
        <v>24</v>
      </c>
      <c r="B33" s="36"/>
      <c r="C33" s="36"/>
      <c r="D33" s="36"/>
      <c r="E33" s="36"/>
      <c r="F33" s="36"/>
      <c r="G33" s="37"/>
      <c r="H33" s="36"/>
      <c r="I33" s="36"/>
      <c r="J33" s="36"/>
      <c r="K33" s="36"/>
      <c r="L33" s="36"/>
      <c r="M33" s="36"/>
      <c r="P33" s="53"/>
      <c r="Q33" s="34"/>
      <c r="R33" s="53"/>
    </row>
    <row r="34" spans="1:18" s="38" customFormat="1" ht="24" customHeight="1">
      <c r="A34" s="36" t="s">
        <v>155</v>
      </c>
      <c r="B34" s="36"/>
      <c r="C34" s="36"/>
      <c r="D34" s="36"/>
      <c r="E34" s="36"/>
      <c r="F34" s="36"/>
      <c r="G34" s="37"/>
      <c r="H34" s="36"/>
      <c r="I34" s="36"/>
      <c r="J34" s="36"/>
      <c r="K34" s="36"/>
      <c r="L34" s="36"/>
      <c r="M34" s="36"/>
      <c r="P34" s="53"/>
      <c r="Q34" s="34"/>
      <c r="R34" s="53"/>
    </row>
    <row r="35" spans="1:18" s="38" customFormat="1" ht="24" customHeight="1">
      <c r="A35" s="36"/>
      <c r="B35" s="36"/>
      <c r="C35" s="36"/>
      <c r="D35" s="36"/>
      <c r="E35" s="36"/>
      <c r="F35" s="36"/>
      <c r="G35" s="37"/>
      <c r="H35" s="36"/>
      <c r="I35" s="36"/>
      <c r="J35" s="36"/>
      <c r="K35" s="36"/>
      <c r="L35" s="36"/>
      <c r="M35" s="36"/>
      <c r="P35" s="53"/>
      <c r="Q35" s="34"/>
      <c r="R35" s="53"/>
    </row>
    <row r="36" spans="1:18" s="38" customFormat="1" ht="21.75" customHeight="1">
      <c r="F36" s="37"/>
      <c r="G36" s="41"/>
      <c r="H36" s="42"/>
      <c r="I36" s="141" t="s">
        <v>21</v>
      </c>
      <c r="J36" s="141"/>
      <c r="K36" s="141"/>
      <c r="L36" s="43"/>
      <c r="M36" s="141" t="s">
        <v>22</v>
      </c>
      <c r="N36" s="141"/>
      <c r="O36" s="141"/>
      <c r="P36" s="53"/>
      <c r="Q36" s="34"/>
      <c r="R36" s="53"/>
    </row>
    <row r="37" spans="1:18" s="34" customFormat="1" ht="22.2">
      <c r="A37" s="37" t="s">
        <v>1</v>
      </c>
      <c r="G37" s="45" t="s">
        <v>11</v>
      </c>
      <c r="H37" s="46"/>
      <c r="I37" s="47" t="s">
        <v>130</v>
      </c>
      <c r="J37" s="48"/>
      <c r="K37" s="48" t="s">
        <v>102</v>
      </c>
      <c r="L37" s="48"/>
      <c r="M37" s="47" t="s">
        <v>130</v>
      </c>
      <c r="N37" s="48"/>
      <c r="O37" s="48" t="s">
        <v>103</v>
      </c>
      <c r="P37" s="53"/>
      <c r="R37" s="53"/>
    </row>
    <row r="38" spans="1:18" s="34" customFormat="1" ht="21.75" customHeight="1">
      <c r="F38" s="49"/>
      <c r="G38" s="45"/>
      <c r="H38" s="46"/>
      <c r="I38" s="47" t="s">
        <v>147</v>
      </c>
      <c r="J38" s="48"/>
      <c r="K38" s="47" t="s">
        <v>106</v>
      </c>
      <c r="L38" s="48"/>
      <c r="M38" s="47" t="s">
        <v>147</v>
      </c>
      <c r="N38" s="48"/>
      <c r="O38" s="47" t="s">
        <v>106</v>
      </c>
      <c r="P38" s="53"/>
      <c r="R38" s="53"/>
    </row>
    <row r="39" spans="1:18" s="34" customFormat="1" ht="21.75" customHeight="1">
      <c r="F39" s="49"/>
      <c r="G39" s="45"/>
      <c r="H39" s="46"/>
      <c r="I39" s="50" t="s">
        <v>104</v>
      </c>
      <c r="J39" s="51"/>
      <c r="K39" s="50"/>
      <c r="L39" s="50"/>
      <c r="M39" s="50" t="s">
        <v>104</v>
      </c>
      <c r="N39" s="50"/>
      <c r="O39" s="50"/>
      <c r="P39" s="53"/>
      <c r="R39" s="53"/>
    </row>
    <row r="40" spans="1:18" s="34" customFormat="1" ht="21.75" customHeight="1">
      <c r="F40" s="49"/>
      <c r="G40" s="45"/>
      <c r="H40" s="46"/>
      <c r="I40" s="142" t="s">
        <v>105</v>
      </c>
      <c r="J40" s="142"/>
      <c r="K40" s="142"/>
      <c r="L40" s="142"/>
      <c r="M40" s="142"/>
      <c r="N40" s="142"/>
      <c r="O40" s="142"/>
      <c r="P40" s="53"/>
      <c r="R40" s="53"/>
    </row>
    <row r="41" spans="1:18" s="34" customFormat="1" ht="22.2">
      <c r="A41" s="52" t="s">
        <v>7</v>
      </c>
      <c r="G41" s="49"/>
      <c r="L41" s="58"/>
      <c r="M41" s="58"/>
      <c r="P41" s="53"/>
      <c r="R41" s="53"/>
    </row>
    <row r="42" spans="1:18" s="34" customFormat="1" ht="21.6">
      <c r="A42" s="34" t="s">
        <v>51</v>
      </c>
      <c r="F42" s="1"/>
      <c r="G42" s="45"/>
      <c r="H42" s="1"/>
      <c r="I42" s="35">
        <v>582</v>
      </c>
      <c r="J42" s="1"/>
      <c r="K42" s="35">
        <v>11623</v>
      </c>
      <c r="L42" s="1"/>
      <c r="M42" s="35">
        <v>582</v>
      </c>
      <c r="O42" s="35">
        <v>11623</v>
      </c>
      <c r="P42" s="53"/>
      <c r="R42" s="53"/>
    </row>
    <row r="43" spans="1:18" s="34" customFormat="1" ht="21.6">
      <c r="A43" s="34" t="s">
        <v>46</v>
      </c>
      <c r="F43" s="1"/>
      <c r="G43" s="45">
        <v>17</v>
      </c>
      <c r="H43" s="1"/>
      <c r="I43" s="35">
        <v>65789</v>
      </c>
      <c r="J43" s="1"/>
      <c r="K43" s="35">
        <v>70062</v>
      </c>
      <c r="L43" s="1"/>
      <c r="M43" s="35">
        <v>64242</v>
      </c>
      <c r="O43" s="35">
        <v>67648</v>
      </c>
      <c r="P43" s="53"/>
      <c r="R43" s="53"/>
    </row>
    <row r="44" spans="1:18" s="34" customFormat="1" ht="21.6">
      <c r="A44" s="34" t="s">
        <v>65</v>
      </c>
      <c r="F44" s="4"/>
      <c r="G44" s="45" t="s">
        <v>152</v>
      </c>
      <c r="H44" s="4"/>
      <c r="I44" s="35">
        <v>9141</v>
      </c>
      <c r="J44" s="1"/>
      <c r="K44" s="35">
        <v>6802</v>
      </c>
      <c r="L44" s="1"/>
      <c r="M44" s="35">
        <f>6703-65</f>
        <v>6638</v>
      </c>
      <c r="O44" s="35">
        <v>6173</v>
      </c>
      <c r="P44" s="53"/>
      <c r="R44" s="53"/>
    </row>
    <row r="45" spans="1:18" s="34" customFormat="1" ht="21.6">
      <c r="A45" s="34" t="s">
        <v>72</v>
      </c>
      <c r="F45" s="54"/>
      <c r="G45" s="59">
        <v>24</v>
      </c>
      <c r="H45" s="54"/>
      <c r="I45" s="35">
        <v>5663</v>
      </c>
      <c r="J45" s="54"/>
      <c r="K45" s="35">
        <v>8797</v>
      </c>
      <c r="L45" s="54"/>
      <c r="M45" s="35">
        <v>5528</v>
      </c>
      <c r="O45" s="35">
        <v>7705</v>
      </c>
      <c r="P45" s="53"/>
      <c r="R45" s="53"/>
    </row>
    <row r="46" spans="1:18" s="34" customFormat="1" ht="21.6">
      <c r="A46" s="34" t="s">
        <v>165</v>
      </c>
      <c r="F46" s="54"/>
      <c r="G46" s="59"/>
      <c r="H46" s="54"/>
      <c r="I46" s="35">
        <v>3874</v>
      </c>
      <c r="J46" s="54"/>
      <c r="K46" s="14">
        <v>0</v>
      </c>
      <c r="L46" s="54"/>
      <c r="M46" s="35">
        <v>3874</v>
      </c>
      <c r="O46" s="14">
        <v>0</v>
      </c>
      <c r="P46" s="53"/>
      <c r="R46" s="53"/>
    </row>
    <row r="47" spans="1:18" s="34" customFormat="1" ht="21.6">
      <c r="A47" s="34" t="s">
        <v>73</v>
      </c>
      <c r="F47" s="54"/>
      <c r="G47" s="59"/>
      <c r="H47" s="54"/>
      <c r="I47" s="35">
        <v>8223</v>
      </c>
      <c r="J47" s="54"/>
      <c r="K47" s="35">
        <v>8661</v>
      </c>
      <c r="L47" s="54"/>
      <c r="M47" s="35">
        <v>8223</v>
      </c>
      <c r="O47" s="35">
        <v>8661</v>
      </c>
      <c r="P47" s="53"/>
      <c r="R47" s="53"/>
    </row>
    <row r="48" spans="1:18" s="34" customFormat="1" ht="21.6">
      <c r="A48" s="34" t="s">
        <v>93</v>
      </c>
      <c r="F48" s="54"/>
      <c r="G48" s="59">
        <v>4</v>
      </c>
      <c r="H48" s="54"/>
      <c r="I48" s="14">
        <v>0</v>
      </c>
      <c r="J48" s="54"/>
      <c r="K48" s="14">
        <v>0</v>
      </c>
      <c r="L48" s="54"/>
      <c r="M48" s="8">
        <v>36500</v>
      </c>
      <c r="O48" s="14">
        <v>0</v>
      </c>
      <c r="P48" s="53"/>
      <c r="R48" s="53"/>
    </row>
    <row r="49" spans="1:18" s="34" customFormat="1" ht="21.6">
      <c r="A49" s="34" t="s">
        <v>81</v>
      </c>
      <c r="F49" s="54"/>
      <c r="G49" s="59"/>
      <c r="H49" s="54"/>
      <c r="I49" s="1"/>
      <c r="J49" s="54"/>
      <c r="K49" s="1"/>
      <c r="L49" s="54"/>
      <c r="M49" s="35"/>
      <c r="O49" s="35"/>
      <c r="P49" s="53"/>
      <c r="R49" s="53"/>
    </row>
    <row r="50" spans="1:18" s="34" customFormat="1" ht="21.6">
      <c r="B50" s="34" t="s">
        <v>82</v>
      </c>
      <c r="F50" s="54"/>
      <c r="G50" s="59" t="s">
        <v>153</v>
      </c>
      <c r="H50" s="54"/>
      <c r="I50" s="35">
        <v>833</v>
      </c>
      <c r="J50" s="54"/>
      <c r="K50" s="1">
        <v>914</v>
      </c>
      <c r="L50" s="54"/>
      <c r="M50" s="35">
        <v>833</v>
      </c>
      <c r="O50" s="35">
        <v>914</v>
      </c>
      <c r="P50" s="53"/>
      <c r="R50" s="53"/>
    </row>
    <row r="51" spans="1:18" s="34" customFormat="1" ht="21.6">
      <c r="A51" s="34" t="s">
        <v>83</v>
      </c>
      <c r="F51" s="54"/>
      <c r="G51" s="59"/>
      <c r="H51" s="54"/>
      <c r="I51" s="1">
        <v>0</v>
      </c>
      <c r="J51" s="54"/>
      <c r="K51" s="1">
        <v>3662</v>
      </c>
      <c r="L51" s="54"/>
      <c r="M51" s="1">
        <v>0</v>
      </c>
      <c r="O51" s="1">
        <v>0</v>
      </c>
      <c r="P51" s="53"/>
      <c r="R51" s="53"/>
    </row>
    <row r="52" spans="1:18" s="34" customFormat="1" ht="21.6">
      <c r="A52" s="60" t="s">
        <v>84</v>
      </c>
      <c r="F52" s="54"/>
      <c r="G52" s="59">
        <v>22</v>
      </c>
      <c r="H52" s="54"/>
      <c r="I52" s="1">
        <v>19972</v>
      </c>
      <c r="J52" s="54"/>
      <c r="K52" s="1">
        <v>25468</v>
      </c>
      <c r="L52" s="54"/>
      <c r="M52" s="1">
        <v>12769</v>
      </c>
      <c r="O52" s="1">
        <v>12987</v>
      </c>
      <c r="P52" s="53"/>
      <c r="R52" s="53"/>
    </row>
    <row r="53" spans="1:18" s="34" customFormat="1" ht="22.2">
      <c r="A53" s="37" t="s">
        <v>25</v>
      </c>
      <c r="F53" s="61"/>
      <c r="G53" s="45"/>
      <c r="H53" s="61"/>
      <c r="I53" s="62">
        <f>SUM(I42:I52)</f>
        <v>114077</v>
      </c>
      <c r="J53" s="61"/>
      <c r="K53" s="62">
        <f>SUM(K42:K52)</f>
        <v>135989</v>
      </c>
      <c r="L53" s="61"/>
      <c r="M53" s="62">
        <f>SUM(M42:M52)</f>
        <v>139189</v>
      </c>
      <c r="N53" s="61"/>
      <c r="O53" s="62">
        <f>SUM(O42:O52)</f>
        <v>115711</v>
      </c>
      <c r="P53" s="53"/>
      <c r="R53" s="53"/>
    </row>
    <row r="54" spans="1:18" s="34" customFormat="1" ht="14.25" customHeight="1">
      <c r="A54" s="37"/>
      <c r="F54" s="54"/>
      <c r="G54" s="45"/>
      <c r="H54" s="54"/>
      <c r="I54" s="54"/>
      <c r="J54" s="54"/>
      <c r="K54" s="61"/>
      <c r="L54" s="55"/>
      <c r="M54" s="61"/>
      <c r="O54" s="61"/>
      <c r="P54" s="53"/>
      <c r="R54" s="53"/>
    </row>
    <row r="55" spans="1:18" s="34" customFormat="1" ht="22.2">
      <c r="A55" s="63" t="s">
        <v>26</v>
      </c>
      <c r="F55" s="54"/>
      <c r="G55" s="45"/>
      <c r="H55" s="54"/>
      <c r="I55" s="54"/>
      <c r="J55" s="54"/>
      <c r="K55" s="64"/>
      <c r="L55" s="55"/>
      <c r="M55" s="61"/>
      <c r="O55" s="64"/>
      <c r="P55" s="53"/>
      <c r="R55" s="53"/>
    </row>
    <row r="56" spans="1:18" s="34" customFormat="1" ht="22.2">
      <c r="A56" s="60" t="s">
        <v>85</v>
      </c>
      <c r="F56" s="54"/>
      <c r="G56" s="59" t="s">
        <v>153</v>
      </c>
      <c r="H56" s="54"/>
      <c r="I56" s="64">
        <v>1116</v>
      </c>
      <c r="J56" s="54"/>
      <c r="K56" s="64">
        <v>1487</v>
      </c>
      <c r="L56" s="55"/>
      <c r="M56" s="64">
        <v>1116</v>
      </c>
      <c r="O56" s="64">
        <v>1487</v>
      </c>
      <c r="P56" s="53"/>
      <c r="R56" s="53"/>
    </row>
    <row r="57" spans="1:18" s="34" customFormat="1" ht="21.6">
      <c r="A57" s="60" t="s">
        <v>69</v>
      </c>
      <c r="F57" s="54"/>
      <c r="G57" s="45"/>
      <c r="H57" s="54"/>
      <c r="I57" s="54"/>
      <c r="J57" s="54"/>
      <c r="K57" s="54"/>
      <c r="L57" s="54"/>
      <c r="M57" s="64"/>
      <c r="O57" s="64"/>
      <c r="P57" s="53"/>
      <c r="R57" s="53"/>
    </row>
    <row r="58" spans="1:18" s="34" customFormat="1" ht="21.6">
      <c r="A58" s="60"/>
      <c r="B58" s="42" t="s">
        <v>70</v>
      </c>
      <c r="F58" s="54"/>
      <c r="G58" s="45" t="s">
        <v>154</v>
      </c>
      <c r="H58" s="54"/>
      <c r="I58" s="64">
        <v>14729</v>
      </c>
      <c r="J58" s="64"/>
      <c r="K58" s="64">
        <v>13964</v>
      </c>
      <c r="L58" s="64"/>
      <c r="M58" s="64">
        <v>11627</v>
      </c>
      <c r="N58" s="64"/>
      <c r="O58" s="64">
        <v>10945</v>
      </c>
      <c r="P58" s="53"/>
      <c r="R58" s="53"/>
    </row>
    <row r="59" spans="1:18" s="34" customFormat="1" ht="21.6">
      <c r="A59" s="60" t="s">
        <v>125</v>
      </c>
      <c r="B59" s="42"/>
      <c r="F59" s="54"/>
      <c r="G59" s="45"/>
      <c r="H59" s="54"/>
      <c r="I59" s="64"/>
      <c r="J59" s="54"/>
      <c r="K59" s="64"/>
      <c r="L59" s="54"/>
      <c r="M59" s="64"/>
      <c r="O59" s="64"/>
      <c r="P59" s="53"/>
      <c r="R59" s="53"/>
    </row>
    <row r="60" spans="1:18" s="34" customFormat="1" ht="21.6">
      <c r="A60" s="65"/>
      <c r="B60" s="34" t="s">
        <v>126</v>
      </c>
      <c r="F60" s="54"/>
      <c r="G60" s="45">
        <v>21</v>
      </c>
      <c r="H60" s="54"/>
      <c r="I60" s="64">
        <v>22167</v>
      </c>
      <c r="J60" s="54"/>
      <c r="K60" s="64">
        <v>20878</v>
      </c>
      <c r="L60" s="54"/>
      <c r="M60" s="64">
        <v>22167</v>
      </c>
      <c r="O60" s="64">
        <v>20878</v>
      </c>
      <c r="P60" s="53"/>
      <c r="R60" s="53"/>
    </row>
    <row r="61" spans="1:18" s="34" customFormat="1" ht="21.6">
      <c r="A61" s="60" t="s">
        <v>124</v>
      </c>
      <c r="F61" s="54"/>
      <c r="G61" s="45" t="s">
        <v>179</v>
      </c>
      <c r="H61" s="54"/>
      <c r="I61" s="1">
        <f>52371+65</f>
        <v>52436</v>
      </c>
      <c r="J61" s="54"/>
      <c r="K61" s="1">
        <v>42987</v>
      </c>
      <c r="L61" s="54"/>
      <c r="M61" s="1">
        <f>52371+65</f>
        <v>52436</v>
      </c>
      <c r="O61" s="1">
        <v>42987</v>
      </c>
      <c r="P61" s="53"/>
      <c r="R61" s="53"/>
    </row>
    <row r="62" spans="1:18" s="34" customFormat="1" ht="22.2">
      <c r="A62" s="66" t="s">
        <v>27</v>
      </c>
      <c r="F62" s="54"/>
      <c r="G62" s="45"/>
      <c r="H62" s="54"/>
      <c r="I62" s="62">
        <f>SUM(I56:I61)</f>
        <v>90448</v>
      </c>
      <c r="J62" s="54"/>
      <c r="K62" s="62">
        <f>SUM(K56:K61)</f>
        <v>79316</v>
      </c>
      <c r="L62" s="55"/>
      <c r="M62" s="62">
        <f>SUM(M56:M61)</f>
        <v>87346</v>
      </c>
      <c r="O62" s="62">
        <f>SUM(O56:O61)</f>
        <v>76297</v>
      </c>
      <c r="P62" s="53"/>
      <c r="R62" s="53"/>
    </row>
    <row r="63" spans="1:18" s="34" customFormat="1" ht="9" customHeight="1">
      <c r="A63" s="66"/>
      <c r="F63" s="54"/>
      <c r="G63" s="45"/>
      <c r="H63" s="54"/>
      <c r="I63" s="55"/>
      <c r="J63" s="54"/>
      <c r="K63" s="67"/>
      <c r="L63" s="55"/>
      <c r="M63" s="67"/>
      <c r="O63" s="67"/>
      <c r="P63" s="53"/>
      <c r="R63" s="53"/>
    </row>
    <row r="64" spans="1:18" s="34" customFormat="1" ht="22.2">
      <c r="A64" s="66" t="s">
        <v>23</v>
      </c>
      <c r="F64" s="54"/>
      <c r="G64" s="45"/>
      <c r="H64" s="54"/>
      <c r="I64" s="68">
        <f>+I53+I62</f>
        <v>204525</v>
      </c>
      <c r="J64" s="54"/>
      <c r="K64" s="68">
        <f>+K53+K62</f>
        <v>215305</v>
      </c>
      <c r="L64" s="55"/>
      <c r="M64" s="68">
        <f>+M53+M62</f>
        <v>226535</v>
      </c>
      <c r="O64" s="68">
        <f>+O53+O62</f>
        <v>192008</v>
      </c>
      <c r="P64" s="53"/>
      <c r="R64" s="53"/>
    </row>
    <row r="65" spans="1:18" s="34" customFormat="1" ht="15" customHeight="1">
      <c r="A65" s="37"/>
      <c r="G65" s="49"/>
      <c r="K65" s="69"/>
      <c r="L65" s="70"/>
      <c r="M65" s="69"/>
      <c r="O65" s="69"/>
      <c r="P65" s="53"/>
      <c r="R65" s="53"/>
    </row>
    <row r="66" spans="1:18" s="38" customFormat="1" ht="24" customHeight="1">
      <c r="A66" s="36" t="s">
        <v>41</v>
      </c>
      <c r="B66" s="36"/>
      <c r="C66" s="36"/>
      <c r="D66" s="36"/>
      <c r="E66" s="36"/>
      <c r="F66" s="36"/>
      <c r="G66" s="37"/>
      <c r="H66" s="36"/>
      <c r="I66" s="36"/>
      <c r="J66" s="36"/>
      <c r="K66" s="57"/>
      <c r="L66" s="36"/>
      <c r="M66" s="36"/>
      <c r="P66" s="53"/>
      <c r="Q66" s="34"/>
      <c r="R66" s="53"/>
    </row>
    <row r="67" spans="1:18" s="38" customFormat="1" ht="23.4">
      <c r="A67" s="36" t="s">
        <v>24</v>
      </c>
      <c r="B67" s="36"/>
      <c r="C67" s="36"/>
      <c r="D67" s="36"/>
      <c r="E67" s="36"/>
      <c r="F67" s="36"/>
      <c r="G67" s="37"/>
      <c r="H67" s="36"/>
      <c r="I67" s="36"/>
      <c r="J67" s="36"/>
      <c r="K67" s="36"/>
      <c r="L67" s="36"/>
      <c r="M67" s="36"/>
      <c r="P67" s="53"/>
      <c r="Q67" s="34"/>
      <c r="R67" s="53"/>
    </row>
    <row r="68" spans="1:18" s="38" customFormat="1" ht="24" customHeight="1">
      <c r="A68" s="36" t="s">
        <v>155</v>
      </c>
      <c r="B68" s="36"/>
      <c r="C68" s="36"/>
      <c r="D68" s="36"/>
      <c r="E68" s="36"/>
      <c r="F68" s="36"/>
      <c r="G68" s="37"/>
      <c r="H68" s="36"/>
      <c r="I68" s="36"/>
      <c r="J68" s="36"/>
      <c r="K68" s="36"/>
      <c r="L68" s="36"/>
      <c r="M68" s="36"/>
      <c r="P68" s="53"/>
      <c r="Q68" s="34"/>
      <c r="R68" s="53"/>
    </row>
    <row r="69" spans="1:18" s="38" customFormat="1" ht="24" customHeight="1">
      <c r="A69" s="36"/>
      <c r="B69" s="36"/>
      <c r="C69" s="36"/>
      <c r="D69" s="36"/>
      <c r="E69" s="36"/>
      <c r="F69" s="36"/>
      <c r="G69" s="37"/>
      <c r="H69" s="36"/>
      <c r="I69" s="36"/>
      <c r="J69" s="36"/>
      <c r="K69" s="36"/>
      <c r="L69" s="36"/>
      <c r="M69" s="36"/>
      <c r="P69" s="53"/>
      <c r="Q69" s="34"/>
      <c r="R69" s="53"/>
    </row>
    <row r="70" spans="1:18" s="38" customFormat="1" ht="21.75" customHeight="1">
      <c r="F70" s="37"/>
      <c r="G70" s="41"/>
      <c r="H70" s="42"/>
      <c r="I70" s="141" t="s">
        <v>21</v>
      </c>
      <c r="J70" s="141"/>
      <c r="K70" s="141"/>
      <c r="L70" s="43"/>
      <c r="M70" s="141" t="s">
        <v>22</v>
      </c>
      <c r="N70" s="141"/>
      <c r="O70" s="141"/>
      <c r="P70" s="53"/>
      <c r="Q70" s="34"/>
      <c r="R70" s="53"/>
    </row>
    <row r="71" spans="1:18" s="34" customFormat="1" ht="22.2">
      <c r="A71" s="37" t="s">
        <v>1</v>
      </c>
      <c r="G71" s="45" t="s">
        <v>11</v>
      </c>
      <c r="H71" s="46"/>
      <c r="I71" s="47" t="s">
        <v>130</v>
      </c>
      <c r="J71" s="48"/>
      <c r="K71" s="48" t="s">
        <v>102</v>
      </c>
      <c r="L71" s="48"/>
      <c r="M71" s="47" t="s">
        <v>130</v>
      </c>
      <c r="N71" s="48"/>
      <c r="O71" s="48" t="s">
        <v>103</v>
      </c>
      <c r="P71" s="53"/>
      <c r="R71" s="53"/>
    </row>
    <row r="72" spans="1:18" s="34" customFormat="1" ht="21.75" customHeight="1">
      <c r="F72" s="49"/>
      <c r="G72" s="45"/>
      <c r="H72" s="46"/>
      <c r="I72" s="47" t="s">
        <v>147</v>
      </c>
      <c r="J72" s="48"/>
      <c r="K72" s="47" t="s">
        <v>106</v>
      </c>
      <c r="L72" s="48"/>
      <c r="M72" s="47" t="s">
        <v>147</v>
      </c>
      <c r="N72" s="48"/>
      <c r="O72" s="47" t="s">
        <v>106</v>
      </c>
      <c r="P72" s="53"/>
      <c r="R72" s="53"/>
    </row>
    <row r="73" spans="1:18" s="34" customFormat="1" ht="21.75" customHeight="1">
      <c r="F73" s="49"/>
      <c r="G73" s="45"/>
      <c r="H73" s="46"/>
      <c r="I73" s="50" t="s">
        <v>104</v>
      </c>
      <c r="J73" s="51"/>
      <c r="K73" s="50"/>
      <c r="L73" s="50"/>
      <c r="M73" s="50" t="s">
        <v>104</v>
      </c>
      <c r="N73" s="50"/>
      <c r="O73" s="50"/>
      <c r="P73" s="53"/>
      <c r="R73" s="53"/>
    </row>
    <row r="74" spans="1:18" s="34" customFormat="1" ht="21.75" customHeight="1">
      <c r="F74" s="49"/>
      <c r="G74" s="45"/>
      <c r="H74" s="46"/>
      <c r="I74" s="142" t="s">
        <v>105</v>
      </c>
      <c r="J74" s="142"/>
      <c r="K74" s="142"/>
      <c r="L74" s="142"/>
      <c r="M74" s="142"/>
      <c r="N74" s="142"/>
      <c r="O74" s="142"/>
      <c r="P74" s="53"/>
      <c r="R74" s="53"/>
    </row>
    <row r="75" spans="1:18" s="34" customFormat="1" ht="22.2">
      <c r="A75" s="52" t="s">
        <v>8</v>
      </c>
      <c r="G75" s="49"/>
      <c r="K75" s="58"/>
      <c r="L75" s="58"/>
      <c r="M75" s="58"/>
      <c r="O75" s="58"/>
      <c r="P75" s="53"/>
      <c r="R75" s="53"/>
    </row>
    <row r="76" spans="1:18" s="34" customFormat="1" ht="21.6">
      <c r="A76" s="34" t="s">
        <v>9</v>
      </c>
      <c r="G76" s="45">
        <v>23</v>
      </c>
      <c r="P76" s="53"/>
      <c r="R76" s="53"/>
    </row>
    <row r="77" spans="1:18" s="34" customFormat="1" ht="22.2" thickBot="1">
      <c r="B77" s="34" t="s">
        <v>12</v>
      </c>
      <c r="F77" s="54"/>
      <c r="G77" s="45"/>
      <c r="H77" s="54"/>
      <c r="I77" s="71">
        <v>1470000</v>
      </c>
      <c r="J77" s="54"/>
      <c r="K77" s="71">
        <v>1470000</v>
      </c>
      <c r="L77" s="54"/>
      <c r="M77" s="71">
        <v>1470000</v>
      </c>
      <c r="O77" s="71">
        <v>1470000</v>
      </c>
      <c r="P77" s="53"/>
      <c r="R77" s="53"/>
    </row>
    <row r="78" spans="1:18" s="34" customFormat="1" ht="22.2" thickTop="1">
      <c r="B78" s="42" t="s">
        <v>37</v>
      </c>
      <c r="C78" s="72"/>
      <c r="F78" s="54"/>
      <c r="G78" s="45"/>
      <c r="H78" s="54"/>
      <c r="I78" s="54">
        <v>1417564</v>
      </c>
      <c r="J78" s="54"/>
      <c r="K78" s="54">
        <v>1417564</v>
      </c>
      <c r="L78" s="54"/>
      <c r="M78" s="54">
        <v>1417564</v>
      </c>
      <c r="O78" s="54">
        <v>1417564</v>
      </c>
      <c r="P78" s="53"/>
      <c r="R78" s="53"/>
    </row>
    <row r="79" spans="1:18" s="34" customFormat="1" ht="21.6">
      <c r="A79" s="42" t="s">
        <v>55</v>
      </c>
      <c r="B79" s="42"/>
      <c r="C79" s="73"/>
      <c r="F79" s="54"/>
      <c r="G79" s="45"/>
      <c r="H79" s="54"/>
      <c r="I79" s="54">
        <v>-285000</v>
      </c>
      <c r="J79" s="54"/>
      <c r="K79" s="54">
        <v>-285000</v>
      </c>
      <c r="L79" s="54"/>
      <c r="M79" s="54">
        <v>-285000</v>
      </c>
      <c r="O79" s="54">
        <v>-285000</v>
      </c>
      <c r="P79" s="53"/>
      <c r="R79" s="53"/>
    </row>
    <row r="80" spans="1:18" s="34" customFormat="1" ht="21.6">
      <c r="A80" s="34" t="s">
        <v>42</v>
      </c>
      <c r="B80" s="42"/>
      <c r="C80" s="73"/>
      <c r="F80" s="54"/>
      <c r="G80" s="45"/>
      <c r="H80" s="54"/>
      <c r="I80" s="74">
        <v>-613779</v>
      </c>
      <c r="J80" s="54"/>
      <c r="K80" s="74">
        <v>-576987</v>
      </c>
      <c r="L80" s="54"/>
      <c r="M80" s="54">
        <v>-625323</v>
      </c>
      <c r="O80" s="54">
        <v>-592482</v>
      </c>
      <c r="P80" s="53"/>
      <c r="R80" s="53"/>
    </row>
    <row r="81" spans="1:18" s="34" customFormat="1" ht="22.2">
      <c r="A81" s="40" t="s">
        <v>60</v>
      </c>
      <c r="F81" s="54"/>
      <c r="G81" s="45"/>
      <c r="H81" s="54"/>
      <c r="I81" s="75">
        <f>SUM(I78:I80)</f>
        <v>518785</v>
      </c>
      <c r="J81" s="54"/>
      <c r="K81" s="75">
        <f>SUM(K78:K80)</f>
        <v>555577</v>
      </c>
      <c r="L81" s="54"/>
      <c r="M81" s="76">
        <f>SUM(M78:M80)</f>
        <v>507241</v>
      </c>
      <c r="O81" s="76">
        <f>SUM(O78:O80)</f>
        <v>540082</v>
      </c>
      <c r="P81" s="53"/>
      <c r="R81" s="53"/>
    </row>
    <row r="82" spans="1:18" s="34" customFormat="1" ht="16.5" customHeight="1">
      <c r="A82" s="40"/>
      <c r="F82" s="54"/>
      <c r="G82" s="45"/>
      <c r="H82" s="54"/>
      <c r="I82" s="54"/>
      <c r="J82" s="54"/>
      <c r="K82" s="54"/>
      <c r="L82" s="54"/>
      <c r="M82" s="55"/>
      <c r="O82" s="55"/>
      <c r="P82" s="53"/>
      <c r="R82" s="53"/>
    </row>
    <row r="83" spans="1:18" s="34" customFormat="1" ht="22.8" thickBot="1">
      <c r="A83" s="37" t="s">
        <v>61</v>
      </c>
      <c r="F83" s="54"/>
      <c r="G83" s="49"/>
      <c r="H83" s="54"/>
      <c r="I83" s="56">
        <f>I81+I64</f>
        <v>723310</v>
      </c>
      <c r="J83" s="54"/>
      <c r="K83" s="56">
        <f>K81+K64</f>
        <v>770882</v>
      </c>
      <c r="L83" s="55"/>
      <c r="M83" s="56">
        <f>M81+M64</f>
        <v>733776</v>
      </c>
      <c r="O83" s="56">
        <f>O81+O64</f>
        <v>732090</v>
      </c>
      <c r="P83" s="53"/>
      <c r="R83" s="53"/>
    </row>
    <row r="84" spans="1:18" ht="24" customHeight="1" thickTop="1">
      <c r="I84" s="54">
        <f>I83-I31</f>
        <v>0</v>
      </c>
      <c r="K84" s="54">
        <f>K83-K31</f>
        <v>0</v>
      </c>
      <c r="L84" s="54"/>
      <c r="M84" s="54">
        <f>M83-M31</f>
        <v>0</v>
      </c>
      <c r="N84" s="54"/>
      <c r="O84" s="54">
        <f>O83-O31</f>
        <v>0</v>
      </c>
    </row>
  </sheetData>
  <sheetProtection password="F7ED" sheet="1" objects="1" scenarios="1"/>
  <mergeCells count="9">
    <mergeCell ref="I70:K70"/>
    <mergeCell ref="M70:O70"/>
    <mergeCell ref="I74:O74"/>
    <mergeCell ref="I5:K5"/>
    <mergeCell ref="M5:O5"/>
    <mergeCell ref="I9:O9"/>
    <mergeCell ref="I36:K36"/>
    <mergeCell ref="M36:O36"/>
    <mergeCell ref="I40:O40"/>
  </mergeCells>
  <pageMargins left="0.74803149606299213" right="0.19685039370078741" top="0.47244094488188981" bottom="0.39370078740157483" header="0.51181102362204722" footer="0.39370078740157483"/>
  <pageSetup paperSize="9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1" max="16383" man="1"/>
    <brk id="65" max="14" man="1"/>
  </rowBreaks>
  <ignoredErrors>
    <ignoredError sqref="K81 I81 M81 O81" formulaRange="1"/>
    <ignoredError sqref="I7 K7 M7 O7 I38 K38 M38 O38 I72 K72 M72 O72" numberStoredAsText="1"/>
    <ignoredError sqref="G44 G25 G50 G58 G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74"/>
  <sheetViews>
    <sheetView showGridLines="0" view="pageBreakPreview" topLeftCell="A64" zoomScaleNormal="100" zoomScaleSheetLayoutView="100" workbookViewId="0">
      <selection activeCell="I74" sqref="I74"/>
    </sheetView>
  </sheetViews>
  <sheetFormatPr defaultColWidth="10.875" defaultRowHeight="24" customHeight="1"/>
  <cols>
    <col min="1" max="3" width="1.875" style="77" customWidth="1"/>
    <col min="4" max="4" width="13.875" style="77" customWidth="1"/>
    <col min="5" max="5" width="20.75" style="77" customWidth="1"/>
    <col min="6" max="6" width="1.125" style="77" customWidth="1"/>
    <col min="7" max="7" width="9" style="77" customWidth="1"/>
    <col min="8" max="8" width="1.125" style="77" customWidth="1"/>
    <col min="9" max="9" width="13.375" style="34" customWidth="1"/>
    <col min="10" max="10" width="1.75" style="34" customWidth="1"/>
    <col min="11" max="11" width="13.375" style="34" customWidth="1"/>
    <col min="12" max="12" width="1.875" style="34" customWidth="1"/>
    <col min="13" max="13" width="13.375" style="34" customWidth="1"/>
    <col min="14" max="14" width="1.375" style="77" customWidth="1"/>
    <col min="15" max="15" width="13.375" style="77" customWidth="1"/>
    <col min="16" max="16" width="12.75" style="77" customWidth="1"/>
    <col min="17" max="17" width="13.125" style="77" bestFit="1" customWidth="1"/>
    <col min="18" max="16384" width="10.875" style="77"/>
  </cols>
  <sheetData>
    <row r="1" spans="1:15" s="38" customFormat="1" ht="24" customHeight="1">
      <c r="A1" s="36" t="s">
        <v>41</v>
      </c>
      <c r="B1" s="36"/>
      <c r="C1" s="36"/>
      <c r="D1" s="36"/>
      <c r="E1" s="36"/>
      <c r="F1" s="36"/>
      <c r="G1" s="78"/>
      <c r="H1" s="36"/>
      <c r="I1" s="36"/>
      <c r="J1" s="36"/>
      <c r="K1" s="78"/>
      <c r="L1" s="36"/>
      <c r="M1" s="79"/>
    </row>
    <row r="2" spans="1:15" s="38" customFormat="1" ht="24" customHeight="1">
      <c r="A2" s="38" t="s">
        <v>107</v>
      </c>
      <c r="B2" s="36"/>
      <c r="C2" s="36"/>
      <c r="D2" s="36"/>
      <c r="E2" s="36"/>
      <c r="F2" s="36"/>
      <c r="G2" s="36"/>
      <c r="H2" s="36"/>
      <c r="I2" s="78"/>
      <c r="J2" s="36"/>
      <c r="K2" s="36"/>
      <c r="L2" s="36"/>
      <c r="M2" s="80"/>
    </row>
    <row r="3" spans="1:15" s="38" customFormat="1" ht="14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s="34" customFormat="1" ht="24" customHeight="1">
      <c r="G4" s="46"/>
      <c r="H4" s="46"/>
      <c r="I4" s="141" t="s">
        <v>108</v>
      </c>
      <c r="J4" s="141"/>
      <c r="K4" s="141"/>
      <c r="L4" s="43"/>
      <c r="M4" s="141" t="s">
        <v>109</v>
      </c>
      <c r="N4" s="141"/>
      <c r="O4" s="141"/>
    </row>
    <row r="5" spans="1:15" s="34" customFormat="1" ht="24" customHeight="1">
      <c r="G5" s="46"/>
      <c r="H5" s="46"/>
      <c r="I5" s="143" t="s">
        <v>110</v>
      </c>
      <c r="J5" s="143"/>
      <c r="K5" s="143"/>
      <c r="L5" s="46"/>
      <c r="M5" s="143" t="s">
        <v>110</v>
      </c>
      <c r="N5" s="143"/>
      <c r="O5" s="143"/>
    </row>
    <row r="6" spans="1:15" s="34" customFormat="1" ht="24" customHeight="1">
      <c r="G6" s="46"/>
      <c r="H6" s="46"/>
      <c r="I6" s="143" t="s">
        <v>131</v>
      </c>
      <c r="J6" s="143"/>
      <c r="K6" s="143"/>
      <c r="L6" s="46"/>
      <c r="M6" s="143" t="s">
        <v>131</v>
      </c>
      <c r="N6" s="143"/>
      <c r="O6" s="143"/>
    </row>
    <row r="7" spans="1:15" s="34" customFormat="1" ht="24" customHeight="1">
      <c r="G7" s="45" t="s">
        <v>11</v>
      </c>
      <c r="H7" s="45"/>
      <c r="I7" s="50">
        <v>2566</v>
      </c>
      <c r="J7" s="50"/>
      <c r="K7" s="50">
        <v>2565</v>
      </c>
      <c r="L7" s="50"/>
      <c r="M7" s="50">
        <v>2566</v>
      </c>
      <c r="N7" s="50"/>
      <c r="O7" s="50">
        <v>2565</v>
      </c>
    </row>
    <row r="8" spans="1:15" s="34" customFormat="1" ht="24" customHeight="1">
      <c r="G8" s="45"/>
      <c r="H8" s="45"/>
      <c r="I8" s="50"/>
      <c r="J8" s="50"/>
      <c r="K8" s="50" t="s">
        <v>161</v>
      </c>
      <c r="L8" s="50"/>
      <c r="M8" s="50"/>
      <c r="N8" s="50"/>
      <c r="O8" s="50" t="s">
        <v>161</v>
      </c>
    </row>
    <row r="9" spans="1:15" s="34" customFormat="1" ht="24" customHeight="1">
      <c r="G9" s="45"/>
      <c r="H9" s="45"/>
      <c r="I9" s="142" t="s">
        <v>105</v>
      </c>
      <c r="J9" s="142"/>
      <c r="K9" s="142"/>
      <c r="L9" s="142"/>
      <c r="M9" s="142"/>
      <c r="N9" s="142"/>
      <c r="O9" s="142"/>
    </row>
    <row r="10" spans="1:15" s="34" customFormat="1" ht="24" customHeight="1">
      <c r="A10" s="81" t="s">
        <v>13</v>
      </c>
      <c r="G10" s="45"/>
      <c r="H10" s="46"/>
      <c r="I10" s="46"/>
      <c r="K10" s="46"/>
      <c r="M10" s="58"/>
      <c r="N10" s="58"/>
      <c r="O10" s="58"/>
    </row>
    <row r="11" spans="1:15" s="34" customFormat="1" ht="24" customHeight="1">
      <c r="A11" s="42" t="s">
        <v>67</v>
      </c>
      <c r="G11" s="45"/>
      <c r="H11" s="46"/>
      <c r="I11" s="82">
        <f>10109-4272</f>
        <v>5837</v>
      </c>
      <c r="J11" s="82"/>
      <c r="K11" s="82">
        <v>19452</v>
      </c>
      <c r="L11" s="82"/>
      <c r="M11" s="82">
        <v>0</v>
      </c>
      <c r="N11" s="82"/>
      <c r="O11" s="82">
        <v>0</v>
      </c>
    </row>
    <row r="12" spans="1:15" s="34" customFormat="1" ht="24" customHeight="1">
      <c r="A12" s="42" t="s">
        <v>66</v>
      </c>
      <c r="G12" s="45">
        <v>4</v>
      </c>
      <c r="H12" s="46"/>
      <c r="I12" s="82">
        <v>6954</v>
      </c>
      <c r="J12" s="82"/>
      <c r="K12" s="82">
        <v>19131</v>
      </c>
      <c r="L12" s="82"/>
      <c r="M12" s="82">
        <v>6954</v>
      </c>
      <c r="N12" s="82"/>
      <c r="O12" s="82">
        <v>17292</v>
      </c>
    </row>
    <row r="13" spans="1:15" s="34" customFormat="1" ht="24" customHeight="1">
      <c r="A13" s="42" t="s">
        <v>76</v>
      </c>
      <c r="G13" s="45">
        <v>4</v>
      </c>
      <c r="H13" s="46"/>
      <c r="I13" s="82">
        <v>582</v>
      </c>
      <c r="J13" s="82"/>
      <c r="K13" s="82">
        <v>80</v>
      </c>
      <c r="L13" s="82"/>
      <c r="M13" s="82">
        <v>420</v>
      </c>
      <c r="N13" s="82"/>
      <c r="O13" s="82">
        <v>1042</v>
      </c>
    </row>
    <row r="14" spans="1:15" s="34" customFormat="1" ht="24" customHeight="1">
      <c r="A14" s="42" t="s">
        <v>47</v>
      </c>
      <c r="G14" s="45">
        <v>4</v>
      </c>
      <c r="H14" s="46"/>
      <c r="I14" s="82">
        <v>306</v>
      </c>
      <c r="J14" s="82"/>
      <c r="K14" s="82">
        <v>302</v>
      </c>
      <c r="L14" s="82"/>
      <c r="M14" s="82">
        <v>380</v>
      </c>
      <c r="N14" s="82"/>
      <c r="O14" s="82">
        <v>394</v>
      </c>
    </row>
    <row r="15" spans="1:15" s="37" customFormat="1" ht="24" customHeight="1">
      <c r="A15" s="66" t="s">
        <v>30</v>
      </c>
      <c r="G15" s="83"/>
      <c r="I15" s="84">
        <f>SUM(I11:I14)</f>
        <v>13679</v>
      </c>
      <c r="J15" s="55"/>
      <c r="K15" s="84">
        <f>SUM(K11:K14)</f>
        <v>38965</v>
      </c>
      <c r="M15" s="84">
        <f>SUM(M11:M14)</f>
        <v>7754</v>
      </c>
      <c r="N15" s="55"/>
      <c r="O15" s="84">
        <f>SUM(O11:O14)</f>
        <v>18728</v>
      </c>
    </row>
    <row r="16" spans="1:15" s="37" customFormat="1" ht="15" customHeight="1">
      <c r="A16" s="66"/>
      <c r="G16" s="83"/>
      <c r="I16" s="85"/>
      <c r="J16" s="55"/>
      <c r="K16" s="85"/>
      <c r="M16" s="85"/>
      <c r="N16" s="55"/>
      <c r="O16" s="85"/>
    </row>
    <row r="17" spans="1:17" s="34" customFormat="1" ht="24" customHeight="1">
      <c r="A17" s="63" t="s">
        <v>31</v>
      </c>
      <c r="G17" s="45"/>
      <c r="I17" s="82"/>
      <c r="J17" s="54"/>
      <c r="K17" s="82"/>
      <c r="M17" s="82"/>
      <c r="N17" s="54"/>
      <c r="O17" s="82"/>
    </row>
    <row r="18" spans="1:17" s="34" customFormat="1" ht="24" customHeight="1">
      <c r="A18" s="60" t="s">
        <v>48</v>
      </c>
      <c r="G18" s="45">
        <v>4</v>
      </c>
      <c r="I18" s="86">
        <v>31126</v>
      </c>
      <c r="J18" s="54"/>
      <c r="K18" s="86">
        <v>35721</v>
      </c>
      <c r="L18" s="82"/>
      <c r="M18" s="82">
        <v>22667</v>
      </c>
      <c r="N18" s="82"/>
      <c r="O18" s="82">
        <v>25216</v>
      </c>
    </row>
    <row r="19" spans="1:17" s="34" customFormat="1" ht="24" customHeight="1">
      <c r="A19" s="60" t="s">
        <v>68</v>
      </c>
      <c r="G19" s="45"/>
      <c r="I19" s="86">
        <v>991</v>
      </c>
      <c r="J19" s="54"/>
      <c r="K19" s="86">
        <v>1435</v>
      </c>
      <c r="L19" s="82"/>
      <c r="M19" s="82">
        <v>951</v>
      </c>
      <c r="N19" s="82"/>
      <c r="O19" s="82">
        <v>1249</v>
      </c>
    </row>
    <row r="20" spans="1:17" s="34" customFormat="1" ht="24" customHeight="1">
      <c r="A20" s="42" t="s">
        <v>123</v>
      </c>
      <c r="G20" s="45" t="s">
        <v>180</v>
      </c>
      <c r="H20" s="46"/>
      <c r="I20" s="86">
        <v>9587</v>
      </c>
      <c r="J20" s="82"/>
      <c r="K20" s="86">
        <v>12753</v>
      </c>
      <c r="L20" s="82"/>
      <c r="M20" s="82">
        <v>7606</v>
      </c>
      <c r="N20" s="82"/>
      <c r="O20" s="82">
        <v>9767</v>
      </c>
    </row>
    <row r="21" spans="1:17" s="34" customFormat="1" ht="24" customHeight="1">
      <c r="A21" s="42" t="s">
        <v>49</v>
      </c>
      <c r="G21" s="45" t="s">
        <v>179</v>
      </c>
      <c r="H21" s="46"/>
      <c r="I21" s="87">
        <v>13231</v>
      </c>
      <c r="J21" s="82"/>
      <c r="K21" s="87">
        <v>0</v>
      </c>
      <c r="L21" s="82"/>
      <c r="M21" s="82">
        <v>13231</v>
      </c>
      <c r="N21" s="82"/>
      <c r="O21" s="82">
        <v>0</v>
      </c>
    </row>
    <row r="22" spans="1:17" s="37" customFormat="1" ht="24" customHeight="1">
      <c r="A22" s="66" t="s">
        <v>10</v>
      </c>
      <c r="G22" s="45"/>
      <c r="H22" s="43"/>
      <c r="I22" s="84">
        <f>SUM(I18:I21)</f>
        <v>54935</v>
      </c>
      <c r="J22" s="55"/>
      <c r="K22" s="84">
        <f>SUM(K18:K21)</f>
        <v>49909</v>
      </c>
      <c r="M22" s="84">
        <f>SUM(M18:M21)</f>
        <v>44455</v>
      </c>
      <c r="N22" s="55"/>
      <c r="O22" s="84">
        <f>SUM(O18:O21)</f>
        <v>36232</v>
      </c>
    </row>
    <row r="23" spans="1:17" s="37" customFormat="1" ht="24" customHeight="1">
      <c r="A23" s="66" t="s">
        <v>182</v>
      </c>
      <c r="G23" s="45"/>
      <c r="H23" s="43"/>
      <c r="I23" s="85">
        <f>I15-I22</f>
        <v>-41256</v>
      </c>
      <c r="J23" s="55"/>
      <c r="K23" s="85">
        <f>K15-K22</f>
        <v>-10944</v>
      </c>
      <c r="M23" s="85">
        <f>M15-M22</f>
        <v>-36701</v>
      </c>
      <c r="N23" s="55"/>
      <c r="O23" s="85">
        <f>O15-O22</f>
        <v>-17504</v>
      </c>
    </row>
    <row r="24" spans="1:17" s="37" customFormat="1" ht="24" customHeight="1">
      <c r="A24" s="60" t="s">
        <v>86</v>
      </c>
      <c r="G24" s="45">
        <v>4</v>
      </c>
      <c r="H24" s="43"/>
      <c r="I24" s="82">
        <v>9</v>
      </c>
      <c r="J24" s="82"/>
      <c r="K24" s="82">
        <v>143</v>
      </c>
      <c r="L24" s="82"/>
      <c r="M24" s="82">
        <v>5</v>
      </c>
      <c r="N24" s="82"/>
      <c r="O24" s="82">
        <v>51</v>
      </c>
    </row>
    <row r="25" spans="1:17" s="34" customFormat="1" ht="24" customHeight="1">
      <c r="A25" s="42" t="s">
        <v>28</v>
      </c>
      <c r="G25" s="45">
        <v>4</v>
      </c>
      <c r="H25" s="46"/>
      <c r="I25" s="82">
        <v>-3835</v>
      </c>
      <c r="J25" s="82"/>
      <c r="K25" s="82">
        <v>-51</v>
      </c>
      <c r="L25" s="82"/>
      <c r="M25" s="82">
        <v>-3954</v>
      </c>
      <c r="N25" s="82"/>
      <c r="O25" s="82">
        <v>-51</v>
      </c>
    </row>
    <row r="26" spans="1:17" s="34" customFormat="1" ht="24" customHeight="1">
      <c r="A26" s="42" t="s">
        <v>101</v>
      </c>
      <c r="G26" s="45">
        <v>5</v>
      </c>
      <c r="H26" s="46"/>
      <c r="I26" s="88">
        <v>11</v>
      </c>
      <c r="J26" s="82"/>
      <c r="K26" s="88">
        <v>85</v>
      </c>
      <c r="L26" s="82"/>
      <c r="M26" s="89">
        <v>11</v>
      </c>
      <c r="N26" s="82"/>
      <c r="O26" s="89">
        <v>85</v>
      </c>
    </row>
    <row r="27" spans="1:17" s="37" customFormat="1" ht="24" customHeight="1">
      <c r="A27" s="66" t="s">
        <v>170</v>
      </c>
      <c r="G27" s="83"/>
      <c r="H27" s="43"/>
      <c r="I27" s="85">
        <f>I23+I24+I25-I26</f>
        <v>-45093</v>
      </c>
      <c r="J27" s="55"/>
      <c r="K27" s="85">
        <f>K23+K24+K25-K26</f>
        <v>-10937</v>
      </c>
      <c r="L27" s="85"/>
      <c r="M27" s="85">
        <f>M23+M24+M25-M26</f>
        <v>-40661</v>
      </c>
      <c r="N27" s="85"/>
      <c r="O27" s="85">
        <f>O23+O24+O25-O26</f>
        <v>-17589</v>
      </c>
    </row>
    <row r="28" spans="1:17" s="37" customFormat="1" ht="24" customHeight="1">
      <c r="A28" s="60" t="s">
        <v>128</v>
      </c>
      <c r="G28" s="45">
        <v>15</v>
      </c>
      <c r="H28" s="43"/>
      <c r="I28" s="89">
        <v>200</v>
      </c>
      <c r="J28" s="54"/>
      <c r="K28" s="89">
        <v>-4705</v>
      </c>
      <c r="L28" s="54"/>
      <c r="M28" s="89">
        <v>0</v>
      </c>
      <c r="N28" s="54"/>
      <c r="O28" s="89">
        <v>-5592</v>
      </c>
    </row>
    <row r="29" spans="1:17" s="37" customFormat="1" ht="24" customHeight="1">
      <c r="A29" s="66" t="s">
        <v>171</v>
      </c>
      <c r="G29" s="83"/>
      <c r="H29" s="43"/>
      <c r="I29" s="140">
        <f>I27-I28</f>
        <v>-45293</v>
      </c>
      <c r="J29" s="55"/>
      <c r="K29" s="140">
        <f>K27-K28</f>
        <v>-6232</v>
      </c>
      <c r="M29" s="140">
        <f>M27-M28</f>
        <v>-40661</v>
      </c>
      <c r="N29" s="55"/>
      <c r="O29" s="140">
        <f>O27-O28</f>
        <v>-11997</v>
      </c>
    </row>
    <row r="30" spans="1:17" s="37" customFormat="1" ht="10.050000000000001" customHeight="1">
      <c r="A30" s="66"/>
      <c r="G30" s="83"/>
      <c r="H30" s="43"/>
      <c r="I30" s="85"/>
      <c r="J30" s="55"/>
      <c r="K30" s="85"/>
      <c r="M30" s="85"/>
      <c r="N30" s="55"/>
      <c r="O30" s="85"/>
    </row>
    <row r="31" spans="1:17" s="37" customFormat="1" ht="24" customHeight="1">
      <c r="A31" s="40" t="s">
        <v>173</v>
      </c>
      <c r="F31" s="83"/>
      <c r="G31" s="43"/>
      <c r="H31" s="85"/>
      <c r="I31" s="55"/>
      <c r="J31" s="85"/>
      <c r="K31" s="55"/>
      <c r="L31" s="85"/>
      <c r="M31" s="55"/>
      <c r="N31" s="85"/>
      <c r="P31" s="15"/>
      <c r="Q31" s="19"/>
    </row>
    <row r="32" spans="1:17" s="34" customFormat="1" ht="24" customHeight="1">
      <c r="A32" s="60" t="s">
        <v>172</v>
      </c>
      <c r="F32" s="45"/>
      <c r="G32" s="46"/>
      <c r="H32" s="7"/>
      <c r="I32" s="7">
        <v>0</v>
      </c>
      <c r="J32" s="54"/>
      <c r="K32" s="7">
        <v>0</v>
      </c>
      <c r="L32" s="54"/>
      <c r="M32" s="7">
        <v>0</v>
      </c>
      <c r="N32" s="54"/>
      <c r="O32" s="7">
        <v>0</v>
      </c>
      <c r="P32" s="14"/>
      <c r="Q32" s="19"/>
    </row>
    <row r="33" spans="1:17" s="37" customFormat="1" ht="24" customHeight="1" thickBot="1">
      <c r="A33" s="66" t="s">
        <v>174</v>
      </c>
      <c r="F33" s="83"/>
      <c r="G33" s="43"/>
      <c r="H33" s="85"/>
      <c r="I33" s="90">
        <f>SUM(I29:I32)</f>
        <v>-45293</v>
      </c>
      <c r="J33" s="55"/>
      <c r="K33" s="90">
        <f>SUM(K29:K32)</f>
        <v>-6232</v>
      </c>
      <c r="L33" s="55"/>
      <c r="M33" s="90">
        <f>SUM(M29:M32)</f>
        <v>-40661</v>
      </c>
      <c r="N33" s="55"/>
      <c r="O33" s="90">
        <f>SUM(O29:O32)</f>
        <v>-11997</v>
      </c>
      <c r="P33" s="15"/>
      <c r="Q33" s="20"/>
    </row>
    <row r="34" spans="1:17" s="37" customFormat="1" ht="8.5500000000000007" customHeight="1" thickTop="1">
      <c r="A34" s="40"/>
      <c r="F34" s="83"/>
      <c r="G34" s="83"/>
      <c r="H34" s="43"/>
      <c r="I34" s="85"/>
      <c r="J34" s="85"/>
      <c r="K34" s="85"/>
      <c r="L34" s="85"/>
      <c r="M34" s="85"/>
      <c r="N34" s="85"/>
      <c r="O34" s="85"/>
      <c r="P34" s="15"/>
      <c r="Q34" s="20"/>
    </row>
    <row r="35" spans="1:17" s="34" customFormat="1" ht="24" customHeight="1">
      <c r="A35" s="37" t="s">
        <v>175</v>
      </c>
      <c r="F35" s="45"/>
      <c r="G35" s="45"/>
      <c r="H35" s="46"/>
      <c r="P35" s="14"/>
      <c r="Q35" s="19"/>
    </row>
    <row r="36" spans="1:17" s="34" customFormat="1" ht="24" customHeight="1" thickBot="1">
      <c r="A36" s="42" t="s">
        <v>87</v>
      </c>
      <c r="F36" s="45"/>
      <c r="G36" s="45">
        <v>25</v>
      </c>
      <c r="H36" s="46"/>
      <c r="I36" s="91">
        <v>-2.24E-2</v>
      </c>
      <c r="J36" s="92"/>
      <c r="K36" s="91">
        <v>-3.0999999999999999E-3</v>
      </c>
      <c r="L36" s="92"/>
      <c r="M36" s="30">
        <v>-2.01E-2</v>
      </c>
      <c r="N36" s="92"/>
      <c r="O36" s="91">
        <v>-5.8999999999999999E-3</v>
      </c>
      <c r="P36" s="14"/>
      <c r="Q36" s="19"/>
    </row>
    <row r="37" spans="1:17" s="34" customFormat="1" ht="24" customHeight="1" thickTop="1">
      <c r="A37" s="36" t="s">
        <v>41</v>
      </c>
      <c r="F37" s="45"/>
      <c r="G37" s="45"/>
      <c r="H37" s="46"/>
      <c r="I37" s="93"/>
      <c r="J37" s="92"/>
      <c r="K37" s="93"/>
      <c r="L37" s="92"/>
      <c r="M37" s="26"/>
      <c r="N37" s="92"/>
      <c r="O37" s="93"/>
      <c r="P37" s="14"/>
      <c r="Q37" s="19"/>
    </row>
    <row r="38" spans="1:17" s="34" customFormat="1" ht="24" customHeight="1">
      <c r="A38" s="38" t="s">
        <v>107</v>
      </c>
      <c r="F38" s="45"/>
      <c r="G38" s="45"/>
      <c r="H38" s="46"/>
      <c r="I38" s="93"/>
      <c r="J38" s="92"/>
      <c r="K38" s="93"/>
      <c r="L38" s="92"/>
      <c r="M38" s="26"/>
      <c r="N38" s="92"/>
      <c r="O38" s="93"/>
      <c r="P38" s="14"/>
      <c r="Q38" s="19"/>
    </row>
    <row r="39" spans="1:17" s="34" customFormat="1" ht="9" customHeight="1">
      <c r="A39" s="36"/>
      <c r="F39" s="45"/>
      <c r="G39" s="45"/>
      <c r="H39" s="46"/>
      <c r="I39" s="93"/>
      <c r="J39" s="92"/>
      <c r="K39" s="93"/>
      <c r="L39" s="92"/>
      <c r="M39" s="26"/>
      <c r="N39" s="92"/>
      <c r="O39" s="93"/>
      <c r="P39" s="14"/>
      <c r="Q39" s="19"/>
    </row>
    <row r="40" spans="1:17" s="34" customFormat="1" ht="24" customHeight="1">
      <c r="G40" s="46"/>
      <c r="H40" s="46"/>
      <c r="I40" s="141" t="s">
        <v>108</v>
      </c>
      <c r="J40" s="141"/>
      <c r="K40" s="141"/>
      <c r="L40" s="43"/>
      <c r="M40" s="141" t="s">
        <v>109</v>
      </c>
      <c r="N40" s="141"/>
      <c r="O40" s="141"/>
    </row>
    <row r="41" spans="1:17" s="34" customFormat="1" ht="24" customHeight="1">
      <c r="G41" s="46"/>
      <c r="H41" s="46"/>
      <c r="I41" s="143" t="s">
        <v>132</v>
      </c>
      <c r="J41" s="143"/>
      <c r="K41" s="143"/>
      <c r="L41" s="46"/>
      <c r="M41" s="143" t="s">
        <v>132</v>
      </c>
      <c r="N41" s="143"/>
      <c r="O41" s="143"/>
    </row>
    <row r="42" spans="1:17" s="34" customFormat="1" ht="24" customHeight="1">
      <c r="G42" s="46"/>
      <c r="H42" s="46"/>
      <c r="I42" s="143" t="s">
        <v>131</v>
      </c>
      <c r="J42" s="143"/>
      <c r="K42" s="143"/>
      <c r="L42" s="46"/>
      <c r="M42" s="143" t="s">
        <v>131</v>
      </c>
      <c r="N42" s="143"/>
      <c r="O42" s="143"/>
    </row>
    <row r="43" spans="1:17" s="34" customFormat="1" ht="24" customHeight="1">
      <c r="G43" s="45" t="s">
        <v>11</v>
      </c>
      <c r="H43" s="45"/>
      <c r="I43" s="50">
        <v>2566</v>
      </c>
      <c r="J43" s="50"/>
      <c r="K43" s="50">
        <v>2565</v>
      </c>
      <c r="L43" s="50"/>
      <c r="M43" s="50">
        <v>2566</v>
      </c>
      <c r="N43" s="50"/>
      <c r="O43" s="50">
        <v>2565</v>
      </c>
    </row>
    <row r="44" spans="1:17" s="34" customFormat="1" ht="24" customHeight="1">
      <c r="G44" s="45"/>
      <c r="H44" s="45"/>
      <c r="I44" s="50"/>
      <c r="J44" s="50"/>
      <c r="K44" s="50" t="s">
        <v>161</v>
      </c>
      <c r="L44" s="50"/>
      <c r="M44" s="50"/>
      <c r="N44" s="50"/>
      <c r="O44" s="50" t="s">
        <v>161</v>
      </c>
    </row>
    <row r="45" spans="1:17" s="34" customFormat="1" ht="24" customHeight="1">
      <c r="G45" s="45"/>
      <c r="H45" s="45"/>
      <c r="I45" s="142" t="s">
        <v>105</v>
      </c>
      <c r="J45" s="142"/>
      <c r="K45" s="142"/>
      <c r="L45" s="142"/>
      <c r="M45" s="142"/>
      <c r="N45" s="142"/>
      <c r="O45" s="142"/>
    </row>
    <row r="46" spans="1:17" s="34" customFormat="1" ht="24" customHeight="1">
      <c r="A46" s="81" t="s">
        <v>13</v>
      </c>
      <c r="G46" s="45"/>
      <c r="H46" s="46"/>
      <c r="I46" s="46"/>
      <c r="K46" s="46"/>
      <c r="M46" s="58"/>
      <c r="N46" s="58"/>
      <c r="O46" s="58"/>
    </row>
    <row r="47" spans="1:17" s="34" customFormat="1" ht="24" customHeight="1">
      <c r="A47" s="42" t="s">
        <v>67</v>
      </c>
      <c r="G47" s="45"/>
      <c r="H47" s="46"/>
      <c r="I47" s="82">
        <f>20325-4272</f>
        <v>16053</v>
      </c>
      <c r="J47" s="82"/>
      <c r="K47" s="82">
        <v>57598</v>
      </c>
      <c r="L47" s="82"/>
      <c r="M47" s="82">
        <v>0</v>
      </c>
      <c r="N47" s="82"/>
      <c r="O47" s="82">
        <v>0</v>
      </c>
    </row>
    <row r="48" spans="1:17" s="34" customFormat="1" ht="24" customHeight="1">
      <c r="A48" s="42" t="s">
        <v>66</v>
      </c>
      <c r="G48" s="45">
        <v>4</v>
      </c>
      <c r="H48" s="46"/>
      <c r="I48" s="82">
        <v>15153</v>
      </c>
      <c r="J48" s="82"/>
      <c r="K48" s="82">
        <v>75260</v>
      </c>
      <c r="L48" s="82"/>
      <c r="M48" s="82">
        <v>15153</v>
      </c>
      <c r="N48" s="82"/>
      <c r="O48" s="82">
        <v>74217</v>
      </c>
    </row>
    <row r="49" spans="1:15" s="34" customFormat="1" ht="24" customHeight="1">
      <c r="A49" s="42" t="s">
        <v>76</v>
      </c>
      <c r="G49" s="45">
        <v>4</v>
      </c>
      <c r="H49" s="46"/>
      <c r="I49" s="82">
        <v>712</v>
      </c>
      <c r="J49" s="82"/>
      <c r="K49" s="82">
        <v>1715</v>
      </c>
      <c r="L49" s="82"/>
      <c r="M49" s="82">
        <v>712</v>
      </c>
      <c r="N49" s="82"/>
      <c r="O49" s="82">
        <v>5528</v>
      </c>
    </row>
    <row r="50" spans="1:15" s="34" customFormat="1" ht="24" customHeight="1">
      <c r="A50" s="42" t="s">
        <v>47</v>
      </c>
      <c r="G50" s="45">
        <v>4</v>
      </c>
      <c r="H50" s="46"/>
      <c r="I50" s="82">
        <v>443</v>
      </c>
      <c r="J50" s="82"/>
      <c r="K50" s="82">
        <v>1187</v>
      </c>
      <c r="L50" s="82"/>
      <c r="M50" s="82">
        <v>631</v>
      </c>
      <c r="N50" s="82"/>
      <c r="O50" s="82">
        <v>1229</v>
      </c>
    </row>
    <row r="51" spans="1:15" s="37" customFormat="1" ht="24" customHeight="1">
      <c r="A51" s="66" t="s">
        <v>30</v>
      </c>
      <c r="G51" s="83"/>
      <c r="I51" s="84">
        <f>SUM(I47:I50)</f>
        <v>32361</v>
      </c>
      <c r="J51" s="55"/>
      <c r="K51" s="84">
        <f>SUM(K47:K50)</f>
        <v>135760</v>
      </c>
      <c r="M51" s="84">
        <f>SUM(M47:M50)</f>
        <v>16496</v>
      </c>
      <c r="N51" s="55"/>
      <c r="O51" s="84">
        <f>SUM(O47:O50)</f>
        <v>80974</v>
      </c>
    </row>
    <row r="52" spans="1:15" s="37" customFormat="1" ht="13.5" customHeight="1">
      <c r="A52" s="66"/>
      <c r="G52" s="83"/>
      <c r="I52" s="85"/>
      <c r="J52" s="55"/>
      <c r="K52" s="85"/>
      <c r="M52" s="85"/>
      <c r="N52" s="55"/>
      <c r="O52" s="85"/>
    </row>
    <row r="53" spans="1:15" s="34" customFormat="1" ht="24" customHeight="1">
      <c r="A53" s="63" t="s">
        <v>31</v>
      </c>
      <c r="G53" s="45"/>
      <c r="I53" s="82"/>
      <c r="J53" s="54"/>
      <c r="K53" s="82"/>
      <c r="M53" s="82"/>
      <c r="N53" s="54"/>
      <c r="O53" s="82"/>
    </row>
    <row r="54" spans="1:15" s="34" customFormat="1" ht="24" customHeight="1">
      <c r="A54" s="60" t="s">
        <v>48</v>
      </c>
      <c r="G54" s="45">
        <v>4</v>
      </c>
      <c r="I54" s="86">
        <v>61472</v>
      </c>
      <c r="J54" s="54"/>
      <c r="K54" s="86">
        <v>84542</v>
      </c>
      <c r="L54" s="82"/>
      <c r="M54" s="82">
        <v>47150</v>
      </c>
      <c r="N54" s="82"/>
      <c r="O54" s="82">
        <v>63188</v>
      </c>
    </row>
    <row r="55" spans="1:15" s="34" customFormat="1" ht="24" customHeight="1">
      <c r="A55" s="60" t="s">
        <v>68</v>
      </c>
      <c r="G55" s="45"/>
      <c r="I55" s="82">
        <v>2087</v>
      </c>
      <c r="J55" s="54"/>
      <c r="K55" s="82">
        <v>3900</v>
      </c>
      <c r="L55" s="82"/>
      <c r="M55" s="82">
        <v>1966</v>
      </c>
      <c r="N55" s="82"/>
      <c r="O55" s="82">
        <v>3471</v>
      </c>
    </row>
    <row r="56" spans="1:15" s="34" customFormat="1" ht="24" customHeight="1">
      <c r="A56" s="42" t="s">
        <v>123</v>
      </c>
      <c r="G56" s="45" t="s">
        <v>180</v>
      </c>
      <c r="H56" s="46"/>
      <c r="I56" s="86">
        <v>21635</v>
      </c>
      <c r="J56" s="82"/>
      <c r="K56" s="86">
        <f>26718+1069</f>
        <v>27787</v>
      </c>
      <c r="L56" s="82"/>
      <c r="M56" s="82">
        <v>17619</v>
      </c>
      <c r="N56" s="82"/>
      <c r="O56" s="82">
        <f>20641+1069</f>
        <v>21710</v>
      </c>
    </row>
    <row r="57" spans="1:15" s="34" customFormat="1" ht="24" customHeight="1">
      <c r="A57" s="42" t="s">
        <v>49</v>
      </c>
      <c r="G57" s="45" t="s">
        <v>179</v>
      </c>
      <c r="H57" s="46"/>
      <c r="I57" s="89">
        <v>13342</v>
      </c>
      <c r="J57" s="82"/>
      <c r="K57" s="89">
        <v>921</v>
      </c>
      <c r="L57" s="82"/>
      <c r="M57" s="89">
        <v>13342</v>
      </c>
      <c r="N57" s="82"/>
      <c r="O57" s="89">
        <v>378</v>
      </c>
    </row>
    <row r="58" spans="1:15" s="37" customFormat="1" ht="24" customHeight="1">
      <c r="A58" s="66" t="s">
        <v>10</v>
      </c>
      <c r="G58" s="45"/>
      <c r="H58" s="43"/>
      <c r="I58" s="84">
        <f>SUM(I54:I57)</f>
        <v>98536</v>
      </c>
      <c r="J58" s="55"/>
      <c r="K58" s="84">
        <f>SUM(K54:K57)</f>
        <v>117150</v>
      </c>
      <c r="M58" s="84">
        <f>SUM(M54:M57)</f>
        <v>80077</v>
      </c>
      <c r="N58" s="55"/>
      <c r="O58" s="84">
        <f>SUM(O54:O57)</f>
        <v>88747</v>
      </c>
    </row>
    <row r="59" spans="1:15" s="37" customFormat="1" ht="24" customHeight="1">
      <c r="A59" s="66" t="s">
        <v>139</v>
      </c>
      <c r="G59" s="45"/>
      <c r="H59" s="43"/>
      <c r="I59" s="85">
        <f>I51-I58</f>
        <v>-66175</v>
      </c>
      <c r="J59" s="55"/>
      <c r="K59" s="85">
        <f>K51-K58</f>
        <v>18610</v>
      </c>
      <c r="M59" s="85">
        <f>M51-M58</f>
        <v>-63581</v>
      </c>
      <c r="N59" s="55"/>
      <c r="O59" s="85">
        <f>O51-O58</f>
        <v>-7773</v>
      </c>
    </row>
    <row r="60" spans="1:15" s="37" customFormat="1" ht="24" customHeight="1">
      <c r="A60" s="60" t="s">
        <v>86</v>
      </c>
      <c r="G60" s="45">
        <v>4</v>
      </c>
      <c r="H60" s="43"/>
      <c r="I60" s="82">
        <v>49</v>
      </c>
      <c r="J60" s="82"/>
      <c r="K60" s="82">
        <v>189</v>
      </c>
      <c r="L60" s="82"/>
      <c r="M60" s="82">
        <v>44</v>
      </c>
      <c r="N60" s="82"/>
      <c r="O60" s="82">
        <v>97</v>
      </c>
    </row>
    <row r="61" spans="1:15" s="34" customFormat="1" ht="24" customHeight="1">
      <c r="A61" s="42" t="s">
        <v>28</v>
      </c>
      <c r="G61" s="45">
        <v>4</v>
      </c>
      <c r="H61" s="46"/>
      <c r="I61" s="82">
        <v>-4270</v>
      </c>
      <c r="J61" s="82"/>
      <c r="K61" s="82">
        <v>-111</v>
      </c>
      <c r="L61" s="82"/>
      <c r="M61" s="82">
        <v>-4393</v>
      </c>
      <c r="N61" s="82"/>
      <c r="O61" s="82">
        <v>-115</v>
      </c>
    </row>
    <row r="62" spans="1:15" s="34" customFormat="1" ht="24" customHeight="1">
      <c r="A62" s="42" t="s">
        <v>101</v>
      </c>
      <c r="G62" s="45"/>
      <c r="H62" s="46"/>
      <c r="I62" s="82"/>
      <c r="J62" s="82"/>
      <c r="K62" s="82"/>
      <c r="L62" s="82"/>
      <c r="M62" s="82"/>
      <c r="N62" s="82"/>
      <c r="O62" s="82"/>
    </row>
    <row r="63" spans="1:15" s="34" customFormat="1" ht="24" customHeight="1">
      <c r="A63" s="42"/>
      <c r="B63" s="34" t="s">
        <v>100</v>
      </c>
      <c r="G63" s="45">
        <v>5</v>
      </c>
      <c r="H63" s="46"/>
      <c r="I63" s="88">
        <v>-1</v>
      </c>
      <c r="J63" s="82"/>
      <c r="K63" s="88">
        <v>104</v>
      </c>
      <c r="L63" s="82"/>
      <c r="M63" s="89">
        <v>-1</v>
      </c>
      <c r="N63" s="82"/>
      <c r="O63" s="89">
        <v>104</v>
      </c>
    </row>
    <row r="64" spans="1:15" s="37" customFormat="1" ht="24" customHeight="1">
      <c r="A64" s="66" t="s">
        <v>138</v>
      </c>
      <c r="G64" s="83"/>
      <c r="H64" s="43"/>
      <c r="I64" s="85">
        <f>I59+I60+I61-I63</f>
        <v>-70395</v>
      </c>
      <c r="J64" s="55"/>
      <c r="K64" s="85">
        <f>K59+K60+K61-K63</f>
        <v>18584</v>
      </c>
      <c r="L64" s="85"/>
      <c r="M64" s="85">
        <f>M59+M60+M61-M63</f>
        <v>-67929</v>
      </c>
      <c r="N64" s="85"/>
      <c r="O64" s="85">
        <f>O59+O60+O61-O63</f>
        <v>-7895</v>
      </c>
    </row>
    <row r="65" spans="1:17" s="37" customFormat="1" ht="24" customHeight="1">
      <c r="A65" s="60" t="s">
        <v>167</v>
      </c>
      <c r="G65" s="45">
        <v>15</v>
      </c>
      <c r="H65" s="43"/>
      <c r="I65" s="89">
        <v>-33603</v>
      </c>
      <c r="J65" s="54"/>
      <c r="K65" s="89">
        <v>-12637</v>
      </c>
      <c r="L65" s="54"/>
      <c r="M65" s="89">
        <v>-35088</v>
      </c>
      <c r="N65" s="54"/>
      <c r="O65" s="89">
        <v>-18183</v>
      </c>
    </row>
    <row r="66" spans="1:17" s="37" customFormat="1" ht="24" customHeight="1">
      <c r="A66" s="66" t="s">
        <v>140</v>
      </c>
      <c r="G66" s="83"/>
      <c r="H66" s="43"/>
      <c r="I66" s="140">
        <f>I64-I65</f>
        <v>-36792</v>
      </c>
      <c r="J66" s="140"/>
      <c r="K66" s="140">
        <f t="shared" ref="K66:O66" si="0">K64-K65</f>
        <v>31221</v>
      </c>
      <c r="L66" s="140"/>
      <c r="M66" s="140">
        <f t="shared" si="0"/>
        <v>-32841</v>
      </c>
      <c r="N66" s="140"/>
      <c r="O66" s="140">
        <f t="shared" si="0"/>
        <v>10288</v>
      </c>
    </row>
    <row r="67" spans="1:17" s="37" customFormat="1" ht="13.5" customHeight="1">
      <c r="A67" s="66"/>
      <c r="G67" s="83"/>
      <c r="H67" s="43"/>
      <c r="I67" s="85"/>
      <c r="J67" s="55"/>
      <c r="K67" s="85"/>
      <c r="M67" s="85"/>
      <c r="N67" s="55"/>
      <c r="O67" s="85"/>
    </row>
    <row r="68" spans="1:17" s="37" customFormat="1" ht="24" customHeight="1">
      <c r="A68" s="40" t="s">
        <v>40</v>
      </c>
      <c r="F68" s="83"/>
      <c r="G68" s="43"/>
      <c r="H68" s="85"/>
      <c r="I68" s="55"/>
      <c r="J68" s="85"/>
      <c r="K68" s="55"/>
      <c r="L68" s="85"/>
      <c r="M68" s="55"/>
      <c r="N68" s="85"/>
      <c r="P68" s="15"/>
      <c r="Q68" s="19"/>
    </row>
    <row r="69" spans="1:17" s="34" customFormat="1" ht="24" customHeight="1">
      <c r="A69" s="60" t="s">
        <v>111</v>
      </c>
      <c r="F69" s="45"/>
      <c r="G69" s="46"/>
      <c r="H69" s="7"/>
      <c r="I69" s="7">
        <v>0</v>
      </c>
      <c r="J69" s="54"/>
      <c r="K69" s="7">
        <v>0</v>
      </c>
      <c r="L69" s="54"/>
      <c r="M69" s="7">
        <v>0</v>
      </c>
      <c r="N69" s="54"/>
      <c r="O69" s="7">
        <v>0</v>
      </c>
      <c r="P69" s="14"/>
      <c r="Q69" s="19"/>
    </row>
    <row r="70" spans="1:17" s="37" customFormat="1" ht="24" customHeight="1" thickBot="1">
      <c r="A70" s="66" t="s">
        <v>141</v>
      </c>
      <c r="F70" s="83"/>
      <c r="G70" s="43"/>
      <c r="H70" s="85"/>
      <c r="I70" s="90">
        <f>SUM(I66:I69)</f>
        <v>-36792</v>
      </c>
      <c r="J70" s="55"/>
      <c r="K70" s="90">
        <f>SUM(K66:K69)</f>
        <v>31221</v>
      </c>
      <c r="L70" s="55"/>
      <c r="M70" s="90">
        <f>SUM(M66:M69)</f>
        <v>-32841</v>
      </c>
      <c r="N70" s="55"/>
      <c r="O70" s="90">
        <f>SUM(O66:O69)</f>
        <v>10288</v>
      </c>
      <c r="P70" s="15"/>
      <c r="Q70" s="20"/>
    </row>
    <row r="71" spans="1:17" s="37" customFormat="1" ht="11.1" customHeight="1" thickTop="1">
      <c r="A71" s="66"/>
      <c r="F71" s="83"/>
      <c r="G71" s="83"/>
      <c r="H71" s="85"/>
      <c r="I71" s="85"/>
      <c r="J71" s="55"/>
      <c r="K71" s="85"/>
      <c r="L71" s="55"/>
      <c r="M71" s="85"/>
      <c r="N71" s="55"/>
      <c r="O71" s="85"/>
      <c r="P71" s="15"/>
      <c r="Q71" s="20"/>
    </row>
    <row r="72" spans="1:17" s="34" customFormat="1" ht="24" customHeight="1">
      <c r="A72" s="37" t="s">
        <v>142</v>
      </c>
      <c r="F72" s="45"/>
      <c r="G72" s="45"/>
      <c r="H72" s="46"/>
      <c r="P72" s="14"/>
      <c r="Q72" s="19"/>
    </row>
    <row r="73" spans="1:17" s="34" customFormat="1" ht="24" customHeight="1" thickBot="1">
      <c r="A73" s="42" t="s">
        <v>87</v>
      </c>
      <c r="F73" s="45"/>
      <c r="G73" s="45">
        <v>25</v>
      </c>
      <c r="H73" s="46"/>
      <c r="I73" s="91">
        <v>-1.8200000000000001E-2</v>
      </c>
      <c r="J73" s="92"/>
      <c r="K73" s="91">
        <v>1.54E-2</v>
      </c>
      <c r="L73" s="92"/>
      <c r="M73" s="30">
        <v>-1.6199999999999999E-2</v>
      </c>
      <c r="N73" s="92"/>
      <c r="O73" s="30">
        <v>5.1000000000000004E-3</v>
      </c>
      <c r="P73" s="14"/>
      <c r="Q73" s="19"/>
    </row>
    <row r="74" spans="1:17" s="34" customFormat="1" ht="24" customHeight="1" thickTop="1"/>
  </sheetData>
  <sheetProtection password="F7ED" sheet="1" objects="1" scenarios="1"/>
  <mergeCells count="14">
    <mergeCell ref="I45:O45"/>
    <mergeCell ref="I40:K40"/>
    <mergeCell ref="M40:O40"/>
    <mergeCell ref="I41:K41"/>
    <mergeCell ref="M41:O41"/>
    <mergeCell ref="I42:K42"/>
    <mergeCell ref="M42:O42"/>
    <mergeCell ref="M4:O4"/>
    <mergeCell ref="I6:K6"/>
    <mergeCell ref="M6:O6"/>
    <mergeCell ref="I9:O9"/>
    <mergeCell ref="I4:K4"/>
    <mergeCell ref="I5:K5"/>
    <mergeCell ref="M5:O5"/>
  </mergeCells>
  <pageMargins left="0.74803149606299213" right="0.19685039370078741" top="0.47244094488188981" bottom="0.39370078740157483" header="0.51181102362204722" footer="0.39370078740157483"/>
  <pageSetup paperSize="9" scale="90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6" max="14" man="1"/>
  </rowBreaks>
  <ignoredErrors>
    <ignoredError sqref="G20 G5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26"/>
  <sheetViews>
    <sheetView showGridLines="0" view="pageBreakPreview" topLeftCell="A3" zoomScaleNormal="90" zoomScaleSheetLayoutView="100" workbookViewId="0">
      <selection activeCell="H22" sqref="H22"/>
    </sheetView>
  </sheetViews>
  <sheetFormatPr defaultColWidth="9.125" defaultRowHeight="23.25" customHeight="1"/>
  <cols>
    <col min="1" max="1" width="50.375" style="111" customWidth="1"/>
    <col min="2" max="2" width="1.375" style="112" customWidth="1"/>
    <col min="3" max="3" width="9" style="100" bestFit="1" customWidth="1"/>
    <col min="4" max="4" width="15" style="100" customWidth="1"/>
    <col min="5" max="5" width="1.625" style="100" customWidth="1"/>
    <col min="6" max="6" width="15.125" style="100" bestFit="1" customWidth="1"/>
    <col min="7" max="7" width="1.375" style="100" customWidth="1"/>
    <col min="8" max="8" width="13.875" style="100" customWidth="1"/>
    <col min="9" max="9" width="1.75" style="100" customWidth="1"/>
    <col min="10" max="10" width="14.125" style="100" customWidth="1"/>
    <col min="11" max="11" width="1.75" style="100" customWidth="1"/>
    <col min="12" max="12" width="14.75" style="100" customWidth="1"/>
    <col min="13" max="13" width="1.625" style="100" customWidth="1"/>
    <col min="14" max="14" width="14.625" style="100" customWidth="1"/>
    <col min="15" max="15" width="18.75" style="100" bestFit="1" customWidth="1"/>
    <col min="16" max="16384" width="9.125" style="100"/>
  </cols>
  <sheetData>
    <row r="1" spans="1:16" s="96" customFormat="1" ht="23.25" customHeight="1">
      <c r="A1" s="94" t="s">
        <v>41</v>
      </c>
      <c r="B1" s="95"/>
    </row>
    <row r="2" spans="1:16" s="96" customFormat="1" ht="23.25" customHeight="1">
      <c r="A2" s="38" t="s">
        <v>112</v>
      </c>
      <c r="B2" s="95"/>
      <c r="O2" s="97"/>
    </row>
    <row r="3" spans="1:16" s="57" customFormat="1" ht="21.75" customHeight="1">
      <c r="A3" s="38"/>
      <c r="B3" s="98"/>
      <c r="D3" s="141" t="s">
        <v>21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6" s="34" customFormat="1" ht="21.75" customHeight="1">
      <c r="A4" s="42"/>
      <c r="B4" s="45"/>
      <c r="C4" s="45"/>
      <c r="G4" s="46"/>
      <c r="J4" s="46" t="s">
        <v>50</v>
      </c>
      <c r="K4" s="46"/>
      <c r="L4" s="46" t="s">
        <v>33</v>
      </c>
      <c r="M4" s="46"/>
      <c r="N4" s="46"/>
      <c r="O4" s="99"/>
    </row>
    <row r="5" spans="1:16" s="34" customFormat="1" ht="21.75" customHeight="1">
      <c r="A5" s="42"/>
      <c r="B5" s="45"/>
      <c r="C5" s="45"/>
      <c r="D5" s="46" t="s">
        <v>34</v>
      </c>
      <c r="F5" s="46" t="s">
        <v>56</v>
      </c>
      <c r="G5" s="46"/>
      <c r="H5" s="46" t="s">
        <v>42</v>
      </c>
      <c r="J5" s="46" t="s">
        <v>8</v>
      </c>
      <c r="K5" s="46"/>
      <c r="L5" s="46" t="s">
        <v>35</v>
      </c>
      <c r="M5" s="46"/>
      <c r="N5" s="46" t="s">
        <v>50</v>
      </c>
      <c r="O5" s="99"/>
    </row>
    <row r="6" spans="1:16" s="34" customFormat="1" ht="21.75" customHeight="1">
      <c r="A6" s="42"/>
      <c r="C6" s="45" t="s">
        <v>11</v>
      </c>
      <c r="D6" s="46" t="s">
        <v>20</v>
      </c>
      <c r="F6" s="46" t="s">
        <v>38</v>
      </c>
      <c r="G6" s="46"/>
      <c r="H6" s="100" t="s">
        <v>161</v>
      </c>
      <c r="I6" s="46"/>
      <c r="J6" s="46" t="s">
        <v>97</v>
      </c>
      <c r="K6" s="46"/>
      <c r="L6" s="46" t="s">
        <v>36</v>
      </c>
      <c r="M6" s="46"/>
      <c r="N6" s="46" t="s">
        <v>8</v>
      </c>
      <c r="O6" s="99"/>
    </row>
    <row r="7" spans="1:16" s="34" customFormat="1" ht="18" customHeight="1">
      <c r="A7" s="42"/>
      <c r="D7" s="142" t="s">
        <v>105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99"/>
    </row>
    <row r="8" spans="1:16" s="52" customFormat="1" ht="21.75" customHeight="1">
      <c r="A8" s="101" t="s">
        <v>133</v>
      </c>
      <c r="B8" s="81"/>
      <c r="D8" s="102"/>
      <c r="E8" s="102"/>
      <c r="F8" s="102"/>
      <c r="G8" s="102"/>
      <c r="H8" s="102"/>
      <c r="I8" s="103"/>
      <c r="J8" s="103"/>
      <c r="K8" s="103"/>
      <c r="L8" s="103"/>
      <c r="M8" s="103"/>
      <c r="N8" s="103"/>
      <c r="P8" s="104"/>
    </row>
    <row r="9" spans="1:16" s="37" customFormat="1" ht="21.75" customHeight="1">
      <c r="A9" s="40" t="s">
        <v>145</v>
      </c>
      <c r="B9" s="40"/>
      <c r="C9" s="52"/>
      <c r="D9" s="2">
        <v>1417564</v>
      </c>
      <c r="E9" s="2"/>
      <c r="F9" s="2">
        <v>-285000</v>
      </c>
      <c r="G9" s="105"/>
      <c r="H9" s="105">
        <v>-592691</v>
      </c>
      <c r="I9" s="106"/>
      <c r="J9" s="105">
        <v>539873</v>
      </c>
      <c r="K9" s="105"/>
      <c r="L9" s="105">
        <v>-557</v>
      </c>
      <c r="M9" s="105"/>
      <c r="N9" s="105">
        <f>SUM(J9:L9)</f>
        <v>539316</v>
      </c>
      <c r="P9" s="107"/>
    </row>
    <row r="10" spans="1:16" s="37" customFormat="1" ht="21.75" customHeight="1">
      <c r="A10" s="40" t="s">
        <v>119</v>
      </c>
      <c r="B10" s="40"/>
      <c r="C10" s="52"/>
      <c r="D10" s="2"/>
      <c r="E10" s="2"/>
      <c r="F10" s="2"/>
      <c r="G10" s="105"/>
      <c r="H10" s="105"/>
      <c r="I10" s="106"/>
      <c r="J10" s="105"/>
      <c r="K10" s="105"/>
      <c r="L10" s="105"/>
      <c r="M10" s="105"/>
      <c r="N10" s="105"/>
      <c r="P10" s="107"/>
    </row>
    <row r="11" spans="1:16" s="37" customFormat="1" ht="21.75" customHeight="1">
      <c r="A11" s="42" t="s">
        <v>120</v>
      </c>
      <c r="B11" s="40"/>
      <c r="C11" s="52"/>
      <c r="D11" s="25">
        <v>0</v>
      </c>
      <c r="E11" s="25"/>
      <c r="F11" s="25">
        <v>0</v>
      </c>
      <c r="G11" s="32"/>
      <c r="H11" s="32">
        <v>0</v>
      </c>
      <c r="I11" s="108"/>
      <c r="J11" s="32">
        <f>SUM(D11:H11)</f>
        <v>0</v>
      </c>
      <c r="K11" s="32"/>
      <c r="L11" s="32">
        <v>557</v>
      </c>
      <c r="M11" s="32"/>
      <c r="N11" s="32">
        <f>J11+L11</f>
        <v>557</v>
      </c>
      <c r="P11" s="107"/>
    </row>
    <row r="12" spans="1:16" s="37" customFormat="1" ht="21.75" customHeight="1">
      <c r="A12" s="40" t="s">
        <v>117</v>
      </c>
      <c r="B12" s="40"/>
      <c r="C12" s="52"/>
      <c r="D12" s="32"/>
      <c r="E12" s="53"/>
      <c r="F12" s="32"/>
      <c r="G12" s="32"/>
      <c r="H12" s="32"/>
      <c r="I12" s="32"/>
      <c r="J12" s="105"/>
      <c r="K12" s="32"/>
      <c r="L12" s="32"/>
      <c r="M12" s="32"/>
      <c r="N12" s="105"/>
    </row>
    <row r="13" spans="1:16" s="34" customFormat="1" ht="21.75" customHeight="1">
      <c r="A13" s="42" t="s">
        <v>159</v>
      </c>
      <c r="B13" s="45"/>
      <c r="C13" s="45">
        <v>31</v>
      </c>
      <c r="D13" s="32">
        <v>0</v>
      </c>
      <c r="E13" s="53"/>
      <c r="F13" s="32">
        <v>0</v>
      </c>
      <c r="G13" s="32"/>
      <c r="H13" s="32">
        <v>31221</v>
      </c>
      <c r="I13" s="32"/>
      <c r="J13" s="32">
        <f>SUM(D13:H13)</f>
        <v>31221</v>
      </c>
      <c r="K13" s="32"/>
      <c r="L13" s="32">
        <f>PL!K69</f>
        <v>0</v>
      </c>
      <c r="M13" s="32"/>
      <c r="N13" s="32">
        <f>SUM(J13:L13)</f>
        <v>31221</v>
      </c>
    </row>
    <row r="14" spans="1:16" s="34" customFormat="1" ht="21.75" customHeight="1">
      <c r="A14" s="42" t="s">
        <v>114</v>
      </c>
      <c r="C14" s="45"/>
      <c r="D14" s="32">
        <v>0</v>
      </c>
      <c r="E14" s="53"/>
      <c r="F14" s="32">
        <v>0</v>
      </c>
      <c r="G14" s="53"/>
      <c r="H14" s="108">
        <v>0</v>
      </c>
      <c r="I14" s="108"/>
      <c r="J14" s="32">
        <f>SUM(D14:H14)</f>
        <v>0</v>
      </c>
      <c r="K14" s="32"/>
      <c r="L14" s="32">
        <v>0</v>
      </c>
      <c r="M14" s="32"/>
      <c r="N14" s="105">
        <f>SUM(J14:L14)</f>
        <v>0</v>
      </c>
    </row>
    <row r="15" spans="1:16" s="37" customFormat="1" ht="21.75" customHeight="1">
      <c r="A15" s="40" t="s">
        <v>115</v>
      </c>
      <c r="B15" s="83"/>
      <c r="C15" s="52"/>
      <c r="D15" s="109">
        <f>SUM(D13:D14)</f>
        <v>0</v>
      </c>
      <c r="E15" s="107"/>
      <c r="F15" s="109">
        <f>SUM(F13:F14)</f>
        <v>0</v>
      </c>
      <c r="G15" s="107"/>
      <c r="H15" s="109">
        <f>SUM(H13:H14)</f>
        <v>31221</v>
      </c>
      <c r="I15" s="107"/>
      <c r="J15" s="109">
        <f>SUM(J13:J14)</f>
        <v>31221</v>
      </c>
      <c r="K15" s="105"/>
      <c r="L15" s="109">
        <f>SUM(L13:L14)</f>
        <v>0</v>
      </c>
      <c r="M15" s="105"/>
      <c r="N15" s="109">
        <f>SUM(N13:N14)</f>
        <v>31221</v>
      </c>
    </row>
    <row r="16" spans="1:16" s="34" customFormat="1" ht="21.75" customHeight="1" thickBot="1">
      <c r="A16" s="40" t="s">
        <v>135</v>
      </c>
      <c r="B16" s="83"/>
      <c r="C16" s="43"/>
      <c r="D16" s="3">
        <f>D9+D15+D11</f>
        <v>1417564</v>
      </c>
      <c r="E16" s="2"/>
      <c r="F16" s="3">
        <f t="shared" ref="F16:L16" si="0">F9+F15+F11</f>
        <v>-285000</v>
      </c>
      <c r="G16" s="2"/>
      <c r="H16" s="3">
        <f t="shared" si="0"/>
        <v>-561470</v>
      </c>
      <c r="I16" s="2"/>
      <c r="J16" s="3">
        <f t="shared" si="0"/>
        <v>571094</v>
      </c>
      <c r="K16" s="2"/>
      <c r="L16" s="3">
        <f t="shared" si="0"/>
        <v>0</v>
      </c>
      <c r="M16" s="2"/>
      <c r="N16" s="3">
        <f>N9+N15+N11</f>
        <v>571094</v>
      </c>
      <c r="O16" s="21"/>
      <c r="P16" s="110"/>
    </row>
    <row r="17" spans="1:16" ht="23.25" customHeight="1" thickTop="1">
      <c r="D17" s="113"/>
      <c r="F17" s="113"/>
      <c r="H17" s="113"/>
      <c r="J17" s="113"/>
      <c r="L17" s="113"/>
      <c r="N17" s="113"/>
    </row>
    <row r="18" spans="1:16" s="52" customFormat="1" ht="21.75" customHeight="1">
      <c r="A18" s="101" t="s">
        <v>156</v>
      </c>
      <c r="B18" s="81"/>
      <c r="D18" s="102"/>
      <c r="E18" s="102"/>
      <c r="F18" s="102"/>
      <c r="G18" s="102"/>
      <c r="H18" s="102"/>
      <c r="I18" s="103"/>
      <c r="J18" s="103"/>
      <c r="K18" s="103"/>
      <c r="L18" s="103"/>
      <c r="M18" s="103"/>
      <c r="N18" s="103"/>
      <c r="P18" s="104"/>
    </row>
    <row r="19" spans="1:16" s="37" customFormat="1" ht="21.75" customHeight="1">
      <c r="A19" s="40" t="s">
        <v>157</v>
      </c>
      <c r="B19" s="40"/>
      <c r="C19" s="52"/>
      <c r="D19" s="2">
        <v>1417564</v>
      </c>
      <c r="E19" s="2"/>
      <c r="F19" s="2">
        <v>-285000</v>
      </c>
      <c r="G19" s="105">
        <v>0</v>
      </c>
      <c r="H19" s="105">
        <v>-576987</v>
      </c>
      <c r="I19" s="106"/>
      <c r="J19" s="105">
        <f>SUM(D19:H19)</f>
        <v>555577</v>
      </c>
      <c r="K19" s="105"/>
      <c r="L19" s="105">
        <v>0</v>
      </c>
      <c r="M19" s="105"/>
      <c r="N19" s="105">
        <f>SUM(J19:L19)</f>
        <v>555577</v>
      </c>
      <c r="P19" s="107"/>
    </row>
    <row r="20" spans="1:16" s="37" customFormat="1" ht="21.75" customHeight="1">
      <c r="A20" s="40" t="s">
        <v>113</v>
      </c>
      <c r="B20" s="40"/>
      <c r="C20" s="52"/>
      <c r="D20" s="32"/>
      <c r="E20" s="53"/>
      <c r="F20" s="32"/>
      <c r="G20" s="32"/>
      <c r="H20" s="32"/>
      <c r="I20" s="32"/>
      <c r="J20" s="105"/>
      <c r="K20" s="32"/>
      <c r="L20" s="32"/>
      <c r="M20" s="32"/>
      <c r="N20" s="105"/>
    </row>
    <row r="21" spans="1:16" s="34" customFormat="1" ht="21.75" customHeight="1">
      <c r="A21" s="42" t="s">
        <v>176</v>
      </c>
      <c r="B21" s="45"/>
      <c r="C21" s="49"/>
      <c r="D21" s="32">
        <v>0</v>
      </c>
      <c r="E21" s="53"/>
      <c r="F21" s="32">
        <v>0</v>
      </c>
      <c r="G21" s="32"/>
      <c r="H21" s="32">
        <v>-36792</v>
      </c>
      <c r="I21" s="32"/>
      <c r="J21" s="32">
        <f>SUM(D21:H21)</f>
        <v>-36792</v>
      </c>
      <c r="K21" s="32"/>
      <c r="L21" s="32">
        <v>0</v>
      </c>
      <c r="M21" s="32"/>
      <c r="N21" s="32">
        <f>SUM(J21:L21)</f>
        <v>-36792</v>
      </c>
    </row>
    <row r="22" spans="1:16" s="34" customFormat="1" ht="21.75" customHeight="1">
      <c r="A22" s="42" t="s">
        <v>114</v>
      </c>
      <c r="C22" s="45"/>
      <c r="D22" s="32">
        <v>0</v>
      </c>
      <c r="E22" s="53"/>
      <c r="F22" s="32">
        <v>0</v>
      </c>
      <c r="G22" s="53"/>
      <c r="H22" s="108">
        <v>0</v>
      </c>
      <c r="I22" s="108"/>
      <c r="J22" s="32">
        <f>SUM(D22:H22)</f>
        <v>0</v>
      </c>
      <c r="K22" s="32"/>
      <c r="L22" s="32">
        <v>0</v>
      </c>
      <c r="M22" s="32"/>
      <c r="N22" s="105">
        <f>SUM(J22:L22)</f>
        <v>0</v>
      </c>
    </row>
    <row r="23" spans="1:16" s="37" customFormat="1" ht="21.75" customHeight="1">
      <c r="A23" s="40" t="s">
        <v>177</v>
      </c>
      <c r="B23" s="83"/>
      <c r="C23" s="52"/>
      <c r="D23" s="109">
        <f>SUM(D21:D22)</f>
        <v>0</v>
      </c>
      <c r="E23" s="107"/>
      <c r="F23" s="109">
        <f>SUM(F21:F22)</f>
        <v>0</v>
      </c>
      <c r="G23" s="107"/>
      <c r="H23" s="109">
        <f>SUM(H21:H22)</f>
        <v>-36792</v>
      </c>
      <c r="I23" s="107"/>
      <c r="J23" s="109">
        <f>SUM(J21:J22)</f>
        <v>-36792</v>
      </c>
      <c r="K23" s="105"/>
      <c r="L23" s="109">
        <f>SUM(L21:L22)</f>
        <v>0</v>
      </c>
      <c r="M23" s="105"/>
      <c r="N23" s="109">
        <f>SUM(N21:N22)</f>
        <v>-36792</v>
      </c>
    </row>
    <row r="24" spans="1:16" s="34" customFormat="1" ht="21.75" customHeight="1" thickBot="1">
      <c r="A24" s="40" t="s">
        <v>158</v>
      </c>
      <c r="B24" s="83"/>
      <c r="C24" s="43"/>
      <c r="D24" s="3">
        <f>D19+D23</f>
        <v>1417564</v>
      </c>
      <c r="E24" s="2"/>
      <c r="F24" s="3">
        <f t="shared" ref="F24:N24" si="1">F19+F23</f>
        <v>-285000</v>
      </c>
      <c r="G24" s="2"/>
      <c r="H24" s="3">
        <f t="shared" si="1"/>
        <v>-613779</v>
      </c>
      <c r="I24" s="2"/>
      <c r="J24" s="3">
        <f t="shared" si="1"/>
        <v>518785</v>
      </c>
      <c r="K24" s="2"/>
      <c r="L24" s="3">
        <f t="shared" si="1"/>
        <v>0</v>
      </c>
      <c r="M24" s="2"/>
      <c r="N24" s="3">
        <f t="shared" si="1"/>
        <v>518785</v>
      </c>
      <c r="O24" s="21"/>
      <c r="P24" s="110"/>
    </row>
    <row r="25" spans="1:16" ht="23.25" customHeight="1" thickTop="1"/>
    <row r="26" spans="1:16" ht="23.25" customHeight="1">
      <c r="N26" s="113">
        <f>N24-BS!I81</f>
        <v>0</v>
      </c>
    </row>
  </sheetData>
  <sheetProtection password="F7ED" sheet="1" objects="1" scenarios="1"/>
  <mergeCells count="2">
    <mergeCell ref="D3:N3"/>
    <mergeCell ref="D7:N7"/>
  </mergeCells>
  <phoneticPr fontId="12" type="noConversion"/>
  <pageMargins left="0.78740157480314965" right="0.23622047244094491" top="0.39370078740157483" bottom="0.35433070866141736" header="0.19685039370078741" footer="0.15748031496062992"/>
  <pageSetup paperSize="9" scale="95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ignoredErrors>
    <ignoredError sqref="J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23"/>
  <sheetViews>
    <sheetView showGridLines="0" view="pageBreakPreview" zoomScaleNormal="90" zoomScaleSheetLayoutView="100" workbookViewId="0">
      <selection activeCell="H18" sqref="H18"/>
    </sheetView>
  </sheetViews>
  <sheetFormatPr defaultColWidth="9.125" defaultRowHeight="23.25" customHeight="1"/>
  <cols>
    <col min="1" max="1" width="65.25" style="111" customWidth="1"/>
    <col min="2" max="2" width="2.875" style="112" customWidth="1"/>
    <col min="3" max="3" width="10.875" style="100" customWidth="1"/>
    <col min="4" max="4" width="16.375" style="100" customWidth="1"/>
    <col min="5" max="5" width="1.75" style="100" customWidth="1"/>
    <col min="6" max="6" width="13.75" style="100" customWidth="1"/>
    <col min="7" max="7" width="1.875" style="100" customWidth="1"/>
    <col min="8" max="8" width="15.625" style="100" customWidth="1"/>
    <col min="9" max="9" width="3.375" style="100" customWidth="1"/>
    <col min="10" max="10" width="14.625" style="100" bestFit="1" customWidth="1"/>
    <col min="11" max="11" width="18.75" style="100" bestFit="1" customWidth="1"/>
    <col min="12" max="16384" width="9.125" style="100"/>
  </cols>
  <sheetData>
    <row r="1" spans="1:13" s="96" customFormat="1" ht="23.25" customHeight="1">
      <c r="A1" s="94" t="s">
        <v>41</v>
      </c>
      <c r="B1" s="95"/>
    </row>
    <row r="2" spans="1:13" s="96" customFormat="1" ht="23.25" customHeight="1">
      <c r="A2" s="38" t="s">
        <v>112</v>
      </c>
      <c r="B2" s="95"/>
      <c r="M2" s="97"/>
    </row>
    <row r="3" spans="1:13" s="57" customFormat="1" ht="21.75" customHeight="1">
      <c r="A3" s="38"/>
      <c r="B3" s="98"/>
      <c r="D3" s="141" t="s">
        <v>22</v>
      </c>
      <c r="E3" s="141"/>
      <c r="F3" s="141"/>
      <c r="G3" s="141"/>
      <c r="H3" s="141"/>
      <c r="I3" s="141"/>
      <c r="J3" s="141"/>
    </row>
    <row r="4" spans="1:13" s="57" customFormat="1" ht="21.75" customHeight="1">
      <c r="A4" s="38"/>
      <c r="B4" s="98"/>
      <c r="C4" s="45"/>
      <c r="D4" s="46" t="s">
        <v>34</v>
      </c>
      <c r="E4" s="34"/>
      <c r="F4" s="46" t="s">
        <v>56</v>
      </c>
      <c r="G4" s="46"/>
      <c r="H4" s="46" t="s">
        <v>42</v>
      </c>
      <c r="I4" s="34"/>
      <c r="J4" s="46" t="s">
        <v>50</v>
      </c>
    </row>
    <row r="5" spans="1:13" s="57" customFormat="1" ht="21.75" customHeight="1">
      <c r="A5" s="38"/>
      <c r="B5" s="98"/>
      <c r="C5" s="45" t="s">
        <v>11</v>
      </c>
      <c r="D5" s="46" t="s">
        <v>20</v>
      </c>
      <c r="E5" s="34"/>
      <c r="F5" s="46" t="s">
        <v>38</v>
      </c>
      <c r="G5" s="46"/>
      <c r="H5" s="100" t="s">
        <v>161</v>
      </c>
      <c r="I5" s="46"/>
      <c r="J5" s="46" t="s">
        <v>8</v>
      </c>
    </row>
    <row r="6" spans="1:13" s="34" customFormat="1" ht="18" customHeight="1">
      <c r="A6" s="42"/>
      <c r="D6" s="142" t="s">
        <v>105</v>
      </c>
      <c r="E6" s="142"/>
      <c r="F6" s="142"/>
      <c r="G6" s="142"/>
      <c r="H6" s="142"/>
      <c r="I6" s="142"/>
      <c r="J6" s="142"/>
      <c r="K6" s="99"/>
    </row>
    <row r="7" spans="1:13" s="34" customFormat="1" ht="22.2">
      <c r="A7" s="101" t="s">
        <v>133</v>
      </c>
      <c r="D7" s="45"/>
      <c r="E7" s="45"/>
      <c r="F7" s="45"/>
      <c r="G7" s="45"/>
      <c r="H7" s="45"/>
      <c r="I7" s="45"/>
      <c r="J7" s="45"/>
      <c r="K7" s="99"/>
    </row>
    <row r="8" spans="1:13" s="37" customFormat="1" ht="21.75" customHeight="1">
      <c r="A8" s="40" t="s">
        <v>146</v>
      </c>
      <c r="B8" s="40"/>
      <c r="C8" s="52"/>
      <c r="D8" s="22">
        <v>1417564</v>
      </c>
      <c r="E8" s="23"/>
      <c r="F8" s="106">
        <v>-285000</v>
      </c>
      <c r="G8" s="105"/>
      <c r="H8" s="105">
        <v>-599343</v>
      </c>
      <c r="I8" s="105"/>
      <c r="J8" s="105">
        <f>SUM(D8:H8)</f>
        <v>533221</v>
      </c>
      <c r="L8" s="107"/>
    </row>
    <row r="9" spans="1:13" s="37" customFormat="1" ht="21.75" customHeight="1">
      <c r="A9" s="40" t="s">
        <v>113</v>
      </c>
      <c r="B9" s="40"/>
      <c r="C9" s="49"/>
      <c r="D9" s="32"/>
      <c r="E9" s="53"/>
      <c r="F9" s="32"/>
      <c r="G9" s="32"/>
      <c r="H9" s="32"/>
      <c r="I9" s="32"/>
      <c r="J9" s="32"/>
    </row>
    <row r="10" spans="1:13" s="34" customFormat="1" ht="21.75" customHeight="1">
      <c r="A10" s="42" t="s">
        <v>159</v>
      </c>
      <c r="B10" s="45"/>
      <c r="C10" s="45">
        <v>31</v>
      </c>
      <c r="D10" s="32">
        <v>0</v>
      </c>
      <c r="E10" s="53"/>
      <c r="F10" s="32">
        <v>0</v>
      </c>
      <c r="G10" s="32"/>
      <c r="H10" s="32">
        <v>10288</v>
      </c>
      <c r="I10" s="32"/>
      <c r="J10" s="32">
        <f>SUM(D10:I10)</f>
        <v>10288</v>
      </c>
    </row>
    <row r="11" spans="1:13" s="34" customFormat="1" ht="21.75" customHeight="1">
      <c r="A11" s="42" t="s">
        <v>114</v>
      </c>
      <c r="C11" s="45"/>
      <c r="D11" s="114">
        <v>0</v>
      </c>
      <c r="E11" s="53"/>
      <c r="F11" s="114">
        <v>0</v>
      </c>
      <c r="G11" s="53"/>
      <c r="H11" s="33">
        <f>PL!O69</f>
        <v>0</v>
      </c>
      <c r="I11" s="108"/>
      <c r="J11" s="114">
        <f>SUM(D11:I11)</f>
        <v>0</v>
      </c>
    </row>
    <row r="12" spans="1:13" s="34" customFormat="1" ht="22.2">
      <c r="A12" s="40" t="s">
        <v>115</v>
      </c>
      <c r="B12" s="40"/>
      <c r="C12" s="49"/>
      <c r="D12" s="109">
        <f>SUM(D10:D11)</f>
        <v>0</v>
      </c>
      <c r="E12" s="107"/>
      <c r="F12" s="109">
        <f>SUM(F10:F11)</f>
        <v>0</v>
      </c>
      <c r="G12" s="107"/>
      <c r="H12" s="109">
        <f>SUM(H10:H11)</f>
        <v>10288</v>
      </c>
      <c r="I12" s="107"/>
      <c r="J12" s="115">
        <f>SUM(J10:J11)</f>
        <v>10288</v>
      </c>
    </row>
    <row r="13" spans="1:13" s="34" customFormat="1" ht="22.8" thickBot="1">
      <c r="A13" s="40" t="s">
        <v>135</v>
      </c>
      <c r="C13" s="43"/>
      <c r="D13" s="3">
        <f>(D8+D12)</f>
        <v>1417564</v>
      </c>
      <c r="E13" s="2"/>
      <c r="F13" s="3">
        <f t="shared" ref="F13:J13" si="0">(F8+F12)</f>
        <v>-285000</v>
      </c>
      <c r="G13" s="2"/>
      <c r="H13" s="3">
        <f t="shared" si="0"/>
        <v>-589055</v>
      </c>
      <c r="I13" s="2"/>
      <c r="J13" s="3">
        <f t="shared" si="0"/>
        <v>543509</v>
      </c>
      <c r="K13" s="53"/>
    </row>
    <row r="14" spans="1:13" ht="23.25" customHeight="1" thickTop="1">
      <c r="H14" s="113"/>
    </row>
    <row r="15" spans="1:13" s="34" customFormat="1" ht="22.2">
      <c r="A15" s="101" t="s">
        <v>156</v>
      </c>
      <c r="D15" s="45"/>
      <c r="E15" s="45"/>
      <c r="F15" s="45"/>
      <c r="G15" s="45"/>
      <c r="H15" s="45"/>
      <c r="I15" s="45"/>
      <c r="J15" s="45"/>
      <c r="K15" s="99"/>
    </row>
    <row r="16" spans="1:13" s="37" customFormat="1" ht="21.75" customHeight="1">
      <c r="A16" s="40" t="s">
        <v>160</v>
      </c>
      <c r="B16" s="40"/>
      <c r="C16" s="52"/>
      <c r="D16" s="22">
        <v>1417564</v>
      </c>
      <c r="E16" s="23"/>
      <c r="F16" s="106">
        <v>-285000</v>
      </c>
      <c r="G16" s="105"/>
      <c r="H16" s="105">
        <v>-592482</v>
      </c>
      <c r="I16" s="105"/>
      <c r="J16" s="105">
        <f>SUM(D16:H16)</f>
        <v>540082</v>
      </c>
      <c r="L16" s="107"/>
    </row>
    <row r="17" spans="1:11" s="37" customFormat="1" ht="21.75" customHeight="1">
      <c r="A17" s="40" t="s">
        <v>113</v>
      </c>
      <c r="B17" s="40"/>
      <c r="C17" s="49"/>
      <c r="D17" s="32"/>
      <c r="E17" s="53"/>
      <c r="F17" s="32"/>
      <c r="G17" s="32"/>
      <c r="H17" s="32"/>
      <c r="I17" s="32"/>
      <c r="J17" s="32"/>
    </row>
    <row r="18" spans="1:11" s="34" customFormat="1" ht="21.75" customHeight="1">
      <c r="A18" s="42" t="s">
        <v>176</v>
      </c>
      <c r="B18" s="45"/>
      <c r="C18" s="49"/>
      <c r="D18" s="32">
        <v>0</v>
      </c>
      <c r="E18" s="53"/>
      <c r="F18" s="32">
        <v>0</v>
      </c>
      <c r="G18" s="32"/>
      <c r="H18" s="32">
        <v>-32841</v>
      </c>
      <c r="I18" s="32"/>
      <c r="J18" s="32">
        <f>SUM(D18:I18)</f>
        <v>-32841</v>
      </c>
    </row>
    <row r="19" spans="1:11" s="34" customFormat="1" ht="21.75" customHeight="1">
      <c r="A19" s="42" t="s">
        <v>114</v>
      </c>
      <c r="C19" s="45"/>
      <c r="D19" s="114">
        <v>0</v>
      </c>
      <c r="E19" s="53"/>
      <c r="F19" s="114">
        <v>0</v>
      </c>
      <c r="G19" s="53"/>
      <c r="H19" s="33">
        <f>PL!M69</f>
        <v>0</v>
      </c>
      <c r="I19" s="108"/>
      <c r="J19" s="114">
        <f>SUM(D19:I19)</f>
        <v>0</v>
      </c>
    </row>
    <row r="20" spans="1:11" s="34" customFormat="1" ht="22.2">
      <c r="A20" s="40" t="s">
        <v>177</v>
      </c>
      <c r="B20" s="40"/>
      <c r="C20" s="49"/>
      <c r="D20" s="109">
        <f>SUM(D18:D19)</f>
        <v>0</v>
      </c>
      <c r="E20" s="107"/>
      <c r="F20" s="109">
        <f>SUM(F18:F19)</f>
        <v>0</v>
      </c>
      <c r="G20" s="107"/>
      <c r="H20" s="109">
        <f>SUM(H18:H19)</f>
        <v>-32841</v>
      </c>
      <c r="I20" s="107"/>
      <c r="J20" s="115">
        <f>SUM(J18:J19)</f>
        <v>-32841</v>
      </c>
    </row>
    <row r="21" spans="1:11" s="34" customFormat="1" ht="22.8" thickBot="1">
      <c r="A21" s="40" t="s">
        <v>158</v>
      </c>
      <c r="C21" s="43"/>
      <c r="D21" s="3">
        <f>(D16+D20)</f>
        <v>1417564</v>
      </c>
      <c r="E21" s="2"/>
      <c r="F21" s="3">
        <f t="shared" ref="F21" si="1">(F16+F20)</f>
        <v>-285000</v>
      </c>
      <c r="G21" s="2"/>
      <c r="H21" s="3">
        <f t="shared" ref="H21" si="2">(H16+H20)</f>
        <v>-625323</v>
      </c>
      <c r="I21" s="2"/>
      <c r="J21" s="3">
        <f t="shared" ref="J21" si="3">(J16+J20)</f>
        <v>507241</v>
      </c>
      <c r="K21" s="53"/>
    </row>
    <row r="22" spans="1:11" ht="23.25" customHeight="1" thickTop="1"/>
    <row r="23" spans="1:11" ht="23.25" customHeight="1">
      <c r="J23" s="113">
        <f>J21-BS!M81</f>
        <v>0</v>
      </c>
    </row>
  </sheetData>
  <sheetProtection password="F7ED" sheet="1" objects="1" scenarios="1"/>
  <mergeCells count="2">
    <mergeCell ref="D3:J3"/>
    <mergeCell ref="D6:J6"/>
  </mergeCells>
  <pageMargins left="0.94488188976377963" right="0.23622047244094491" top="0.39370078740157483" bottom="0.35433070866141736" header="0.23622047244094491" footer="0.19685039370078741"/>
  <pageSetup paperSize="9" firstPageNumber="9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  <ignoredErrors>
    <ignoredError sqref="J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N69"/>
  <sheetViews>
    <sheetView showGridLines="0" tabSelected="1" view="pageBreakPreview" topLeftCell="A19" zoomScaleNormal="130" zoomScaleSheetLayoutView="100" workbookViewId="0">
      <selection activeCell="O27" sqref="O27"/>
    </sheetView>
  </sheetViews>
  <sheetFormatPr defaultColWidth="10.875" defaultRowHeight="24" customHeight="1"/>
  <cols>
    <col min="1" max="3" width="1.875" style="34" customWidth="1"/>
    <col min="4" max="4" width="44" style="34" customWidth="1"/>
    <col min="5" max="5" width="8" style="34" customWidth="1"/>
    <col min="6" max="6" width="11.5" style="49" customWidth="1"/>
    <col min="7" max="7" width="1.875" style="34" customWidth="1"/>
    <col min="8" max="8" width="12.375" style="34" customWidth="1"/>
    <col min="9" max="9" width="1.875" style="34" customWidth="1"/>
    <col min="10" max="10" width="11.125" style="34" customWidth="1"/>
    <col min="11" max="11" width="1.75" style="34" customWidth="1"/>
    <col min="12" max="12" width="12.875" style="34" customWidth="1"/>
    <col min="13" max="16384" width="10.875" style="34"/>
  </cols>
  <sheetData>
    <row r="1" spans="1:13" s="38" customFormat="1" ht="24" customHeight="1">
      <c r="A1" s="94" t="s">
        <v>41</v>
      </c>
      <c r="B1" s="36"/>
      <c r="C1" s="36"/>
      <c r="D1" s="36"/>
      <c r="E1" s="36"/>
      <c r="F1" s="116"/>
      <c r="G1" s="36"/>
      <c r="H1" s="36"/>
      <c r="I1" s="36"/>
      <c r="J1" s="36"/>
      <c r="K1" s="36"/>
      <c r="L1" s="80"/>
    </row>
    <row r="2" spans="1:13" s="120" customFormat="1" ht="24" customHeight="1">
      <c r="A2" s="117" t="s">
        <v>116</v>
      </c>
      <c r="B2" s="117"/>
      <c r="C2" s="117"/>
      <c r="D2" s="117"/>
      <c r="E2" s="117"/>
      <c r="F2" s="118"/>
      <c r="G2" s="117"/>
      <c r="H2" s="117"/>
      <c r="I2" s="117"/>
      <c r="J2" s="117"/>
      <c r="K2" s="117"/>
      <c r="L2" s="119"/>
      <c r="M2" s="24"/>
    </row>
    <row r="3" spans="1:13" s="38" customFormat="1" ht="17.25" customHeight="1">
      <c r="A3" s="36"/>
      <c r="B3" s="36"/>
      <c r="C3" s="36"/>
      <c r="D3" s="36"/>
      <c r="E3" s="36"/>
      <c r="F3" s="116"/>
      <c r="G3" s="36"/>
      <c r="H3" s="36"/>
      <c r="I3" s="36"/>
      <c r="J3" s="36"/>
      <c r="K3" s="36"/>
      <c r="L3" s="36"/>
    </row>
    <row r="4" spans="1:13" ht="18.75" customHeight="1">
      <c r="E4" s="51"/>
      <c r="F4" s="145" t="s">
        <v>108</v>
      </c>
      <c r="G4" s="145"/>
      <c r="H4" s="145"/>
      <c r="I4" s="121"/>
      <c r="J4" s="145" t="s">
        <v>109</v>
      </c>
      <c r="K4" s="145"/>
      <c r="L4" s="145"/>
    </row>
    <row r="5" spans="1:13" ht="21.6">
      <c r="E5" s="51"/>
      <c r="F5" s="146" t="s">
        <v>132</v>
      </c>
      <c r="G5" s="146"/>
      <c r="H5" s="146"/>
      <c r="I5" s="50"/>
      <c r="J5" s="146" t="s">
        <v>132</v>
      </c>
      <c r="K5" s="146"/>
      <c r="L5" s="146"/>
    </row>
    <row r="6" spans="1:13" ht="21.6">
      <c r="E6" s="51"/>
      <c r="F6" s="146" t="s">
        <v>131</v>
      </c>
      <c r="G6" s="146"/>
      <c r="H6" s="146"/>
      <c r="I6" s="50"/>
      <c r="J6" s="146" t="s">
        <v>131</v>
      </c>
      <c r="K6" s="146"/>
      <c r="L6" s="146"/>
    </row>
    <row r="7" spans="1:13" ht="21.6">
      <c r="E7" s="122" t="s">
        <v>11</v>
      </c>
      <c r="F7" s="50">
        <v>2566</v>
      </c>
      <c r="G7" s="50"/>
      <c r="H7" s="50">
        <v>2565</v>
      </c>
      <c r="I7" s="50"/>
      <c r="J7" s="50">
        <v>2566</v>
      </c>
      <c r="K7" s="50"/>
      <c r="L7" s="50">
        <v>2565</v>
      </c>
    </row>
    <row r="8" spans="1:13" ht="21.6">
      <c r="E8" s="122"/>
      <c r="F8" s="50"/>
      <c r="G8" s="50"/>
      <c r="H8" s="139" t="s">
        <v>161</v>
      </c>
      <c r="I8" s="139"/>
      <c r="J8" s="139"/>
      <c r="K8" s="139"/>
      <c r="L8" s="139" t="s">
        <v>161</v>
      </c>
    </row>
    <row r="9" spans="1:13" ht="18.75" customHeight="1">
      <c r="E9" s="51"/>
      <c r="F9" s="144" t="s">
        <v>105</v>
      </c>
      <c r="G9" s="144"/>
      <c r="H9" s="144"/>
      <c r="I9" s="144"/>
      <c r="J9" s="144"/>
      <c r="K9" s="144"/>
      <c r="L9" s="144"/>
    </row>
    <row r="10" spans="1:13" ht="19.5" customHeight="1">
      <c r="A10" s="52" t="s">
        <v>14</v>
      </c>
      <c r="J10" s="58"/>
      <c r="K10" s="58"/>
      <c r="L10" s="58"/>
    </row>
    <row r="11" spans="1:13" ht="21.6">
      <c r="A11" s="34" t="s">
        <v>140</v>
      </c>
      <c r="F11" s="8">
        <v>-36792</v>
      </c>
      <c r="H11" s="8">
        <v>31221</v>
      </c>
      <c r="J11" s="8">
        <v>-32841</v>
      </c>
      <c r="K11" s="58"/>
      <c r="L11" s="8">
        <v>10288</v>
      </c>
    </row>
    <row r="12" spans="1:13" ht="21.6">
      <c r="A12" s="123" t="s">
        <v>77</v>
      </c>
      <c r="B12" s="51"/>
      <c r="C12" s="51"/>
      <c r="D12" s="51"/>
      <c r="F12" s="124"/>
      <c r="G12" s="125"/>
      <c r="H12" s="124"/>
      <c r="I12" s="125"/>
      <c r="J12" s="58"/>
      <c r="K12" s="126"/>
      <c r="L12" s="58"/>
    </row>
    <row r="13" spans="1:13" ht="21.6">
      <c r="A13" s="60" t="s">
        <v>95</v>
      </c>
      <c r="F13" s="8">
        <v>-1</v>
      </c>
      <c r="H13" s="8">
        <v>104</v>
      </c>
      <c r="J13" s="8">
        <v>-1</v>
      </c>
      <c r="K13" s="58"/>
      <c r="L13" s="8">
        <v>104</v>
      </c>
    </row>
    <row r="14" spans="1:13" ht="21.6">
      <c r="A14" s="34" t="s">
        <v>181</v>
      </c>
      <c r="F14" s="8">
        <v>-1289</v>
      </c>
      <c r="H14" s="8">
        <v>29</v>
      </c>
      <c r="I14" s="8"/>
      <c r="J14" s="8">
        <v>0</v>
      </c>
      <c r="K14" s="8"/>
      <c r="L14" s="8">
        <v>0</v>
      </c>
    </row>
    <row r="15" spans="1:13" ht="21.6">
      <c r="A15" s="34" t="s">
        <v>32</v>
      </c>
      <c r="E15" s="8"/>
      <c r="F15" s="8">
        <v>17289</v>
      </c>
      <c r="H15" s="8">
        <v>19035</v>
      </c>
      <c r="I15" s="8"/>
      <c r="J15" s="8">
        <v>11246</v>
      </c>
      <c r="K15" s="8"/>
      <c r="L15" s="8">
        <v>13441</v>
      </c>
    </row>
    <row r="16" spans="1:13" ht="21.6">
      <c r="A16" s="34" t="s">
        <v>57</v>
      </c>
      <c r="F16" s="8">
        <v>828</v>
      </c>
      <c r="H16" s="8">
        <v>714</v>
      </c>
      <c r="I16" s="8"/>
      <c r="J16" s="8">
        <v>734</v>
      </c>
      <c r="K16" s="8"/>
      <c r="L16" s="8">
        <v>654</v>
      </c>
    </row>
    <row r="17" spans="1:12" s="128" customFormat="1" ht="21.6">
      <c r="A17" s="127" t="s">
        <v>118</v>
      </c>
      <c r="B17" s="34"/>
      <c r="C17" s="34"/>
      <c r="D17" s="34"/>
      <c r="E17" s="34"/>
      <c r="F17" s="8">
        <v>2</v>
      </c>
      <c r="G17" s="34"/>
      <c r="H17" s="8">
        <v>543</v>
      </c>
      <c r="I17" s="8"/>
      <c r="J17" s="8">
        <v>2</v>
      </c>
      <c r="K17" s="8"/>
      <c r="L17" s="8">
        <v>0</v>
      </c>
    </row>
    <row r="18" spans="1:12" ht="21.6">
      <c r="A18" s="34" t="s">
        <v>91</v>
      </c>
      <c r="F18" s="8">
        <v>765</v>
      </c>
      <c r="H18" s="8">
        <v>774</v>
      </c>
      <c r="I18" s="8"/>
      <c r="J18" s="8">
        <v>682</v>
      </c>
      <c r="K18" s="8"/>
      <c r="L18" s="8">
        <v>683</v>
      </c>
    </row>
    <row r="19" spans="1:12" ht="21.6">
      <c r="A19" s="127" t="s">
        <v>166</v>
      </c>
      <c r="F19" s="8">
        <v>4688</v>
      </c>
      <c r="H19" s="8">
        <f>6962+1069</f>
        <v>8031</v>
      </c>
      <c r="I19" s="8"/>
      <c r="J19" s="8">
        <f>9636+65</f>
        <v>9701</v>
      </c>
      <c r="K19" s="8"/>
      <c r="L19" s="8">
        <f>1000+1069</f>
        <v>2069</v>
      </c>
    </row>
    <row r="20" spans="1:12" ht="21.6">
      <c r="A20" s="34" t="s">
        <v>86</v>
      </c>
      <c r="F20" s="8">
        <v>-49</v>
      </c>
      <c r="H20" s="8">
        <v>-189</v>
      </c>
      <c r="I20" s="8"/>
      <c r="J20" s="8">
        <v>-44</v>
      </c>
      <c r="K20" s="8"/>
      <c r="L20" s="8">
        <v>-97</v>
      </c>
    </row>
    <row r="21" spans="1:12" ht="21.6">
      <c r="A21" s="51" t="s">
        <v>94</v>
      </c>
      <c r="F21" s="8">
        <v>-12</v>
      </c>
      <c r="H21" s="8">
        <v>-12</v>
      </c>
      <c r="I21" s="8"/>
      <c r="J21" s="8">
        <v>-12</v>
      </c>
      <c r="K21" s="8"/>
      <c r="L21" s="8">
        <v>-12</v>
      </c>
    </row>
    <row r="22" spans="1:12" ht="21.6">
      <c r="A22" s="51" t="s">
        <v>122</v>
      </c>
      <c r="F22" s="8">
        <v>0</v>
      </c>
      <c r="H22" s="8">
        <v>557</v>
      </c>
      <c r="I22" s="8"/>
      <c r="J22" s="8">
        <v>0</v>
      </c>
      <c r="K22" s="8"/>
      <c r="L22" s="8">
        <v>0</v>
      </c>
    </row>
    <row r="23" spans="1:12" ht="24" customHeight="1">
      <c r="A23" s="127" t="s">
        <v>28</v>
      </c>
      <c r="F23" s="8">
        <v>4270</v>
      </c>
      <c r="H23" s="8">
        <v>111</v>
      </c>
      <c r="I23" s="8"/>
      <c r="J23" s="129">
        <v>4393</v>
      </c>
      <c r="K23" s="8"/>
      <c r="L23" s="8">
        <v>115</v>
      </c>
    </row>
    <row r="24" spans="1:12" ht="24" customHeight="1">
      <c r="A24" s="127" t="s">
        <v>167</v>
      </c>
      <c r="F24" s="8">
        <v>-33603</v>
      </c>
      <c r="H24" s="8">
        <v>-12637</v>
      </c>
      <c r="I24" s="8"/>
      <c r="J24" s="8">
        <v>-35088</v>
      </c>
      <c r="K24" s="8"/>
      <c r="L24" s="8">
        <v>-18183</v>
      </c>
    </row>
    <row r="25" spans="1:12" ht="20.25" customHeight="1">
      <c r="F25" s="16">
        <f>SUM(F11:F24)</f>
        <v>-43904</v>
      </c>
      <c r="H25" s="16">
        <f>SUM(H11:H24)</f>
        <v>48281</v>
      </c>
      <c r="J25" s="16">
        <f>SUM(J11:J24)</f>
        <v>-41228</v>
      </c>
      <c r="K25" s="58"/>
      <c r="L25" s="16">
        <f>SUM(L11:L24)</f>
        <v>9062</v>
      </c>
    </row>
    <row r="26" spans="1:12" ht="19.5" customHeight="1">
      <c r="A26" s="130" t="s">
        <v>29</v>
      </c>
      <c r="B26" s="37"/>
      <c r="F26" s="13"/>
      <c r="H26" s="13"/>
      <c r="J26" s="13"/>
      <c r="K26" s="58"/>
      <c r="L26" s="13"/>
    </row>
    <row r="27" spans="1:12" ht="22.2">
      <c r="A27" s="60" t="s">
        <v>43</v>
      </c>
      <c r="B27" s="37"/>
      <c r="F27" s="13">
        <v>9928</v>
      </c>
      <c r="H27" s="13">
        <v>13791</v>
      </c>
      <c r="I27" s="8"/>
      <c r="J27" s="8">
        <v>7727</v>
      </c>
      <c r="K27" s="8"/>
      <c r="L27" s="8">
        <v>24545</v>
      </c>
    </row>
    <row r="28" spans="1:12" ht="22.2">
      <c r="A28" s="60" t="s">
        <v>63</v>
      </c>
      <c r="B28" s="37"/>
      <c r="F28" s="13">
        <v>-2097</v>
      </c>
      <c r="H28" s="13">
        <v>649</v>
      </c>
      <c r="I28" s="8"/>
      <c r="J28" s="8">
        <f>-1986</f>
        <v>-1986</v>
      </c>
      <c r="K28" s="8"/>
      <c r="L28" s="8">
        <v>415</v>
      </c>
    </row>
    <row r="29" spans="1:12" ht="22.2">
      <c r="A29" s="60" t="s">
        <v>19</v>
      </c>
      <c r="B29" s="37"/>
      <c r="F29" s="13">
        <v>4756</v>
      </c>
      <c r="H29" s="13">
        <v>1467</v>
      </c>
      <c r="I29" s="8"/>
      <c r="J29" s="8">
        <v>1782</v>
      </c>
      <c r="K29" s="8"/>
      <c r="L29" s="8">
        <v>3990</v>
      </c>
    </row>
    <row r="30" spans="1:12" ht="22.2">
      <c r="A30" s="60" t="s">
        <v>98</v>
      </c>
      <c r="B30" s="37"/>
      <c r="F30" s="13">
        <v>1137</v>
      </c>
      <c r="H30" s="8">
        <v>2820</v>
      </c>
      <c r="I30" s="8"/>
      <c r="J30" s="8">
        <v>1137</v>
      </c>
      <c r="K30" s="8"/>
      <c r="L30" s="8">
        <v>2820</v>
      </c>
    </row>
    <row r="31" spans="1:12" ht="22.2">
      <c r="A31" s="60" t="s">
        <v>18</v>
      </c>
      <c r="B31" s="37"/>
      <c r="F31" s="13">
        <v>0</v>
      </c>
      <c r="H31" s="13">
        <v>-2</v>
      </c>
      <c r="I31" s="8"/>
      <c r="J31" s="8">
        <v>0</v>
      </c>
      <c r="K31" s="8"/>
      <c r="L31" s="8">
        <v>0</v>
      </c>
    </row>
    <row r="32" spans="1:12" ht="21.6">
      <c r="A32" s="60" t="s">
        <v>46</v>
      </c>
      <c r="B32" s="60"/>
      <c r="F32" s="13">
        <v>-4273</v>
      </c>
      <c r="H32" s="13">
        <v>-8040</v>
      </c>
      <c r="I32" s="8"/>
      <c r="J32" s="8">
        <v>-3406</v>
      </c>
      <c r="K32" s="8"/>
      <c r="L32" s="8">
        <v>-8886</v>
      </c>
    </row>
    <row r="33" spans="1:14" ht="21.6">
      <c r="A33" s="60" t="s">
        <v>65</v>
      </c>
      <c r="B33" s="60"/>
      <c r="F33" s="13">
        <v>2339</v>
      </c>
      <c r="H33" s="13">
        <v>2050</v>
      </c>
      <c r="I33" s="8"/>
      <c r="J33" s="8">
        <f>530-65</f>
        <v>465</v>
      </c>
      <c r="K33" s="8"/>
      <c r="L33" s="8">
        <v>2587</v>
      </c>
    </row>
    <row r="34" spans="1:14" ht="21.6">
      <c r="A34" s="60" t="s">
        <v>72</v>
      </c>
      <c r="B34" s="60"/>
      <c r="F34" s="13">
        <v>-3134</v>
      </c>
      <c r="H34" s="13">
        <f>-9286-405</f>
        <v>-9691</v>
      </c>
      <c r="I34" s="8"/>
      <c r="J34" s="8">
        <v>-2177</v>
      </c>
      <c r="K34" s="8"/>
      <c r="L34" s="8">
        <f>-7989-405</f>
        <v>-8394</v>
      </c>
    </row>
    <row r="35" spans="1:14" ht="21.6">
      <c r="A35" s="60" t="s">
        <v>74</v>
      </c>
      <c r="B35" s="60"/>
      <c r="F35" s="8">
        <v>-438</v>
      </c>
      <c r="H35" s="8">
        <v>-1567</v>
      </c>
      <c r="I35" s="8"/>
      <c r="J35" s="8">
        <v>-438</v>
      </c>
      <c r="K35" s="8"/>
      <c r="L35" s="8">
        <v>-1567</v>
      </c>
    </row>
    <row r="36" spans="1:14" ht="21.6">
      <c r="A36" s="60" t="s">
        <v>127</v>
      </c>
      <c r="B36" s="60"/>
      <c r="F36" s="13">
        <v>0</v>
      </c>
      <c r="H36" s="13">
        <v>-154</v>
      </c>
      <c r="I36" s="8"/>
      <c r="J36" s="8">
        <v>0</v>
      </c>
      <c r="K36" s="8"/>
      <c r="L36" s="8">
        <v>-154</v>
      </c>
    </row>
    <row r="37" spans="1:14" ht="21.6">
      <c r="A37" s="60" t="s">
        <v>129</v>
      </c>
      <c r="B37" s="60"/>
      <c r="F37" s="13">
        <v>-735</v>
      </c>
      <c r="H37" s="13">
        <v>-2391</v>
      </c>
      <c r="I37" s="8"/>
      <c r="J37" s="8">
        <v>-470</v>
      </c>
      <c r="K37" s="8"/>
      <c r="L37" s="8">
        <v>0</v>
      </c>
    </row>
    <row r="38" spans="1:14" ht="21.6">
      <c r="A38" s="60" t="s">
        <v>162</v>
      </c>
      <c r="B38" s="60"/>
      <c r="F38" s="16">
        <f>SUM(F25:F37)</f>
        <v>-36421</v>
      </c>
      <c r="H38" s="16">
        <f>SUM(H25:H37)</f>
        <v>47213</v>
      </c>
      <c r="J38" s="16">
        <f>SUM(J25:J37)</f>
        <v>-38594</v>
      </c>
      <c r="K38" s="58"/>
      <c r="L38" s="16">
        <f>SUM(L25:L37)</f>
        <v>24418</v>
      </c>
    </row>
    <row r="39" spans="1:14" ht="21.6">
      <c r="A39" s="60" t="s">
        <v>52</v>
      </c>
      <c r="B39" s="60"/>
      <c r="F39" s="13">
        <v>-677</v>
      </c>
      <c r="H39" s="13">
        <v>-7314</v>
      </c>
      <c r="I39" s="8"/>
      <c r="J39" s="8">
        <v>-674</v>
      </c>
      <c r="K39" s="8"/>
      <c r="L39" s="8">
        <v>-2758</v>
      </c>
    </row>
    <row r="40" spans="1:14" ht="21.6">
      <c r="A40" s="131" t="s">
        <v>178</v>
      </c>
      <c r="B40" s="60"/>
      <c r="F40" s="13">
        <v>-3662</v>
      </c>
      <c r="H40" s="13">
        <v>0</v>
      </c>
      <c r="I40" s="8"/>
      <c r="J40" s="8">
        <v>0</v>
      </c>
      <c r="K40" s="8"/>
      <c r="L40" s="8">
        <v>0</v>
      </c>
    </row>
    <row r="41" spans="1:14" ht="22.2">
      <c r="A41" s="66" t="s">
        <v>163</v>
      </c>
      <c r="B41" s="37"/>
      <c r="C41" s="37"/>
      <c r="D41" s="37"/>
      <c r="E41" s="37"/>
      <c r="F41" s="10">
        <f>SUM(F38:F40)</f>
        <v>-40760</v>
      </c>
      <c r="G41" s="37"/>
      <c r="H41" s="10">
        <f>SUM(H38:H40)</f>
        <v>39899</v>
      </c>
      <c r="I41" s="37"/>
      <c r="J41" s="10">
        <f>SUM(J38:K40)</f>
        <v>-39268</v>
      </c>
      <c r="K41" s="37"/>
      <c r="L41" s="132">
        <f>SUM(L38:L40)</f>
        <v>21660</v>
      </c>
    </row>
    <row r="42" spans="1:14" ht="7.5" customHeight="1">
      <c r="A42" s="66"/>
      <c r="B42" s="37"/>
      <c r="C42" s="37"/>
      <c r="D42" s="37"/>
      <c r="E42" s="37"/>
      <c r="F42" s="133"/>
      <c r="G42" s="37"/>
      <c r="H42" s="133"/>
      <c r="I42" s="37"/>
      <c r="J42" s="133"/>
      <c r="K42" s="37"/>
      <c r="L42" s="133"/>
    </row>
    <row r="43" spans="1:14" ht="20.25" customHeight="1">
      <c r="A43" s="63" t="s">
        <v>15</v>
      </c>
      <c r="F43" s="18"/>
      <c r="G43" s="18"/>
      <c r="H43" s="18"/>
      <c r="I43" s="18"/>
      <c r="J43" s="134"/>
      <c r="K43" s="18"/>
      <c r="L43" s="18"/>
      <c r="N43" s="53"/>
    </row>
    <row r="44" spans="1:14" ht="20.25" customHeight="1">
      <c r="A44" s="60" t="s">
        <v>53</v>
      </c>
      <c r="F44" s="27">
        <v>372</v>
      </c>
      <c r="G44" s="28"/>
      <c r="H44" s="27">
        <v>98</v>
      </c>
      <c r="I44" s="8"/>
      <c r="J44" s="8">
        <v>258</v>
      </c>
      <c r="K44" s="8"/>
      <c r="L44" s="8">
        <v>55</v>
      </c>
    </row>
    <row r="45" spans="1:14" ht="21.6">
      <c r="A45" s="60" t="s">
        <v>62</v>
      </c>
      <c r="F45" s="8">
        <v>0</v>
      </c>
      <c r="H45" s="8">
        <v>0</v>
      </c>
      <c r="I45" s="8"/>
      <c r="J45" s="8">
        <v>10736</v>
      </c>
      <c r="K45" s="8"/>
      <c r="L45" s="8">
        <v>5000</v>
      </c>
    </row>
    <row r="46" spans="1:14" ht="21.6">
      <c r="A46" s="60" t="s">
        <v>137</v>
      </c>
      <c r="F46" s="8">
        <v>0</v>
      </c>
      <c r="H46" s="8">
        <v>0</v>
      </c>
      <c r="I46" s="8"/>
      <c r="J46" s="8">
        <v>-10736</v>
      </c>
      <c r="K46" s="8"/>
      <c r="L46" s="8">
        <v>-5000</v>
      </c>
    </row>
    <row r="47" spans="1:14" ht="20.25" customHeight="1">
      <c r="A47" s="60" t="s">
        <v>136</v>
      </c>
      <c r="F47" s="27">
        <v>63000</v>
      </c>
      <c r="G47" s="28"/>
      <c r="H47" s="27">
        <v>0</v>
      </c>
      <c r="I47" s="8"/>
      <c r="J47" s="8">
        <v>20000</v>
      </c>
      <c r="K47" s="8"/>
      <c r="L47" s="8">
        <v>0</v>
      </c>
    </row>
    <row r="48" spans="1:14" ht="20.25" customHeight="1">
      <c r="A48" s="60" t="s">
        <v>88</v>
      </c>
      <c r="F48" s="27">
        <v>-3000</v>
      </c>
      <c r="G48" s="28"/>
      <c r="H48" s="27">
        <v>-24000</v>
      </c>
      <c r="I48" s="8"/>
      <c r="J48" s="8">
        <v>0</v>
      </c>
      <c r="K48" s="8"/>
      <c r="L48" s="8">
        <v>0</v>
      </c>
    </row>
    <row r="49" spans="1:14" s="49" customFormat="1" ht="21.6">
      <c r="A49" s="60" t="s">
        <v>58</v>
      </c>
      <c r="F49" s="31">
        <v>-12150</v>
      </c>
      <c r="H49" s="31">
        <v>-20869</v>
      </c>
      <c r="I49" s="8"/>
      <c r="J49" s="8">
        <v>-8419</v>
      </c>
      <c r="K49" s="8"/>
      <c r="L49" s="8">
        <v>-15527</v>
      </c>
    </row>
    <row r="50" spans="1:14" s="49" customFormat="1" ht="21.6">
      <c r="A50" s="60" t="s">
        <v>89</v>
      </c>
      <c r="F50" s="27">
        <v>-1425</v>
      </c>
      <c r="H50" s="27">
        <v>-838</v>
      </c>
      <c r="I50" s="8"/>
      <c r="J50" s="8">
        <v>-1425</v>
      </c>
      <c r="K50" s="8"/>
      <c r="L50" s="8">
        <v>-838</v>
      </c>
    </row>
    <row r="51" spans="1:14" ht="22.2">
      <c r="A51" s="37" t="s">
        <v>168</v>
      </c>
      <c r="F51" s="10">
        <f>SUM(F44:F50)</f>
        <v>46797</v>
      </c>
      <c r="G51" s="70"/>
      <c r="H51" s="10">
        <f>SUM(H44:H50)</f>
        <v>-45609</v>
      </c>
      <c r="I51" s="135"/>
      <c r="J51" s="10">
        <f>SUM(J44:J50)</f>
        <v>10414</v>
      </c>
      <c r="K51" s="135"/>
      <c r="L51" s="29">
        <f>SUM(L44:L50)</f>
        <v>-16310</v>
      </c>
    </row>
    <row r="52" spans="1:14" ht="6.75" customHeight="1">
      <c r="A52" s="37"/>
      <c r="F52" s="9"/>
      <c r="G52" s="70"/>
      <c r="H52" s="9"/>
      <c r="I52" s="70"/>
      <c r="J52" s="9"/>
      <c r="K52" s="70"/>
      <c r="L52" s="9"/>
    </row>
    <row r="53" spans="1:14" ht="22.2">
      <c r="A53" s="52" t="s">
        <v>16</v>
      </c>
      <c r="H53" s="136"/>
      <c r="K53" s="58"/>
      <c r="N53" s="53"/>
    </row>
    <row r="54" spans="1:14" ht="21.6">
      <c r="A54" s="60" t="s">
        <v>54</v>
      </c>
      <c r="F54" s="8">
        <v>-396</v>
      </c>
      <c r="H54" s="8">
        <v>-20</v>
      </c>
      <c r="I54" s="8"/>
      <c r="J54" s="8">
        <v>-518</v>
      </c>
      <c r="K54" s="8"/>
      <c r="L54" s="8">
        <v>-33</v>
      </c>
    </row>
    <row r="55" spans="1:14" ht="21.6">
      <c r="A55" s="60" t="s">
        <v>51</v>
      </c>
      <c r="B55" s="60"/>
      <c r="F55" s="13">
        <v>-11041</v>
      </c>
      <c r="H55" s="13">
        <v>-2278</v>
      </c>
      <c r="I55" s="8"/>
      <c r="J55" s="8">
        <v>-11041</v>
      </c>
      <c r="K55" s="8"/>
      <c r="L55" s="8">
        <v>-2278</v>
      </c>
    </row>
    <row r="56" spans="1:14" ht="21.6">
      <c r="A56" s="131" t="s">
        <v>144</v>
      </c>
      <c r="B56" s="60"/>
      <c r="F56" s="13">
        <v>0</v>
      </c>
      <c r="H56" s="13">
        <v>0</v>
      </c>
      <c r="J56" s="13">
        <v>36500</v>
      </c>
      <c r="K56" s="58"/>
      <c r="L56" s="13">
        <v>0</v>
      </c>
    </row>
    <row r="57" spans="1:14" ht="21.6">
      <c r="A57" s="131" t="s">
        <v>143</v>
      </c>
      <c r="B57" s="60"/>
      <c r="F57" s="13">
        <v>0</v>
      </c>
      <c r="H57" s="13">
        <v>0</v>
      </c>
      <c r="J57" s="8">
        <v>0</v>
      </c>
      <c r="K57" s="58"/>
      <c r="L57" s="13">
        <v>-2000</v>
      </c>
    </row>
    <row r="58" spans="1:14" ht="21.6">
      <c r="A58" s="60" t="s">
        <v>90</v>
      </c>
      <c r="B58" s="60"/>
      <c r="F58" s="13">
        <v>-440</v>
      </c>
      <c r="H58" s="13">
        <v>-500</v>
      </c>
      <c r="I58" s="8"/>
      <c r="J58" s="8">
        <v>-440</v>
      </c>
      <c r="K58" s="8"/>
      <c r="L58" s="8">
        <v>-500</v>
      </c>
    </row>
    <row r="59" spans="1:14" ht="22.2">
      <c r="A59" s="37" t="s">
        <v>99</v>
      </c>
      <c r="F59" s="10">
        <f>SUM(F54:F58)</f>
        <v>-11877</v>
      </c>
      <c r="G59" s="53"/>
      <c r="H59" s="10">
        <f>SUM(H54:H58)</f>
        <v>-2798</v>
      </c>
      <c r="I59" s="53"/>
      <c r="J59" s="10">
        <f>SUM(J54:J58)</f>
        <v>24501</v>
      </c>
      <c r="K59" s="107"/>
      <c r="L59" s="10">
        <f>SUM(L54:L58)</f>
        <v>-4811</v>
      </c>
    </row>
    <row r="60" spans="1:14" ht="10.95" customHeight="1">
      <c r="A60" s="131"/>
      <c r="B60" s="60"/>
      <c r="F60" s="13"/>
      <c r="H60" s="27"/>
      <c r="J60" s="13"/>
      <c r="K60" s="58"/>
      <c r="L60" s="13"/>
    </row>
    <row r="61" spans="1:14" ht="22.2">
      <c r="A61" s="37" t="s">
        <v>92</v>
      </c>
      <c r="E61" s="45"/>
      <c r="F61" s="11">
        <f>F59+F51+F41</f>
        <v>-5840</v>
      </c>
      <c r="G61" s="53"/>
      <c r="H61" s="11">
        <f>H59+H51+H41</f>
        <v>-8508</v>
      </c>
      <c r="I61" s="107"/>
      <c r="J61" s="11">
        <f>J59+J51+J41</f>
        <v>-4353</v>
      </c>
      <c r="K61" s="107"/>
      <c r="L61" s="11">
        <f>+L51+L59+L41</f>
        <v>539</v>
      </c>
    </row>
    <row r="62" spans="1:14" ht="21.6">
      <c r="A62" s="34" t="s">
        <v>39</v>
      </c>
      <c r="E62" s="45"/>
      <c r="F62" s="53">
        <v>8798</v>
      </c>
      <c r="G62" s="137"/>
      <c r="H62" s="53">
        <v>21666</v>
      </c>
      <c r="I62" s="8"/>
      <c r="J62" s="8">
        <v>5769</v>
      </c>
      <c r="K62" s="8"/>
      <c r="L62" s="8">
        <v>9677</v>
      </c>
    </row>
    <row r="63" spans="1:14" ht="22.8" thickBot="1">
      <c r="A63" s="37" t="s">
        <v>134</v>
      </c>
      <c r="E63" s="45"/>
      <c r="F63" s="12">
        <f>SUM(F61:F62)</f>
        <v>2958</v>
      </c>
      <c r="G63" s="137"/>
      <c r="H63" s="12">
        <f>SUM(H61:H62)</f>
        <v>13158</v>
      </c>
      <c r="I63" s="107"/>
      <c r="J63" s="12">
        <f>SUM(J61:J62)</f>
        <v>1416</v>
      </c>
      <c r="K63" s="107"/>
      <c r="L63" s="12">
        <f>SUM(L61:L62)</f>
        <v>10216</v>
      </c>
    </row>
    <row r="64" spans="1:14" ht="6.75" customHeight="1" thickTop="1">
      <c r="A64" s="37"/>
      <c r="F64" s="70"/>
      <c r="G64" s="46"/>
      <c r="H64" s="70"/>
      <c r="J64" s="70"/>
      <c r="K64" s="70"/>
      <c r="L64" s="70"/>
    </row>
    <row r="65" spans="1:12" ht="24" customHeight="1">
      <c r="A65" s="37" t="s">
        <v>59</v>
      </c>
      <c r="B65" s="138"/>
      <c r="F65" s="58"/>
      <c r="H65" s="58"/>
      <c r="J65" s="58"/>
      <c r="L65" s="58"/>
    </row>
    <row r="66" spans="1:12" ht="24" customHeight="1">
      <c r="A66" s="34" t="s">
        <v>121</v>
      </c>
      <c r="E66" s="45" t="s">
        <v>169</v>
      </c>
      <c r="F66" s="8">
        <v>0</v>
      </c>
      <c r="H66" s="8">
        <v>8038</v>
      </c>
      <c r="J66" s="8">
        <v>0</v>
      </c>
      <c r="L66" s="8">
        <v>8038</v>
      </c>
    </row>
    <row r="67" spans="1:12" ht="24" customHeight="1">
      <c r="A67" s="34" t="s">
        <v>125</v>
      </c>
      <c r="F67" s="53"/>
      <c r="J67" s="53"/>
    </row>
    <row r="68" spans="1:12" ht="24" customHeight="1">
      <c r="B68" s="34" t="s">
        <v>183</v>
      </c>
      <c r="E68" s="45" t="s">
        <v>164</v>
      </c>
      <c r="F68" s="8">
        <v>1289</v>
      </c>
      <c r="G68" s="14"/>
      <c r="H68" s="14">
        <v>0</v>
      </c>
      <c r="I68" s="14"/>
      <c r="J68" s="8">
        <v>1289</v>
      </c>
      <c r="K68" s="14"/>
      <c r="L68" s="14">
        <v>0</v>
      </c>
    </row>
    <row r="69" spans="1:12" ht="24" customHeight="1">
      <c r="F69" s="53">
        <f>F63-BS!I11</f>
        <v>0</v>
      </c>
      <c r="J69" s="53">
        <f>J63-BS!M11</f>
        <v>0</v>
      </c>
    </row>
  </sheetData>
  <sheetProtection password="F7ED" sheet="1" objects="1" scenarios="1"/>
  <mergeCells count="7">
    <mergeCell ref="F9:L9"/>
    <mergeCell ref="F4:H4"/>
    <mergeCell ref="J4:L4"/>
    <mergeCell ref="F5:H5"/>
    <mergeCell ref="J5:L5"/>
    <mergeCell ref="F6:H6"/>
    <mergeCell ref="J6:L6"/>
  </mergeCells>
  <pageMargins left="0.78740157480314965" right="0.15748031496062992" top="0.47244094488188981" bottom="0.55118110236220474" header="0.51181102362204722" footer="0.39370078740157483"/>
  <pageSetup paperSize="9" scale="93" firstPageNumber="1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ignoredErrors>
    <ignoredError sqref="E6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2023-08-15T09:52:42Z</cp:lastPrinted>
  <dcterms:created xsi:type="dcterms:W3CDTF">2001-01-22T03:58:50Z</dcterms:created>
  <dcterms:modified xsi:type="dcterms:W3CDTF">2023-08-15T09:52:58Z</dcterms:modified>
</cp:coreProperties>
</file>