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2" yWindow="3732" windowWidth="19236" windowHeight="3768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CF!$A$1:$L$78</definedName>
    <definedName name="_xlnm.Print_Area" localSheetId="1">CH_Con!$A$1:$N$24</definedName>
    <definedName name="_xlnm.Print_Area" localSheetId="2">'CHANGE (SE)'!$A$1:$M$22</definedName>
    <definedName name="_xlnm.Print_Area" localSheetId="0">'FS,PL'!$A$1:$N$142</definedName>
    <definedName name="_xlnm.Print_Titles" localSheetId="1">CH_Con!$1:$7</definedName>
    <definedName name="_xlnm.Print_Titles" localSheetId="2">'CHANGE (SE)'!$1:$7</definedName>
  </definedNames>
  <calcPr calcId="125725"/>
</workbook>
</file>

<file path=xl/calcChain.xml><?xml version="1.0" encoding="utf-8"?>
<calcChain xmlns="http://schemas.openxmlformats.org/spreadsheetml/2006/main">
  <c r="F79" i="3"/>
  <c r="N21" i="8"/>
  <c r="J21"/>
  <c r="H51" i="3"/>
  <c r="J51"/>
  <c r="L51"/>
  <c r="H48"/>
  <c r="J48"/>
  <c r="L48"/>
  <c r="L35"/>
  <c r="H35"/>
  <c r="J34"/>
  <c r="J29"/>
  <c r="L20"/>
  <c r="J20"/>
  <c r="H20"/>
  <c r="M23" i="6"/>
  <c r="N127" i="1"/>
  <c r="J127"/>
  <c r="H118"/>
  <c r="H82"/>
  <c r="N68"/>
  <c r="L68"/>
  <c r="J68"/>
  <c r="H68"/>
  <c r="H59"/>
  <c r="L58"/>
  <c r="L59" s="1"/>
  <c r="H58"/>
  <c r="J59"/>
  <c r="N59"/>
  <c r="L43"/>
  <c r="H18" l="1"/>
  <c r="H30" s="1"/>
  <c r="J18"/>
  <c r="J30" s="1"/>
  <c r="L18"/>
  <c r="N18"/>
  <c r="H29"/>
  <c r="J29"/>
  <c r="L29"/>
  <c r="N29"/>
  <c r="N30" s="1"/>
  <c r="H51"/>
  <c r="H60" s="1"/>
  <c r="J51"/>
  <c r="L51"/>
  <c r="N51"/>
  <c r="N60"/>
  <c r="H86"/>
  <c r="J86"/>
  <c r="L86"/>
  <c r="L94" s="1"/>
  <c r="L98" s="1"/>
  <c r="L100" s="1"/>
  <c r="L103" s="1"/>
  <c r="N86"/>
  <c r="H93"/>
  <c r="J93"/>
  <c r="L93"/>
  <c r="N93"/>
  <c r="H122"/>
  <c r="J122"/>
  <c r="L122"/>
  <c r="L130" s="1"/>
  <c r="L134" s="1"/>
  <c r="L136" s="1"/>
  <c r="L139" s="1"/>
  <c r="N122"/>
  <c r="H129"/>
  <c r="J129"/>
  <c r="L129"/>
  <c r="N129"/>
  <c r="H94" l="1"/>
  <c r="H98" s="1"/>
  <c r="H100" s="1"/>
  <c r="H103" s="1"/>
  <c r="L30"/>
  <c r="N130"/>
  <c r="N134" s="1"/>
  <c r="N136" s="1"/>
  <c r="N139" s="1"/>
  <c r="H130"/>
  <c r="H134" s="1"/>
  <c r="H136" s="1"/>
  <c r="H139" s="1"/>
  <c r="J130"/>
  <c r="J134" s="1"/>
  <c r="J136" s="1"/>
  <c r="J139" s="1"/>
  <c r="N94"/>
  <c r="N98" s="1"/>
  <c r="N100" s="1"/>
  <c r="N103" s="1"/>
  <c r="J94"/>
  <c r="J98" s="1"/>
  <c r="J100" s="1"/>
  <c r="J103" s="1"/>
  <c r="N70"/>
  <c r="H70"/>
  <c r="J60"/>
  <c r="J70" s="1"/>
  <c r="L60"/>
  <c r="L70" s="1"/>
  <c r="M20" i="6"/>
  <c r="M19"/>
  <c r="M17"/>
  <c r="M12"/>
  <c r="M11"/>
  <c r="M13" s="1"/>
  <c r="J19" i="8"/>
  <c r="N19" s="1"/>
  <c r="J14"/>
  <c r="N14" s="1"/>
  <c r="J13"/>
  <c r="N13" s="1"/>
  <c r="J11"/>
  <c r="N11" s="1"/>
  <c r="J9"/>
  <c r="N9" s="1"/>
  <c r="K13" i="6"/>
  <c r="K14" s="1"/>
  <c r="I13"/>
  <c r="I14" s="1"/>
  <c r="G13"/>
  <c r="G14" s="1"/>
  <c r="K21" l="1"/>
  <c r="K22" s="1"/>
  <c r="I21"/>
  <c r="I22" s="1"/>
  <c r="G21"/>
  <c r="G22" s="1"/>
  <c r="L23" i="8"/>
  <c r="L24" s="1"/>
  <c r="H23"/>
  <c r="H24" s="1"/>
  <c r="F23"/>
  <c r="F24" s="1"/>
  <c r="D23"/>
  <c r="D24" s="1"/>
  <c r="M21" i="6" l="1"/>
  <c r="M22" s="1"/>
  <c r="N23" i="8"/>
  <c r="J23"/>
  <c r="J24" s="1"/>
  <c r="N24" l="1"/>
  <c r="N25" s="1"/>
  <c r="F61" i="3" l="1"/>
  <c r="H61"/>
  <c r="J61"/>
  <c r="L61"/>
  <c r="H26"/>
  <c r="J26"/>
  <c r="L26"/>
  <c r="F26"/>
  <c r="F48" s="1"/>
  <c r="F51" s="1"/>
  <c r="M14" i="6" l="1"/>
  <c r="J69" i="3" l="1"/>
  <c r="H69"/>
  <c r="F69"/>
  <c r="L69"/>
  <c r="J71" l="1"/>
  <c r="J73" s="1"/>
  <c r="F71"/>
  <c r="F73" s="1"/>
  <c r="H71"/>
  <c r="H73" s="1"/>
  <c r="L71"/>
  <c r="L73" s="1"/>
  <c r="L15" i="8" l="1"/>
  <c r="L16" s="1"/>
  <c r="H15"/>
  <c r="H16" s="1"/>
  <c r="F15"/>
  <c r="F16" s="1"/>
  <c r="D15"/>
  <c r="D16" s="1"/>
  <c r="J15" l="1"/>
  <c r="J16" s="1"/>
  <c r="N15" l="1"/>
  <c r="N16" s="1"/>
</calcChain>
</file>

<file path=xl/sharedStrings.xml><?xml version="1.0" encoding="utf-8"?>
<sst xmlns="http://schemas.openxmlformats.org/spreadsheetml/2006/main" count="313" uniqueCount="185">
  <si>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</si>
  <si>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</si>
  <si>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</si>
  <si>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</si>
  <si>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</si>
  <si>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</si>
  <si>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</si>
  <si>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</si>
  <si>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</si>
  <si>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</si>
  <si>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</si>
  <si>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</si>
  <si>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</si>
  <si>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</si>
  <si>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</si>
  <si>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</si>
  <si>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</si>
  <si>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</si>
  <si>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</si>
  <si>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</si>
  <si>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</si>
  <si>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</si>
  <si>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</si>
  <si>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</si>
  <si>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</si>
  <si>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</si>
  <si>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</si>
  <si>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</si>
  <si>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</si>
  <si>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</si>
  <si>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</si>
  <si>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</si>
  <si>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</si>
  <si>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</si>
  <si>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</si>
  <si>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</si>
  <si>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</si>
  <si>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</si>
  <si>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</si>
  <si>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</si>
  <si>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</si>
  <si>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Property, plant and equipment</t>
  </si>
  <si>
    <t>Trade accounts payables</t>
  </si>
  <si>
    <t>Administrative expenses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</si>
  <si>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</si>
  <si>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</si>
  <si>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</si>
  <si>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</si>
  <si>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</si>
  <si>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</si>
  <si>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Bank overdrafts</t>
  </si>
  <si>
    <t>Cost of sales and rendering of services</t>
  </si>
  <si>
    <t>share capital</t>
  </si>
  <si>
    <t>Withholding income tax paid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</si>
  <si>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</si>
  <si>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</si>
  <si>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</si>
  <si>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</si>
  <si>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</si>
  <si>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</si>
  <si>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</si>
  <si>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</si>
  <si>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</si>
  <si>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</si>
  <si>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Total comprehensive income for the period</t>
  </si>
  <si>
    <t>Comprehensive income for the period</t>
  </si>
  <si>
    <t xml:space="preserve">Statements of financial position </t>
  </si>
  <si>
    <t>Total Equity</t>
  </si>
  <si>
    <t>Other intangible assets</t>
  </si>
  <si>
    <t>Other expenses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</si>
  <si>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</si>
  <si>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</si>
  <si>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</si>
  <si>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</si>
  <si>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</si>
  <si>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</si>
  <si>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</si>
  <si>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</si>
  <si>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</si>
  <si>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</si>
  <si>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</si>
  <si>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</si>
  <si>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</si>
  <si>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 xml:space="preserve">Adjustments to reconcile profit (loss) to </t>
  </si>
  <si>
    <t>cash receipts (payments)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</si>
  <si>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</si>
  <si>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</si>
  <si>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</si>
  <si>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</si>
  <si>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</si>
  <si>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</si>
  <si>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</si>
  <si>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 xml:space="preserve">of the parent </t>
  </si>
  <si>
    <t>Investment properties</t>
  </si>
  <si>
    <t>Revenues from sale of separated scrap materials</t>
  </si>
  <si>
    <t xml:space="preserve">Bank overdrafts </t>
  </si>
  <si>
    <t>Other current financial assets</t>
  </si>
  <si>
    <t>Other non-current financial assets</t>
  </si>
  <si>
    <t>Finance income</t>
  </si>
  <si>
    <t>Non-cash transactions</t>
  </si>
  <si>
    <t>Investments in subsidiaries</t>
  </si>
  <si>
    <t>Right-of-use assets</t>
  </si>
  <si>
    <t>Current portion of lease liabilities</t>
  </si>
  <si>
    <t>Acquisition of property, plant and equipmemt</t>
  </si>
  <si>
    <t>Proceeds from other financial assets</t>
  </si>
  <si>
    <t>Acquisition of other intangible assets</t>
  </si>
  <si>
    <t>Rent concessions</t>
  </si>
  <si>
    <t xml:space="preserve">Expected credit loss (reversal) </t>
  </si>
  <si>
    <t>Net cash from (used in) investing activities</t>
  </si>
  <si>
    <t>Net cash from (used in) financing activities</t>
  </si>
  <si>
    <t>Corporate income tax payable</t>
  </si>
  <si>
    <t>Financial lease liabilities</t>
  </si>
  <si>
    <t>Non-current provisions for employee benefits</t>
  </si>
  <si>
    <t xml:space="preserve"> improving landfill </t>
  </si>
  <si>
    <t>Acquisition of other financial assets</t>
  </si>
  <si>
    <t>Payment of  lease liabilities</t>
  </si>
  <si>
    <t>Deferred tax assets</t>
  </si>
  <si>
    <t>Short-term loans from related parties</t>
  </si>
  <si>
    <t>Expected credit loss of accounts receivables  (reversal)</t>
  </si>
  <si>
    <t xml:space="preserve">  Other comprehensive income</t>
  </si>
  <si>
    <t>Non - controlling interests - liquidation</t>
  </si>
  <si>
    <t>Payment of short-term loans</t>
  </si>
  <si>
    <t>Transfer investment properties to land</t>
  </si>
  <si>
    <t>Other provisions</t>
  </si>
  <si>
    <t>Non-current other provisions for capping and</t>
  </si>
  <si>
    <t>Payment of provision for employee benefits</t>
  </si>
  <si>
    <t>(Restated)</t>
  </si>
  <si>
    <t>4, 5</t>
  </si>
  <si>
    <t>4, 7</t>
  </si>
  <si>
    <t>4, 10</t>
  </si>
  <si>
    <t>4, 13</t>
  </si>
  <si>
    <t>4, 18</t>
  </si>
  <si>
    <t>4, 19</t>
  </si>
  <si>
    <t>4, 20</t>
  </si>
  <si>
    <t xml:space="preserve">  Profit (restated)</t>
  </si>
  <si>
    <t>Balance as at 1 January 2023</t>
  </si>
  <si>
    <t>Balance as at 1 January 2022</t>
  </si>
  <si>
    <t>Payment of other provision</t>
  </si>
  <si>
    <t>Net cash from (used in) operating activities</t>
  </si>
  <si>
    <t>Payment from short-term loans</t>
  </si>
  <si>
    <t>Proceeds of short-term loans</t>
  </si>
  <si>
    <t>12, 21</t>
  </si>
  <si>
    <t>Total non-current liabilities</t>
  </si>
  <si>
    <t>Profit (loss) from operating activities</t>
  </si>
  <si>
    <t>Profit (loss) before income tax expenses</t>
  </si>
  <si>
    <t>Income tax revenues</t>
  </si>
  <si>
    <t>Other comprehensive income</t>
  </si>
  <si>
    <t>Other comprehensive income for the period</t>
  </si>
  <si>
    <t>Changes in ownership interests in subsidiary</t>
  </si>
  <si>
    <t>As at 3o June 2023</t>
  </si>
  <si>
    <t>30 June</t>
  </si>
  <si>
    <t>ended 30 June</t>
  </si>
  <si>
    <t>Six-month period</t>
  </si>
  <si>
    <t>For the six-month period ended 30 June 2022</t>
  </si>
  <si>
    <t>Balance as at 30 June 2022</t>
  </si>
  <si>
    <t>For the six-month period ended 30 June 2023</t>
  </si>
  <si>
    <t>Cash and cash equivalents at 30 June</t>
  </si>
  <si>
    <t>Balance as at 30 June 2023</t>
  </si>
  <si>
    <t>Professional Waste Technology (1999) Public Company Limited and its Subsidiary</t>
  </si>
  <si>
    <t xml:space="preserve">Expected credit loss of accounts receivables </t>
  </si>
  <si>
    <t>Loss before income tax expenses</t>
  </si>
  <si>
    <t>Income tax expense (revenues)</t>
  </si>
  <si>
    <t>Loss for the period</t>
  </si>
  <si>
    <t>Other comprehensive loss</t>
  </si>
  <si>
    <t>Other comprehensive loss for the period</t>
  </si>
  <si>
    <t>Total comprehensive loss for the period</t>
  </si>
  <si>
    <t>Losses per share (Baht)</t>
  </si>
  <si>
    <t>Profit (loss) for the period</t>
  </si>
  <si>
    <t>Total comprehensive income (loss) for the period</t>
  </si>
  <si>
    <t>Earnings (loss) per share (Baht)</t>
  </si>
  <si>
    <t xml:space="preserve">  Loss</t>
  </si>
  <si>
    <t>Loss on impairment of raw materials (reversal)</t>
  </si>
  <si>
    <t xml:space="preserve">Profit (loss) for the period </t>
  </si>
  <si>
    <t xml:space="preserve">Other current provision increased </t>
  </si>
  <si>
    <t>Income tax revenue</t>
  </si>
  <si>
    <t>11, 12</t>
  </si>
  <si>
    <t>4, 31</t>
  </si>
  <si>
    <t>22, 24, 28</t>
  </si>
  <si>
    <t>Loss on write-off of equipments</t>
  </si>
  <si>
    <t>Accured interest expense</t>
  </si>
  <si>
    <t>Income tax paid</t>
  </si>
  <si>
    <t xml:space="preserve">Non-current other provisions for </t>
  </si>
  <si>
    <t xml:space="preserve">capping  landfill </t>
  </si>
  <si>
    <t>Loss from operating activities</t>
  </si>
  <si>
    <t>Net increases (decreased) in cash and cash equivalents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</si>
</sst>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#,##0;\(#,##0\);&quot;-     &quot;"/>
    <numFmt numFmtId="170" formatCode="#,##0\ ;\(#,##0\);&quot;-     &quot;"/>
    <numFmt numFmtId="171" formatCode="_(* #,##0.0000_);_(* \(#,##0.0000\);_(* &quot;-&quot;??_);_(@_)"/>
    <numFmt numFmtId="172" formatCode="#,##0.0000\ ;\(#,##0.0000\)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9" fillId="0" borderId="0"/>
  </cellStyleXfs>
  <cellXfs count="238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/>
    <xf numFmtId="0" fontId="5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6" fillId="0" borderId="0" xfId="4" applyFont="1" applyFill="1" applyAlignment="1"/>
    <xf numFmtId="0" fontId="25" fillId="0" borderId="0" xfId="4" applyFill="1" applyAlignment="1">
      <alignment horizontal="center"/>
    </xf>
    <xf numFmtId="0" fontId="5" fillId="0" borderId="0" xfId="4" applyFont="1" applyFill="1" applyAlignment="1"/>
    <xf numFmtId="0" fontId="8" fillId="0" borderId="0" xfId="4" applyFont="1" applyFill="1" applyAlignment="1"/>
    <xf numFmtId="0" fontId="8" fillId="0" borderId="0" xfId="4" applyFont="1" applyFill="1" applyAlignment="1">
      <alignment horizontal="left"/>
    </xf>
    <xf numFmtId="168" fontId="3" fillId="0" borderId="0" xfId="0" applyNumberFormat="1" applyFont="1" applyFill="1" applyBorder="1"/>
    <xf numFmtId="166" fontId="14" fillId="0" borderId="0" xfId="0" applyNumberFormat="1" applyFont="1" applyFill="1" applyBorder="1"/>
    <xf numFmtId="0" fontId="12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4" fillId="0" borderId="0" xfId="0" applyFont="1" applyFill="1"/>
    <xf numFmtId="0" fontId="16" fillId="0" borderId="0" xfId="0" applyFont="1" applyFill="1"/>
    <xf numFmtId="0" fontId="15" fillId="0" borderId="0" xfId="0" applyFont="1" applyFill="1"/>
    <xf numFmtId="168" fontId="14" fillId="0" borderId="0" xfId="1" applyNumberFormat="1" applyFont="1" applyFill="1" applyAlignment="1"/>
    <xf numFmtId="0" fontId="12" fillId="0" borderId="0" xfId="0" applyFont="1" applyFill="1"/>
    <xf numFmtId="168" fontId="14" fillId="0" borderId="0" xfId="0" applyNumberFormat="1" applyFont="1" applyFill="1"/>
    <xf numFmtId="168" fontId="14" fillId="0" borderId="0" xfId="1" applyNumberFormat="1" applyFont="1" applyFill="1" applyBorder="1"/>
    <xf numFmtId="168" fontId="14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168" fontId="12" fillId="0" borderId="0" xfId="0" applyNumberFormat="1" applyFont="1" applyFill="1"/>
    <xf numFmtId="168" fontId="12" fillId="0" borderId="0" xfId="0" applyNumberFormat="1" applyFont="1" applyFill="1" applyBorder="1"/>
    <xf numFmtId="0" fontId="16" fillId="0" borderId="0" xfId="0" applyFont="1" applyFill="1" applyAlignment="1"/>
    <xf numFmtId="0" fontId="15" fillId="0" borderId="0" xfId="0" applyFont="1" applyFill="1" applyBorder="1"/>
    <xf numFmtId="0" fontId="14" fillId="0" borderId="0" xfId="0" applyFont="1" applyFill="1" applyBorder="1"/>
    <xf numFmtId="168" fontId="14" fillId="0" borderId="0" xfId="1" applyNumberFormat="1" applyFont="1" applyFill="1" applyBorder="1" applyAlignment="1"/>
    <xf numFmtId="166" fontId="14" fillId="0" borderId="0" xfId="0" applyNumberFormat="1" applyFont="1" applyFill="1" applyAlignment="1"/>
    <xf numFmtId="166" fontId="15" fillId="0" borderId="0" xfId="0" applyNumberFormat="1" applyFont="1" applyFill="1" applyAlignment="1">
      <alignment horizontal="center"/>
    </xf>
    <xf numFmtId="0" fontId="14" fillId="0" borderId="0" xfId="10" applyFont="1" applyFill="1" applyBorder="1" applyAlignment="1">
      <alignment vertical="center"/>
    </xf>
    <xf numFmtId="0" fontId="12" fillId="0" borderId="0" xfId="10" applyFont="1" applyFill="1" applyBorder="1" applyAlignment="1">
      <alignment vertical="center"/>
    </xf>
    <xf numFmtId="166" fontId="14" fillId="0" borderId="0" xfId="0" applyNumberFormat="1" applyFont="1" applyFill="1"/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left" vertical="top"/>
    </xf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right"/>
    </xf>
    <xf numFmtId="168" fontId="14" fillId="0" borderId="0" xfId="1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/>
    </xf>
    <xf numFmtId="168" fontId="12" fillId="0" borderId="1" xfId="10" applyNumberFormat="1" applyFont="1" applyFill="1" applyBorder="1" applyAlignment="1">
      <alignment horizontal="right" vertical="center"/>
    </xf>
    <xf numFmtId="168" fontId="12" fillId="0" borderId="0" xfId="10" applyNumberFormat="1" applyFont="1" applyFill="1" applyBorder="1" applyAlignment="1">
      <alignment horizontal="right" vertical="center"/>
    </xf>
    <xf numFmtId="168" fontId="12" fillId="0" borderId="3" xfId="10" applyNumberFormat="1" applyFont="1" applyFill="1" applyBorder="1" applyAlignment="1">
      <alignment horizontal="right" vertical="center"/>
    </xf>
    <xf numFmtId="168" fontId="12" fillId="0" borderId="4" xfId="1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0" fontId="12" fillId="0" borderId="0" xfId="4" applyFont="1" applyFill="1" applyAlignment="1">
      <alignment horizontal="left"/>
    </xf>
    <xf numFmtId="0" fontId="15" fillId="0" borderId="0" xfId="4" applyFont="1" applyFill="1" applyAlignment="1"/>
    <xf numFmtId="0" fontId="18" fillId="0" borderId="0" xfId="4" applyFont="1" applyFill="1" applyAlignment="1"/>
    <xf numFmtId="0" fontId="18" fillId="0" borderId="0" xfId="4" applyFont="1" applyFill="1" applyBorder="1" applyAlignment="1">
      <alignment horizontal="left"/>
    </xf>
    <xf numFmtId="0" fontId="15" fillId="0" borderId="0" xfId="4" applyFont="1" applyFill="1" applyBorder="1" applyAlignment="1"/>
    <xf numFmtId="0" fontId="18" fillId="0" borderId="0" xfId="4" applyFont="1" applyFill="1" applyBorder="1" applyAlignment="1"/>
    <xf numFmtId="0" fontId="18" fillId="0" borderId="0" xfId="4" applyFont="1" applyFill="1" applyAlignment="1">
      <alignment horizontal="left"/>
    </xf>
    <xf numFmtId="0" fontId="18" fillId="0" borderId="0" xfId="4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0" fontId="16" fillId="0" borderId="0" xfId="4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2" fillId="0" borderId="0" xfId="0" applyFont="1" applyFill="1" applyBorder="1"/>
    <xf numFmtId="167" fontId="14" fillId="0" borderId="0" xfId="0" applyNumberFormat="1" applyFont="1" applyFill="1" applyBorder="1"/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167" fontId="14" fillId="0" borderId="0" xfId="1" applyNumberFormat="1" applyFont="1" applyFill="1"/>
    <xf numFmtId="0" fontId="14" fillId="0" borderId="0" xfId="4" applyFont="1" applyFill="1"/>
    <xf numFmtId="167" fontId="14" fillId="0" borderId="0" xfId="1" applyNumberFormat="1" applyFont="1" applyFill="1" applyBorder="1"/>
    <xf numFmtId="0" fontId="14" fillId="0" borderId="0" xfId="10" applyFont="1" applyFill="1" applyAlignment="1">
      <alignment vertical="center"/>
    </xf>
    <xf numFmtId="164" fontId="15" fillId="0" borderId="0" xfId="1" applyFont="1" applyFill="1" applyBorder="1" applyAlignment="1">
      <alignment horizontal="center"/>
    </xf>
    <xf numFmtId="166" fontId="12" fillId="0" borderId="0" xfId="0" applyNumberFormat="1" applyFont="1" applyFill="1" applyBorder="1"/>
    <xf numFmtId="0" fontId="14" fillId="0" borderId="0" xfId="10" applyFont="1" applyFill="1"/>
    <xf numFmtId="167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Border="1" applyAlignment="1"/>
    <xf numFmtId="167" fontId="12" fillId="0" borderId="0" xfId="0" applyNumberFormat="1" applyFont="1" applyFill="1" applyBorder="1" applyAlignment="1">
      <alignment horizontal="right"/>
    </xf>
    <xf numFmtId="167" fontId="12" fillId="0" borderId="0" xfId="0" applyNumberFormat="1" applyFont="1" applyFill="1" applyAlignment="1"/>
    <xf numFmtId="167" fontId="14" fillId="0" borderId="0" xfId="0" applyNumberFormat="1" applyFont="1" applyFill="1" applyBorder="1" applyAlignment="1"/>
    <xf numFmtId="167" fontId="14" fillId="0" borderId="0" xfId="0" applyNumberFormat="1" applyFont="1" applyFill="1" applyBorder="1" applyAlignment="1">
      <alignment horizontal="right"/>
    </xf>
    <xf numFmtId="166" fontId="15" fillId="0" borderId="0" xfId="0" applyNumberFormat="1" applyFont="1" applyFill="1"/>
    <xf numFmtId="0" fontId="23" fillId="0" borderId="0" xfId="4" applyFont="1" applyFill="1" applyAlignment="1"/>
    <xf numFmtId="0" fontId="24" fillId="0" borderId="0" xfId="4" applyFont="1" applyFill="1" applyAlignment="1"/>
    <xf numFmtId="167" fontId="12" fillId="0" borderId="1" xfId="1" applyNumberFormat="1" applyFont="1" applyFill="1" applyBorder="1"/>
    <xf numFmtId="0" fontId="15" fillId="0" borderId="0" xfId="1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/>
    </xf>
    <xf numFmtId="0" fontId="12" fillId="0" borderId="0" xfId="4" applyFont="1" applyFill="1"/>
    <xf numFmtId="0" fontId="16" fillId="0" borderId="0" xfId="4" applyFont="1" applyFill="1"/>
    <xf numFmtId="168" fontId="12" fillId="0" borderId="1" xfId="2" applyNumberFormat="1" applyFont="1" applyFill="1" applyBorder="1"/>
    <xf numFmtId="168" fontId="17" fillId="0" borderId="1" xfId="2" applyNumberFormat="1" applyFont="1" applyFill="1" applyBorder="1"/>
    <xf numFmtId="168" fontId="12" fillId="0" borderId="0" xfId="4" applyNumberFormat="1" applyFont="1" applyFill="1" applyBorder="1"/>
    <xf numFmtId="168" fontId="12" fillId="0" borderId="5" xfId="4" applyNumberFormat="1" applyFont="1" applyFill="1" applyBorder="1"/>
    <xf numFmtId="0" fontId="14" fillId="0" borderId="0" xfId="4" applyFont="1" applyFill="1" applyAlignment="1">
      <alignment horizontal="left"/>
    </xf>
    <xf numFmtId="0" fontId="12" fillId="0" borderId="0" xfId="4" applyFont="1" applyFill="1" applyBorder="1" applyAlignment="1">
      <alignment horizontal="left"/>
    </xf>
    <xf numFmtId="168" fontId="12" fillId="0" borderId="1" xfId="4" applyNumberFormat="1" applyFont="1" applyFill="1" applyBorder="1" applyAlignment="1">
      <alignment horizontal="right"/>
    </xf>
    <xf numFmtId="168" fontId="12" fillId="0" borderId="0" xfId="4" applyNumberFormat="1" applyFont="1" applyFill="1" applyBorder="1" applyAlignment="1">
      <alignment horizontal="right"/>
    </xf>
    <xf numFmtId="166" fontId="12" fillId="0" borderId="0" xfId="4" applyNumberFormat="1" applyFont="1" applyFill="1" applyBorder="1" applyAlignment="1">
      <alignment horizontal="right"/>
    </xf>
    <xf numFmtId="166" fontId="14" fillId="0" borderId="0" xfId="4" applyNumberFormat="1" applyFont="1" applyFill="1"/>
    <xf numFmtId="0" fontId="18" fillId="0" borderId="0" xfId="5" applyFont="1" applyFill="1" applyAlignment="1">
      <alignment horizontal="center"/>
    </xf>
    <xf numFmtId="0" fontId="12" fillId="0" borderId="0" xfId="4" applyFont="1" applyFill="1" applyAlignment="1"/>
    <xf numFmtId="0" fontId="12" fillId="0" borderId="0" xfId="7" applyFont="1" applyFill="1" applyAlignment="1">
      <alignment horizontal="left"/>
    </xf>
    <xf numFmtId="0" fontId="12" fillId="0" borderId="0" xfId="7" applyFont="1" applyFill="1" applyBorder="1"/>
    <xf numFmtId="0" fontId="14" fillId="0" borderId="0" xfId="7" applyFont="1" applyFill="1" applyAlignment="1">
      <alignment horizontal="left"/>
    </xf>
    <xf numFmtId="167" fontId="12" fillId="0" borderId="1" xfId="7" applyNumberFormat="1" applyFont="1" applyFill="1" applyBorder="1" applyAlignment="1">
      <alignment horizontal="right"/>
    </xf>
    <xf numFmtId="167" fontId="12" fillId="0" borderId="4" xfId="3" applyNumberFormat="1" applyFont="1" applyFill="1" applyBorder="1" applyAlignment="1">
      <alignment horizontal="right"/>
    </xf>
    <xf numFmtId="167" fontId="12" fillId="0" borderId="0" xfId="3" applyNumberFormat="1" applyFont="1" applyFill="1" applyBorder="1" applyAlignment="1">
      <alignment horizontal="right"/>
    </xf>
    <xf numFmtId="0" fontId="12" fillId="0" borderId="0" xfId="7" applyFont="1" applyFill="1" applyAlignment="1"/>
    <xf numFmtId="37" fontId="13" fillId="0" borderId="0" xfId="4" applyNumberFormat="1" applyFont="1" applyFill="1" applyBorder="1" applyAlignment="1"/>
    <xf numFmtId="0" fontId="14" fillId="0" borderId="0" xfId="4" applyFont="1" applyFill="1" applyAlignment="1"/>
    <xf numFmtId="37" fontId="12" fillId="0" borderId="0" xfId="4" applyNumberFormat="1" applyFont="1" applyFill="1" applyBorder="1" applyAlignment="1"/>
    <xf numFmtId="0" fontId="12" fillId="0" borderId="0" xfId="8" applyFont="1" applyFill="1" applyAlignment="1"/>
    <xf numFmtId="0" fontId="16" fillId="0" borderId="0" xfId="8" applyFont="1" applyFill="1"/>
    <xf numFmtId="0" fontId="14" fillId="0" borderId="0" xfId="8" applyFont="1" applyFill="1"/>
    <xf numFmtId="0" fontId="14" fillId="0" borderId="0" xfId="8" applyFont="1" applyFill="1" applyBorder="1"/>
    <xf numFmtId="0" fontId="14" fillId="0" borderId="0" xfId="6" applyFont="1" applyFill="1" applyBorder="1"/>
    <xf numFmtId="0" fontId="14" fillId="0" borderId="0" xfId="8" applyFont="1" applyFill="1" applyBorder="1" applyAlignment="1"/>
    <xf numFmtId="167" fontId="12" fillId="0" borderId="4" xfId="1" applyNumberFormat="1" applyFont="1" applyFill="1" applyBorder="1"/>
    <xf numFmtId="0" fontId="16" fillId="0" borderId="0" xfId="8" applyFont="1" applyFill="1" applyBorder="1"/>
    <xf numFmtId="0" fontId="12" fillId="0" borderId="0" xfId="8" applyFont="1" applyFill="1" applyBorder="1"/>
    <xf numFmtId="0" fontId="16" fillId="0" borderId="0" xfId="8" applyFont="1" applyFill="1" applyBorder="1" applyAlignment="1">
      <alignment horizontal="left"/>
    </xf>
    <xf numFmtId="167" fontId="12" fillId="0" borderId="0" xfId="1" applyNumberFormat="1" applyFont="1" applyFill="1" applyBorder="1"/>
    <xf numFmtId="168" fontId="14" fillId="0" borderId="0" xfId="0" applyNumberFormat="1" applyFont="1" applyFill="1" applyBorder="1" applyAlignment="1">
      <alignment horizontal="right"/>
    </xf>
    <xf numFmtId="0" fontId="16" fillId="0" borderId="0" xfId="4" applyFont="1" applyFill="1" applyAlignment="1"/>
    <xf numFmtId="0" fontId="26" fillId="0" borderId="0" xfId="4" applyFont="1" applyFill="1" applyBorder="1" applyAlignment="1">
      <alignment horizontal="center"/>
    </xf>
    <xf numFmtId="0" fontId="14" fillId="0" borderId="0" xfId="4" applyFont="1" applyFill="1" applyAlignment="1">
      <alignment horizontal="center"/>
    </xf>
    <xf numFmtId="167" fontId="14" fillId="0" borderId="0" xfId="0" applyNumberFormat="1" applyFont="1" applyFill="1" applyAlignment="1">
      <alignment horizontal="right"/>
    </xf>
    <xf numFmtId="169" fontId="14" fillId="0" borderId="0" xfId="0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4" fillId="0" borderId="2" xfId="0" applyNumberFormat="1" applyFont="1" applyFill="1" applyBorder="1" applyAlignment="1">
      <alignment horizontal="right"/>
    </xf>
    <xf numFmtId="169" fontId="14" fillId="0" borderId="2" xfId="0" applyNumberFormat="1" applyFont="1" applyFill="1" applyBorder="1" applyAlignment="1">
      <alignment horizontal="right"/>
    </xf>
    <xf numFmtId="0" fontId="18" fillId="0" borderId="0" xfId="0" applyFont="1" applyFill="1"/>
    <xf numFmtId="0" fontId="18" fillId="0" borderId="0" xfId="0" applyFont="1" applyFill="1" applyBorder="1"/>
    <xf numFmtId="0" fontId="19" fillId="0" borderId="0" xfId="0" applyFont="1" applyFill="1"/>
    <xf numFmtId="164" fontId="14" fillId="0" borderId="0" xfId="1" applyFont="1" applyFill="1" applyBorder="1"/>
    <xf numFmtId="167" fontId="14" fillId="0" borderId="0" xfId="1" applyNumberFormat="1" applyFont="1" applyFill="1" applyBorder="1" applyAlignment="1">
      <alignment horizontal="center"/>
    </xf>
    <xf numFmtId="0" fontId="14" fillId="0" borderId="0" xfId="7" applyFont="1" applyFill="1" applyAlignment="1"/>
    <xf numFmtId="0" fontId="16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right"/>
    </xf>
    <xf numFmtId="167" fontId="14" fillId="0" borderId="2" xfId="1" applyNumberFormat="1" applyFont="1" applyFill="1" applyBorder="1"/>
    <xf numFmtId="0" fontId="18" fillId="0" borderId="0" xfId="5" applyFont="1" applyFill="1" applyAlignment="1">
      <alignment horizontal="right"/>
    </xf>
    <xf numFmtId="0" fontId="14" fillId="0" borderId="0" xfId="0" applyFont="1" applyFill="1" applyAlignment="1">
      <alignment horizontal="justify"/>
    </xf>
    <xf numFmtId="0" fontId="14" fillId="0" borderId="0" xfId="6" applyFont="1" applyFill="1"/>
    <xf numFmtId="0" fontId="14" fillId="0" borderId="0" xfId="0" applyFont="1" applyFill="1" applyAlignment="1">
      <alignment horizontal="left"/>
    </xf>
    <xf numFmtId="168" fontId="12" fillId="0" borderId="5" xfId="0" applyNumberFormat="1" applyFont="1" applyFill="1" applyBorder="1"/>
    <xf numFmtId="0" fontId="16" fillId="0" borderId="0" xfId="4" applyFont="1" applyFill="1" applyAlignment="1">
      <alignment vertical="center"/>
    </xf>
    <xf numFmtId="0" fontId="14" fillId="0" borderId="0" xfId="4" applyFont="1" applyFill="1" applyAlignment="1">
      <alignment horizontal="left" vertical="center"/>
    </xf>
    <xf numFmtId="0" fontId="12" fillId="0" borderId="0" xfId="4" applyFont="1" applyFill="1" applyAlignment="1">
      <alignment horizontal="left" vertical="center"/>
    </xf>
    <xf numFmtId="0" fontId="16" fillId="0" borderId="0" xfId="4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7" fontId="14" fillId="0" borderId="3" xfId="1" applyNumberFormat="1" applyFont="1" applyFill="1" applyBorder="1"/>
    <xf numFmtId="164" fontId="14" fillId="0" borderId="0" xfId="1" applyFont="1" applyFill="1" applyBorder="1" applyAlignment="1">
      <alignment horizontal="center"/>
    </xf>
    <xf numFmtId="167" fontId="26" fillId="0" borderId="0" xfId="1" applyNumberFormat="1" applyFont="1" applyFill="1" applyBorder="1" applyAlignment="1">
      <alignment horizontal="center"/>
    </xf>
    <xf numFmtId="169" fontId="12" fillId="0" borderId="0" xfId="0" applyNumberFormat="1" applyFont="1" applyFill="1" applyBorder="1" applyAlignment="1">
      <alignment horizontal="right"/>
    </xf>
    <xf numFmtId="167" fontId="12" fillId="0" borderId="1" xfId="0" applyNumberFormat="1" applyFont="1" applyFill="1" applyBorder="1" applyAlignment="1">
      <alignment horizontal="right"/>
    </xf>
    <xf numFmtId="167" fontId="12" fillId="0" borderId="4" xfId="2" applyNumberFormat="1" applyFont="1" applyFill="1" applyBorder="1" applyAlignment="1">
      <alignment horizontal="right"/>
    </xf>
    <xf numFmtId="170" fontId="12" fillId="0" borderId="0" xfId="1" applyNumberFormat="1" applyFont="1" applyFill="1" applyBorder="1" applyAlignment="1">
      <alignment horizontal="right"/>
    </xf>
    <xf numFmtId="170" fontId="12" fillId="0" borderId="1" xfId="0" applyNumberFormat="1" applyFont="1" applyFill="1" applyBorder="1" applyAlignment="1">
      <alignment horizontal="right"/>
    </xf>
    <xf numFmtId="167" fontId="14" fillId="0" borderId="0" xfId="0" applyNumberFormat="1" applyFont="1" applyFill="1"/>
    <xf numFmtId="167" fontId="14" fillId="0" borderId="0" xfId="0" applyNumberFormat="1" applyFont="1" applyFill="1" applyAlignment="1">
      <alignment horizontal="center"/>
    </xf>
    <xf numFmtId="167" fontId="12" fillId="0" borderId="0" xfId="0" applyNumberFormat="1" applyFont="1" applyFill="1" applyBorder="1"/>
    <xf numFmtId="167" fontId="12" fillId="0" borderId="0" xfId="0" applyNumberFormat="1" applyFont="1" applyFill="1"/>
    <xf numFmtId="166" fontId="12" fillId="0" borderId="0" xfId="0" applyNumberFormat="1" applyFont="1" applyFill="1"/>
    <xf numFmtId="3" fontId="14" fillId="0" borderId="0" xfId="0" applyNumberFormat="1" applyFont="1" applyFill="1"/>
    <xf numFmtId="168" fontId="14" fillId="0" borderId="0" xfId="0" applyNumberFormat="1" applyFont="1" applyFill="1" applyAlignment="1"/>
    <xf numFmtId="164" fontId="14" fillId="0" borderId="0" xfId="1" applyFont="1" applyFill="1"/>
    <xf numFmtId="168" fontId="14" fillId="0" borderId="2" xfId="10" applyNumberFormat="1" applyFont="1" applyFill="1" applyBorder="1" applyAlignment="1">
      <alignment horizontal="right" vertical="center"/>
    </xf>
    <xf numFmtId="171" fontId="12" fillId="0" borderId="5" xfId="1" applyNumberFormat="1" applyFont="1" applyFill="1" applyBorder="1" applyAlignment="1">
      <alignment horizontal="right" vertical="center"/>
    </xf>
    <xf numFmtId="167" fontId="14" fillId="0" borderId="0" xfId="2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8" fontId="26" fillId="0" borderId="2" xfId="10" applyNumberFormat="1" applyFont="1" applyFill="1" applyBorder="1" applyAlignment="1">
      <alignment horizontal="right" vertical="center"/>
    </xf>
    <xf numFmtId="172" fontId="12" fillId="0" borderId="5" xfId="10" applyNumberFormat="1" applyFont="1" applyFill="1" applyBorder="1" applyAlignment="1">
      <alignment horizontal="right" vertical="center"/>
    </xf>
    <xf numFmtId="0" fontId="27" fillId="0" borderId="0" xfId="0" applyFont="1" applyFill="1"/>
    <xf numFmtId="0" fontId="26" fillId="0" borderId="0" xfId="0" applyFont="1" applyFill="1"/>
    <xf numFmtId="166" fontId="26" fillId="0" borderId="0" xfId="0" applyNumberFormat="1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7" fontId="0" fillId="0" borderId="0" xfId="1" applyNumberFormat="1" applyFont="1" applyFill="1"/>
    <xf numFmtId="167" fontId="0" fillId="2" borderId="0" xfId="1" applyNumberFormat="1" applyFont="1" applyFill="1"/>
    <xf numFmtId="3" fontId="14" fillId="2" borderId="0" xfId="0" applyNumberFormat="1" applyFont="1" applyFill="1"/>
    <xf numFmtId="167" fontId="14" fillId="2" borderId="0" xfId="1" applyNumberFormat="1" applyFont="1" applyFill="1"/>
    <xf numFmtId="0" fontId="14" fillId="0" borderId="0" xfId="0" applyFont="1"/>
    <xf numFmtId="168" fontId="14" fillId="2" borderId="0" xfId="0" applyNumberFormat="1" applyFont="1" applyFill="1"/>
    <xf numFmtId="168" fontId="14" fillId="0" borderId="0" xfId="0" applyNumberFormat="1" applyFont="1"/>
    <xf numFmtId="3" fontId="14" fillId="0" borderId="0" xfId="0" applyNumberFormat="1" applyFont="1"/>
    <xf numFmtId="164" fontId="14" fillId="2" borderId="0" xfId="1" applyFont="1" applyFill="1"/>
    <xf numFmtId="168" fontId="14" fillId="2" borderId="0" xfId="1" applyNumberFormat="1" applyFont="1" applyFill="1" applyAlignment="1"/>
    <xf numFmtId="168" fontId="14" fillId="2" borderId="0" xfId="0" applyNumberFormat="1" applyFont="1" applyFill="1" applyAlignment="1">
      <alignment horizontal="right"/>
    </xf>
    <xf numFmtId="168" fontId="14" fillId="0" borderId="0" xfId="0" applyNumberFormat="1" applyFont="1" applyAlignment="1">
      <alignment horizontal="right"/>
    </xf>
    <xf numFmtId="168" fontId="12" fillId="0" borderId="0" xfId="0" applyNumberFormat="1" applyFont="1"/>
    <xf numFmtId="168" fontId="14" fillId="0" borderId="5" xfId="0" applyNumberFormat="1" applyFont="1" applyBorder="1"/>
    <xf numFmtId="168" fontId="14" fillId="0" borderId="2" xfId="0" applyNumberFormat="1" applyFont="1" applyBorder="1"/>
    <xf numFmtId="168" fontId="12" fillId="0" borderId="2" xfId="0" applyNumberFormat="1" applyFont="1" applyBorder="1"/>
    <xf numFmtId="168" fontId="12" fillId="0" borderId="1" xfId="0" applyNumberFormat="1" applyFont="1" applyBorder="1"/>
    <xf numFmtId="168" fontId="14" fillId="0" borderId="0" xfId="10" applyNumberFormat="1" applyFont="1" applyAlignment="1">
      <alignment horizontal="right" vertical="center"/>
    </xf>
    <xf numFmtId="168" fontId="26" fillId="0" borderId="0" xfId="10" applyNumberFormat="1" applyFont="1" applyAlignment="1">
      <alignment horizontal="right" vertical="center"/>
    </xf>
    <xf numFmtId="167" fontId="8" fillId="0" borderId="0" xfId="4" applyNumberFormat="1" applyFont="1" applyFill="1" applyAlignment="1"/>
    <xf numFmtId="167" fontId="0" fillId="0" borderId="0" xfId="1" applyNumberFormat="1" applyFont="1" applyFill="1" applyBorder="1"/>
    <xf numFmtId="166" fontId="14" fillId="0" borderId="0" xfId="0" applyNumberFormat="1" applyFont="1"/>
    <xf numFmtId="167" fontId="14" fillId="2" borderId="2" xfId="1" applyNumberFormat="1" applyFont="1" applyFill="1" applyBorder="1"/>
    <xf numFmtId="0" fontId="15" fillId="0" borderId="0" xfId="0" applyFont="1"/>
    <xf numFmtId="167" fontId="14" fillId="2" borderId="0" xfId="1" applyNumberFormat="1" applyFont="1" applyFill="1" applyBorder="1"/>
    <xf numFmtId="167" fontId="14" fillId="0" borderId="0" xfId="0" applyNumberFormat="1" applyFont="1"/>
    <xf numFmtId="168" fontId="14" fillId="0" borderId="0" xfId="10" applyNumberFormat="1" applyFont="1" applyFill="1" applyAlignment="1">
      <alignment horizontal="right" vertical="center"/>
    </xf>
    <xf numFmtId="168" fontId="26" fillId="0" borderId="0" xfId="10" applyNumberFormat="1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7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S143"/>
  <sheetViews>
    <sheetView showGridLines="0" view="pageBreakPreview" topLeftCell="A127" zoomScaleNormal="90" zoomScaleSheetLayoutView="100" workbookViewId="0">
      <selection activeCell="H143" sqref="H143"/>
    </sheetView>
  </sheetViews>
  <sheetFormatPr defaultColWidth="10.875" defaultRowHeight="24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32.75" style="1" customWidth="1"/>
    <col min="6" max="6" width="9.25" style="3" customWidth="1"/>
    <col min="7" max="7" width="1.625" style="4" customWidth="1"/>
    <col min="8" max="8" width="12.125" style="4" customWidth="1"/>
    <col min="9" max="9" width="2" style="1" customWidth="1"/>
    <col min="10" max="10" width="11.875" style="1" customWidth="1"/>
    <col min="11" max="11" width="2.25" style="1" customWidth="1"/>
    <col min="12" max="12" width="11.75" style="1" customWidth="1"/>
    <col min="13" max="13" width="2" style="1" customWidth="1"/>
    <col min="14" max="14" width="12" style="1" customWidth="1"/>
    <col min="15" max="15" width="15.125" style="1" bestFit="1" customWidth="1"/>
    <col min="16" max="16" width="14.625" style="1" bestFit="1" customWidth="1"/>
    <col min="17" max="17" width="22" style="1" bestFit="1" customWidth="1"/>
    <col min="18" max="16384" width="10.875" style="1"/>
  </cols>
  <sheetData>
    <row r="1" spans="1:14" s="2" customFormat="1" ht="24" customHeight="1">
      <c r="A1" s="108" t="s">
        <v>158</v>
      </c>
      <c r="B1" s="100"/>
      <c r="C1" s="100"/>
      <c r="D1" s="100"/>
      <c r="E1" s="100"/>
      <c r="F1" s="53"/>
      <c r="G1" s="109"/>
      <c r="H1" s="109"/>
      <c r="I1" s="100"/>
      <c r="J1" s="100"/>
      <c r="K1" s="100"/>
      <c r="L1" s="100"/>
      <c r="M1" s="100"/>
      <c r="N1" s="16"/>
    </row>
    <row r="2" spans="1:14" s="2" customFormat="1" ht="24" customHeight="1">
      <c r="A2" s="110" t="s">
        <v>66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6"/>
    </row>
    <row r="3" spans="1:14" s="2" customFormat="1" ht="24" customHeight="1">
      <c r="A3" s="182" t="s">
        <v>149</v>
      </c>
      <c r="B3" s="16"/>
      <c r="C3" s="16"/>
      <c r="D3" s="16"/>
      <c r="E3" s="16"/>
      <c r="F3" s="17"/>
      <c r="G3" s="18"/>
      <c r="H3" s="18"/>
      <c r="I3" s="16"/>
      <c r="J3" s="16"/>
      <c r="K3" s="16"/>
      <c r="L3" s="16"/>
      <c r="M3" s="16"/>
      <c r="N3" s="16"/>
    </row>
    <row r="4" spans="1:14" s="172" customFormat="1" ht="20.25" customHeight="1">
      <c r="A4" s="182"/>
      <c r="B4" s="16"/>
      <c r="C4" s="16"/>
      <c r="D4" s="16"/>
      <c r="E4" s="16"/>
      <c r="F4" s="17"/>
      <c r="G4" s="18"/>
      <c r="H4" s="234" t="s">
        <v>1</v>
      </c>
      <c r="I4" s="234"/>
      <c r="J4" s="234"/>
      <c r="K4" s="15"/>
      <c r="L4" s="234" t="s">
        <v>2</v>
      </c>
      <c r="M4" s="234"/>
      <c r="N4" s="234"/>
    </row>
    <row r="5" spans="1:14" s="172" customFormat="1" ht="20.25" customHeight="1">
      <c r="A5" s="182"/>
      <c r="B5" s="182"/>
      <c r="C5" s="182"/>
      <c r="D5" s="182"/>
      <c r="E5" s="182"/>
      <c r="F5" s="19"/>
      <c r="G5" s="144"/>
      <c r="H5" s="234" t="s">
        <v>3</v>
      </c>
      <c r="I5" s="234"/>
      <c r="J5" s="234"/>
      <c r="K5" s="15"/>
      <c r="L5" s="234" t="s">
        <v>3</v>
      </c>
      <c r="M5" s="234"/>
      <c r="N5" s="234"/>
    </row>
    <row r="6" spans="1:14" s="20" customFormat="1" ht="20.25" customHeight="1">
      <c r="A6" s="182" t="s">
        <v>4</v>
      </c>
      <c r="F6" s="180" t="s">
        <v>0</v>
      </c>
      <c r="G6" s="28"/>
      <c r="H6" s="86" t="s">
        <v>150</v>
      </c>
      <c r="I6" s="86"/>
      <c r="J6" s="86" t="s">
        <v>55</v>
      </c>
      <c r="K6" s="86"/>
      <c r="L6" s="86" t="s">
        <v>150</v>
      </c>
      <c r="M6" s="86"/>
      <c r="N6" s="86" t="s">
        <v>55</v>
      </c>
    </row>
    <row r="7" spans="1:14" s="20" customFormat="1" ht="20.25" customHeight="1">
      <c r="A7" s="182"/>
      <c r="F7" s="180"/>
      <c r="G7" s="28"/>
      <c r="H7" s="181">
        <v>2023</v>
      </c>
      <c r="I7" s="86"/>
      <c r="J7" s="181">
        <v>2022</v>
      </c>
      <c r="K7" s="86"/>
      <c r="L7" s="181">
        <v>2023</v>
      </c>
      <c r="M7" s="86"/>
      <c r="N7" s="181">
        <v>2022</v>
      </c>
    </row>
    <row r="8" spans="1:14" s="20" customFormat="1" ht="19.5" customHeight="1">
      <c r="A8" s="182"/>
      <c r="F8" s="180"/>
      <c r="G8" s="28"/>
      <c r="H8" s="181" t="s">
        <v>56</v>
      </c>
      <c r="I8" s="86"/>
      <c r="J8" s="181"/>
      <c r="K8" s="86"/>
      <c r="L8" s="181" t="s">
        <v>56</v>
      </c>
      <c r="M8" s="86"/>
      <c r="N8" s="181"/>
    </row>
    <row r="9" spans="1:14" s="20" customFormat="1" ht="18" customHeight="1">
      <c r="F9" s="180"/>
      <c r="G9" s="28"/>
      <c r="H9" s="229" t="s">
        <v>57</v>
      </c>
      <c r="I9" s="229"/>
      <c r="J9" s="229"/>
      <c r="K9" s="229"/>
      <c r="L9" s="229"/>
      <c r="M9" s="229"/>
      <c r="N9" s="229"/>
    </row>
    <row r="10" spans="1:14" s="20" customFormat="1" ht="24" customHeight="1">
      <c r="A10" s="21" t="s">
        <v>5</v>
      </c>
      <c r="F10" s="22"/>
    </row>
    <row r="11" spans="1:14" s="20" customFormat="1" ht="24" customHeight="1">
      <c r="A11" s="69" t="s">
        <v>6</v>
      </c>
      <c r="B11" s="69"/>
      <c r="F11" s="180"/>
      <c r="G11" s="23"/>
      <c r="H11" s="200">
        <v>2958</v>
      </c>
      <c r="I11" s="23"/>
      <c r="J11" s="68">
        <v>8798</v>
      </c>
      <c r="K11" s="23"/>
      <c r="L11" s="201">
        <v>1416</v>
      </c>
      <c r="M11" s="202"/>
      <c r="N11" s="68">
        <v>5769</v>
      </c>
    </row>
    <row r="12" spans="1:14" s="20" customFormat="1" ht="24" customHeight="1">
      <c r="A12" s="69" t="s">
        <v>40</v>
      </c>
      <c r="B12" s="69"/>
      <c r="F12" s="180" t="s">
        <v>127</v>
      </c>
      <c r="G12" s="23"/>
      <c r="H12" s="200">
        <v>7511</v>
      </c>
      <c r="I12" s="23"/>
      <c r="J12" s="68">
        <v>17438</v>
      </c>
      <c r="K12" s="23"/>
      <c r="L12" s="201">
        <v>4405</v>
      </c>
      <c r="M12" s="202"/>
      <c r="N12" s="68">
        <v>12131</v>
      </c>
    </row>
    <row r="13" spans="1:14" s="20" customFormat="1" ht="24" customHeight="1">
      <c r="A13" s="20" t="s">
        <v>89</v>
      </c>
      <c r="B13" s="69"/>
      <c r="F13" s="180">
        <v>6</v>
      </c>
      <c r="G13" s="23"/>
      <c r="H13" s="200">
        <v>1030</v>
      </c>
      <c r="I13" s="23"/>
      <c r="J13" s="68">
        <v>2167</v>
      </c>
      <c r="K13" s="23"/>
      <c r="L13" s="201">
        <v>1030</v>
      </c>
      <c r="M13" s="202"/>
      <c r="N13" s="68">
        <v>2167</v>
      </c>
    </row>
    <row r="14" spans="1:14" s="20" customFormat="1" ht="24" customHeight="1">
      <c r="A14" s="69" t="s">
        <v>79</v>
      </c>
      <c r="B14" s="69"/>
      <c r="F14" s="180" t="s">
        <v>128</v>
      </c>
      <c r="G14" s="23"/>
      <c r="H14" s="200">
        <v>7776</v>
      </c>
      <c r="I14" s="23"/>
      <c r="J14" s="68">
        <v>6002</v>
      </c>
      <c r="K14" s="23"/>
      <c r="L14" s="201">
        <v>7353</v>
      </c>
      <c r="M14" s="23"/>
      <c r="N14" s="68">
        <v>5582</v>
      </c>
    </row>
    <row r="15" spans="1:14" s="20" customFormat="1" ht="24" customHeight="1">
      <c r="A15" s="69" t="s">
        <v>36</v>
      </c>
      <c r="B15" s="69"/>
      <c r="F15" s="180">
        <v>8</v>
      </c>
      <c r="G15" s="23"/>
      <c r="H15" s="200">
        <v>5276</v>
      </c>
      <c r="I15" s="23"/>
      <c r="J15" s="68">
        <v>8743</v>
      </c>
      <c r="K15" s="23"/>
      <c r="L15" s="201">
        <v>3678</v>
      </c>
      <c r="M15" s="202"/>
      <c r="N15" s="68">
        <v>5460</v>
      </c>
    </row>
    <row r="16" spans="1:14" s="20" customFormat="1" ht="24" customHeight="1">
      <c r="A16" s="69" t="s">
        <v>96</v>
      </c>
      <c r="B16" s="69"/>
      <c r="F16" s="180">
        <v>9</v>
      </c>
      <c r="G16" s="23"/>
      <c r="H16" s="200">
        <v>22207</v>
      </c>
      <c r="I16" s="23"/>
      <c r="J16" s="68">
        <v>66207</v>
      </c>
      <c r="K16" s="23"/>
      <c r="L16" s="201">
        <v>207</v>
      </c>
      <c r="M16" s="202"/>
      <c r="N16" s="68">
        <v>20207</v>
      </c>
    </row>
    <row r="17" spans="1:17" s="20" customFormat="1" ht="24" customHeight="1">
      <c r="A17" s="69" t="s">
        <v>85</v>
      </c>
      <c r="B17" s="69"/>
      <c r="F17" s="180"/>
      <c r="G17" s="23"/>
      <c r="H17" s="200">
        <v>13998</v>
      </c>
      <c r="I17" s="23"/>
      <c r="J17" s="68">
        <v>13321</v>
      </c>
      <c r="K17" s="23"/>
      <c r="L17" s="201">
        <v>13995</v>
      </c>
      <c r="M17" s="202"/>
      <c r="N17" s="68">
        <v>13321</v>
      </c>
      <c r="Q17" s="142"/>
    </row>
    <row r="18" spans="1:17" s="20" customFormat="1" ht="22.5" customHeight="1">
      <c r="A18" s="87" t="s">
        <v>7</v>
      </c>
      <c r="B18" s="87"/>
      <c r="F18" s="22"/>
      <c r="H18" s="89">
        <f>SUM(H11:H17)</f>
        <v>60756</v>
      </c>
      <c r="I18" s="25"/>
      <c r="J18" s="89">
        <f>SUM(J11:J17)</f>
        <v>122676</v>
      </c>
      <c r="K18" s="25"/>
      <c r="L18" s="89">
        <f>SUM(L11:L17)</f>
        <v>32084</v>
      </c>
      <c r="M18" s="26"/>
      <c r="N18" s="89">
        <f>SUM(N11:N17)</f>
        <v>64637</v>
      </c>
    </row>
    <row r="19" spans="1:17" s="20" customFormat="1" ht="15.75" customHeight="1">
      <c r="A19" s="87"/>
      <c r="B19" s="87"/>
      <c r="F19" s="22"/>
      <c r="H19" s="26"/>
      <c r="I19" s="25"/>
      <c r="J19" s="25"/>
      <c r="K19" s="25"/>
      <c r="L19" s="26"/>
      <c r="M19" s="26"/>
      <c r="N19" s="26"/>
    </row>
    <row r="20" spans="1:17" s="20" customFormat="1" ht="24" customHeight="1">
      <c r="A20" s="88" t="s">
        <v>8</v>
      </c>
      <c r="F20" s="22"/>
      <c r="H20" s="27"/>
      <c r="I20" s="25"/>
      <c r="J20" s="25"/>
      <c r="K20" s="25"/>
      <c r="L20" s="27"/>
      <c r="M20" s="25"/>
      <c r="N20" s="27"/>
    </row>
    <row r="21" spans="1:17" s="20" customFormat="1" ht="24" customHeight="1">
      <c r="A21" s="69" t="s">
        <v>97</v>
      </c>
      <c r="B21" s="69"/>
      <c r="F21" s="180">
        <v>9</v>
      </c>
      <c r="G21" s="25"/>
      <c r="H21" s="203">
        <v>14010</v>
      </c>
      <c r="I21" s="204"/>
      <c r="J21" s="204">
        <v>30010</v>
      </c>
      <c r="K21" s="204"/>
      <c r="L21" s="200">
        <v>10010</v>
      </c>
      <c r="M21" s="202"/>
      <c r="N21" s="205">
        <v>10010</v>
      </c>
    </row>
    <row r="22" spans="1:17" s="20" customFormat="1" ht="24" customHeight="1">
      <c r="A22" s="69" t="s">
        <v>100</v>
      </c>
      <c r="F22" s="180" t="s">
        <v>129</v>
      </c>
      <c r="G22" s="25"/>
      <c r="H22" s="203">
        <v>0</v>
      </c>
      <c r="I22" s="204"/>
      <c r="J22" s="204">
        <v>0</v>
      </c>
      <c r="K22" s="204"/>
      <c r="L22" s="200">
        <v>170000</v>
      </c>
      <c r="M22" s="202"/>
      <c r="N22" s="205">
        <v>170000</v>
      </c>
    </row>
    <row r="23" spans="1:17" s="20" customFormat="1" ht="24" customHeight="1">
      <c r="A23" s="69" t="s">
        <v>93</v>
      </c>
      <c r="F23" s="180">
        <v>11</v>
      </c>
      <c r="G23" s="25"/>
      <c r="H23" s="203">
        <v>30122</v>
      </c>
      <c r="I23" s="204"/>
      <c r="J23" s="204">
        <v>30122</v>
      </c>
      <c r="K23" s="204"/>
      <c r="L23" s="200">
        <v>30122</v>
      </c>
      <c r="M23" s="202"/>
      <c r="N23" s="205">
        <v>30122</v>
      </c>
    </row>
    <row r="24" spans="1:17" s="20" customFormat="1" ht="24" customHeight="1">
      <c r="A24" s="69" t="s">
        <v>41</v>
      </c>
      <c r="F24" s="180">
        <v>12</v>
      </c>
      <c r="G24" s="25"/>
      <c r="H24" s="203">
        <v>508868</v>
      </c>
      <c r="I24" s="204"/>
      <c r="J24" s="204">
        <v>512279</v>
      </c>
      <c r="K24" s="204"/>
      <c r="L24" s="200">
        <v>385322</v>
      </c>
      <c r="M24" s="202"/>
      <c r="N24" s="205">
        <v>386421</v>
      </c>
    </row>
    <row r="25" spans="1:17" s="20" customFormat="1" ht="24" customHeight="1">
      <c r="A25" s="69" t="s">
        <v>101</v>
      </c>
      <c r="F25" s="180" t="s">
        <v>130</v>
      </c>
      <c r="G25" s="25"/>
      <c r="H25" s="203">
        <v>2149</v>
      </c>
      <c r="I25" s="204"/>
      <c r="J25" s="204">
        <v>2590</v>
      </c>
      <c r="K25" s="204"/>
      <c r="L25" s="200">
        <v>2149</v>
      </c>
      <c r="M25" s="202"/>
      <c r="N25" s="205">
        <v>2590</v>
      </c>
    </row>
    <row r="26" spans="1:17" s="20" customFormat="1" ht="24" customHeight="1">
      <c r="A26" s="69" t="s">
        <v>68</v>
      </c>
      <c r="F26" s="180">
        <v>14</v>
      </c>
      <c r="G26" s="25"/>
      <c r="H26" s="203">
        <v>6900</v>
      </c>
      <c r="I26" s="204"/>
      <c r="J26" s="204">
        <v>6303</v>
      </c>
      <c r="K26" s="204"/>
      <c r="L26" s="200">
        <v>6804</v>
      </c>
      <c r="M26" s="202"/>
      <c r="N26" s="205">
        <v>6113</v>
      </c>
    </row>
    <row r="27" spans="1:17" s="20" customFormat="1" ht="24" customHeight="1">
      <c r="A27" s="20" t="s">
        <v>116</v>
      </c>
      <c r="F27" s="180">
        <v>15</v>
      </c>
      <c r="G27" s="23"/>
      <c r="H27" s="203">
        <v>97811</v>
      </c>
      <c r="I27" s="23"/>
      <c r="J27" s="204">
        <v>64208</v>
      </c>
      <c r="K27" s="23"/>
      <c r="L27" s="200">
        <v>95293</v>
      </c>
      <c r="M27" s="202"/>
      <c r="N27" s="205">
        <v>60205</v>
      </c>
    </row>
    <row r="28" spans="1:17" s="20" customFormat="1" ht="24" customHeight="1">
      <c r="A28" s="69" t="s">
        <v>9</v>
      </c>
      <c r="F28" s="180">
        <v>16</v>
      </c>
      <c r="G28" s="25"/>
      <c r="H28" s="203">
        <v>2694</v>
      </c>
      <c r="I28" s="204"/>
      <c r="J28" s="204">
        <v>2694</v>
      </c>
      <c r="K28" s="204"/>
      <c r="L28" s="200">
        <v>1992</v>
      </c>
      <c r="M28" s="202"/>
      <c r="N28" s="205">
        <v>1992</v>
      </c>
    </row>
    <row r="29" spans="1:17" s="20" customFormat="1" ht="24.75" customHeight="1">
      <c r="A29" s="87" t="s">
        <v>10</v>
      </c>
      <c r="F29" s="180"/>
      <c r="H29" s="90">
        <f>SUM(H21:I28)</f>
        <v>662554</v>
      </c>
      <c r="I29" s="25"/>
      <c r="J29" s="90">
        <f>SUM(J21:K28)</f>
        <v>648206</v>
      </c>
      <c r="K29" s="25"/>
      <c r="L29" s="90">
        <f>SUM(L21:M28)</f>
        <v>701692</v>
      </c>
      <c r="M29" s="29"/>
      <c r="N29" s="90">
        <f>SUM(N21:O28)</f>
        <v>667453</v>
      </c>
    </row>
    <row r="30" spans="1:17" s="20" customFormat="1" ht="24.75" customHeight="1" thickBot="1">
      <c r="A30" s="24" t="s">
        <v>11</v>
      </c>
      <c r="F30" s="22"/>
      <c r="H30" s="92">
        <f>H18+H29</f>
        <v>723310</v>
      </c>
      <c r="I30" s="25"/>
      <c r="J30" s="92">
        <f>J18+J29</f>
        <v>770882</v>
      </c>
      <c r="K30" s="25"/>
      <c r="L30" s="92">
        <f>L18+L29</f>
        <v>733776</v>
      </c>
      <c r="M30" s="30"/>
      <c r="N30" s="92">
        <f>N18+N29</f>
        <v>732090</v>
      </c>
    </row>
    <row r="31" spans="1:17" s="2" customFormat="1" ht="24" customHeight="1" thickTop="1">
      <c r="A31" s="108" t="s">
        <v>158</v>
      </c>
      <c r="B31" s="100"/>
      <c r="C31" s="100"/>
      <c r="D31" s="100"/>
      <c r="E31" s="100"/>
      <c r="F31" s="53"/>
      <c r="G31" s="109"/>
      <c r="H31" s="109"/>
      <c r="I31" s="100"/>
      <c r="J31" s="100"/>
      <c r="K31" s="100"/>
      <c r="L31" s="100"/>
      <c r="M31" s="100"/>
    </row>
    <row r="32" spans="1:17" s="2" customFormat="1" ht="24" customHeight="1">
      <c r="A32" s="110" t="s">
        <v>66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6"/>
    </row>
    <row r="33" spans="1:14" s="2" customFormat="1" ht="24" customHeight="1">
      <c r="A33" s="182" t="s">
        <v>149</v>
      </c>
      <c r="B33" s="16"/>
      <c r="C33" s="16"/>
      <c r="D33" s="16"/>
      <c r="E33" s="16"/>
      <c r="F33" s="31"/>
      <c r="G33" s="16"/>
      <c r="H33" s="16"/>
      <c r="I33" s="16"/>
      <c r="J33" s="16"/>
      <c r="K33" s="16"/>
      <c r="L33" s="16"/>
      <c r="M33" s="16"/>
      <c r="N33" s="16"/>
    </row>
    <row r="34" spans="1:14" s="172" customFormat="1" ht="19.5" customHeight="1">
      <c r="A34" s="182"/>
      <c r="B34" s="182"/>
      <c r="C34" s="182"/>
      <c r="D34" s="182"/>
      <c r="E34" s="182"/>
      <c r="F34" s="17"/>
      <c r="G34" s="18"/>
      <c r="H34" s="234" t="s">
        <v>1</v>
      </c>
      <c r="I34" s="234"/>
      <c r="J34" s="234"/>
      <c r="K34" s="15"/>
      <c r="L34" s="234" t="s">
        <v>2</v>
      </c>
      <c r="M34" s="234"/>
      <c r="N34" s="234"/>
    </row>
    <row r="35" spans="1:14" s="172" customFormat="1" ht="19.5" customHeight="1">
      <c r="A35" s="182"/>
      <c r="B35" s="182"/>
      <c r="C35" s="182"/>
      <c r="D35" s="182"/>
      <c r="E35" s="182"/>
      <c r="F35" s="19"/>
      <c r="G35" s="144"/>
      <c r="H35" s="234" t="s">
        <v>3</v>
      </c>
      <c r="I35" s="234"/>
      <c r="J35" s="234"/>
      <c r="K35" s="15"/>
      <c r="L35" s="234" t="s">
        <v>3</v>
      </c>
      <c r="M35" s="234"/>
      <c r="N35" s="234"/>
    </row>
    <row r="36" spans="1:14" s="20" customFormat="1" ht="19.5" customHeight="1">
      <c r="A36" s="182" t="s">
        <v>54</v>
      </c>
      <c r="F36" s="180" t="s">
        <v>0</v>
      </c>
      <c r="G36" s="28"/>
      <c r="H36" s="86" t="s">
        <v>150</v>
      </c>
      <c r="I36" s="86"/>
      <c r="J36" s="86" t="s">
        <v>55</v>
      </c>
      <c r="K36" s="86"/>
      <c r="L36" s="86" t="s">
        <v>150</v>
      </c>
      <c r="M36" s="86"/>
      <c r="N36" s="86" t="s">
        <v>55</v>
      </c>
    </row>
    <row r="37" spans="1:14" s="20" customFormat="1" ht="24.75" customHeight="1">
      <c r="F37" s="180"/>
      <c r="G37" s="28"/>
      <c r="H37" s="181">
        <v>2023</v>
      </c>
      <c r="I37" s="86"/>
      <c r="J37" s="181">
        <v>2022</v>
      </c>
      <c r="K37" s="86"/>
      <c r="L37" s="181">
        <v>2023</v>
      </c>
      <c r="M37" s="86"/>
      <c r="N37" s="181">
        <v>2022</v>
      </c>
    </row>
    <row r="38" spans="1:14" s="20" customFormat="1" ht="19.5" customHeight="1">
      <c r="F38" s="180"/>
      <c r="G38" s="28"/>
      <c r="H38" s="181" t="s">
        <v>56</v>
      </c>
      <c r="I38" s="86"/>
      <c r="J38" s="181"/>
      <c r="K38" s="86"/>
      <c r="L38" s="181" t="s">
        <v>56</v>
      </c>
      <c r="M38" s="86"/>
      <c r="N38" s="181"/>
    </row>
    <row r="39" spans="1:14" s="20" customFormat="1" ht="13.8">
      <c r="F39" s="180"/>
      <c r="G39" s="28"/>
      <c r="H39" s="229" t="s">
        <v>57</v>
      </c>
      <c r="I39" s="229"/>
      <c r="J39" s="229"/>
      <c r="K39" s="229"/>
      <c r="L39" s="229"/>
      <c r="M39" s="229"/>
      <c r="N39" s="229"/>
    </row>
    <row r="40" spans="1:14" s="20" customFormat="1" ht="18.75" customHeight="1">
      <c r="A40" s="88" t="s">
        <v>12</v>
      </c>
      <c r="F40" s="32"/>
      <c r="G40" s="33"/>
      <c r="H40" s="33"/>
      <c r="I40" s="33"/>
      <c r="J40" s="33"/>
      <c r="K40" s="33"/>
      <c r="L40" s="15"/>
      <c r="M40" s="15"/>
      <c r="N40" s="15"/>
    </row>
    <row r="41" spans="1:14" s="20" customFormat="1" ht="23.25" customHeight="1">
      <c r="A41" s="20" t="s">
        <v>95</v>
      </c>
      <c r="F41" s="185"/>
      <c r="G41" s="23"/>
      <c r="H41" s="200">
        <v>582</v>
      </c>
      <c r="I41" s="23"/>
      <c r="J41" s="205">
        <v>11623</v>
      </c>
      <c r="K41" s="23"/>
      <c r="L41" s="200">
        <v>582</v>
      </c>
      <c r="M41" s="202"/>
      <c r="N41" s="205">
        <v>11623</v>
      </c>
    </row>
    <row r="42" spans="1:14" s="20" customFormat="1" ht="24.75" customHeight="1">
      <c r="A42" s="20" t="s">
        <v>42</v>
      </c>
      <c r="F42" s="185">
        <v>17</v>
      </c>
      <c r="G42" s="23"/>
      <c r="H42" s="200">
        <v>65789</v>
      </c>
      <c r="I42" s="23"/>
      <c r="J42" s="205">
        <v>70062</v>
      </c>
      <c r="K42" s="23"/>
      <c r="L42" s="200">
        <v>64242</v>
      </c>
      <c r="M42" s="202"/>
      <c r="N42" s="205">
        <v>67648</v>
      </c>
    </row>
    <row r="43" spans="1:14" s="20" customFormat="1" ht="24.75" customHeight="1">
      <c r="A43" s="20" t="s">
        <v>80</v>
      </c>
      <c r="F43" s="185" t="s">
        <v>131</v>
      </c>
      <c r="G43" s="23"/>
      <c r="H43" s="164">
        <v>9141</v>
      </c>
      <c r="I43" s="23"/>
      <c r="J43" s="205">
        <v>6802</v>
      </c>
      <c r="K43" s="23"/>
      <c r="L43" s="164">
        <f>6703-65</f>
        <v>6638</v>
      </c>
      <c r="M43" s="202"/>
      <c r="N43" s="205">
        <v>6173</v>
      </c>
    </row>
    <row r="44" spans="1:14" s="20" customFormat="1" ht="24.45" customHeight="1">
      <c r="A44" s="20" t="s">
        <v>86</v>
      </c>
      <c r="F44" s="36"/>
      <c r="G44" s="165"/>
      <c r="H44" s="200">
        <v>5663</v>
      </c>
      <c r="I44" s="204"/>
      <c r="J44" s="205">
        <v>8797</v>
      </c>
      <c r="K44" s="204"/>
      <c r="L44" s="200">
        <v>5528</v>
      </c>
      <c r="M44" s="202"/>
      <c r="N44" s="205">
        <v>7705</v>
      </c>
    </row>
    <row r="45" spans="1:14" s="20" customFormat="1" ht="24.75" customHeight="1">
      <c r="A45" s="20" t="s">
        <v>179</v>
      </c>
      <c r="F45" s="36"/>
      <c r="G45" s="165"/>
      <c r="H45" s="164">
        <v>3874</v>
      </c>
      <c r="I45" s="25"/>
      <c r="J45" s="166">
        <v>0</v>
      </c>
      <c r="K45" s="25"/>
      <c r="L45" s="164">
        <v>3874</v>
      </c>
      <c r="N45" s="166">
        <v>0</v>
      </c>
    </row>
    <row r="46" spans="1:14" s="20" customFormat="1" ht="24.75" customHeight="1">
      <c r="A46" s="20" t="s">
        <v>90</v>
      </c>
      <c r="F46" s="36"/>
      <c r="G46" s="165"/>
      <c r="H46" s="200">
        <v>8223</v>
      </c>
      <c r="I46" s="204"/>
      <c r="J46" s="205">
        <v>8661</v>
      </c>
      <c r="K46" s="204"/>
      <c r="L46" s="200">
        <v>8223</v>
      </c>
      <c r="M46" s="202"/>
      <c r="N46" s="205">
        <v>8661</v>
      </c>
    </row>
    <row r="47" spans="1:14" s="20" customFormat="1" ht="24.75" customHeight="1">
      <c r="A47" s="20" t="s">
        <v>117</v>
      </c>
      <c r="F47" s="36">
        <v>4</v>
      </c>
      <c r="G47" s="165"/>
      <c r="H47" s="206">
        <v>0</v>
      </c>
      <c r="I47" s="204"/>
      <c r="J47" s="166">
        <v>0</v>
      </c>
      <c r="K47" s="204"/>
      <c r="L47" s="201">
        <v>36500</v>
      </c>
      <c r="M47" s="202"/>
      <c r="N47" s="166">
        <v>0</v>
      </c>
    </row>
    <row r="48" spans="1:14" s="20" customFormat="1" ht="24.75" customHeight="1">
      <c r="A48" s="20" t="s">
        <v>102</v>
      </c>
      <c r="F48" s="36" t="s">
        <v>132</v>
      </c>
      <c r="G48" s="165"/>
      <c r="H48" s="200">
        <v>833</v>
      </c>
      <c r="I48" s="204"/>
      <c r="J48" s="23">
        <v>914</v>
      </c>
      <c r="K48" s="204"/>
      <c r="L48" s="200">
        <v>833</v>
      </c>
      <c r="M48" s="202"/>
      <c r="N48" s="205">
        <v>914</v>
      </c>
    </row>
    <row r="49" spans="1:19" s="20" customFormat="1" ht="24.75" customHeight="1">
      <c r="A49" s="20" t="s">
        <v>110</v>
      </c>
      <c r="F49" s="36"/>
      <c r="G49" s="165"/>
      <c r="H49" s="207">
        <v>0</v>
      </c>
      <c r="I49" s="204"/>
      <c r="J49" s="23">
        <v>3662</v>
      </c>
      <c r="K49" s="204"/>
      <c r="L49" s="207">
        <v>0</v>
      </c>
      <c r="M49" s="202"/>
      <c r="N49" s="23">
        <v>0</v>
      </c>
    </row>
    <row r="50" spans="1:19" s="20" customFormat="1" ht="24.75" customHeight="1">
      <c r="A50" s="20" t="s">
        <v>123</v>
      </c>
      <c r="F50" s="36">
        <v>22</v>
      </c>
      <c r="G50" s="165"/>
      <c r="H50" s="207">
        <v>19972</v>
      </c>
      <c r="I50" s="204"/>
      <c r="J50" s="23">
        <v>25468</v>
      </c>
      <c r="K50" s="204"/>
      <c r="L50" s="207">
        <v>12769</v>
      </c>
      <c r="M50" s="202"/>
      <c r="N50" s="23">
        <v>12987</v>
      </c>
    </row>
    <row r="51" spans="1:19" s="20" customFormat="1" ht="24.75" customHeight="1">
      <c r="A51" s="87" t="s">
        <v>13</v>
      </c>
      <c r="F51" s="36"/>
      <c r="G51" s="35"/>
      <c r="H51" s="95">
        <f>SUM(H41:H50)</f>
        <v>114077</v>
      </c>
      <c r="I51" s="34"/>
      <c r="J51" s="95">
        <f>SUM(J41:J50)</f>
        <v>135989</v>
      </c>
      <c r="K51" s="34"/>
      <c r="L51" s="95">
        <f>SUM(L41:L50)</f>
        <v>139189</v>
      </c>
      <c r="M51" s="34"/>
      <c r="N51" s="95">
        <f>SUM(N41:N50)</f>
        <v>115711</v>
      </c>
    </row>
    <row r="52" spans="1:19" s="20" customFormat="1" ht="5.25" customHeight="1">
      <c r="F52" s="180"/>
      <c r="G52" s="28"/>
      <c r="H52" s="96"/>
      <c r="I52" s="25"/>
      <c r="J52" s="96"/>
      <c r="K52" s="25"/>
      <c r="L52" s="96"/>
      <c r="M52" s="25"/>
      <c r="N52" s="96"/>
    </row>
    <row r="53" spans="1:19" s="20" customFormat="1" ht="20.25" customHeight="1">
      <c r="A53" s="88" t="s">
        <v>14</v>
      </c>
      <c r="F53" s="180"/>
      <c r="H53" s="96"/>
      <c r="I53" s="25"/>
      <c r="J53" s="96"/>
      <c r="K53" s="25"/>
      <c r="L53" s="96"/>
      <c r="M53" s="29"/>
      <c r="N53" s="96"/>
    </row>
    <row r="54" spans="1:19" s="20" customFormat="1" ht="24" customHeight="1">
      <c r="A54" s="20" t="s">
        <v>111</v>
      </c>
      <c r="F54" s="36" t="s">
        <v>132</v>
      </c>
      <c r="G54" s="25"/>
      <c r="H54" s="208">
        <v>1116</v>
      </c>
      <c r="I54" s="204"/>
      <c r="J54" s="209">
        <v>1487</v>
      </c>
      <c r="K54" s="210"/>
      <c r="L54" s="208">
        <v>1116</v>
      </c>
      <c r="M54" s="202"/>
      <c r="N54" s="209">
        <v>1487</v>
      </c>
    </row>
    <row r="55" spans="1:19" s="20" customFormat="1" ht="24" customHeight="1">
      <c r="A55" s="20" t="s">
        <v>112</v>
      </c>
      <c r="F55" s="185" t="s">
        <v>133</v>
      </c>
      <c r="G55" s="25"/>
      <c r="H55" s="208">
        <v>14729</v>
      </c>
      <c r="I55" s="209"/>
      <c r="J55" s="209">
        <v>13964</v>
      </c>
      <c r="K55" s="209"/>
      <c r="L55" s="208">
        <v>11627</v>
      </c>
      <c r="M55" s="209"/>
      <c r="N55" s="209">
        <v>10945</v>
      </c>
      <c r="O55" s="122"/>
      <c r="P55" s="25"/>
      <c r="Q55" s="122"/>
      <c r="R55" s="25"/>
      <c r="S55" s="122"/>
    </row>
    <row r="56" spans="1:19" s="20" customFormat="1" ht="24" customHeight="1">
      <c r="A56" s="20" t="s">
        <v>124</v>
      </c>
      <c r="F56" s="185"/>
      <c r="G56" s="25"/>
      <c r="H56" s="122"/>
      <c r="I56" s="122"/>
      <c r="J56" s="122"/>
      <c r="K56" s="122"/>
      <c r="L56" s="122"/>
      <c r="M56" s="122"/>
      <c r="N56" s="122"/>
      <c r="O56" s="122"/>
      <c r="P56" s="25"/>
      <c r="Q56" s="122"/>
      <c r="R56" s="25"/>
      <c r="S56" s="122"/>
    </row>
    <row r="57" spans="1:19" s="20" customFormat="1" ht="24" customHeight="1">
      <c r="B57" s="20" t="s">
        <v>113</v>
      </c>
      <c r="F57" s="185">
        <v>21</v>
      </c>
      <c r="G57" s="25"/>
      <c r="H57" s="208">
        <v>22167</v>
      </c>
      <c r="I57" s="204"/>
      <c r="J57" s="209">
        <v>20878</v>
      </c>
      <c r="K57" s="204"/>
      <c r="L57" s="208">
        <v>22167</v>
      </c>
      <c r="M57" s="202"/>
      <c r="N57" s="209">
        <v>20878</v>
      </c>
      <c r="O57" s="122"/>
      <c r="P57" s="25"/>
      <c r="Q57" s="122"/>
      <c r="R57" s="25"/>
      <c r="S57" s="122"/>
    </row>
    <row r="58" spans="1:19" s="20" customFormat="1" ht="24" customHeight="1">
      <c r="A58" s="20" t="s">
        <v>123</v>
      </c>
      <c r="F58" s="226" t="s">
        <v>177</v>
      </c>
      <c r="G58" s="25"/>
      <c r="H58" s="23">
        <f>52371+65</f>
        <v>52436</v>
      </c>
      <c r="I58" s="204"/>
      <c r="J58" s="23">
        <v>42987</v>
      </c>
      <c r="K58" s="204"/>
      <c r="L58" s="23">
        <f>52371+65</f>
        <v>52436</v>
      </c>
      <c r="M58" s="202"/>
      <c r="N58" s="23">
        <v>42987</v>
      </c>
      <c r="O58" s="122"/>
      <c r="P58" s="25"/>
      <c r="Q58" s="122"/>
      <c r="R58" s="25"/>
      <c r="S58" s="122"/>
    </row>
    <row r="59" spans="1:19" s="20" customFormat="1" ht="24" customHeight="1">
      <c r="A59" s="87" t="s">
        <v>142</v>
      </c>
      <c r="B59" s="37"/>
      <c r="F59" s="180"/>
      <c r="H59" s="95">
        <f>SUM(H54:H58)</f>
        <v>90448</v>
      </c>
      <c r="I59" s="25"/>
      <c r="J59" s="95">
        <f>SUM(J54:J58)</f>
        <v>79316</v>
      </c>
      <c r="K59" s="25"/>
      <c r="L59" s="95">
        <f>SUM(L54:L58)</f>
        <v>87346</v>
      </c>
      <c r="M59" s="29"/>
      <c r="N59" s="95">
        <f>SUM(N54:N58)</f>
        <v>76297</v>
      </c>
      <c r="O59" s="122"/>
      <c r="P59" s="25"/>
      <c r="Q59" s="122"/>
      <c r="R59" s="25"/>
      <c r="S59" s="122"/>
    </row>
    <row r="60" spans="1:19" s="20" customFormat="1" ht="24.75" customHeight="1">
      <c r="A60" s="38" t="s">
        <v>15</v>
      </c>
      <c r="F60" s="180"/>
      <c r="H60" s="95">
        <f>SUM(H51+H59)</f>
        <v>204525</v>
      </c>
      <c r="I60" s="25"/>
      <c r="J60" s="95">
        <f>SUM(J51+J59)</f>
        <v>215305</v>
      </c>
      <c r="K60" s="25"/>
      <c r="L60" s="95">
        <f>SUM(L51+L59)</f>
        <v>226535</v>
      </c>
      <c r="M60" s="29"/>
      <c r="N60" s="95">
        <f>SUM(N51+N59)</f>
        <v>192008</v>
      </c>
      <c r="O60" s="23"/>
      <c r="P60" s="25"/>
      <c r="Q60" s="122"/>
      <c r="R60" s="25"/>
      <c r="S60" s="23"/>
    </row>
    <row r="61" spans="1:19" s="20" customFormat="1" ht="3.75" customHeight="1">
      <c r="A61" s="38"/>
      <c r="F61" s="180"/>
      <c r="H61" s="97"/>
      <c r="I61" s="25"/>
      <c r="J61" s="69"/>
      <c r="K61" s="25"/>
      <c r="L61" s="97"/>
      <c r="M61" s="29"/>
      <c r="N61" s="97"/>
    </row>
    <row r="62" spans="1:19" s="20" customFormat="1" ht="19.5" customHeight="1">
      <c r="A62" s="88" t="s">
        <v>16</v>
      </c>
      <c r="F62" s="22"/>
      <c r="H62" s="98"/>
      <c r="J62" s="69"/>
      <c r="L62" s="98"/>
      <c r="M62" s="39"/>
      <c r="N62" s="98"/>
    </row>
    <row r="63" spans="1:19" s="20" customFormat="1" ht="24.75" customHeight="1">
      <c r="A63" s="69" t="s">
        <v>17</v>
      </c>
      <c r="F63" s="180">
        <v>23</v>
      </c>
    </row>
    <row r="64" spans="1:19" s="20" customFormat="1" ht="24.75" customHeight="1" thickBot="1">
      <c r="A64" s="69"/>
      <c r="B64" s="20" t="s">
        <v>19</v>
      </c>
      <c r="F64" s="180"/>
      <c r="G64" s="25"/>
      <c r="H64" s="211">
        <v>1470000</v>
      </c>
      <c r="I64" s="204"/>
      <c r="J64" s="211">
        <v>1470000</v>
      </c>
      <c r="K64" s="204"/>
      <c r="L64" s="211">
        <v>1470000</v>
      </c>
      <c r="M64" s="202"/>
      <c r="N64" s="211">
        <v>1470000</v>
      </c>
    </row>
    <row r="65" spans="1:18" s="20" customFormat="1" ht="24.75" customHeight="1" thickTop="1">
      <c r="A65" s="69"/>
      <c r="B65" s="20" t="s">
        <v>18</v>
      </c>
      <c r="C65" s="41"/>
      <c r="F65" s="180"/>
      <c r="G65" s="25"/>
      <c r="H65" s="204">
        <v>1417564</v>
      </c>
      <c r="I65" s="204"/>
      <c r="J65" s="204">
        <v>1417564</v>
      </c>
      <c r="K65" s="204"/>
      <c r="L65" s="204">
        <v>1417564</v>
      </c>
      <c r="M65" s="202"/>
      <c r="N65" s="204">
        <v>1417564</v>
      </c>
    </row>
    <row r="66" spans="1:18" s="20" customFormat="1" ht="24.75" customHeight="1">
      <c r="A66" s="93" t="s">
        <v>20</v>
      </c>
      <c r="B66" s="144"/>
      <c r="C66" s="40"/>
      <c r="F66" s="180"/>
      <c r="G66" s="25"/>
      <c r="H66" s="204">
        <v>-285000</v>
      </c>
      <c r="I66" s="204"/>
      <c r="J66" s="204">
        <v>-285000</v>
      </c>
      <c r="K66" s="204"/>
      <c r="L66" s="204">
        <v>-285000</v>
      </c>
      <c r="M66" s="202"/>
      <c r="N66" s="204">
        <v>-285000</v>
      </c>
    </row>
    <row r="67" spans="1:18" s="20" customFormat="1" ht="24.75" customHeight="1">
      <c r="A67" s="69" t="s">
        <v>21</v>
      </c>
      <c r="B67" s="144"/>
      <c r="C67" s="40"/>
      <c r="F67" s="180"/>
      <c r="G67" s="25"/>
      <c r="H67" s="212">
        <v>-613779</v>
      </c>
      <c r="I67" s="204"/>
      <c r="J67" s="212">
        <v>-576987</v>
      </c>
      <c r="K67" s="204"/>
      <c r="L67" s="204">
        <v>-625323</v>
      </c>
      <c r="M67" s="202"/>
      <c r="N67" s="204">
        <v>-592482</v>
      </c>
    </row>
    <row r="68" spans="1:18" s="20" customFormat="1" ht="24.75" customHeight="1">
      <c r="A68" s="94" t="s">
        <v>67</v>
      </c>
      <c r="F68" s="185"/>
      <c r="G68" s="181"/>
      <c r="H68" s="213">
        <f>SUM(H65:H67)</f>
        <v>518785</v>
      </c>
      <c r="I68" s="204"/>
      <c r="J68" s="213">
        <f>SUM(J65:J67)</f>
        <v>555577</v>
      </c>
      <c r="K68" s="204"/>
      <c r="L68" s="214">
        <f>SUM(L65:L67)</f>
        <v>507241</v>
      </c>
      <c r="M68" s="202"/>
      <c r="N68" s="214">
        <f>SUM(N65:N67)</f>
        <v>540082</v>
      </c>
      <c r="O68" s="39"/>
      <c r="P68" s="39"/>
    </row>
    <row r="69" spans="1:18" s="20" customFormat="1" ht="3.75" customHeight="1">
      <c r="A69" s="43"/>
      <c r="F69" s="185"/>
      <c r="G69" s="181"/>
      <c r="H69" s="91"/>
      <c r="I69" s="25"/>
      <c r="J69" s="91"/>
      <c r="K69" s="25"/>
      <c r="L69" s="91"/>
      <c r="M69" s="25"/>
      <c r="N69" s="91"/>
      <c r="O69" s="39"/>
      <c r="P69" s="39"/>
    </row>
    <row r="70" spans="1:18" s="33" customFormat="1" ht="24" customHeight="1" thickBot="1">
      <c r="A70" s="24" t="s">
        <v>58</v>
      </c>
      <c r="F70" s="32"/>
      <c r="H70" s="145">
        <f>H68+H60</f>
        <v>723310</v>
      </c>
      <c r="I70" s="30"/>
      <c r="J70" s="145">
        <f>J68+J60</f>
        <v>770882</v>
      </c>
      <c r="K70" s="30"/>
      <c r="L70" s="145">
        <f>L68+L60</f>
        <v>733776</v>
      </c>
      <c r="M70" s="30"/>
      <c r="N70" s="145">
        <f>N68+N60</f>
        <v>732090</v>
      </c>
      <c r="O70" s="134"/>
      <c r="P70" s="134"/>
      <c r="Q70" s="134"/>
      <c r="R70" s="15"/>
    </row>
    <row r="71" spans="1:18" s="2" customFormat="1" ht="24" customHeight="1" thickTop="1">
      <c r="A71" s="108" t="s">
        <v>158</v>
      </c>
      <c r="B71" s="100"/>
      <c r="C71" s="100"/>
      <c r="D71" s="100"/>
      <c r="E71" s="100"/>
      <c r="F71" s="53"/>
      <c r="G71" s="109"/>
      <c r="H71" s="109"/>
      <c r="I71" s="100"/>
      <c r="J71" s="100"/>
      <c r="K71" s="100"/>
      <c r="L71" s="100"/>
      <c r="M71" s="100"/>
      <c r="N71" s="44"/>
    </row>
    <row r="72" spans="1:18" s="2" customFormat="1" ht="24" customHeight="1">
      <c r="A72" s="100" t="s">
        <v>70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44"/>
    </row>
    <row r="73" spans="1:18" s="2" customFormat="1" ht="9" customHeight="1">
      <c r="A73" s="231"/>
      <c r="B73" s="231"/>
      <c r="C73" s="231"/>
      <c r="D73" s="231"/>
      <c r="E73" s="231"/>
      <c r="F73" s="231"/>
      <c r="G73" s="231"/>
      <c r="H73" s="231"/>
      <c r="I73" s="231"/>
      <c r="J73" s="231"/>
      <c r="K73" s="231"/>
      <c r="L73" s="231"/>
      <c r="M73" s="231"/>
      <c r="N73" s="16"/>
    </row>
    <row r="74" spans="1:18" s="172" customFormat="1" ht="22.5" customHeight="1">
      <c r="A74" s="182"/>
      <c r="B74" s="182"/>
      <c r="C74" s="182"/>
      <c r="D74" s="182"/>
      <c r="E74" s="182"/>
      <c r="F74" s="28"/>
      <c r="G74" s="28"/>
      <c r="H74" s="232" t="s">
        <v>59</v>
      </c>
      <c r="I74" s="232"/>
      <c r="J74" s="232"/>
      <c r="K74" s="18"/>
      <c r="L74" s="232" t="s">
        <v>60</v>
      </c>
      <c r="M74" s="232"/>
      <c r="N74" s="232"/>
    </row>
    <row r="75" spans="1:18" s="20" customFormat="1" ht="22.5" customHeight="1">
      <c r="F75" s="28"/>
      <c r="G75" s="28"/>
      <c r="H75" s="233" t="s">
        <v>61</v>
      </c>
      <c r="I75" s="233"/>
      <c r="J75" s="233"/>
      <c r="K75" s="184"/>
      <c r="L75" s="233" t="s">
        <v>62</v>
      </c>
      <c r="M75" s="233"/>
      <c r="N75" s="233"/>
    </row>
    <row r="76" spans="1:18" s="20" customFormat="1" ht="22.5" customHeight="1">
      <c r="F76" s="28"/>
      <c r="G76" s="28"/>
      <c r="H76" s="230" t="s">
        <v>63</v>
      </c>
      <c r="I76" s="230"/>
      <c r="J76" s="230"/>
      <c r="K76" s="184"/>
      <c r="L76" s="230" t="s">
        <v>63</v>
      </c>
      <c r="M76" s="230"/>
      <c r="N76" s="230"/>
    </row>
    <row r="77" spans="1:18" s="20" customFormat="1" ht="22.5" customHeight="1">
      <c r="F77" s="28"/>
      <c r="G77" s="28"/>
      <c r="H77" s="230" t="s">
        <v>151</v>
      </c>
      <c r="I77" s="230"/>
      <c r="J77" s="230"/>
      <c r="K77" s="184"/>
      <c r="L77" s="230" t="s">
        <v>151</v>
      </c>
      <c r="M77" s="230"/>
      <c r="N77" s="230"/>
    </row>
    <row r="78" spans="1:18" s="20" customFormat="1" ht="22.5" customHeight="1">
      <c r="F78" s="180" t="s">
        <v>0</v>
      </c>
      <c r="G78" s="180"/>
      <c r="H78" s="193">
        <v>2023</v>
      </c>
      <c r="I78" s="86"/>
      <c r="J78" s="193">
        <v>2022</v>
      </c>
      <c r="K78" s="86"/>
      <c r="L78" s="193">
        <v>2023</v>
      </c>
      <c r="M78" s="86"/>
      <c r="N78" s="193">
        <v>2022</v>
      </c>
    </row>
    <row r="79" spans="1:18" s="20" customFormat="1" ht="22.5" customHeight="1">
      <c r="F79" s="180"/>
      <c r="G79" s="180"/>
      <c r="H79" s="193"/>
      <c r="I79" s="86"/>
      <c r="J79" s="193" t="s">
        <v>126</v>
      </c>
      <c r="K79" s="86"/>
      <c r="L79" s="193"/>
      <c r="M79" s="86"/>
      <c r="N79" s="193" t="s">
        <v>126</v>
      </c>
    </row>
    <row r="80" spans="1:18" s="20" customFormat="1" ht="21.75" customHeight="1">
      <c r="F80" s="180"/>
      <c r="G80" s="180"/>
      <c r="H80" s="229" t="s">
        <v>57</v>
      </c>
      <c r="I80" s="229"/>
      <c r="J80" s="229"/>
      <c r="K80" s="229"/>
      <c r="L80" s="229"/>
      <c r="M80" s="229"/>
      <c r="N80" s="229"/>
    </row>
    <row r="81" spans="1:14" s="20" customFormat="1" ht="24.75" customHeight="1">
      <c r="A81" s="146" t="s">
        <v>22</v>
      </c>
      <c r="F81" s="180"/>
      <c r="G81" s="28"/>
      <c r="H81" s="28"/>
      <c r="J81" s="28"/>
      <c r="L81" s="39"/>
      <c r="M81" s="39"/>
      <c r="N81" s="39"/>
    </row>
    <row r="82" spans="1:14" s="20" customFormat="1" ht="24.75" customHeight="1">
      <c r="A82" s="147" t="s">
        <v>73</v>
      </c>
      <c r="F82" s="180"/>
      <c r="G82" s="28"/>
      <c r="H82" s="224">
        <f>10109-4272</f>
        <v>5837</v>
      </c>
      <c r="I82" s="224"/>
      <c r="J82" s="224">
        <v>19452</v>
      </c>
      <c r="K82" s="224"/>
      <c r="L82" s="224">
        <v>0</v>
      </c>
      <c r="M82" s="224"/>
      <c r="N82" s="224">
        <v>0</v>
      </c>
    </row>
    <row r="83" spans="1:14" s="20" customFormat="1" ht="24.75" customHeight="1">
      <c r="A83" s="147" t="s">
        <v>82</v>
      </c>
      <c r="F83" s="36">
        <v>4</v>
      </c>
      <c r="G83" s="28"/>
      <c r="H83" s="224">
        <v>6954</v>
      </c>
      <c r="I83" s="224"/>
      <c r="J83" s="224">
        <v>19131</v>
      </c>
      <c r="K83" s="224"/>
      <c r="L83" s="224">
        <v>6954</v>
      </c>
      <c r="M83" s="224"/>
      <c r="N83" s="224">
        <v>17292</v>
      </c>
    </row>
    <row r="84" spans="1:14" s="20" customFormat="1" ht="24.75" customHeight="1">
      <c r="A84" s="147" t="s">
        <v>94</v>
      </c>
      <c r="F84" s="36">
        <v>4</v>
      </c>
      <c r="G84" s="28"/>
      <c r="H84" s="224">
        <v>582</v>
      </c>
      <c r="I84" s="224"/>
      <c r="J84" s="224">
        <v>80</v>
      </c>
      <c r="K84" s="224"/>
      <c r="L84" s="224">
        <v>420</v>
      </c>
      <c r="M84" s="224"/>
      <c r="N84" s="224">
        <v>1042</v>
      </c>
    </row>
    <row r="85" spans="1:14" s="20" customFormat="1" ht="24.75" customHeight="1">
      <c r="A85" s="147" t="s">
        <v>47</v>
      </c>
      <c r="F85" s="36">
        <v>4</v>
      </c>
      <c r="G85" s="28"/>
      <c r="H85" s="224">
        <v>306</v>
      </c>
      <c r="I85" s="224"/>
      <c r="J85" s="224">
        <v>302</v>
      </c>
      <c r="K85" s="224"/>
      <c r="L85" s="224">
        <v>380</v>
      </c>
      <c r="M85" s="224"/>
      <c r="N85" s="224">
        <v>394</v>
      </c>
    </row>
    <row r="86" spans="1:14" s="20" customFormat="1" ht="24.75" customHeight="1">
      <c r="A86" s="148" t="s">
        <v>48</v>
      </c>
      <c r="F86" s="180"/>
      <c r="G86" s="28"/>
      <c r="H86" s="47">
        <f>SUM(H82:H85)</f>
        <v>13679</v>
      </c>
      <c r="I86" s="29"/>
      <c r="J86" s="47">
        <f>SUM(J82:J85)</f>
        <v>38965</v>
      </c>
      <c r="K86" s="24"/>
      <c r="L86" s="47">
        <f>SUM(L82:L85)</f>
        <v>7754</v>
      </c>
      <c r="M86" s="29"/>
      <c r="N86" s="47">
        <f>SUM(N82:N85)</f>
        <v>18728</v>
      </c>
    </row>
    <row r="87" spans="1:14" s="24" customFormat="1" ht="16.5" customHeight="1">
      <c r="A87" s="38"/>
      <c r="F87" s="46"/>
      <c r="H87" s="49"/>
      <c r="I87" s="29"/>
      <c r="J87" s="49"/>
      <c r="K87" s="29"/>
      <c r="L87" s="49"/>
      <c r="M87" s="29"/>
      <c r="N87" s="49"/>
    </row>
    <row r="88" spans="1:14" s="24" customFormat="1" ht="24.75" customHeight="1">
      <c r="A88" s="149" t="s">
        <v>46</v>
      </c>
      <c r="F88" s="46"/>
      <c r="H88" s="48"/>
      <c r="I88" s="30"/>
      <c r="J88" s="48"/>
      <c r="K88" s="30"/>
      <c r="L88" s="48"/>
      <c r="M88" s="30"/>
      <c r="N88" s="48"/>
    </row>
    <row r="89" spans="1:14" s="20" customFormat="1" ht="24.75" customHeight="1">
      <c r="A89" s="147" t="s">
        <v>51</v>
      </c>
      <c r="F89" s="36">
        <v>4</v>
      </c>
      <c r="H89" s="225">
        <v>31126</v>
      </c>
      <c r="I89" s="25"/>
      <c r="J89" s="225">
        <v>35721</v>
      </c>
      <c r="K89" s="224"/>
      <c r="L89" s="224">
        <v>22667</v>
      </c>
      <c r="M89" s="224"/>
      <c r="N89" s="224">
        <v>25216</v>
      </c>
    </row>
    <row r="90" spans="1:14" s="20" customFormat="1" ht="24.75" customHeight="1">
      <c r="A90" s="147" t="s">
        <v>74</v>
      </c>
      <c r="F90" s="180"/>
      <c r="H90" s="225">
        <v>991</v>
      </c>
      <c r="I90" s="25"/>
      <c r="J90" s="225">
        <v>1435</v>
      </c>
      <c r="K90" s="224"/>
      <c r="L90" s="224">
        <v>951</v>
      </c>
      <c r="M90" s="224"/>
      <c r="N90" s="224">
        <v>1249</v>
      </c>
    </row>
    <row r="91" spans="1:14" s="20" customFormat="1" ht="24.75" customHeight="1">
      <c r="A91" s="147" t="s">
        <v>43</v>
      </c>
      <c r="F91" s="192" t="s">
        <v>176</v>
      </c>
      <c r="G91" s="28"/>
      <c r="H91" s="225">
        <v>9587</v>
      </c>
      <c r="I91" s="224"/>
      <c r="J91" s="225">
        <v>12753</v>
      </c>
      <c r="K91" s="224"/>
      <c r="L91" s="224">
        <v>7606</v>
      </c>
      <c r="M91" s="224"/>
      <c r="N91" s="224">
        <v>9767</v>
      </c>
    </row>
    <row r="92" spans="1:14" s="20" customFormat="1" ht="24.75" customHeight="1">
      <c r="A92" s="147" t="s">
        <v>69</v>
      </c>
      <c r="F92" s="192" t="s">
        <v>177</v>
      </c>
      <c r="G92" s="28"/>
      <c r="H92" s="186">
        <v>13231</v>
      </c>
      <c r="I92" s="224"/>
      <c r="J92" s="186">
        <v>0</v>
      </c>
      <c r="K92" s="224"/>
      <c r="L92" s="224">
        <v>13231</v>
      </c>
      <c r="M92" s="224"/>
      <c r="N92" s="224">
        <v>0</v>
      </c>
    </row>
    <row r="93" spans="1:14" s="20" customFormat="1" ht="24.75" customHeight="1">
      <c r="A93" s="148" t="s">
        <v>23</v>
      </c>
      <c r="F93" s="180"/>
      <c r="G93" s="183"/>
      <c r="H93" s="47">
        <f>SUM(H89:H92)</f>
        <v>54935</v>
      </c>
      <c r="I93" s="29"/>
      <c r="J93" s="47">
        <f>SUM(J89:J92)</f>
        <v>49909</v>
      </c>
      <c r="K93" s="24"/>
      <c r="L93" s="47">
        <f>SUM(L89:L92)</f>
        <v>44455</v>
      </c>
      <c r="M93" s="29"/>
      <c r="N93" s="47">
        <f>SUM(N89:N92)</f>
        <v>36232</v>
      </c>
    </row>
    <row r="94" spans="1:14" s="24" customFormat="1" ht="24.75" customHeight="1">
      <c r="A94" s="148" t="s">
        <v>183</v>
      </c>
      <c r="F94" s="46"/>
      <c r="G94" s="183"/>
      <c r="H94" s="48">
        <f>H86-H93</f>
        <v>-41256</v>
      </c>
      <c r="I94" s="48"/>
      <c r="J94" s="48">
        <f>J86-J93</f>
        <v>-10944</v>
      </c>
      <c r="K94" s="48"/>
      <c r="L94" s="48">
        <f>L86-L93</f>
        <v>-36701</v>
      </c>
      <c r="M94" s="48"/>
      <c r="N94" s="48">
        <f>N86-N93</f>
        <v>-17504</v>
      </c>
    </row>
    <row r="95" spans="1:14" s="24" customFormat="1" ht="24.75" customHeight="1">
      <c r="A95" s="147" t="s">
        <v>98</v>
      </c>
      <c r="F95" s="36">
        <v>4</v>
      </c>
      <c r="G95" s="183"/>
      <c r="H95" s="224">
        <v>9</v>
      </c>
      <c r="I95" s="224"/>
      <c r="J95" s="224">
        <v>143</v>
      </c>
      <c r="K95" s="224"/>
      <c r="L95" s="224">
        <v>5</v>
      </c>
      <c r="M95" s="224"/>
      <c r="N95" s="224">
        <v>51</v>
      </c>
    </row>
    <row r="96" spans="1:14" s="20" customFormat="1" ht="24.75" customHeight="1">
      <c r="A96" s="147" t="s">
        <v>24</v>
      </c>
      <c r="F96" s="36">
        <v>4</v>
      </c>
      <c r="G96" s="28"/>
      <c r="H96" s="224">
        <v>-3835</v>
      </c>
      <c r="I96" s="224"/>
      <c r="J96" s="224">
        <v>-51</v>
      </c>
      <c r="K96" s="224"/>
      <c r="L96" s="224">
        <v>-3954</v>
      </c>
      <c r="M96" s="224"/>
      <c r="N96" s="224">
        <v>-51</v>
      </c>
    </row>
    <row r="97" spans="1:14" s="20" customFormat="1" ht="24.75" customHeight="1">
      <c r="A97" s="147" t="s">
        <v>159</v>
      </c>
      <c r="B97" s="93"/>
      <c r="F97" s="194">
        <v>5</v>
      </c>
      <c r="G97" s="28"/>
      <c r="H97" s="224">
        <v>11</v>
      </c>
      <c r="I97" s="224"/>
      <c r="J97" s="224">
        <v>85</v>
      </c>
      <c r="K97" s="224"/>
      <c r="L97" s="224">
        <v>11</v>
      </c>
      <c r="M97" s="224"/>
      <c r="N97" s="224">
        <v>85</v>
      </c>
    </row>
    <row r="98" spans="1:14" s="24" customFormat="1" ht="24.75" customHeight="1">
      <c r="A98" s="148" t="s">
        <v>160</v>
      </c>
      <c r="F98" s="194"/>
      <c r="G98" s="196"/>
      <c r="H98" s="49">
        <f>H94+H95+H96-H97</f>
        <v>-45093</v>
      </c>
      <c r="I98" s="48"/>
      <c r="J98" s="49">
        <f>J94+J95+J96-J97</f>
        <v>-10937</v>
      </c>
      <c r="K98" s="48"/>
      <c r="L98" s="49">
        <f>L94+L95+L96-L97</f>
        <v>-40661</v>
      </c>
      <c r="M98" s="48"/>
      <c r="N98" s="49">
        <f>N94+N95+N96-N97</f>
        <v>-17589</v>
      </c>
    </row>
    <row r="99" spans="1:14" s="24" customFormat="1" ht="24.75" customHeight="1">
      <c r="A99" s="37" t="s">
        <v>161</v>
      </c>
      <c r="F99" s="194">
        <v>15</v>
      </c>
      <c r="G99" s="196"/>
      <c r="H99" s="167">
        <v>200</v>
      </c>
      <c r="I99" s="25"/>
      <c r="J99" s="167">
        <v>-4705</v>
      </c>
      <c r="K99" s="25"/>
      <c r="L99" s="167">
        <v>0</v>
      </c>
      <c r="M99" s="25"/>
      <c r="N99" s="167">
        <v>-5592</v>
      </c>
    </row>
    <row r="100" spans="1:14" s="24" customFormat="1" ht="24.75" customHeight="1">
      <c r="A100" s="148" t="s">
        <v>162</v>
      </c>
      <c r="F100" s="194"/>
      <c r="G100" s="196"/>
      <c r="H100" s="49">
        <f>H98-H99</f>
        <v>-45293</v>
      </c>
      <c r="I100" s="25"/>
      <c r="J100" s="49">
        <f>J98-J99</f>
        <v>-6232</v>
      </c>
      <c r="K100" s="25"/>
      <c r="L100" s="49">
        <f>L98-L99</f>
        <v>-40661</v>
      </c>
      <c r="M100" s="25"/>
      <c r="N100" s="49">
        <f>N98-N99</f>
        <v>-11997</v>
      </c>
    </row>
    <row r="101" spans="1:14" s="24" customFormat="1" ht="24.75" customHeight="1">
      <c r="A101" s="148" t="s">
        <v>163</v>
      </c>
      <c r="F101" s="194"/>
      <c r="G101" s="196"/>
      <c r="H101" s="48"/>
      <c r="I101" s="25"/>
      <c r="J101" s="48"/>
      <c r="K101" s="25"/>
      <c r="L101" s="48"/>
      <c r="M101" s="25"/>
      <c r="N101" s="48"/>
    </row>
    <row r="102" spans="1:14" s="20" customFormat="1" ht="24.75" customHeight="1">
      <c r="A102" s="147" t="s">
        <v>164</v>
      </c>
      <c r="F102" s="194"/>
      <c r="G102" s="28"/>
      <c r="H102" s="45">
        <v>0</v>
      </c>
      <c r="I102" s="25"/>
      <c r="J102" s="45">
        <v>0</v>
      </c>
      <c r="K102" s="45"/>
      <c r="L102" s="45">
        <v>0</v>
      </c>
      <c r="M102" s="45"/>
      <c r="N102" s="45">
        <v>0</v>
      </c>
    </row>
    <row r="103" spans="1:14" s="24" customFormat="1" ht="24.75" customHeight="1" thickBot="1">
      <c r="A103" s="148" t="s">
        <v>165</v>
      </c>
      <c r="F103" s="194"/>
      <c r="G103" s="196"/>
      <c r="H103" s="50">
        <f>SUM(H100:H102)</f>
        <v>-45293</v>
      </c>
      <c r="I103" s="25"/>
      <c r="J103" s="50">
        <f>SUM(J100:J102)</f>
        <v>-6232</v>
      </c>
      <c r="K103" s="25"/>
      <c r="L103" s="50">
        <f>SUM(L100:L102)</f>
        <v>-40661</v>
      </c>
      <c r="M103" s="25"/>
      <c r="N103" s="50">
        <f>SUM(N100:N102)</f>
        <v>-11997</v>
      </c>
    </row>
    <row r="104" spans="1:14" s="24" customFormat="1" ht="24.75" customHeight="1" thickTop="1">
      <c r="A104" s="52"/>
      <c r="F104" s="194"/>
      <c r="G104" s="196"/>
      <c r="H104" s="48"/>
      <c r="I104" s="25"/>
      <c r="J104" s="48"/>
      <c r="K104" s="25"/>
      <c r="L104" s="48"/>
      <c r="M104" s="25"/>
      <c r="N104" s="48"/>
    </row>
    <row r="105" spans="1:14" s="20" customFormat="1" ht="24.75" customHeight="1">
      <c r="A105" s="148" t="s">
        <v>166</v>
      </c>
      <c r="B105" s="150"/>
      <c r="C105" s="150"/>
      <c r="F105" s="194"/>
      <c r="G105" s="28"/>
    </row>
    <row r="106" spans="1:14" s="20" customFormat="1" ht="24.75" customHeight="1" thickBot="1">
      <c r="A106" s="150" t="s">
        <v>44</v>
      </c>
      <c r="B106" s="150"/>
      <c r="C106" s="150"/>
      <c r="F106" s="194">
        <v>25</v>
      </c>
      <c r="G106" s="28"/>
      <c r="H106" s="187">
        <v>-2.24E-2</v>
      </c>
      <c r="I106" s="51"/>
      <c r="J106" s="187">
        <v>-3.0999999999999999E-3</v>
      </c>
      <c r="K106" s="51"/>
      <c r="L106" s="168">
        <v>-2.01E-2</v>
      </c>
      <c r="M106" s="51"/>
      <c r="N106" s="187">
        <v>-5.8999999999999999E-3</v>
      </c>
    </row>
    <row r="107" spans="1:14" s="2" customFormat="1" ht="24" customHeight="1" thickTop="1">
      <c r="A107" s="108" t="s">
        <v>158</v>
      </c>
      <c r="B107" s="100"/>
      <c r="C107" s="100"/>
      <c r="D107" s="100"/>
      <c r="E107" s="100"/>
      <c r="F107" s="53"/>
      <c r="G107" s="109"/>
      <c r="H107" s="109"/>
      <c r="I107" s="100"/>
      <c r="J107" s="100"/>
      <c r="K107" s="100"/>
      <c r="L107" s="100"/>
      <c r="M107" s="100"/>
      <c r="N107" s="44"/>
    </row>
    <row r="108" spans="1:14" s="2" customFormat="1" ht="24" customHeight="1">
      <c r="A108" s="100" t="s">
        <v>70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44"/>
    </row>
    <row r="109" spans="1:14" s="2" customFormat="1" ht="9" customHeight="1">
      <c r="A109" s="231"/>
      <c r="B109" s="231"/>
      <c r="C109" s="231"/>
      <c r="D109" s="231"/>
      <c r="E109" s="231"/>
      <c r="F109" s="231"/>
      <c r="G109" s="231"/>
      <c r="H109" s="231"/>
      <c r="I109" s="231"/>
      <c r="J109" s="231"/>
      <c r="K109" s="231"/>
      <c r="L109" s="231"/>
      <c r="M109" s="231"/>
      <c r="N109" s="16"/>
    </row>
    <row r="110" spans="1:14" s="178" customFormat="1" ht="22.5" customHeight="1">
      <c r="A110" s="195"/>
      <c r="B110" s="195"/>
      <c r="C110" s="195"/>
      <c r="D110" s="195"/>
      <c r="E110" s="195"/>
      <c r="F110" s="28"/>
      <c r="G110" s="28"/>
      <c r="H110" s="232" t="s">
        <v>59</v>
      </c>
      <c r="I110" s="232"/>
      <c r="J110" s="232"/>
      <c r="K110" s="18"/>
      <c r="L110" s="232" t="s">
        <v>60</v>
      </c>
      <c r="M110" s="232"/>
      <c r="N110" s="232"/>
    </row>
    <row r="111" spans="1:14" s="20" customFormat="1" ht="22.5" customHeight="1">
      <c r="F111" s="28"/>
      <c r="G111" s="28"/>
      <c r="H111" s="233" t="s">
        <v>61</v>
      </c>
      <c r="I111" s="233"/>
      <c r="J111" s="233"/>
      <c r="K111" s="197"/>
      <c r="L111" s="233" t="s">
        <v>62</v>
      </c>
      <c r="M111" s="233"/>
      <c r="N111" s="233"/>
    </row>
    <row r="112" spans="1:14" s="20" customFormat="1" ht="22.5" customHeight="1">
      <c r="F112" s="28"/>
      <c r="G112" s="28"/>
      <c r="H112" s="230" t="s">
        <v>152</v>
      </c>
      <c r="I112" s="230"/>
      <c r="J112" s="230"/>
      <c r="K112" s="197"/>
      <c r="L112" s="230" t="s">
        <v>152</v>
      </c>
      <c r="M112" s="230"/>
      <c r="N112" s="230"/>
    </row>
    <row r="113" spans="1:14" s="20" customFormat="1" ht="22.5" customHeight="1">
      <c r="F113" s="28"/>
      <c r="G113" s="28"/>
      <c r="H113" s="230" t="s">
        <v>151</v>
      </c>
      <c r="I113" s="230"/>
      <c r="J113" s="230"/>
      <c r="K113" s="197"/>
      <c r="L113" s="230" t="s">
        <v>151</v>
      </c>
      <c r="M113" s="230"/>
      <c r="N113" s="230"/>
    </row>
    <row r="114" spans="1:14" s="20" customFormat="1" ht="22.5" customHeight="1">
      <c r="F114" s="194" t="s">
        <v>0</v>
      </c>
      <c r="G114" s="194"/>
      <c r="H114" s="193">
        <v>2023</v>
      </c>
      <c r="I114" s="86"/>
      <c r="J114" s="193">
        <v>2022</v>
      </c>
      <c r="K114" s="86"/>
      <c r="L114" s="193">
        <v>2023</v>
      </c>
      <c r="M114" s="86"/>
      <c r="N114" s="193">
        <v>2022</v>
      </c>
    </row>
    <row r="115" spans="1:14" s="20" customFormat="1" ht="22.5" customHeight="1">
      <c r="F115" s="194"/>
      <c r="G115" s="194"/>
      <c r="H115" s="193"/>
      <c r="I115" s="86"/>
      <c r="J115" s="193" t="s">
        <v>126</v>
      </c>
      <c r="K115" s="86"/>
      <c r="L115" s="193"/>
      <c r="M115" s="86"/>
      <c r="N115" s="193" t="s">
        <v>126</v>
      </c>
    </row>
    <row r="116" spans="1:14" s="20" customFormat="1" ht="21.75" customHeight="1">
      <c r="F116" s="180"/>
      <c r="G116" s="180"/>
      <c r="H116" s="229" t="s">
        <v>57</v>
      </c>
      <c r="I116" s="229"/>
      <c r="J116" s="229"/>
      <c r="K116" s="229"/>
      <c r="L116" s="229"/>
      <c r="M116" s="229"/>
      <c r="N116" s="229"/>
    </row>
    <row r="117" spans="1:14" s="20" customFormat="1" ht="24.75" customHeight="1">
      <c r="A117" s="146" t="s">
        <v>22</v>
      </c>
      <c r="F117" s="180"/>
      <c r="G117" s="28"/>
      <c r="H117" s="28"/>
      <c r="J117" s="28"/>
      <c r="L117" s="39"/>
      <c r="M117" s="39"/>
      <c r="N117" s="39"/>
    </row>
    <row r="118" spans="1:14" s="20" customFormat="1" ht="24.75" customHeight="1">
      <c r="A118" s="147" t="s">
        <v>73</v>
      </c>
      <c r="F118" s="180"/>
      <c r="G118" s="28"/>
      <c r="H118" s="215">
        <f>20325-4272</f>
        <v>16053</v>
      </c>
      <c r="I118" s="215"/>
      <c r="J118" s="215">
        <v>57598</v>
      </c>
      <c r="K118" s="215"/>
      <c r="L118" s="215">
        <v>0</v>
      </c>
      <c r="M118" s="215"/>
      <c r="N118" s="215">
        <v>0</v>
      </c>
    </row>
    <row r="119" spans="1:14" s="20" customFormat="1" ht="24.75" customHeight="1">
      <c r="A119" s="147" t="s">
        <v>82</v>
      </c>
      <c r="F119" s="36">
        <v>4</v>
      </c>
      <c r="G119" s="28"/>
      <c r="H119" s="215">
        <v>15153</v>
      </c>
      <c r="I119" s="215"/>
      <c r="J119" s="215">
        <v>75260</v>
      </c>
      <c r="K119" s="215"/>
      <c r="L119" s="215">
        <v>15153</v>
      </c>
      <c r="M119" s="215"/>
      <c r="N119" s="215">
        <v>74217</v>
      </c>
    </row>
    <row r="120" spans="1:14" s="20" customFormat="1" ht="24.75" customHeight="1">
      <c r="A120" s="147" t="s">
        <v>94</v>
      </c>
      <c r="F120" s="36">
        <v>4</v>
      </c>
      <c r="G120" s="28"/>
      <c r="H120" s="215">
        <v>712</v>
      </c>
      <c r="I120" s="215"/>
      <c r="J120" s="215">
        <v>1715</v>
      </c>
      <c r="K120" s="215"/>
      <c r="L120" s="215">
        <v>712</v>
      </c>
      <c r="M120" s="215"/>
      <c r="N120" s="215">
        <v>5528</v>
      </c>
    </row>
    <row r="121" spans="1:14" s="20" customFormat="1" ht="24.75" customHeight="1">
      <c r="A121" s="147" t="s">
        <v>47</v>
      </c>
      <c r="F121" s="36">
        <v>4</v>
      </c>
      <c r="G121" s="28"/>
      <c r="H121" s="215">
        <v>443</v>
      </c>
      <c r="I121" s="215"/>
      <c r="J121" s="215">
        <v>1187</v>
      </c>
      <c r="K121" s="215"/>
      <c r="L121" s="215">
        <v>631</v>
      </c>
      <c r="M121" s="215"/>
      <c r="N121" s="215">
        <v>1229</v>
      </c>
    </row>
    <row r="122" spans="1:14" s="20" customFormat="1" ht="24.75" customHeight="1">
      <c r="A122" s="148" t="s">
        <v>48</v>
      </c>
      <c r="F122" s="191"/>
      <c r="G122" s="24"/>
      <c r="H122" s="47">
        <f>SUM(H118:H121)</f>
        <v>32361</v>
      </c>
      <c r="I122" s="29"/>
      <c r="J122" s="47">
        <f>SUM(J118:J121)</f>
        <v>135760</v>
      </c>
      <c r="K122" s="24"/>
      <c r="L122" s="47">
        <f>SUM(L118:L121)</f>
        <v>16496</v>
      </c>
      <c r="M122" s="29"/>
      <c r="N122" s="47">
        <f>SUM(N118:N121)</f>
        <v>80974</v>
      </c>
    </row>
    <row r="123" spans="1:14" s="24" customFormat="1" ht="16.5" customHeight="1">
      <c r="A123" s="38"/>
      <c r="F123" s="46"/>
      <c r="H123" s="49"/>
      <c r="I123" s="29"/>
      <c r="J123" s="49"/>
      <c r="K123" s="29"/>
      <c r="L123" s="49"/>
      <c r="M123" s="29"/>
      <c r="N123" s="49"/>
    </row>
    <row r="124" spans="1:14" s="24" customFormat="1" ht="24.75" customHeight="1">
      <c r="A124" s="149" t="s">
        <v>46</v>
      </c>
      <c r="F124" s="46"/>
      <c r="H124" s="48"/>
      <c r="I124" s="30"/>
      <c r="J124" s="48"/>
      <c r="K124" s="30"/>
      <c r="L124" s="48"/>
      <c r="M124" s="30"/>
      <c r="N124" s="48"/>
    </row>
    <row r="125" spans="1:14" s="20" customFormat="1" ht="24.75" customHeight="1">
      <c r="A125" s="147" t="s">
        <v>51</v>
      </c>
      <c r="F125" s="36">
        <v>4</v>
      </c>
      <c r="H125" s="216">
        <v>61472</v>
      </c>
      <c r="I125" s="204"/>
      <c r="J125" s="216">
        <v>84542</v>
      </c>
      <c r="K125" s="215"/>
      <c r="L125" s="215">
        <v>47150</v>
      </c>
      <c r="M125" s="215"/>
      <c r="N125" s="215">
        <v>63188</v>
      </c>
    </row>
    <row r="126" spans="1:14" s="20" customFormat="1" ht="24.75" customHeight="1">
      <c r="A126" s="147" t="s">
        <v>74</v>
      </c>
      <c r="F126" s="192"/>
      <c r="H126" s="224">
        <v>2087</v>
      </c>
      <c r="I126" s="25"/>
      <c r="J126" s="224">
        <v>3900</v>
      </c>
      <c r="K126" s="224"/>
      <c r="L126" s="224">
        <v>1966</v>
      </c>
      <c r="M126" s="224"/>
      <c r="N126" s="224">
        <v>3471</v>
      </c>
    </row>
    <row r="127" spans="1:14" s="20" customFormat="1" ht="24.75" customHeight="1">
      <c r="A127" s="147" t="s">
        <v>43</v>
      </c>
      <c r="F127" s="192" t="s">
        <v>176</v>
      </c>
      <c r="G127" s="28"/>
      <c r="H127" s="225">
        <v>21635</v>
      </c>
      <c r="I127" s="224"/>
      <c r="J127" s="225">
        <f>26718+1069</f>
        <v>27787</v>
      </c>
      <c r="K127" s="224"/>
      <c r="L127" s="224">
        <v>17619</v>
      </c>
      <c r="M127" s="224"/>
      <c r="N127" s="224">
        <f>20641+1069</f>
        <v>21710</v>
      </c>
    </row>
    <row r="128" spans="1:14" s="20" customFormat="1" ht="24.75" customHeight="1">
      <c r="A128" s="147" t="s">
        <v>69</v>
      </c>
      <c r="F128" s="192" t="s">
        <v>177</v>
      </c>
      <c r="G128" s="28"/>
      <c r="H128" s="167">
        <v>13342</v>
      </c>
      <c r="I128" s="224"/>
      <c r="J128" s="167">
        <v>921</v>
      </c>
      <c r="K128" s="224"/>
      <c r="L128" s="167">
        <v>13342</v>
      </c>
      <c r="M128" s="224"/>
      <c r="N128" s="167">
        <v>378</v>
      </c>
    </row>
    <row r="129" spans="1:14" s="20" customFormat="1" ht="24.75" customHeight="1">
      <c r="A129" s="148" t="s">
        <v>23</v>
      </c>
      <c r="F129" s="192"/>
      <c r="G129" s="183"/>
      <c r="H129" s="47">
        <f>SUM(H125:H128)</f>
        <v>98536</v>
      </c>
      <c r="I129" s="29"/>
      <c r="J129" s="47">
        <f>SUM(J125:J128)</f>
        <v>117150</v>
      </c>
      <c r="K129" s="24"/>
      <c r="L129" s="47">
        <f>SUM(L125:L128)</f>
        <v>80077</v>
      </c>
      <c r="M129" s="29"/>
      <c r="N129" s="47">
        <f>SUM(N125:N128)</f>
        <v>88747</v>
      </c>
    </row>
    <row r="130" spans="1:14" s="24" customFormat="1" ht="24.75" customHeight="1">
      <c r="A130" s="148" t="s">
        <v>143</v>
      </c>
      <c r="F130" s="46"/>
      <c r="G130" s="183"/>
      <c r="H130" s="48">
        <f>H122-H129</f>
        <v>-66175</v>
      </c>
      <c r="I130" s="48"/>
      <c r="J130" s="48">
        <f>J122-J129</f>
        <v>18610</v>
      </c>
      <c r="K130" s="48"/>
      <c r="L130" s="48">
        <f>L122-L129</f>
        <v>-63581</v>
      </c>
      <c r="M130" s="48"/>
      <c r="N130" s="48">
        <f>N122-N129</f>
        <v>-7773</v>
      </c>
    </row>
    <row r="131" spans="1:14" s="24" customFormat="1" ht="24.75" customHeight="1">
      <c r="A131" s="147" t="s">
        <v>98</v>
      </c>
      <c r="F131" s="36">
        <v>4</v>
      </c>
      <c r="G131" s="183"/>
      <c r="H131" s="224">
        <v>49</v>
      </c>
      <c r="I131" s="224"/>
      <c r="J131" s="224">
        <v>189</v>
      </c>
      <c r="K131" s="224"/>
      <c r="L131" s="224">
        <v>44</v>
      </c>
      <c r="M131" s="224"/>
      <c r="N131" s="224">
        <v>97</v>
      </c>
    </row>
    <row r="132" spans="1:14" s="20" customFormat="1" ht="24.75" customHeight="1">
      <c r="A132" s="147" t="s">
        <v>24</v>
      </c>
      <c r="F132" s="36">
        <v>4</v>
      </c>
      <c r="G132" s="28"/>
      <c r="H132" s="224">
        <v>-4270</v>
      </c>
      <c r="I132" s="224"/>
      <c r="J132" s="224">
        <v>-111</v>
      </c>
      <c r="K132" s="224"/>
      <c r="L132" s="224">
        <v>-4393</v>
      </c>
      <c r="M132" s="224"/>
      <c r="N132" s="224">
        <v>-115</v>
      </c>
    </row>
    <row r="133" spans="1:14" s="20" customFormat="1" ht="24.75" customHeight="1">
      <c r="A133" s="147" t="s">
        <v>118</v>
      </c>
      <c r="B133" s="93"/>
      <c r="F133" s="192">
        <v>5</v>
      </c>
      <c r="G133" s="28"/>
      <c r="H133" s="224">
        <v>-1</v>
      </c>
      <c r="I133" s="224"/>
      <c r="J133" s="224">
        <v>104</v>
      </c>
      <c r="K133" s="224"/>
      <c r="L133" s="224">
        <v>-1</v>
      </c>
      <c r="M133" s="224"/>
      <c r="N133" s="224">
        <v>104</v>
      </c>
    </row>
    <row r="134" spans="1:14" s="24" customFormat="1" ht="24.75" customHeight="1">
      <c r="A134" s="148" t="s">
        <v>144</v>
      </c>
      <c r="F134" s="192"/>
      <c r="G134" s="183"/>
      <c r="H134" s="49">
        <f>H130+H131+H132-H133</f>
        <v>-70395</v>
      </c>
      <c r="I134" s="48"/>
      <c r="J134" s="49">
        <f>J130+J131+J132-J133</f>
        <v>18584</v>
      </c>
      <c r="K134" s="48"/>
      <c r="L134" s="49">
        <f>L130+L131+L132-L133</f>
        <v>-67929</v>
      </c>
      <c r="M134" s="48"/>
      <c r="N134" s="49">
        <f>N130+N131+N132-N133</f>
        <v>-7895</v>
      </c>
    </row>
    <row r="135" spans="1:14" s="24" customFormat="1" ht="24.75" customHeight="1">
      <c r="A135" s="37" t="s">
        <v>145</v>
      </c>
      <c r="F135" s="192">
        <v>15</v>
      </c>
      <c r="G135" s="183"/>
      <c r="H135" s="167">
        <v>-33603</v>
      </c>
      <c r="I135" s="25"/>
      <c r="J135" s="167">
        <v>-12637</v>
      </c>
      <c r="K135" s="25"/>
      <c r="L135" s="167">
        <v>-35088</v>
      </c>
      <c r="M135" s="25"/>
      <c r="N135" s="167">
        <v>-18183</v>
      </c>
    </row>
    <row r="136" spans="1:14" s="24" customFormat="1" ht="24.75" customHeight="1">
      <c r="A136" s="148" t="s">
        <v>167</v>
      </c>
      <c r="F136" s="192"/>
      <c r="G136" s="183"/>
      <c r="H136" s="49">
        <f>H134-H135</f>
        <v>-36792</v>
      </c>
      <c r="I136" s="25"/>
      <c r="J136" s="49">
        <f>J134-J135</f>
        <v>31221</v>
      </c>
      <c r="K136" s="25"/>
      <c r="L136" s="49">
        <f>L134-L135</f>
        <v>-32841</v>
      </c>
      <c r="M136" s="25"/>
      <c r="N136" s="49">
        <f>N134-N135</f>
        <v>10288</v>
      </c>
    </row>
    <row r="137" spans="1:14" s="24" customFormat="1" ht="24.75" customHeight="1">
      <c r="A137" s="148" t="s">
        <v>146</v>
      </c>
      <c r="F137" s="192"/>
      <c r="G137" s="183"/>
      <c r="H137" s="48"/>
      <c r="I137" s="25"/>
      <c r="J137" s="48"/>
      <c r="K137" s="25"/>
      <c r="L137" s="48"/>
      <c r="M137" s="25"/>
      <c r="N137" s="48"/>
    </row>
    <row r="138" spans="1:14" s="20" customFormat="1" ht="24.75" customHeight="1">
      <c r="A138" s="147" t="s">
        <v>147</v>
      </c>
      <c r="F138" s="192"/>
      <c r="G138" s="28"/>
      <c r="H138" s="45">
        <v>0</v>
      </c>
      <c r="I138" s="25"/>
      <c r="J138" s="45">
        <v>0</v>
      </c>
      <c r="K138" s="45"/>
      <c r="L138" s="45">
        <v>0</v>
      </c>
      <c r="M138" s="45"/>
      <c r="N138" s="45">
        <v>0</v>
      </c>
    </row>
    <row r="139" spans="1:14" s="24" customFormat="1" ht="24.75" customHeight="1" thickBot="1">
      <c r="A139" s="148" t="s">
        <v>168</v>
      </c>
      <c r="F139" s="192"/>
      <c r="G139" s="183"/>
      <c r="H139" s="50">
        <f>SUM(H136:H138)</f>
        <v>-36792</v>
      </c>
      <c r="I139" s="25"/>
      <c r="J139" s="50">
        <f>SUM(J136:J138)</f>
        <v>31221</v>
      </c>
      <c r="K139" s="25"/>
      <c r="L139" s="50">
        <f>SUM(L136:L138)</f>
        <v>-32841</v>
      </c>
      <c r="M139" s="25"/>
      <c r="N139" s="50">
        <f>SUM(N136:N138)</f>
        <v>10288</v>
      </c>
    </row>
    <row r="140" spans="1:14" s="24" customFormat="1" ht="24.75" customHeight="1" thickTop="1">
      <c r="A140" s="52"/>
      <c r="F140" s="192"/>
      <c r="G140" s="183"/>
      <c r="H140" s="48"/>
      <c r="I140" s="25"/>
      <c r="J140" s="48"/>
      <c r="K140" s="25"/>
      <c r="L140" s="48"/>
      <c r="M140" s="25"/>
      <c r="N140" s="48"/>
    </row>
    <row r="141" spans="1:14" s="20" customFormat="1" ht="24.75" customHeight="1">
      <c r="A141" s="148" t="s">
        <v>169</v>
      </c>
      <c r="B141" s="150"/>
      <c r="C141" s="150"/>
      <c r="F141" s="192"/>
      <c r="G141" s="28"/>
    </row>
    <row r="142" spans="1:14" s="20" customFormat="1" ht="24.75" customHeight="1" thickBot="1">
      <c r="A142" s="150" t="s">
        <v>44</v>
      </c>
      <c r="B142" s="150"/>
      <c r="C142" s="150"/>
      <c r="F142" s="192">
        <v>25</v>
      </c>
      <c r="G142" s="28"/>
      <c r="H142" s="187">
        <v>-1.8200000000000001E-2</v>
      </c>
      <c r="I142" s="51"/>
      <c r="J142" s="187">
        <v>1.54E-2</v>
      </c>
      <c r="K142" s="51"/>
      <c r="L142" s="168">
        <v>-1.6199999999999999E-2</v>
      </c>
      <c r="M142" s="51"/>
      <c r="N142" s="168">
        <v>5.1000000000000004E-3</v>
      </c>
    </row>
    <row r="143" spans="1:14" ht="24" customHeight="1" thickTop="1"/>
  </sheetData>
  <sheetProtection password="F7ED" sheet="1" objects="1" scenarios="1"/>
  <mergeCells count="30">
    <mergeCell ref="H112:J112"/>
    <mergeCell ref="L112:N112"/>
    <mergeCell ref="H113:J113"/>
    <mergeCell ref="L113:N113"/>
    <mergeCell ref="H116:N116"/>
    <mergeCell ref="A109:M109"/>
    <mergeCell ref="H110:J110"/>
    <mergeCell ref="L110:N110"/>
    <mergeCell ref="H111:J111"/>
    <mergeCell ref="L111:N111"/>
    <mergeCell ref="L35:N35"/>
    <mergeCell ref="H5:J5"/>
    <mergeCell ref="H9:N9"/>
    <mergeCell ref="H35:J35"/>
    <mergeCell ref="H4:J4"/>
    <mergeCell ref="L4:N4"/>
    <mergeCell ref="L5:N5"/>
    <mergeCell ref="H34:J34"/>
    <mergeCell ref="L34:N34"/>
    <mergeCell ref="H80:N80"/>
    <mergeCell ref="H39:N39"/>
    <mergeCell ref="H76:J76"/>
    <mergeCell ref="L76:N76"/>
    <mergeCell ref="H77:J77"/>
    <mergeCell ref="L77:N77"/>
    <mergeCell ref="A73:M73"/>
    <mergeCell ref="H74:J74"/>
    <mergeCell ref="L74:N74"/>
    <mergeCell ref="L75:N75"/>
    <mergeCell ref="H75:J75"/>
  </mergeCells>
  <phoneticPr fontId="0" type="noConversion"/>
  <pageMargins left="0.86614173228346458" right="0.19685039370078741" top="0.47244094488188981" bottom="0.39370078740157483" header="0.47244094488188981" footer="0.39370078740157483"/>
  <pageSetup paperSize="9" scale="85" firstPageNumber="2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3" manualBreakCount="3">
    <brk id="30" max="16383" man="1"/>
    <brk id="70" max="16383" man="1"/>
    <brk id="106" max="13" man="1"/>
  </rowBreaks>
  <ignoredErrors>
    <ignoredError sqref="F25 F43 F48 F54:F55 F91 F127" twoDigitTextYear="1"/>
    <ignoredError sqref="H68 J68 L68 N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P25"/>
  <sheetViews>
    <sheetView showGridLines="0" view="pageBreakPreview" topLeftCell="A3" zoomScaleSheetLayoutView="100" workbookViewId="0">
      <selection activeCell="N22" sqref="N22"/>
    </sheetView>
  </sheetViews>
  <sheetFormatPr defaultColWidth="9.125" defaultRowHeight="23.25" customHeight="1"/>
  <cols>
    <col min="1" max="1" width="51.125" style="13" customWidth="1"/>
    <col min="2" max="2" width="8" style="11" customWidth="1"/>
    <col min="3" max="3" width="1.75" style="12" customWidth="1"/>
    <col min="4" max="4" width="15.875" style="12" customWidth="1"/>
    <col min="5" max="5" width="1.75" style="12" customWidth="1"/>
    <col min="6" max="6" width="15.125" style="12" customWidth="1"/>
    <col min="7" max="7" width="1.875" style="12" customWidth="1"/>
    <col min="8" max="8" width="14.625" style="12" customWidth="1"/>
    <col min="9" max="9" width="2" style="12" customWidth="1"/>
    <col min="10" max="10" width="16.75" style="12" customWidth="1"/>
    <col min="11" max="11" width="2.125" style="12" customWidth="1"/>
    <col min="12" max="12" width="13" style="12" customWidth="1"/>
    <col min="13" max="13" width="1.75" style="12" customWidth="1"/>
    <col min="14" max="14" width="14.375" style="12" customWidth="1"/>
    <col min="15" max="15" width="1" style="12" customWidth="1"/>
    <col min="16" max="16" width="18.75" style="12" bestFit="1" customWidth="1"/>
    <col min="17" max="16384" width="9.125" style="12"/>
  </cols>
  <sheetData>
    <row r="1" spans="1:16" s="9" customFormat="1" ht="23.25" customHeight="1">
      <c r="A1" s="108" t="s">
        <v>158</v>
      </c>
      <c r="B1" s="82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6" s="9" customFormat="1" ht="23.25" customHeight="1">
      <c r="A2" s="107" t="s">
        <v>71</v>
      </c>
      <c r="B2" s="16"/>
      <c r="C2" s="16"/>
      <c r="D2" s="59"/>
      <c r="E2" s="16"/>
      <c r="F2" s="16"/>
      <c r="G2" s="16"/>
      <c r="H2" s="16"/>
      <c r="I2" s="16"/>
      <c r="J2" s="16"/>
      <c r="K2" s="16"/>
      <c r="L2" s="16"/>
      <c r="M2" s="16"/>
      <c r="N2" s="16"/>
      <c r="P2" s="10"/>
    </row>
    <row r="3" spans="1:16" s="57" customFormat="1" ht="21" customHeight="1">
      <c r="A3" s="55"/>
      <c r="B3" s="56"/>
      <c r="D3" s="235" t="s">
        <v>25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P3" s="124"/>
    </row>
    <row r="4" spans="1:16" s="54" customFormat="1" ht="21" customHeight="1">
      <c r="A4" s="58"/>
      <c r="B4" s="174"/>
      <c r="C4" s="174"/>
      <c r="D4" s="59"/>
      <c r="F4" s="59"/>
      <c r="G4" s="59"/>
      <c r="H4" s="59"/>
      <c r="I4" s="59"/>
      <c r="J4" s="59" t="s">
        <v>76</v>
      </c>
      <c r="L4" s="59"/>
      <c r="N4" s="59"/>
      <c r="O4" s="125"/>
    </row>
    <row r="5" spans="1:16" s="54" customFormat="1" ht="21" customHeight="1">
      <c r="A5" s="58"/>
      <c r="B5" s="53"/>
      <c r="C5" s="174"/>
      <c r="D5" s="59" t="s">
        <v>27</v>
      </c>
      <c r="F5" s="59" t="s">
        <v>26</v>
      </c>
      <c r="G5" s="59"/>
      <c r="H5" s="59" t="s">
        <v>29</v>
      </c>
      <c r="I5" s="59"/>
      <c r="J5" s="59" t="s">
        <v>75</v>
      </c>
      <c r="L5" s="59" t="s">
        <v>30</v>
      </c>
      <c r="N5" s="99"/>
      <c r="O5" s="125"/>
    </row>
    <row r="6" spans="1:16" s="54" customFormat="1" ht="21" customHeight="1">
      <c r="A6" s="58"/>
      <c r="B6" s="174" t="s">
        <v>0</v>
      </c>
      <c r="C6" s="174"/>
      <c r="D6" s="59" t="s">
        <v>52</v>
      </c>
      <c r="F6" s="59" t="s">
        <v>28</v>
      </c>
      <c r="G6" s="59"/>
      <c r="H6" s="227" t="s">
        <v>126</v>
      </c>
      <c r="I6" s="59"/>
      <c r="J6" s="59" t="s">
        <v>92</v>
      </c>
      <c r="L6" s="59" t="s">
        <v>31</v>
      </c>
      <c r="N6" s="141" t="s">
        <v>77</v>
      </c>
      <c r="O6" s="125"/>
    </row>
    <row r="7" spans="1:16" s="54" customFormat="1" ht="21" customHeight="1">
      <c r="A7" s="58"/>
      <c r="B7" s="174"/>
      <c r="C7" s="174"/>
      <c r="D7" s="236" t="s">
        <v>57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125"/>
    </row>
    <row r="8" spans="1:16" s="16" customFormat="1" ht="21.75" customHeight="1">
      <c r="A8" s="123" t="s">
        <v>153</v>
      </c>
      <c r="B8" s="172"/>
      <c r="C8" s="31"/>
      <c r="P8" s="78"/>
    </row>
    <row r="9" spans="1:16" s="16" customFormat="1" ht="21.75" customHeight="1">
      <c r="A9" s="101" t="s">
        <v>136</v>
      </c>
      <c r="B9" s="172"/>
      <c r="C9" s="31"/>
      <c r="D9" s="60">
        <v>1417564</v>
      </c>
      <c r="E9" s="60"/>
      <c r="F9" s="60">
        <v>-285000</v>
      </c>
      <c r="G9" s="77"/>
      <c r="H9" s="60">
        <v>-592691</v>
      </c>
      <c r="I9" s="154"/>
      <c r="J9" s="60">
        <f>SUM(D9:H9)</f>
        <v>539873</v>
      </c>
      <c r="K9" s="77"/>
      <c r="L9" s="60">
        <v>-557</v>
      </c>
      <c r="M9" s="77"/>
      <c r="N9" s="60">
        <f>SUM(J9:L9)</f>
        <v>539316</v>
      </c>
    </row>
    <row r="10" spans="1:16" s="16" customFormat="1" ht="21.75" customHeight="1">
      <c r="A10" s="101" t="s">
        <v>148</v>
      </c>
      <c r="B10" s="172"/>
      <c r="C10" s="31"/>
      <c r="D10" s="60"/>
      <c r="E10" s="60"/>
      <c r="F10" s="60"/>
      <c r="G10" s="77"/>
      <c r="H10" s="60"/>
      <c r="I10" s="154"/>
      <c r="J10" s="60"/>
      <c r="K10" s="77"/>
      <c r="L10" s="60"/>
      <c r="M10" s="77"/>
      <c r="N10" s="60"/>
    </row>
    <row r="11" spans="1:16" s="18" customFormat="1" ht="21.75" customHeight="1">
      <c r="A11" s="103" t="s">
        <v>120</v>
      </c>
      <c r="B11" s="144"/>
      <c r="C11" s="17"/>
      <c r="D11" s="169">
        <v>0</v>
      </c>
      <c r="E11" s="169"/>
      <c r="F11" s="169">
        <v>0</v>
      </c>
      <c r="G11" s="80"/>
      <c r="H11" s="80">
        <v>0</v>
      </c>
      <c r="I11" s="127"/>
      <c r="J11" s="80">
        <f>SUM(D11:H11)</f>
        <v>0</v>
      </c>
      <c r="K11" s="80"/>
      <c r="L11" s="80">
        <v>557</v>
      </c>
      <c r="M11" s="80"/>
      <c r="N11" s="80">
        <f>J11+L11</f>
        <v>557</v>
      </c>
    </row>
    <row r="12" spans="1:16" s="16" customFormat="1" ht="21.75" customHeight="1">
      <c r="A12" s="102" t="s">
        <v>65</v>
      </c>
      <c r="B12" s="172"/>
      <c r="C12" s="31"/>
      <c r="D12" s="126"/>
      <c r="E12" s="79"/>
      <c r="F12" s="126"/>
      <c r="G12" s="80"/>
      <c r="H12" s="126"/>
      <c r="I12" s="80"/>
      <c r="J12" s="75"/>
      <c r="K12" s="80"/>
      <c r="L12" s="126"/>
      <c r="M12" s="80"/>
      <c r="N12" s="75"/>
    </row>
    <row r="13" spans="1:16" s="16" customFormat="1" ht="24" customHeight="1">
      <c r="A13" s="103" t="s">
        <v>134</v>
      </c>
      <c r="B13" s="194">
        <v>31</v>
      </c>
      <c r="C13" s="31"/>
      <c r="D13" s="126">
        <v>0</v>
      </c>
      <c r="E13" s="79"/>
      <c r="F13" s="126">
        <v>0</v>
      </c>
      <c r="G13" s="80"/>
      <c r="H13" s="126">
        <v>31221</v>
      </c>
      <c r="I13" s="80"/>
      <c r="J13" s="126">
        <f>SUM(D13:H13)</f>
        <v>31221</v>
      </c>
      <c r="K13" s="80"/>
      <c r="L13" s="126">
        <v>0</v>
      </c>
      <c r="M13" s="80"/>
      <c r="N13" s="126">
        <f>SUM(J13:L13)</f>
        <v>31221</v>
      </c>
    </row>
    <row r="14" spans="1:16" s="18" customFormat="1" ht="21.75" customHeight="1">
      <c r="A14" s="103" t="s">
        <v>119</v>
      </c>
      <c r="B14" s="170"/>
      <c r="C14" s="17"/>
      <c r="D14" s="126">
        <v>0</v>
      </c>
      <c r="E14" s="79"/>
      <c r="F14" s="126">
        <v>0</v>
      </c>
      <c r="G14" s="79"/>
      <c r="H14" s="127">
        <v>0</v>
      </c>
      <c r="I14" s="127"/>
      <c r="J14" s="126">
        <f>SUM(D14:H14)</f>
        <v>0</v>
      </c>
      <c r="K14" s="80"/>
      <c r="L14" s="126">
        <v>0</v>
      </c>
      <c r="M14" s="80"/>
      <c r="N14" s="75">
        <f>SUM(J14:L14)</f>
        <v>0</v>
      </c>
    </row>
    <row r="15" spans="1:16" s="18" customFormat="1" ht="21.75" customHeight="1">
      <c r="A15" s="101" t="s">
        <v>64</v>
      </c>
      <c r="B15" s="170"/>
      <c r="C15" s="17"/>
      <c r="D15" s="104">
        <f>SUM(D13:D14)</f>
        <v>0</v>
      </c>
      <c r="E15" s="79"/>
      <c r="F15" s="104">
        <f>SUM(F13:F14)</f>
        <v>0</v>
      </c>
      <c r="G15" s="79"/>
      <c r="H15" s="104">
        <f>SUM(H13:H14)</f>
        <v>31221</v>
      </c>
      <c r="I15" s="80"/>
      <c r="J15" s="104">
        <f>SUM(J13:J14)</f>
        <v>31221</v>
      </c>
      <c r="K15" s="80"/>
      <c r="L15" s="104">
        <f>SUM(L13:L14)</f>
        <v>0</v>
      </c>
      <c r="M15" s="80"/>
      <c r="N15" s="104">
        <f>SUM(J15:L15)</f>
        <v>31221</v>
      </c>
    </row>
    <row r="16" spans="1:16" s="16" customFormat="1" ht="21.75" customHeight="1" thickBot="1">
      <c r="A16" s="101" t="s">
        <v>154</v>
      </c>
      <c r="B16" s="46"/>
      <c r="C16" s="31"/>
      <c r="D16" s="105">
        <f>D9+D11+D15</f>
        <v>1417564</v>
      </c>
      <c r="E16" s="106"/>
      <c r="F16" s="105">
        <f t="shared" ref="F16:N16" si="0">F9+F11+F15</f>
        <v>-285000</v>
      </c>
      <c r="G16" s="106"/>
      <c r="H16" s="105">
        <f t="shared" si="0"/>
        <v>-561470</v>
      </c>
      <c r="I16" s="106"/>
      <c r="J16" s="105">
        <f t="shared" si="0"/>
        <v>571094</v>
      </c>
      <c r="K16" s="106"/>
      <c r="L16" s="105">
        <f t="shared" si="0"/>
        <v>0</v>
      </c>
      <c r="M16" s="106"/>
      <c r="N16" s="105">
        <f t="shared" si="0"/>
        <v>571094</v>
      </c>
    </row>
    <row r="17" spans="1:14" s="16" customFormat="1" ht="21.75" customHeight="1" thickTop="1">
      <c r="A17" s="101"/>
      <c r="B17" s="46"/>
      <c r="C17" s="31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14" s="54" customFormat="1" ht="23.25" customHeight="1">
      <c r="A18" s="123" t="s">
        <v>155</v>
      </c>
      <c r="B18" s="53"/>
    </row>
    <row r="19" spans="1:14" s="54" customFormat="1" ht="23.25" customHeight="1">
      <c r="A19" s="101" t="s">
        <v>135</v>
      </c>
      <c r="B19" s="53"/>
      <c r="D19" s="60">
        <v>1417564</v>
      </c>
      <c r="E19" s="60"/>
      <c r="F19" s="60">
        <v>-285000</v>
      </c>
      <c r="G19" s="77">
        <v>0</v>
      </c>
      <c r="H19" s="77">
        <v>-576987</v>
      </c>
      <c r="I19" s="154"/>
      <c r="J19" s="77">
        <f>SUM(D19:H19)</f>
        <v>555577</v>
      </c>
      <c r="K19" s="77">
        <v>0</v>
      </c>
      <c r="L19" s="77">
        <v>0</v>
      </c>
      <c r="M19" s="77">
        <v>0</v>
      </c>
      <c r="N19" s="77">
        <f>SUM(J19:L19)</f>
        <v>555577</v>
      </c>
    </row>
    <row r="20" spans="1:14" s="54" customFormat="1" ht="23.25" customHeight="1">
      <c r="A20" s="102" t="s">
        <v>65</v>
      </c>
      <c r="B20" s="53"/>
      <c r="D20" s="126"/>
      <c r="E20" s="79"/>
      <c r="F20" s="126"/>
      <c r="G20" s="80"/>
      <c r="H20" s="126"/>
      <c r="I20" s="80"/>
      <c r="J20" s="75"/>
      <c r="K20" s="80"/>
      <c r="L20" s="126"/>
      <c r="M20" s="80"/>
      <c r="N20" s="75"/>
    </row>
    <row r="21" spans="1:14" s="54" customFormat="1" ht="23.25" customHeight="1">
      <c r="A21" s="136" t="s">
        <v>170</v>
      </c>
      <c r="B21" s="53"/>
      <c r="D21" s="126">
        <v>0</v>
      </c>
      <c r="E21" s="79"/>
      <c r="F21" s="126">
        <v>0</v>
      </c>
      <c r="G21" s="80"/>
      <c r="H21" s="126">
        <v>-36792</v>
      </c>
      <c r="I21" s="80"/>
      <c r="J21" s="126">
        <f>SUM(D21:H21)</f>
        <v>-36792</v>
      </c>
      <c r="K21" s="80"/>
      <c r="L21" s="126">
        <v>0</v>
      </c>
      <c r="M21" s="80"/>
      <c r="N21" s="126">
        <f>SUM(J21:L21)</f>
        <v>-36792</v>
      </c>
    </row>
    <row r="22" spans="1:14" s="54" customFormat="1" ht="23.25" customHeight="1">
      <c r="A22" s="103" t="s">
        <v>119</v>
      </c>
      <c r="B22" s="53"/>
      <c r="D22" s="126">
        <v>0</v>
      </c>
      <c r="E22" s="79"/>
      <c r="F22" s="126">
        <v>0</v>
      </c>
      <c r="G22" s="79"/>
      <c r="H22" s="127">
        <v>0</v>
      </c>
      <c r="I22" s="127"/>
      <c r="J22" s="126">
        <v>0</v>
      </c>
      <c r="K22" s="80"/>
      <c r="L22" s="126">
        <v>0</v>
      </c>
      <c r="M22" s="80"/>
      <c r="N22" s="75">
        <v>0</v>
      </c>
    </row>
    <row r="23" spans="1:14" s="54" customFormat="1" ht="23.25" customHeight="1">
      <c r="A23" s="101" t="s">
        <v>165</v>
      </c>
      <c r="B23" s="53"/>
      <c r="D23" s="155">
        <f>SUM(D21:D22)</f>
        <v>0</v>
      </c>
      <c r="E23" s="76"/>
      <c r="F23" s="155">
        <f>SUM(F21:F22)</f>
        <v>0</v>
      </c>
      <c r="G23" s="76"/>
      <c r="H23" s="155">
        <f>SUM(H21:H22)</f>
        <v>-36792</v>
      </c>
      <c r="I23" s="76"/>
      <c r="J23" s="155">
        <f>SUM(J21:J22)</f>
        <v>-36792</v>
      </c>
      <c r="K23" s="77"/>
      <c r="L23" s="155">
        <f>SUM(L21:L22)</f>
        <v>0</v>
      </c>
      <c r="M23" s="77"/>
      <c r="N23" s="155">
        <f>SUM(N21:N22)</f>
        <v>-36792</v>
      </c>
    </row>
    <row r="24" spans="1:14" s="54" customFormat="1" ht="23.25" customHeight="1" thickBot="1">
      <c r="A24" s="101" t="s">
        <v>157</v>
      </c>
      <c r="B24" s="53"/>
      <c r="D24" s="156">
        <f>D19+D23</f>
        <v>1417564</v>
      </c>
      <c r="E24" s="60"/>
      <c r="F24" s="156">
        <f t="shared" ref="F24:N24" si="1">F19+F23</f>
        <v>-285000</v>
      </c>
      <c r="G24" s="60"/>
      <c r="H24" s="156">
        <f>H19+H23</f>
        <v>-613779</v>
      </c>
      <c r="I24" s="60"/>
      <c r="J24" s="156">
        <f t="shared" si="1"/>
        <v>518785</v>
      </c>
      <c r="K24" s="60"/>
      <c r="L24" s="156">
        <f t="shared" si="1"/>
        <v>0</v>
      </c>
      <c r="M24" s="60"/>
      <c r="N24" s="156">
        <f t="shared" si="1"/>
        <v>518785</v>
      </c>
    </row>
    <row r="25" spans="1:14" ht="23.25" customHeight="1" thickTop="1">
      <c r="N25" s="217">
        <f>N24-'FS,PL'!H68</f>
        <v>0</v>
      </c>
    </row>
  </sheetData>
  <sheetProtection password="F7ED" sheet="1" objects="1" scenarios="1"/>
  <mergeCells count="2">
    <mergeCell ref="D3:N3"/>
    <mergeCell ref="D7:N7"/>
  </mergeCells>
  <phoneticPr fontId="10" type="noConversion"/>
  <pageMargins left="0.9055118110236221" right="0.23622047244094491" top="0.43307086614173229" bottom="0.35433070866141736" header="0.31496062992125984" footer="0.31496062992125984"/>
  <pageSetup paperSize="9" scale="93" firstPageNumber="6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M37"/>
  <sheetViews>
    <sheetView showGridLines="0" view="pageBreakPreview" zoomScaleSheetLayoutView="100" workbookViewId="0">
      <selection activeCell="K11" sqref="K11"/>
    </sheetView>
  </sheetViews>
  <sheetFormatPr defaultColWidth="9.125" defaultRowHeight="24.75" customHeight="1"/>
  <cols>
    <col min="1" max="3" width="2.75" style="8" customWidth="1"/>
    <col min="4" max="4" width="58.375" style="8" customWidth="1"/>
    <col min="5" max="5" width="10.375" style="5" customWidth="1"/>
    <col min="6" max="6" width="2.25" style="8" customWidth="1"/>
    <col min="7" max="7" width="16" style="8" customWidth="1"/>
    <col min="8" max="8" width="2.25" style="8" customWidth="1"/>
    <col min="9" max="9" width="14.875" style="8" customWidth="1"/>
    <col min="10" max="10" width="2.25" style="8" customWidth="1"/>
    <col min="11" max="11" width="14.875" style="8" customWidth="1"/>
    <col min="12" max="12" width="2.25" style="8" customWidth="1"/>
    <col min="13" max="13" width="14.875" style="8" customWidth="1"/>
    <col min="14" max="14" width="1.625" style="8" customWidth="1"/>
    <col min="15" max="16384" width="9.125" style="8"/>
  </cols>
  <sheetData>
    <row r="1" spans="1:13" s="7" customFormat="1" ht="24.75" customHeight="1">
      <c r="A1" s="108" t="s">
        <v>158</v>
      </c>
      <c r="B1" s="65"/>
      <c r="C1" s="65"/>
      <c r="D1" s="65"/>
      <c r="E1" s="66"/>
      <c r="F1" s="65"/>
      <c r="G1" s="65"/>
      <c r="H1" s="65"/>
      <c r="I1" s="65"/>
      <c r="J1" s="65"/>
      <c r="K1" s="65"/>
      <c r="L1" s="65"/>
      <c r="M1" s="67"/>
    </row>
    <row r="2" spans="1:13" s="7" customFormat="1" ht="24.75" customHeight="1">
      <c r="A2" s="107" t="s">
        <v>71</v>
      </c>
      <c r="B2" s="172"/>
      <c r="C2" s="172"/>
      <c r="D2" s="172"/>
      <c r="E2" s="62"/>
      <c r="F2" s="172"/>
      <c r="G2" s="172"/>
      <c r="H2" s="172"/>
      <c r="I2" s="172"/>
      <c r="J2" s="172"/>
      <c r="K2" s="172"/>
      <c r="L2" s="172"/>
      <c r="M2" s="44"/>
    </row>
    <row r="3" spans="1:13" s="7" customFormat="1" ht="13.5" customHeight="1">
      <c r="A3" s="16"/>
      <c r="B3" s="16"/>
      <c r="C3" s="16"/>
      <c r="D3" s="16"/>
      <c r="E3" s="31"/>
      <c r="F3" s="16"/>
      <c r="G3" s="16"/>
      <c r="H3" s="16"/>
      <c r="I3" s="16"/>
      <c r="J3" s="16"/>
      <c r="K3" s="16"/>
      <c r="L3" s="16"/>
      <c r="M3" s="20"/>
    </row>
    <row r="4" spans="1:13" s="63" customFormat="1" ht="24.75" customHeight="1">
      <c r="A4" s="172"/>
      <c r="B4" s="172"/>
      <c r="C4" s="172"/>
      <c r="D4" s="172"/>
      <c r="E4" s="21"/>
      <c r="F4" s="173"/>
      <c r="G4" s="233" t="s">
        <v>32</v>
      </c>
      <c r="H4" s="233"/>
      <c r="I4" s="233"/>
      <c r="J4" s="233"/>
      <c r="K4" s="233"/>
      <c r="L4" s="233"/>
      <c r="M4" s="233"/>
    </row>
    <row r="5" spans="1:13" s="63" customFormat="1" ht="24.75" customHeight="1">
      <c r="A5" s="172"/>
      <c r="B5" s="172"/>
      <c r="C5" s="172"/>
      <c r="D5" s="172"/>
      <c r="E5" s="175"/>
      <c r="F5" s="171"/>
      <c r="G5" s="59" t="s">
        <v>27</v>
      </c>
      <c r="H5" s="54"/>
      <c r="I5" s="59" t="s">
        <v>26</v>
      </c>
      <c r="J5" s="59"/>
      <c r="K5" s="59" t="s">
        <v>29</v>
      </c>
      <c r="L5" s="171"/>
      <c r="M5" s="99"/>
    </row>
    <row r="6" spans="1:13" s="63" customFormat="1" ht="24.75" customHeight="1">
      <c r="A6" s="172"/>
      <c r="B6" s="172"/>
      <c r="C6" s="172"/>
      <c r="D6" s="172"/>
      <c r="E6" s="175" t="s">
        <v>0</v>
      </c>
      <c r="F6" s="171"/>
      <c r="G6" s="59" t="s">
        <v>52</v>
      </c>
      <c r="H6" s="54"/>
      <c r="I6" s="59" t="s">
        <v>28</v>
      </c>
      <c r="J6" s="59"/>
      <c r="K6" s="227" t="s">
        <v>126</v>
      </c>
      <c r="L6" s="171"/>
      <c r="M6" s="99" t="s">
        <v>78</v>
      </c>
    </row>
    <row r="7" spans="1:13" s="63" customFormat="1" ht="21" customHeight="1">
      <c r="A7" s="172"/>
      <c r="B7" s="172"/>
      <c r="C7" s="172"/>
      <c r="D7" s="172"/>
      <c r="E7" s="42"/>
      <c r="F7" s="173"/>
      <c r="G7" s="237" t="s">
        <v>57</v>
      </c>
      <c r="H7" s="237"/>
      <c r="I7" s="237"/>
      <c r="J7" s="237"/>
      <c r="K7" s="237"/>
      <c r="L7" s="237"/>
      <c r="M7" s="237"/>
    </row>
    <row r="8" spans="1:13" s="63" customFormat="1" ht="21.75" customHeight="1">
      <c r="A8" s="123" t="s">
        <v>153</v>
      </c>
      <c r="B8" s="172"/>
      <c r="C8" s="172"/>
      <c r="D8" s="172"/>
      <c r="E8" s="173"/>
      <c r="F8" s="173"/>
      <c r="G8" s="171"/>
      <c r="H8" s="171"/>
      <c r="I8" s="171"/>
      <c r="J8" s="171"/>
      <c r="K8" s="171"/>
      <c r="L8" s="171"/>
      <c r="M8" s="171"/>
    </row>
    <row r="9" spans="1:13" s="63" customFormat="1" ht="21.75" customHeight="1">
      <c r="A9" s="101" t="s">
        <v>136</v>
      </c>
      <c r="E9" s="61"/>
      <c r="G9" s="75">
        <v>1417564</v>
      </c>
      <c r="H9" s="76"/>
      <c r="I9" s="75">
        <v>-285000</v>
      </c>
      <c r="J9" s="77"/>
      <c r="K9" s="75">
        <v>-599343</v>
      </c>
      <c r="L9" s="75"/>
      <c r="M9" s="75">
        <v>533221</v>
      </c>
    </row>
    <row r="10" spans="1:13" s="63" customFormat="1" ht="21.75" customHeight="1">
      <c r="A10" s="102" t="s">
        <v>65</v>
      </c>
      <c r="E10" s="61"/>
      <c r="G10" s="126"/>
      <c r="H10" s="79"/>
      <c r="I10" s="126"/>
      <c r="J10" s="80"/>
      <c r="K10" s="126"/>
      <c r="L10" s="126"/>
      <c r="M10" s="126"/>
    </row>
    <row r="11" spans="1:13" s="63" customFormat="1" ht="21.75" customHeight="1">
      <c r="A11" s="103" t="s">
        <v>134</v>
      </c>
      <c r="E11" s="194">
        <v>31</v>
      </c>
      <c r="G11" s="126">
        <v>0</v>
      </c>
      <c r="H11" s="79"/>
      <c r="I11" s="126">
        <v>0</v>
      </c>
      <c r="J11" s="80"/>
      <c r="K11" s="126">
        <v>10288</v>
      </c>
      <c r="L11" s="126"/>
      <c r="M11" s="126">
        <f>SUM(G11:L11)</f>
        <v>10288</v>
      </c>
    </row>
    <row r="12" spans="1:13" s="63" customFormat="1" ht="21.75" customHeight="1">
      <c r="A12" s="103" t="s">
        <v>119</v>
      </c>
      <c r="E12" s="61"/>
      <c r="G12" s="129">
        <v>0</v>
      </c>
      <c r="H12" s="79"/>
      <c r="I12" s="129">
        <v>0</v>
      </c>
      <c r="J12" s="79"/>
      <c r="K12" s="130">
        <v>0</v>
      </c>
      <c r="L12" s="127"/>
      <c r="M12" s="129">
        <f>SUM(G12:L12)</f>
        <v>0</v>
      </c>
    </row>
    <row r="13" spans="1:13" s="63" customFormat="1" ht="21.75" customHeight="1">
      <c r="A13" s="101" t="s">
        <v>64</v>
      </c>
      <c r="E13" s="61"/>
      <c r="G13" s="155">
        <f>SUM(G11:G12)</f>
        <v>0</v>
      </c>
      <c r="H13" s="78"/>
      <c r="I13" s="155">
        <f>SUM(I11:I12)</f>
        <v>0</v>
      </c>
      <c r="J13" s="78"/>
      <c r="K13" s="155">
        <f>SUM(K11:K12)</f>
        <v>10288</v>
      </c>
      <c r="L13" s="78"/>
      <c r="M13" s="158">
        <f>SUM(M11:M12)</f>
        <v>10288</v>
      </c>
    </row>
    <row r="14" spans="1:13" s="63" customFormat="1" ht="21.75" customHeight="1" thickBot="1">
      <c r="A14" s="101" t="s">
        <v>154</v>
      </c>
      <c r="E14" s="61"/>
      <c r="G14" s="156">
        <f>(G9+G13)</f>
        <v>1417564</v>
      </c>
      <c r="H14" s="60"/>
      <c r="I14" s="156">
        <f t="shared" ref="I14" si="0">(I9+I13)</f>
        <v>-285000</v>
      </c>
      <c r="J14" s="60"/>
      <c r="K14" s="156">
        <f t="shared" ref="K14" si="1">(K9+K13)</f>
        <v>-589055</v>
      </c>
      <c r="L14" s="60"/>
      <c r="M14" s="156">
        <f t="shared" ref="M14" si="2">(M9+M13)</f>
        <v>543509</v>
      </c>
    </row>
    <row r="15" spans="1:13" s="63" customFormat="1" ht="21.75" customHeight="1" thickTop="1">
      <c r="A15" s="101"/>
      <c r="E15" s="61"/>
      <c r="G15" s="60"/>
      <c r="H15" s="60"/>
      <c r="I15" s="60"/>
      <c r="J15" s="60"/>
      <c r="K15" s="60"/>
      <c r="L15" s="60"/>
      <c r="M15" s="60"/>
    </row>
    <row r="16" spans="1:13" s="63" customFormat="1" ht="21.75" customHeight="1">
      <c r="A16" s="123" t="s">
        <v>155</v>
      </c>
      <c r="B16" s="172"/>
      <c r="C16" s="172"/>
      <c r="D16" s="172"/>
      <c r="E16" s="173"/>
      <c r="F16" s="173"/>
      <c r="G16" s="171"/>
      <c r="H16" s="171"/>
      <c r="I16" s="171"/>
      <c r="J16" s="171"/>
      <c r="K16" s="171"/>
      <c r="L16" s="171"/>
      <c r="M16" s="171"/>
    </row>
    <row r="17" spans="1:13" s="33" customFormat="1" ht="21.75" customHeight="1">
      <c r="A17" s="101" t="s">
        <v>135</v>
      </c>
      <c r="E17" s="32"/>
      <c r="F17" s="64"/>
      <c r="G17" s="128">
        <v>1417564</v>
      </c>
      <c r="H17" s="157"/>
      <c r="I17" s="154">
        <v>-285000</v>
      </c>
      <c r="J17" s="75"/>
      <c r="K17" s="75">
        <v>-592482</v>
      </c>
      <c r="L17" s="75"/>
      <c r="M17" s="75">
        <f>SUM(G17:K17)</f>
        <v>540082</v>
      </c>
    </row>
    <row r="18" spans="1:13" s="33" customFormat="1" ht="21.75" customHeight="1">
      <c r="A18" s="102" t="s">
        <v>65</v>
      </c>
      <c r="E18" s="32"/>
      <c r="F18" s="64"/>
      <c r="G18" s="126"/>
      <c r="H18" s="79"/>
      <c r="I18" s="126"/>
      <c r="J18" s="80"/>
      <c r="K18" s="126"/>
      <c r="L18" s="126"/>
      <c r="M18" s="126"/>
    </row>
    <row r="19" spans="1:13" s="33" customFormat="1" ht="21.75" customHeight="1">
      <c r="A19" s="136" t="s">
        <v>170</v>
      </c>
      <c r="E19" s="32"/>
      <c r="F19" s="64"/>
      <c r="G19" s="126">
        <v>0</v>
      </c>
      <c r="H19" s="79"/>
      <c r="I19" s="126">
        <v>0</v>
      </c>
      <c r="J19" s="80"/>
      <c r="K19" s="126">
        <v>-32841</v>
      </c>
      <c r="L19" s="126"/>
      <c r="M19" s="126">
        <f>SUM(G19:L19)</f>
        <v>-32841</v>
      </c>
    </row>
    <row r="20" spans="1:13" s="33" customFormat="1" ht="21.75" customHeight="1">
      <c r="A20" s="103" t="s">
        <v>119</v>
      </c>
      <c r="E20" s="174"/>
      <c r="G20" s="129">
        <v>0</v>
      </c>
      <c r="H20" s="79"/>
      <c r="I20" s="129">
        <v>0</v>
      </c>
      <c r="J20" s="79"/>
      <c r="K20" s="130">
        <v>0</v>
      </c>
      <c r="L20" s="127"/>
      <c r="M20" s="129">
        <f>SUM(G20:L20)</f>
        <v>0</v>
      </c>
    </row>
    <row r="21" spans="1:13" s="33" customFormat="1" ht="21.75" customHeight="1">
      <c r="A21" s="101" t="s">
        <v>165</v>
      </c>
      <c r="E21" s="174"/>
      <c r="G21" s="155">
        <f>SUM(G19:G20)</f>
        <v>0</v>
      </c>
      <c r="H21" s="78"/>
      <c r="I21" s="155">
        <f>SUM(I19:I20)</f>
        <v>0</v>
      </c>
      <c r="J21" s="78"/>
      <c r="K21" s="155">
        <f>SUM(K19:K20)</f>
        <v>-32841</v>
      </c>
      <c r="L21" s="78"/>
      <c r="M21" s="158">
        <f>SUM(M19:M20)</f>
        <v>-32841</v>
      </c>
    </row>
    <row r="22" spans="1:13" s="63" customFormat="1" ht="21.75" customHeight="1" thickBot="1">
      <c r="A22" s="101" t="s">
        <v>157</v>
      </c>
      <c r="E22" s="61"/>
      <c r="G22" s="156">
        <f>(G17+G21)</f>
        <v>1417564</v>
      </c>
      <c r="H22" s="60"/>
      <c r="I22" s="156">
        <f t="shared" ref="I22" si="3">(I17+I21)</f>
        <v>-285000</v>
      </c>
      <c r="J22" s="60"/>
      <c r="K22" s="156">
        <f t="shared" ref="K22" si="4">(K17+K21)</f>
        <v>-625323</v>
      </c>
      <c r="L22" s="60"/>
      <c r="M22" s="156">
        <f t="shared" ref="M22" si="5">(M17+M21)</f>
        <v>507241</v>
      </c>
    </row>
    <row r="23" spans="1:13" s="33" customFormat="1" ht="14.4" thickTop="1">
      <c r="E23" s="32"/>
      <c r="M23" s="64">
        <f>M22-'FS,PL'!L68</f>
        <v>0</v>
      </c>
    </row>
    <row r="24" spans="1:13" s="33" customFormat="1" ht="13.8">
      <c r="A24" s="74"/>
      <c r="E24" s="32"/>
    </row>
    <row r="25" spans="1:13" s="33" customFormat="1" ht="13.8">
      <c r="A25" s="74"/>
      <c r="E25" s="32"/>
    </row>
    <row r="26" spans="1:13" s="33" customFormat="1" ht="13.8">
      <c r="E26" s="32"/>
    </row>
    <row r="27" spans="1:13" ht="21.6"/>
    <row r="28" spans="1:13" ht="21.6"/>
    <row r="29" spans="1:13" ht="21.6">
      <c r="A29" s="6"/>
    </row>
    <row r="30" spans="1:13" ht="21.6">
      <c r="A30" s="6"/>
    </row>
    <row r="31" spans="1:13" ht="21.6">
      <c r="A31" s="6"/>
    </row>
    <row r="32" spans="1:13" ht="21.6"/>
    <row r="33" spans="12:12" ht="21.6"/>
    <row r="34" spans="12:12" ht="21.6">
      <c r="L34" s="14"/>
    </row>
    <row r="35" spans="12:12" ht="21.6"/>
    <row r="36" spans="12:12" ht="21.6"/>
    <row r="37" spans="12:12" ht="21.6"/>
  </sheetData>
  <sheetProtection password="F7ED" sheet="1" objects="1" scenarios="1"/>
  <mergeCells count="2">
    <mergeCell ref="G4:M4"/>
    <mergeCell ref="G7:M7"/>
  </mergeCells>
  <phoneticPr fontId="10" type="noConversion"/>
  <pageMargins left="0.9055118110236221" right="0.51181102362204722" top="0.47244094488188981" bottom="0.39370078740157483" header="0.51181102362204722" footer="0.39370078740157483"/>
  <pageSetup paperSize="9" firstPageNumber="7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79"/>
  <sheetViews>
    <sheetView showGridLines="0" tabSelected="1" view="pageBreakPreview" topLeftCell="A61" zoomScaleNormal="80" zoomScaleSheetLayoutView="100" workbookViewId="0">
      <selection activeCell="N71" sqref="N71"/>
    </sheetView>
  </sheetViews>
  <sheetFormatPr defaultColWidth="10.875" defaultRowHeight="24" customHeight="1"/>
  <cols>
    <col min="1" max="3" width="1.875" style="20" customWidth="1"/>
    <col min="4" max="4" width="40.75" style="20" customWidth="1"/>
    <col min="5" max="5" width="7.625" style="20" customWidth="1"/>
    <col min="6" max="6" width="12.25" style="32" customWidth="1"/>
    <col min="7" max="7" width="3.125" style="33" customWidth="1"/>
    <col min="8" max="8" width="12.625" style="33" customWidth="1"/>
    <col min="9" max="9" width="2.625" style="33" customWidth="1"/>
    <col min="10" max="10" width="12.625" style="33" customWidth="1"/>
    <col min="11" max="11" width="2.75" style="33" customWidth="1"/>
    <col min="12" max="12" width="12.625" style="33" customWidth="1"/>
    <col min="13" max="13" width="15.75" style="33" customWidth="1"/>
    <col min="14" max="14" width="3.25" style="20" customWidth="1"/>
    <col min="15" max="15" width="15.25" style="20" customWidth="1"/>
    <col min="16" max="16384" width="10.875" style="20"/>
  </cols>
  <sheetData>
    <row r="1" spans="1:15" s="178" customFormat="1" ht="24" customHeight="1">
      <c r="A1" s="108" t="s">
        <v>158</v>
      </c>
      <c r="B1" s="16"/>
      <c r="C1" s="16"/>
      <c r="D1" s="16"/>
      <c r="E1" s="16"/>
      <c r="F1" s="137"/>
      <c r="G1" s="138"/>
      <c r="H1" s="138"/>
      <c r="I1" s="138"/>
      <c r="J1" s="138"/>
      <c r="K1" s="138"/>
      <c r="L1" s="139"/>
      <c r="M1" s="43"/>
    </row>
    <row r="2" spans="1:15" s="178" customFormat="1" ht="24" customHeight="1">
      <c r="A2" s="111" t="s">
        <v>72</v>
      </c>
      <c r="B2" s="16"/>
      <c r="C2" s="16"/>
      <c r="D2" s="16"/>
      <c r="E2" s="16"/>
      <c r="F2" s="137"/>
      <c r="G2" s="138"/>
      <c r="H2" s="138"/>
      <c r="I2" s="138"/>
      <c r="J2" s="138"/>
      <c r="K2" s="138"/>
      <c r="L2" s="139"/>
      <c r="M2" s="43"/>
    </row>
    <row r="3" spans="1:15" ht="25.5" customHeight="1">
      <c r="F3" s="234" t="s">
        <v>1</v>
      </c>
      <c r="G3" s="234"/>
      <c r="H3" s="234"/>
      <c r="I3" s="15"/>
      <c r="J3" s="234" t="s">
        <v>2</v>
      </c>
      <c r="K3" s="234"/>
      <c r="L3" s="234"/>
    </row>
    <row r="4" spans="1:15" ht="21.75" customHeight="1">
      <c r="F4" s="234" t="s">
        <v>3</v>
      </c>
      <c r="G4" s="234"/>
      <c r="H4" s="234"/>
      <c r="I4" s="15"/>
      <c r="J4" s="234" t="s">
        <v>3</v>
      </c>
      <c r="K4" s="234"/>
      <c r="L4" s="234"/>
    </row>
    <row r="5" spans="1:15" ht="21.75" customHeight="1">
      <c r="E5" s="179" t="s">
        <v>0</v>
      </c>
      <c r="F5" s="230" t="s">
        <v>152</v>
      </c>
      <c r="G5" s="230"/>
      <c r="H5" s="230"/>
      <c r="I5" s="197"/>
      <c r="J5" s="230" t="s">
        <v>152</v>
      </c>
      <c r="K5" s="230"/>
      <c r="L5" s="230"/>
    </row>
    <row r="6" spans="1:15" ht="21.75" customHeight="1">
      <c r="E6" s="179"/>
      <c r="F6" s="230" t="s">
        <v>151</v>
      </c>
      <c r="G6" s="230"/>
      <c r="H6" s="230"/>
      <c r="I6" s="197"/>
      <c r="J6" s="230" t="s">
        <v>151</v>
      </c>
      <c r="K6" s="230"/>
      <c r="L6" s="230"/>
    </row>
    <row r="7" spans="1:15" ht="21.75" customHeight="1">
      <c r="E7" s="179"/>
      <c r="F7" s="177">
        <v>2023</v>
      </c>
      <c r="G7" s="177"/>
      <c r="H7" s="193">
        <v>2022</v>
      </c>
      <c r="I7" s="193"/>
      <c r="J7" s="193">
        <v>2023</v>
      </c>
      <c r="K7" s="193"/>
      <c r="L7" s="193">
        <v>2022</v>
      </c>
    </row>
    <row r="8" spans="1:15" ht="21.75" customHeight="1">
      <c r="E8" s="179"/>
      <c r="F8" s="177"/>
      <c r="G8" s="177"/>
      <c r="H8" s="193" t="s">
        <v>126</v>
      </c>
      <c r="I8" s="193"/>
      <c r="J8" s="193"/>
      <c r="K8" s="193"/>
      <c r="L8" s="193" t="s">
        <v>126</v>
      </c>
    </row>
    <row r="9" spans="1:15" ht="21.75" customHeight="1">
      <c r="E9" s="179"/>
      <c r="F9" s="177"/>
      <c r="G9" s="177"/>
      <c r="H9" s="237" t="s">
        <v>57</v>
      </c>
      <c r="I9" s="237"/>
      <c r="J9" s="237"/>
      <c r="K9" s="193"/>
      <c r="L9" s="193"/>
    </row>
    <row r="10" spans="1:15" ht="21.75" customHeight="1">
      <c r="A10" s="112" t="s">
        <v>33</v>
      </c>
      <c r="J10" s="15"/>
      <c r="K10" s="15"/>
      <c r="L10" s="15"/>
    </row>
    <row r="11" spans="1:15" ht="21.75" customHeight="1">
      <c r="A11" s="113" t="s">
        <v>172</v>
      </c>
      <c r="F11" s="201">
        <v>-36792</v>
      </c>
      <c r="G11" s="202"/>
      <c r="H11" s="68">
        <v>31221</v>
      </c>
      <c r="I11" s="20"/>
      <c r="J11" s="68">
        <v>-32841</v>
      </c>
      <c r="K11" s="39"/>
      <c r="L11" s="68">
        <v>10288</v>
      </c>
      <c r="O11" s="39"/>
    </row>
    <row r="12" spans="1:15" ht="21.75" customHeight="1">
      <c r="A12" s="133" t="s">
        <v>83</v>
      </c>
      <c r="B12" s="131"/>
      <c r="C12" s="131"/>
      <c r="G12" s="132"/>
      <c r="H12" s="188"/>
      <c r="I12" s="189"/>
      <c r="J12" s="39"/>
      <c r="K12" s="190"/>
      <c r="L12" s="39"/>
      <c r="O12" s="39"/>
    </row>
    <row r="13" spans="1:15" ht="21.75" customHeight="1">
      <c r="A13" s="133"/>
      <c r="B13" s="133" t="s">
        <v>84</v>
      </c>
      <c r="C13" s="131"/>
      <c r="G13" s="132"/>
      <c r="H13" s="68"/>
      <c r="I13" s="20"/>
      <c r="J13" s="68"/>
      <c r="K13" s="39"/>
      <c r="L13" s="68"/>
      <c r="O13" s="39"/>
    </row>
    <row r="14" spans="1:15" ht="21.75" customHeight="1">
      <c r="A14" s="143" t="s">
        <v>107</v>
      </c>
      <c r="F14" s="68">
        <v>-1</v>
      </c>
      <c r="G14" s="202"/>
      <c r="H14" s="68">
        <v>104</v>
      </c>
      <c r="I14" s="20"/>
      <c r="J14" s="68">
        <v>-1</v>
      </c>
      <c r="K14" s="39"/>
      <c r="L14" s="68">
        <v>104</v>
      </c>
    </row>
    <row r="15" spans="1:15" ht="21.75" customHeight="1">
      <c r="A15" s="18" t="s">
        <v>171</v>
      </c>
      <c r="F15" s="68">
        <v>-1289</v>
      </c>
      <c r="G15" s="20"/>
      <c r="H15" s="68">
        <v>29</v>
      </c>
      <c r="I15" s="68"/>
      <c r="J15" s="68">
        <v>0</v>
      </c>
      <c r="K15" s="68"/>
      <c r="L15" s="68">
        <v>0</v>
      </c>
    </row>
    <row r="16" spans="1:15" ht="21.75" customHeight="1">
      <c r="A16" s="114" t="s">
        <v>87</v>
      </c>
      <c r="E16" s="68"/>
      <c r="F16" s="68">
        <v>17289</v>
      </c>
      <c r="G16" s="202"/>
      <c r="H16" s="68">
        <v>19035</v>
      </c>
      <c r="I16" s="68"/>
      <c r="J16" s="68">
        <v>11246</v>
      </c>
      <c r="K16" s="68"/>
      <c r="L16" s="68">
        <v>13441</v>
      </c>
      <c r="O16" s="68"/>
    </row>
    <row r="17" spans="1:15" ht="21.75" customHeight="1">
      <c r="A17" s="114" t="s">
        <v>88</v>
      </c>
      <c r="E17" s="68"/>
      <c r="F17" s="68">
        <v>828</v>
      </c>
      <c r="G17" s="202"/>
      <c r="H17" s="68">
        <v>714</v>
      </c>
      <c r="I17" s="68"/>
      <c r="J17" s="68">
        <v>734</v>
      </c>
      <c r="K17" s="68"/>
      <c r="L17" s="68">
        <v>654</v>
      </c>
      <c r="O17" s="68"/>
    </row>
    <row r="18" spans="1:15" ht="21.75" customHeight="1">
      <c r="A18" s="116" t="s">
        <v>178</v>
      </c>
      <c r="B18" s="116"/>
      <c r="C18" s="116"/>
      <c r="D18" s="116"/>
      <c r="E18" s="68"/>
      <c r="F18" s="68">
        <v>2</v>
      </c>
      <c r="G18" s="202"/>
      <c r="H18" s="68">
        <v>543</v>
      </c>
      <c r="I18" s="68"/>
      <c r="J18" s="68">
        <v>2</v>
      </c>
      <c r="K18" s="68"/>
      <c r="L18" s="68">
        <v>0</v>
      </c>
      <c r="O18" s="68"/>
    </row>
    <row r="19" spans="1:15" ht="21.75" customHeight="1">
      <c r="A19" s="116" t="s">
        <v>81</v>
      </c>
      <c r="F19" s="68">
        <v>765</v>
      </c>
      <c r="G19" s="202"/>
      <c r="H19" s="68">
        <v>774</v>
      </c>
      <c r="I19" s="68"/>
      <c r="J19" s="68">
        <v>682</v>
      </c>
      <c r="K19" s="68"/>
      <c r="L19" s="68">
        <v>683</v>
      </c>
      <c r="O19" s="68"/>
    </row>
    <row r="20" spans="1:15" ht="21.75" customHeight="1">
      <c r="A20" s="116" t="s">
        <v>173</v>
      </c>
      <c r="F20" s="68">
        <v>4688</v>
      </c>
      <c r="G20" s="202"/>
      <c r="H20" s="68">
        <f>6962+1069</f>
        <v>8031</v>
      </c>
      <c r="I20" s="68"/>
      <c r="J20" s="68">
        <f>9636+65</f>
        <v>9701</v>
      </c>
      <c r="K20" s="68"/>
      <c r="L20" s="68">
        <f>1000+1069</f>
        <v>2069</v>
      </c>
      <c r="O20" s="68"/>
    </row>
    <row r="21" spans="1:15" ht="21.75" customHeight="1">
      <c r="A21" s="115" t="s">
        <v>34</v>
      </c>
      <c r="F21" s="68">
        <v>-49</v>
      </c>
      <c r="G21" s="202"/>
      <c r="H21" s="68">
        <v>-189</v>
      </c>
      <c r="I21" s="68"/>
      <c r="J21" s="68">
        <v>-44</v>
      </c>
      <c r="K21" s="68"/>
      <c r="L21" s="68">
        <v>-97</v>
      </c>
      <c r="O21" s="68"/>
    </row>
    <row r="22" spans="1:15" ht="21.75" customHeight="1">
      <c r="A22" s="115" t="s">
        <v>106</v>
      </c>
      <c r="F22" s="68">
        <v>-12</v>
      </c>
      <c r="G22" s="202"/>
      <c r="H22" s="68">
        <v>-12</v>
      </c>
      <c r="I22" s="68"/>
      <c r="J22" s="201">
        <v>-12</v>
      </c>
      <c r="K22" s="68"/>
      <c r="L22" s="68">
        <v>-12</v>
      </c>
      <c r="O22" s="68"/>
    </row>
    <row r="23" spans="1:15" ht="21.75" customHeight="1">
      <c r="A23" s="115" t="s">
        <v>120</v>
      </c>
      <c r="F23" s="68">
        <v>0</v>
      </c>
      <c r="G23" s="202"/>
      <c r="H23" s="68">
        <v>557</v>
      </c>
      <c r="I23" s="68"/>
      <c r="J23" s="68">
        <v>0</v>
      </c>
      <c r="K23" s="68"/>
      <c r="L23" s="68">
        <v>0</v>
      </c>
      <c r="O23" s="68"/>
    </row>
    <row r="24" spans="1:15" ht="21.75" customHeight="1">
      <c r="A24" s="115" t="s">
        <v>24</v>
      </c>
      <c r="F24" s="68">
        <v>4270</v>
      </c>
      <c r="G24" s="202"/>
      <c r="H24" s="68">
        <v>111</v>
      </c>
      <c r="I24" s="68"/>
      <c r="J24" s="201">
        <v>4393</v>
      </c>
      <c r="K24" s="68"/>
      <c r="L24" s="68">
        <v>115</v>
      </c>
      <c r="O24" s="68"/>
    </row>
    <row r="25" spans="1:15" ht="21.75" customHeight="1">
      <c r="A25" s="115" t="s">
        <v>174</v>
      </c>
      <c r="F25" s="68">
        <v>-33603</v>
      </c>
      <c r="G25" s="202"/>
      <c r="H25" s="68">
        <v>-12637</v>
      </c>
      <c r="I25" s="68"/>
      <c r="J25" s="201">
        <v>-35088</v>
      </c>
      <c r="K25" s="68"/>
      <c r="L25" s="68">
        <v>-18183</v>
      </c>
      <c r="O25" s="68"/>
    </row>
    <row r="26" spans="1:15" ht="21.75" customHeight="1">
      <c r="A26" s="113"/>
      <c r="F26" s="151">
        <f>SUM(F11:F25)</f>
        <v>-43904</v>
      </c>
      <c r="G26" s="70"/>
      <c r="H26" s="151">
        <f t="shared" ref="H26:L26" si="0">SUM(H11:H25)</f>
        <v>48281</v>
      </c>
      <c r="I26" s="70"/>
      <c r="J26" s="151">
        <f t="shared" si="0"/>
        <v>-41228</v>
      </c>
      <c r="K26" s="70"/>
      <c r="L26" s="151">
        <f t="shared" si="0"/>
        <v>9062</v>
      </c>
      <c r="O26" s="70"/>
    </row>
    <row r="27" spans="1:15" ht="21.75" customHeight="1">
      <c r="A27" s="85" t="s">
        <v>35</v>
      </c>
      <c r="F27" s="70"/>
      <c r="H27" s="70"/>
      <c r="J27" s="70"/>
      <c r="K27" s="15"/>
      <c r="L27" s="70"/>
      <c r="O27" s="70"/>
    </row>
    <row r="28" spans="1:15" ht="21.75" customHeight="1">
      <c r="A28" s="20" t="s">
        <v>40</v>
      </c>
      <c r="B28" s="24"/>
      <c r="F28" s="70">
        <v>9928</v>
      </c>
      <c r="G28" s="202"/>
      <c r="H28" s="70">
        <v>13791</v>
      </c>
      <c r="I28" s="68"/>
      <c r="J28" s="201">
        <v>7727</v>
      </c>
      <c r="K28" s="68"/>
      <c r="L28" s="68">
        <v>24545</v>
      </c>
    </row>
    <row r="29" spans="1:15" ht="21.75" customHeight="1">
      <c r="A29" s="20" t="s">
        <v>79</v>
      </c>
      <c r="B29" s="24"/>
      <c r="F29" s="70">
        <v>-2097</v>
      </c>
      <c r="G29" s="202"/>
      <c r="H29" s="70">
        <v>649</v>
      </c>
      <c r="I29" s="68"/>
      <c r="J29" s="68">
        <f>-1986</f>
        <v>-1986</v>
      </c>
      <c r="K29" s="68"/>
      <c r="L29" s="68">
        <v>415</v>
      </c>
    </row>
    <row r="30" spans="1:15" ht="21.75" customHeight="1">
      <c r="A30" s="20" t="s">
        <v>36</v>
      </c>
      <c r="B30" s="24"/>
      <c r="F30" s="70">
        <v>4756</v>
      </c>
      <c r="G30" s="202"/>
      <c r="H30" s="70">
        <v>1467</v>
      </c>
      <c r="I30" s="68"/>
      <c r="J30" s="201">
        <v>1782</v>
      </c>
      <c r="K30" s="68"/>
      <c r="L30" s="68">
        <v>3990</v>
      </c>
    </row>
    <row r="31" spans="1:15" ht="21.75" customHeight="1">
      <c r="A31" s="20" t="s">
        <v>89</v>
      </c>
      <c r="B31" s="24"/>
      <c r="F31" s="70">
        <v>1137</v>
      </c>
      <c r="G31" s="202"/>
      <c r="H31" s="68">
        <v>2820</v>
      </c>
      <c r="I31" s="68"/>
      <c r="J31" s="201">
        <v>1137</v>
      </c>
      <c r="K31" s="68"/>
      <c r="L31" s="68">
        <v>2820</v>
      </c>
    </row>
    <row r="32" spans="1:15" ht="21.75" customHeight="1">
      <c r="A32" s="20" t="s">
        <v>9</v>
      </c>
      <c r="B32" s="24"/>
      <c r="F32" s="70">
        <v>0</v>
      </c>
      <c r="G32" s="202"/>
      <c r="H32" s="70">
        <v>-2</v>
      </c>
      <c r="I32" s="68"/>
      <c r="J32" s="68">
        <v>0</v>
      </c>
      <c r="K32" s="68"/>
      <c r="L32" s="68">
        <v>0</v>
      </c>
    </row>
    <row r="33" spans="1:13" ht="21.75" customHeight="1">
      <c r="A33" s="20" t="s">
        <v>42</v>
      </c>
      <c r="B33" s="71"/>
      <c r="F33" s="70">
        <v>-4273</v>
      </c>
      <c r="G33" s="202"/>
      <c r="H33" s="70">
        <v>-8040</v>
      </c>
      <c r="I33" s="68"/>
      <c r="J33" s="201">
        <v>-3406</v>
      </c>
      <c r="K33" s="68"/>
      <c r="L33" s="68">
        <v>-8886</v>
      </c>
    </row>
    <row r="34" spans="1:13" ht="21.75" customHeight="1">
      <c r="A34" s="20" t="s">
        <v>80</v>
      </c>
      <c r="B34" s="71"/>
      <c r="F34" s="70">
        <v>2339</v>
      </c>
      <c r="G34" s="202"/>
      <c r="H34" s="70">
        <v>2050</v>
      </c>
      <c r="I34" s="68"/>
      <c r="J34" s="201">
        <f>530-65</f>
        <v>465</v>
      </c>
      <c r="K34" s="68"/>
      <c r="L34" s="68">
        <v>2587</v>
      </c>
      <c r="M34" s="64"/>
    </row>
    <row r="35" spans="1:13" ht="21.75" customHeight="1">
      <c r="A35" s="20" t="s">
        <v>86</v>
      </c>
      <c r="B35" s="71"/>
      <c r="F35" s="70">
        <v>-3134</v>
      </c>
      <c r="G35" s="202"/>
      <c r="H35" s="70">
        <f>-9286-405</f>
        <v>-9691</v>
      </c>
      <c r="I35" s="68"/>
      <c r="J35" s="201">
        <v>-2177</v>
      </c>
      <c r="K35" s="68"/>
      <c r="L35" s="68">
        <f>-7989-405</f>
        <v>-8394</v>
      </c>
    </row>
    <row r="36" spans="1:13" ht="21.75" customHeight="1">
      <c r="A36" s="20" t="s">
        <v>90</v>
      </c>
      <c r="B36" s="71"/>
      <c r="F36" s="68">
        <v>-438</v>
      </c>
      <c r="G36" s="202"/>
      <c r="H36" s="68">
        <v>-1567</v>
      </c>
      <c r="I36" s="68"/>
      <c r="J36" s="201">
        <v>-438</v>
      </c>
      <c r="K36" s="68"/>
      <c r="L36" s="68">
        <v>-1567</v>
      </c>
    </row>
    <row r="37" spans="1:13" ht="21.75" customHeight="1">
      <c r="A37" s="20" t="s">
        <v>125</v>
      </c>
      <c r="E37" s="179"/>
      <c r="F37" s="70">
        <v>0</v>
      </c>
      <c r="G37" s="202"/>
      <c r="H37" s="70">
        <v>-154</v>
      </c>
      <c r="I37" s="68"/>
      <c r="J37" s="201">
        <v>0</v>
      </c>
      <c r="K37" s="68"/>
      <c r="L37" s="68">
        <v>-154</v>
      </c>
    </row>
    <row r="38" spans="1:13" s="178" customFormat="1" ht="24" customHeight="1">
      <c r="A38" s="108" t="s">
        <v>158</v>
      </c>
      <c r="B38" s="16"/>
      <c r="C38" s="16"/>
      <c r="D38" s="16"/>
      <c r="E38" s="16"/>
      <c r="F38" s="218"/>
      <c r="G38"/>
      <c r="H38" s="218"/>
      <c r="I38" s="198"/>
      <c r="J38" s="199"/>
      <c r="K38" s="198"/>
      <c r="L38" s="198"/>
      <c r="M38" s="43"/>
    </row>
    <row r="39" spans="1:13" s="178" customFormat="1" ht="24" customHeight="1">
      <c r="A39" s="111" t="s">
        <v>72</v>
      </c>
      <c r="B39" s="16"/>
      <c r="C39" s="16"/>
      <c r="D39" s="16"/>
      <c r="E39" s="16"/>
      <c r="F39" s="137"/>
      <c r="G39" s="138"/>
      <c r="H39" s="138"/>
      <c r="I39" s="138"/>
      <c r="J39" s="138"/>
      <c r="K39" s="138"/>
      <c r="L39" s="139"/>
      <c r="M39" s="43"/>
    </row>
    <row r="40" spans="1:13" ht="18.45" customHeight="1">
      <c r="F40" s="234" t="s">
        <v>1</v>
      </c>
      <c r="G40" s="234"/>
      <c r="H40" s="234"/>
      <c r="I40" s="15"/>
      <c r="J40" s="234" t="s">
        <v>2</v>
      </c>
      <c r="K40" s="234"/>
      <c r="L40" s="234"/>
    </row>
    <row r="41" spans="1:13" ht="18.45" customHeight="1">
      <c r="F41" s="234" t="s">
        <v>3</v>
      </c>
      <c r="G41" s="234"/>
      <c r="H41" s="234"/>
      <c r="I41" s="15"/>
      <c r="J41" s="234" t="s">
        <v>3</v>
      </c>
      <c r="K41" s="234"/>
      <c r="L41" s="234"/>
    </row>
    <row r="42" spans="1:13" ht="18.45" customHeight="1">
      <c r="E42" s="179" t="s">
        <v>0</v>
      </c>
      <c r="F42" s="230" t="s">
        <v>152</v>
      </c>
      <c r="G42" s="230"/>
      <c r="H42" s="230"/>
      <c r="I42" s="197"/>
      <c r="J42" s="230" t="s">
        <v>152</v>
      </c>
      <c r="K42" s="230"/>
      <c r="L42" s="230"/>
    </row>
    <row r="43" spans="1:13" ht="18.45" customHeight="1">
      <c r="E43" s="179"/>
      <c r="F43" s="230" t="s">
        <v>151</v>
      </c>
      <c r="G43" s="230"/>
      <c r="H43" s="230"/>
      <c r="I43" s="197"/>
      <c r="J43" s="230" t="s">
        <v>151</v>
      </c>
      <c r="K43" s="230"/>
      <c r="L43" s="230"/>
    </row>
    <row r="44" spans="1:13" ht="18.45" customHeight="1">
      <c r="E44" s="179"/>
      <c r="F44" s="177">
        <v>2023</v>
      </c>
      <c r="G44" s="177"/>
      <c r="H44" s="193">
        <v>2022</v>
      </c>
      <c r="I44" s="193"/>
      <c r="J44" s="193">
        <v>2023</v>
      </c>
      <c r="K44" s="193"/>
      <c r="L44" s="193">
        <v>2022</v>
      </c>
    </row>
    <row r="45" spans="1:13" ht="18.45" customHeight="1">
      <c r="E45" s="179"/>
      <c r="F45" s="177"/>
      <c r="G45" s="177"/>
      <c r="H45" s="193" t="s">
        <v>126</v>
      </c>
      <c r="I45" s="193"/>
      <c r="J45" s="193"/>
      <c r="K45" s="193"/>
      <c r="L45" s="193" t="s">
        <v>126</v>
      </c>
    </row>
    <row r="46" spans="1:13" ht="21.75" customHeight="1">
      <c r="E46" s="179"/>
      <c r="F46" s="177"/>
      <c r="G46" s="177"/>
      <c r="H46" s="237" t="s">
        <v>57</v>
      </c>
      <c r="I46" s="237"/>
      <c r="J46" s="237"/>
      <c r="K46" s="193"/>
      <c r="L46" s="193"/>
    </row>
    <row r="47" spans="1:13" ht="21.75" customHeight="1">
      <c r="A47" s="20" t="s">
        <v>137</v>
      </c>
      <c r="B47" s="71"/>
      <c r="F47" s="140">
        <v>-735</v>
      </c>
      <c r="G47" s="202"/>
      <c r="H47" s="140">
        <v>-2391</v>
      </c>
      <c r="I47" s="68"/>
      <c r="J47" s="220">
        <v>-470</v>
      </c>
      <c r="K47" s="68"/>
      <c r="L47" s="140">
        <v>0</v>
      </c>
    </row>
    <row r="48" spans="1:13" ht="21.75" customHeight="1">
      <c r="A48" s="20" t="s">
        <v>138</v>
      </c>
      <c r="B48" s="71"/>
      <c r="F48" s="70">
        <f>SUM(F26:F36)+F37+F47</f>
        <v>-36421</v>
      </c>
      <c r="G48" s="70"/>
      <c r="H48" s="70">
        <f>SUM(H26:H36)+H37+H47</f>
        <v>47213</v>
      </c>
      <c r="I48" s="70"/>
      <c r="J48" s="70">
        <f>SUM(J26:J36)+J37+J47</f>
        <v>-38594</v>
      </c>
      <c r="K48" s="70"/>
      <c r="L48" s="70">
        <f>SUM(L26:L36)+L37+L47</f>
        <v>24418</v>
      </c>
    </row>
    <row r="49" spans="1:14" ht="21.75" customHeight="1">
      <c r="A49" s="20" t="s">
        <v>53</v>
      </c>
      <c r="B49" s="71"/>
      <c r="F49" s="70">
        <v>-677</v>
      </c>
      <c r="G49" s="20"/>
      <c r="H49" s="70">
        <v>-7314</v>
      </c>
      <c r="I49" s="68"/>
      <c r="J49" s="68">
        <v>-674</v>
      </c>
      <c r="K49" s="68"/>
      <c r="L49" s="68">
        <v>-2758</v>
      </c>
    </row>
    <row r="50" spans="1:14" ht="21.75" customHeight="1">
      <c r="A50" s="20" t="s">
        <v>180</v>
      </c>
      <c r="B50" s="71"/>
      <c r="F50" s="70">
        <v>-3662</v>
      </c>
      <c r="G50" s="20"/>
      <c r="H50" s="70">
        <v>0</v>
      </c>
      <c r="I50" s="68"/>
      <c r="J50" s="68">
        <v>0</v>
      </c>
      <c r="K50" s="68"/>
      <c r="L50" s="68">
        <v>0</v>
      </c>
    </row>
    <row r="51" spans="1:14" s="178" customFormat="1" ht="21.75" customHeight="1">
      <c r="A51" s="24" t="s">
        <v>138</v>
      </c>
      <c r="B51" s="24"/>
      <c r="C51" s="24"/>
      <c r="D51" s="24"/>
      <c r="E51" s="24"/>
      <c r="F51" s="84">
        <f>SUM(F48:F50)</f>
        <v>-40760</v>
      </c>
      <c r="G51" s="121"/>
      <c r="H51" s="84">
        <f t="shared" ref="H51:L51" si="1">SUM(H48:H50)</f>
        <v>39899</v>
      </c>
      <c r="I51" s="121"/>
      <c r="J51" s="84">
        <f t="shared" si="1"/>
        <v>-39268</v>
      </c>
      <c r="K51" s="121"/>
      <c r="L51" s="84">
        <f t="shared" si="1"/>
        <v>21660</v>
      </c>
      <c r="M51" s="43"/>
    </row>
    <row r="52" spans="1:14" s="178" customFormat="1" ht="9" customHeight="1">
      <c r="A52" s="24"/>
      <c r="B52" s="24"/>
      <c r="C52" s="24"/>
      <c r="D52" s="24"/>
      <c r="E52" s="24"/>
      <c r="F52" s="121"/>
      <c r="G52" s="63"/>
      <c r="H52" s="121"/>
      <c r="I52" s="63"/>
      <c r="J52" s="121"/>
      <c r="K52" s="63"/>
      <c r="L52" s="121"/>
      <c r="M52" s="43"/>
    </row>
    <row r="53" spans="1:14" s="22" customFormat="1" ht="21.75" customHeight="1">
      <c r="A53" s="118" t="s">
        <v>37</v>
      </c>
      <c r="B53" s="20"/>
      <c r="C53" s="20"/>
      <c r="D53" s="20"/>
      <c r="E53" s="20"/>
      <c r="F53" s="72"/>
      <c r="G53" s="72"/>
      <c r="H53" s="72"/>
      <c r="I53" s="72"/>
      <c r="J53" s="72"/>
      <c r="K53" s="72"/>
      <c r="L53" s="72"/>
      <c r="M53" s="32"/>
      <c r="N53" s="81"/>
    </row>
    <row r="54" spans="1:14" s="22" customFormat="1" ht="21.75" customHeight="1">
      <c r="A54" s="71" t="s">
        <v>45</v>
      </c>
      <c r="B54" s="20"/>
      <c r="C54" s="20"/>
      <c r="D54" s="20"/>
      <c r="E54" s="20"/>
      <c r="F54" s="135">
        <v>372</v>
      </c>
      <c r="G54" s="152"/>
      <c r="H54" s="135">
        <v>98</v>
      </c>
      <c r="I54" s="68"/>
      <c r="J54" s="201">
        <v>258</v>
      </c>
      <c r="K54" s="68"/>
      <c r="L54" s="68">
        <v>55</v>
      </c>
      <c r="M54" s="32"/>
      <c r="N54" s="81"/>
    </row>
    <row r="55" spans="1:14" s="22" customFormat="1" ht="21.75" customHeight="1">
      <c r="A55" s="71" t="s">
        <v>91</v>
      </c>
      <c r="B55" s="20"/>
      <c r="C55" s="20"/>
      <c r="D55" s="20"/>
      <c r="E55" s="20"/>
      <c r="F55" s="68">
        <v>0</v>
      </c>
      <c r="G55" s="202"/>
      <c r="H55" s="68">
        <v>0</v>
      </c>
      <c r="I55" s="68"/>
      <c r="J55" s="201">
        <v>10736</v>
      </c>
      <c r="K55" s="68"/>
      <c r="L55" s="68">
        <v>5000</v>
      </c>
      <c r="M55" s="32"/>
      <c r="N55" s="81"/>
    </row>
    <row r="56" spans="1:14" s="22" customFormat="1" ht="21.75" customHeight="1">
      <c r="A56" s="71" t="s">
        <v>139</v>
      </c>
      <c r="B56" s="20"/>
      <c r="C56" s="20"/>
      <c r="D56" s="20"/>
      <c r="E56" s="20"/>
      <c r="F56" s="68">
        <v>0</v>
      </c>
      <c r="G56" s="202"/>
      <c r="H56" s="68">
        <v>0</v>
      </c>
      <c r="I56" s="68"/>
      <c r="J56" s="201">
        <v>-10736</v>
      </c>
      <c r="K56" s="68"/>
      <c r="L56" s="68">
        <v>-5000</v>
      </c>
      <c r="M56" s="32"/>
      <c r="N56" s="81"/>
    </row>
    <row r="57" spans="1:14" s="22" customFormat="1" ht="21.75" customHeight="1">
      <c r="A57" s="71" t="s">
        <v>104</v>
      </c>
      <c r="B57" s="20"/>
      <c r="C57" s="20"/>
      <c r="D57" s="20"/>
      <c r="E57" s="20"/>
      <c r="F57" s="135">
        <v>63000</v>
      </c>
      <c r="G57" s="152"/>
      <c r="H57" s="135">
        <v>0</v>
      </c>
      <c r="I57" s="68"/>
      <c r="J57" s="201">
        <v>20000</v>
      </c>
      <c r="K57" s="68"/>
      <c r="L57" s="68">
        <v>0</v>
      </c>
      <c r="M57" s="32"/>
      <c r="N57" s="81"/>
    </row>
    <row r="58" spans="1:14" ht="21.75" customHeight="1">
      <c r="A58" s="71" t="s">
        <v>114</v>
      </c>
      <c r="F58" s="135">
        <v>-3000</v>
      </c>
      <c r="G58" s="152"/>
      <c r="H58" s="135">
        <v>-24000</v>
      </c>
      <c r="I58" s="68"/>
      <c r="J58" s="68">
        <v>0</v>
      </c>
      <c r="K58" s="68"/>
      <c r="L58" s="68">
        <v>0</v>
      </c>
      <c r="N58" s="39"/>
    </row>
    <row r="59" spans="1:14" ht="21.75" customHeight="1">
      <c r="A59" s="71" t="s">
        <v>103</v>
      </c>
      <c r="F59" s="153">
        <v>-12150</v>
      </c>
      <c r="G59" s="221"/>
      <c r="H59" s="153">
        <v>-20869</v>
      </c>
      <c r="I59" s="68"/>
      <c r="J59" s="201">
        <v>-8419</v>
      </c>
      <c r="K59" s="68"/>
      <c r="L59" s="68">
        <v>-15527</v>
      </c>
      <c r="N59" s="39"/>
    </row>
    <row r="60" spans="1:14" ht="19.5" customHeight="1">
      <c r="A60" s="20" t="s">
        <v>105</v>
      </c>
      <c r="B60" s="22"/>
      <c r="C60" s="22"/>
      <c r="D60" s="22"/>
      <c r="E60" s="22"/>
      <c r="F60" s="135">
        <v>-1425</v>
      </c>
      <c r="G60" s="221"/>
      <c r="H60" s="135">
        <v>-838</v>
      </c>
      <c r="I60" s="68"/>
      <c r="J60" s="201">
        <v>-1425</v>
      </c>
      <c r="K60" s="68"/>
      <c r="L60" s="68">
        <v>-838</v>
      </c>
    </row>
    <row r="61" spans="1:14" ht="21.75" customHeight="1">
      <c r="A61" s="119" t="s">
        <v>108</v>
      </c>
      <c r="F61" s="84">
        <f>SUM(F54:F60)</f>
        <v>46797</v>
      </c>
      <c r="H61" s="84">
        <f>SUM(H54:H60)</f>
        <v>-45609</v>
      </c>
      <c r="J61" s="84">
        <f>SUM(J54:J60)</f>
        <v>10414</v>
      </c>
      <c r="K61" s="15"/>
      <c r="L61" s="84">
        <f>SUM(L54:L60)</f>
        <v>-16310</v>
      </c>
    </row>
    <row r="62" spans="1:14" ht="9" customHeight="1">
      <c r="H62" s="32"/>
    </row>
    <row r="63" spans="1:14" ht="21.75" customHeight="1">
      <c r="A63" s="120" t="s">
        <v>38</v>
      </c>
      <c r="B63" s="71"/>
      <c r="F63" s="70"/>
      <c r="H63" s="70"/>
      <c r="J63" s="70"/>
      <c r="K63" s="15"/>
      <c r="L63" s="70"/>
    </row>
    <row r="64" spans="1:14" ht="21.75" customHeight="1">
      <c r="A64" s="37" t="s">
        <v>49</v>
      </c>
      <c r="B64" s="71"/>
      <c r="F64" s="68">
        <v>-396</v>
      </c>
      <c r="G64" s="202"/>
      <c r="H64" s="68">
        <v>-20</v>
      </c>
      <c r="I64" s="68"/>
      <c r="J64" s="201">
        <v>-518</v>
      </c>
      <c r="K64" s="68"/>
      <c r="L64" s="68">
        <v>-33</v>
      </c>
    </row>
    <row r="65" spans="1:13" ht="21.75" customHeight="1">
      <c r="A65" s="37" t="s">
        <v>50</v>
      </c>
      <c r="F65" s="70">
        <v>-11041</v>
      </c>
      <c r="G65" s="202"/>
      <c r="H65" s="70">
        <v>-2278</v>
      </c>
      <c r="I65" s="68"/>
      <c r="J65" s="201">
        <v>-11041</v>
      </c>
      <c r="K65" s="68"/>
      <c r="L65" s="68">
        <v>-2278</v>
      </c>
    </row>
    <row r="66" spans="1:13" ht="21.75" customHeight="1">
      <c r="A66" s="71" t="s">
        <v>140</v>
      </c>
      <c r="F66" s="70">
        <v>0</v>
      </c>
      <c r="G66" s="202"/>
      <c r="H66" s="70">
        <v>0</v>
      </c>
      <c r="I66" s="202"/>
      <c r="J66" s="222">
        <v>36500</v>
      </c>
      <c r="K66" s="219"/>
      <c r="L66" s="70">
        <v>0</v>
      </c>
    </row>
    <row r="67" spans="1:13" ht="21.75" customHeight="1">
      <c r="A67" s="37" t="s">
        <v>121</v>
      </c>
      <c r="F67" s="70">
        <v>0</v>
      </c>
      <c r="G67" s="202"/>
      <c r="H67" s="70">
        <v>0</v>
      </c>
      <c r="I67" s="202"/>
      <c r="J67" s="68">
        <v>0</v>
      </c>
      <c r="K67" s="219"/>
      <c r="L67" s="70">
        <v>-2000</v>
      </c>
    </row>
    <row r="68" spans="1:13" ht="21.75" customHeight="1">
      <c r="A68" s="37" t="s">
        <v>115</v>
      </c>
      <c r="F68" s="68">
        <v>-440</v>
      </c>
      <c r="G68" s="20"/>
      <c r="H68" s="70">
        <v>-500</v>
      </c>
      <c r="I68" s="68"/>
      <c r="J68" s="68">
        <v>-440</v>
      </c>
      <c r="K68" s="68"/>
      <c r="L68" s="68">
        <v>-500</v>
      </c>
    </row>
    <row r="69" spans="1:13" ht="21.75" customHeight="1">
      <c r="A69" s="119" t="s">
        <v>109</v>
      </c>
      <c r="E69" s="176"/>
      <c r="F69" s="84">
        <f>SUM(F64:F68)</f>
        <v>-11877</v>
      </c>
      <c r="H69" s="84">
        <f>SUM(H64:H68)</f>
        <v>-2798</v>
      </c>
      <c r="I69" s="73"/>
      <c r="J69" s="84">
        <f>SUM(J64:J68)</f>
        <v>24501</v>
      </c>
      <c r="K69" s="73"/>
      <c r="L69" s="84">
        <f>SUM(L64:L68)</f>
        <v>-4811</v>
      </c>
    </row>
    <row r="70" spans="1:13" ht="9" customHeight="1">
      <c r="A70" s="119"/>
      <c r="E70" s="176"/>
      <c r="F70" s="121"/>
      <c r="H70" s="121"/>
      <c r="I70" s="73"/>
      <c r="J70" s="121"/>
      <c r="K70" s="73"/>
      <c r="L70" s="121"/>
    </row>
    <row r="71" spans="1:13" ht="21.75" customHeight="1">
      <c r="A71" s="119" t="s">
        <v>184</v>
      </c>
      <c r="B71" s="119"/>
      <c r="E71" s="176"/>
      <c r="F71" s="121">
        <f>F69+F61+F51</f>
        <v>-5840</v>
      </c>
      <c r="G71" s="121"/>
      <c r="H71" s="121">
        <f>H69+H61+H51</f>
        <v>-8508</v>
      </c>
      <c r="I71" s="121"/>
      <c r="J71" s="121">
        <f>J69+J61+J51</f>
        <v>-4353</v>
      </c>
      <c r="K71" s="121"/>
      <c r="L71" s="121">
        <f>L69+L61+L51</f>
        <v>539</v>
      </c>
    </row>
    <row r="72" spans="1:13" ht="21.75" customHeight="1">
      <c r="A72" s="114" t="s">
        <v>39</v>
      </c>
      <c r="E72" s="176"/>
      <c r="F72" s="159">
        <v>8798</v>
      </c>
      <c r="G72" s="160"/>
      <c r="H72" s="159">
        <v>21666</v>
      </c>
      <c r="I72" s="68"/>
      <c r="J72" s="68">
        <v>5769</v>
      </c>
      <c r="K72" s="68"/>
      <c r="L72" s="68">
        <v>9677</v>
      </c>
    </row>
    <row r="73" spans="1:13" ht="21.75" customHeight="1" thickBot="1">
      <c r="A73" s="119" t="s">
        <v>156</v>
      </c>
      <c r="B73" s="74"/>
      <c r="E73" s="176"/>
      <c r="F73" s="117">
        <f>SUM(F71:F72)</f>
        <v>2958</v>
      </c>
      <c r="G73" s="160"/>
      <c r="H73" s="117">
        <f>SUM(H71:H72)</f>
        <v>13158</v>
      </c>
      <c r="I73" s="161"/>
      <c r="J73" s="117">
        <f>SUM(J71:J72)</f>
        <v>1416</v>
      </c>
      <c r="K73" s="162"/>
      <c r="L73" s="117">
        <f>SUM(L71:L72)</f>
        <v>10216</v>
      </c>
    </row>
    <row r="74" spans="1:13" ht="9" customHeight="1" thickTop="1">
      <c r="F74" s="73"/>
      <c r="G74" s="28"/>
      <c r="H74" s="73"/>
      <c r="I74" s="20"/>
      <c r="J74" s="73"/>
      <c r="K74" s="163"/>
      <c r="L74" s="73"/>
    </row>
    <row r="75" spans="1:13" s="24" customFormat="1" ht="21.75" customHeight="1">
      <c r="A75" s="24" t="s">
        <v>99</v>
      </c>
      <c r="E75" s="20"/>
      <c r="F75" s="39"/>
      <c r="G75" s="20"/>
      <c r="H75" s="39"/>
      <c r="I75" s="20"/>
      <c r="J75" s="39"/>
      <c r="K75" s="20"/>
      <c r="L75" s="39"/>
      <c r="M75" s="63"/>
    </row>
    <row r="76" spans="1:13" ht="21.75" customHeight="1">
      <c r="A76" s="20" t="s">
        <v>122</v>
      </c>
      <c r="E76" s="191" t="s">
        <v>175</v>
      </c>
      <c r="F76" s="68">
        <v>0</v>
      </c>
      <c r="G76" s="202"/>
      <c r="H76" s="68">
        <v>8038</v>
      </c>
      <c r="I76" s="202"/>
      <c r="J76" s="68">
        <v>0</v>
      </c>
      <c r="K76" s="202"/>
      <c r="L76" s="68">
        <v>8038</v>
      </c>
    </row>
    <row r="77" spans="1:13" ht="24" customHeight="1">
      <c r="A77" s="20" t="s">
        <v>181</v>
      </c>
      <c r="F77" s="223"/>
      <c r="G77" s="202"/>
      <c r="H77" s="202"/>
      <c r="I77" s="202"/>
      <c r="J77" s="223"/>
      <c r="K77" s="202"/>
      <c r="L77" s="202"/>
    </row>
    <row r="78" spans="1:13" ht="24" customHeight="1">
      <c r="B78" s="20" t="s">
        <v>182</v>
      </c>
      <c r="E78" s="176" t="s">
        <v>141</v>
      </c>
      <c r="F78" s="68">
        <v>1289</v>
      </c>
      <c r="G78" s="166"/>
      <c r="H78" s="166">
        <v>0</v>
      </c>
      <c r="I78" s="166"/>
      <c r="J78" s="68">
        <v>1289</v>
      </c>
      <c r="K78" s="166"/>
      <c r="L78" s="166">
        <v>0</v>
      </c>
    </row>
    <row r="79" spans="1:13" ht="24" customHeight="1">
      <c r="F79" s="228">
        <f>F73-'FS,PL'!H11</f>
        <v>0</v>
      </c>
    </row>
  </sheetData>
  <sheetProtection password="F7ED" sheet="1" objects="1" scenarios="1"/>
  <mergeCells count="18">
    <mergeCell ref="H46:J46"/>
    <mergeCell ref="F41:H41"/>
    <mergeCell ref="J41:L41"/>
    <mergeCell ref="F42:H42"/>
    <mergeCell ref="J42:L42"/>
    <mergeCell ref="F43:H43"/>
    <mergeCell ref="J43:L43"/>
    <mergeCell ref="F3:H3"/>
    <mergeCell ref="J3:L3"/>
    <mergeCell ref="F4:H4"/>
    <mergeCell ref="J4:L4"/>
    <mergeCell ref="F5:H5"/>
    <mergeCell ref="J5:L5"/>
    <mergeCell ref="F6:H6"/>
    <mergeCell ref="J6:L6"/>
    <mergeCell ref="H9:J9"/>
    <mergeCell ref="F40:H40"/>
    <mergeCell ref="J40:L40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0" firstPageNumber="8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7" max="11" man="1"/>
  </rowBreaks>
  <ignoredErrors>
    <ignoredError sqref="E7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2023-08-15T09:58:30Z</cp:lastPrinted>
  <dcterms:created xsi:type="dcterms:W3CDTF">2001-01-22T03:58:50Z</dcterms:created>
  <dcterms:modified xsi:type="dcterms:W3CDTF">2023-08-15T09:58:47Z</dcterms:modified>
</cp:coreProperties>
</file>