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417810 - 2023 Dec-FSA L&amp;E\Financial Statement\Quarter\Q223\FS\ENG\Final\"/>
    </mc:Choice>
  </mc:AlternateContent>
  <xr:revisionPtr revIDLastSave="0" documentId="13_ncr:1_{C4D8C2CC-B746-4446-A13C-44E37F670E6B}" xr6:coauthVersionLast="47" xr6:coauthVersionMax="47" xr10:uidLastSave="{00000000-0000-0000-0000-000000000000}"/>
  <bookViews>
    <workbookView xWindow="-110" yWindow="-110" windowWidth="19420" windowHeight="11620" tabRatio="891" activeTab="6" xr2:uid="{00000000-000D-0000-FFFF-FFFF00000000}"/>
  </bookViews>
  <sheets>
    <sheet name="BS2-4" sheetId="35" r:id="rId1"/>
    <sheet name="PL5-8" sheetId="25" r:id="rId2"/>
    <sheet name="SH9" sheetId="36" r:id="rId3"/>
    <sheet name="SH10" sheetId="33" r:id="rId4"/>
    <sheet name="SH11" sheetId="37" r:id="rId5"/>
    <sheet name="SH12" sheetId="34" r:id="rId6"/>
    <sheet name="CF13-15" sheetId="30" r:id="rId7"/>
  </sheets>
  <definedNames>
    <definedName name="_xlnm.Print_Area" localSheetId="0">'BS2-4'!$A$1:$J$103</definedName>
    <definedName name="_xlnm.Print_Area" localSheetId="6">'CF13-15'!$A$1:$I$101</definedName>
    <definedName name="_xlnm.Print_Area" localSheetId="1">'PL5-8'!$A$1:$J$121</definedName>
    <definedName name="_xlnm.Print_Area" localSheetId="3">'SH10'!$A$1:$R$24</definedName>
    <definedName name="_xlnm.Print_Area" localSheetId="4">'SH11'!$A$1:$N$23</definedName>
    <definedName name="_xlnm.Print_Area" localSheetId="5">'SH12'!$A$1:$L$23</definedName>
    <definedName name="_xlnm.Print_Area" localSheetId="2">'SH9'!$A$1:$R$24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25" l="1"/>
  <c r="D52" i="25"/>
  <c r="C91" i="30"/>
  <c r="G61" i="30"/>
  <c r="C55" i="30"/>
  <c r="C11" i="30"/>
  <c r="D99" i="35"/>
  <c r="P20" i="33"/>
  <c r="J20" i="33"/>
  <c r="D111" i="25"/>
  <c r="J20" i="36" l="1"/>
  <c r="J19" i="34" l="1"/>
  <c r="L21" i="33"/>
  <c r="D121" i="25"/>
  <c r="H17" i="35"/>
  <c r="I55" i="30"/>
  <c r="E55" i="30"/>
  <c r="G55" i="30"/>
  <c r="G13" i="30"/>
  <c r="C13" i="30"/>
  <c r="C24" i="30" s="1"/>
  <c r="C36" i="30" s="1"/>
  <c r="I13" i="30"/>
  <c r="E13" i="30"/>
  <c r="L21" i="36"/>
  <c r="N16" i="36"/>
  <c r="F118" i="25" l="1"/>
  <c r="D118" i="25"/>
  <c r="D113" i="25"/>
  <c r="J84" i="25"/>
  <c r="H84" i="25"/>
  <c r="F84" i="25"/>
  <c r="D84" i="25"/>
  <c r="J76" i="25"/>
  <c r="H76" i="25"/>
  <c r="F76" i="25"/>
  <c r="D76" i="25"/>
  <c r="F57" i="25"/>
  <c r="D86" i="25" l="1"/>
  <c r="D88" i="25" s="1"/>
  <c r="D90" i="25" s="1"/>
  <c r="D98" i="25" s="1"/>
  <c r="D117" i="25" s="1"/>
  <c r="D119" i="25" s="1"/>
  <c r="H86" i="25"/>
  <c r="H88" i="25" s="1"/>
  <c r="H90" i="25" s="1"/>
  <c r="H111" i="25" s="1"/>
  <c r="H121" i="25" s="1"/>
  <c r="J86" i="25"/>
  <c r="J88" i="25" s="1"/>
  <c r="J90" i="25" s="1"/>
  <c r="F86" i="25"/>
  <c r="F88" i="25" s="1"/>
  <c r="F90" i="25" s="1"/>
  <c r="J98" i="25" l="1"/>
  <c r="J117" i="25" s="1"/>
  <c r="J119" i="25" s="1"/>
  <c r="I11" i="30"/>
  <c r="F113" i="25"/>
  <c r="F111" i="25" s="1"/>
  <c r="E11" i="30"/>
  <c r="H98" i="25"/>
  <c r="H117" i="25" s="1"/>
  <c r="H119" i="25" s="1"/>
  <c r="J113" i="25"/>
  <c r="F98" i="25"/>
  <c r="F117" i="25" s="1"/>
  <c r="F119" i="25" s="1"/>
  <c r="H113" i="25"/>
  <c r="F121" i="25" l="1"/>
  <c r="J111" i="25"/>
  <c r="J121" i="25" s="1"/>
  <c r="L19" i="37"/>
  <c r="I91" i="30" l="1"/>
  <c r="G91" i="30"/>
  <c r="E91" i="30"/>
  <c r="I98" i="30"/>
  <c r="G98" i="30"/>
  <c r="E98" i="30"/>
  <c r="C98" i="30"/>
  <c r="N12" i="33" l="1"/>
  <c r="N12" i="36"/>
  <c r="R16" i="36"/>
  <c r="R17" i="36" s="1"/>
  <c r="D17" i="36"/>
  <c r="F17" i="36"/>
  <c r="H17" i="36"/>
  <c r="J17" i="36"/>
  <c r="L17" i="36"/>
  <c r="N17" i="36"/>
  <c r="P17" i="36"/>
  <c r="D57" i="25"/>
  <c r="F57" i="35"/>
  <c r="D57" i="35" l="1"/>
  <c r="H57" i="35"/>
  <c r="J57" i="35"/>
  <c r="F23" i="25" l="1"/>
  <c r="J17" i="35" l="1"/>
  <c r="F17" i="35"/>
  <c r="D17" i="35"/>
  <c r="R12" i="33" l="1"/>
  <c r="J23" i="25" l="1"/>
  <c r="J15" i="25"/>
  <c r="F15" i="25"/>
  <c r="F25" i="25" s="1"/>
  <c r="J98" i="35"/>
  <c r="J100" i="35" s="1"/>
  <c r="I98" i="35"/>
  <c r="G98" i="35"/>
  <c r="F98" i="35"/>
  <c r="F100" i="35" s="1"/>
  <c r="E98" i="35"/>
  <c r="J69" i="35"/>
  <c r="H69" i="35"/>
  <c r="F69" i="35"/>
  <c r="D69" i="35"/>
  <c r="J31" i="35"/>
  <c r="H31" i="35"/>
  <c r="F31" i="35"/>
  <c r="D31" i="35"/>
  <c r="F27" i="25" l="1"/>
  <c r="F29" i="25" s="1"/>
  <c r="F52" i="25" s="1"/>
  <c r="F50" i="25" s="1"/>
  <c r="F60" i="25" s="1"/>
  <c r="J25" i="25"/>
  <c r="J27" i="25" s="1"/>
  <c r="J29" i="25" s="1"/>
  <c r="J52" i="25" s="1"/>
  <c r="J50" i="25" s="1"/>
  <c r="F71" i="35"/>
  <c r="F102" i="35" s="1"/>
  <c r="D71" i="35"/>
  <c r="D33" i="35"/>
  <c r="H71" i="35"/>
  <c r="J71" i="35"/>
  <c r="J102" i="35" s="1"/>
  <c r="H33" i="35"/>
  <c r="F33" i="35"/>
  <c r="J33" i="35"/>
  <c r="J37" i="25" l="1"/>
  <c r="I24" i="30"/>
  <c r="F37" i="25"/>
  <c r="E24" i="30"/>
  <c r="I64" i="30"/>
  <c r="E64" i="30"/>
  <c r="E36" i="30" l="1"/>
  <c r="E38" i="30" s="1"/>
  <c r="I36" i="30"/>
  <c r="I38" i="30" s="1"/>
  <c r="F56" i="25"/>
  <c r="F58" i="25" s="1"/>
  <c r="J56" i="25"/>
  <c r="J58" i="25" s="1"/>
  <c r="J60" i="25"/>
  <c r="E70" i="30"/>
  <c r="E72" i="30" s="1"/>
  <c r="I70" i="30"/>
  <c r="I72" i="30" s="1"/>
  <c r="R12" i="36" l="1"/>
  <c r="L21" i="37" l="1"/>
  <c r="J21" i="37"/>
  <c r="J22" i="37" s="1"/>
  <c r="H21" i="37"/>
  <c r="F21" i="37"/>
  <c r="D21" i="37"/>
  <c r="N20" i="37"/>
  <c r="N19" i="37"/>
  <c r="L16" i="37"/>
  <c r="J16" i="37"/>
  <c r="H16" i="37"/>
  <c r="F16" i="37"/>
  <c r="D16" i="37"/>
  <c r="N15" i="37"/>
  <c r="N16" i="37" s="1"/>
  <c r="N11" i="37"/>
  <c r="O23" i="36"/>
  <c r="K23" i="36"/>
  <c r="I23" i="36"/>
  <c r="G23" i="36"/>
  <c r="E23" i="36"/>
  <c r="P22" i="36"/>
  <c r="P23" i="36" s="1"/>
  <c r="L22" i="36"/>
  <c r="L23" i="36" s="1"/>
  <c r="H22" i="36"/>
  <c r="H23" i="36" s="1"/>
  <c r="F22" i="36"/>
  <c r="F23" i="36" s="1"/>
  <c r="D22" i="36"/>
  <c r="D23" i="36" s="1"/>
  <c r="N21" i="36"/>
  <c r="R21" i="36" s="1"/>
  <c r="D22" i="37" l="1"/>
  <c r="F22" i="37"/>
  <c r="H22" i="37"/>
  <c r="N21" i="37"/>
  <c r="N22" i="37" s="1"/>
  <c r="L22" i="37"/>
  <c r="H16" i="34" l="1"/>
  <c r="F16" i="34"/>
  <c r="D16" i="34"/>
  <c r="J16" i="34"/>
  <c r="L11" i="34"/>
  <c r="L15" i="34" l="1"/>
  <c r="L16" i="34" s="1"/>
  <c r="E23" i="33"/>
  <c r="G23" i="33"/>
  <c r="I23" i="33"/>
  <c r="K23" i="33"/>
  <c r="O23" i="33"/>
  <c r="P22" i="33"/>
  <c r="H22" i="33"/>
  <c r="F22" i="33"/>
  <c r="D22" i="33"/>
  <c r="N21" i="33"/>
  <c r="R21" i="33" s="1"/>
  <c r="P17" i="33"/>
  <c r="L17" i="33"/>
  <c r="J17" i="33"/>
  <c r="H17" i="33"/>
  <c r="F17" i="33"/>
  <c r="D17" i="33"/>
  <c r="N16" i="33"/>
  <c r="N17" i="33" s="1"/>
  <c r="D23" i="33" l="1"/>
  <c r="F23" i="33"/>
  <c r="H23" i="33"/>
  <c r="P23" i="33"/>
  <c r="R16" i="33"/>
  <c r="R17" i="33" s="1"/>
  <c r="L22" i="33"/>
  <c r="L23" i="33" s="1"/>
  <c r="D96" i="35" s="1"/>
  <c r="D23" i="25" l="1"/>
  <c r="C64" i="30" l="1"/>
  <c r="H21" i="34"/>
  <c r="H22" i="34" s="1"/>
  <c r="F21" i="34"/>
  <c r="F22" i="34" s="1"/>
  <c r="D21" i="34"/>
  <c r="D22" i="34" s="1"/>
  <c r="L20" i="34"/>
  <c r="H23" i="25"/>
  <c r="H15" i="25"/>
  <c r="G64" i="30"/>
  <c r="D15" i="25"/>
  <c r="D25" i="25" s="1"/>
  <c r="D27" i="25" l="1"/>
  <c r="D29" i="25" s="1"/>
  <c r="H25" i="25"/>
  <c r="H27" i="25" s="1"/>
  <c r="H29" i="25" s="1"/>
  <c r="G24" i="30" s="1"/>
  <c r="G36" i="30" s="1"/>
  <c r="D60" i="25" l="1"/>
  <c r="G38" i="30"/>
  <c r="G70" i="30" s="1"/>
  <c r="G72" i="30" s="1"/>
  <c r="C38" i="30"/>
  <c r="C70" i="30" s="1"/>
  <c r="C72" i="30" s="1"/>
  <c r="H37" i="25"/>
  <c r="H56" i="25" s="1"/>
  <c r="H50" i="25"/>
  <c r="H52" i="25" s="1"/>
  <c r="D37" i="25"/>
  <c r="D56" i="25" s="1"/>
  <c r="D58" i="25" s="1"/>
  <c r="H60" i="25" l="1"/>
  <c r="J22" i="36"/>
  <c r="J23" i="36" s="1"/>
  <c r="N20" i="36"/>
  <c r="H58" i="25"/>
  <c r="J22" i="33" l="1"/>
  <c r="J23" i="33" s="1"/>
  <c r="D95" i="35" s="1"/>
  <c r="N20" i="33"/>
  <c r="R20" i="36"/>
  <c r="R22" i="36" s="1"/>
  <c r="R23" i="36" s="1"/>
  <c r="N22" i="36"/>
  <c r="N23" i="36" s="1"/>
  <c r="L19" i="34"/>
  <c r="L21" i="34" s="1"/>
  <c r="L22" i="34" s="1"/>
  <c r="J21" i="34"/>
  <c r="J22" i="34" s="1"/>
  <c r="H98" i="35" s="1"/>
  <c r="H100" i="35" s="1"/>
  <c r="H102" i="35" l="1"/>
  <c r="N22" i="33"/>
  <c r="N23" i="33" s="1"/>
  <c r="R20" i="33"/>
  <c r="R22" i="33" s="1"/>
  <c r="R23" i="33" s="1"/>
  <c r="D98" i="35" l="1"/>
  <c r="D100" i="35" s="1"/>
  <c r="D102" i="35" s="1"/>
</calcChain>
</file>

<file path=xl/sharedStrings.xml><?xml version="1.0" encoding="utf-8"?>
<sst xmlns="http://schemas.openxmlformats.org/spreadsheetml/2006/main" count="454" uniqueCount="217">
  <si>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</si>
  <si>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</si>
  <si>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</si>
  <si>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</si>
  <si>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</si>
  <si>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</si>
  <si>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</si>
  <si>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</si>
  <si>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</si>
  <si>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</si>
  <si>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</si>
  <si>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</si>
  <si>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</si>
  <si>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</si>
  <si>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</si>
  <si>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</si>
  <si>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</si>
  <si>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</si>
  <si>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</si>
  <si>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</si>
  <si>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</si>
  <si>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</si>
  <si>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</si>
  <si>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</si>
  <si>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</si>
  <si>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</si>
  <si>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</si>
  <si>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</si>
  <si>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</si>
  <si>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</si>
  <si>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</si>
  <si>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</si>
  <si>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</si>
  <si>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</si>
  <si>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</si>
  <si>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</si>
  <si>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</si>
  <si>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</si>
  <si>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</si>
  <si>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</si>
  <si>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</si>
  <si>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</si>
  <si>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</si>
  <si>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</si>
  <si>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</si>
  <si>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</si>
  <si>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</si>
  <si>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</si>
  <si>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</si>
  <si>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</si>
  <si>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</si>
  <si>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</si>
  <si>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</si>
  <si>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</si>
  <si>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</si>
  <si>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</si>
  <si>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</si>
  <si>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</si>
  <si>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</si>
  <si>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</si>
  <si>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</si>
  <si>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</si>
  <si>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</si>
  <si>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</si>
  <si>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</si>
  <si>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</si>
  <si>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</si>
  <si>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</si>
  <si>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</si>
  <si>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</si>
  <si>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</si>
  <si>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</si>
  <si>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</si>
  <si>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</si>
  <si>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</si>
  <si>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</si>
  <si>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</si>
  <si>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</si>
  <si>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</si>
  <si>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</si>
  <si>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</si>
  <si>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</si>
  <si>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</si>
  <si>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</si>
  <si>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</si>
  <si>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</si>
  <si>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</si>
  <si>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</si>
  <si>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</si>
  <si>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</si>
  <si>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</si>
  <si>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</si>
  <si>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</si>
  <si>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</si>
  <si>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</si>
  <si>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the parent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</si>
  <si>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</si>
  <si>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</si>
  <si>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</si>
  <si>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</si>
  <si>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</si>
  <si>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</si>
  <si>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</si>
  <si>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</si>
  <si>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</si>
  <si>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</si>
  <si>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</si>
  <si>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</si>
  <si>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   Non-controlling interests</t>
  </si>
  <si>
    <t xml:space="preserve">Net cash used in investing activities  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</si>
  <si>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</si>
  <si>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</si>
  <si>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</si>
  <si>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</si>
  <si>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</si>
  <si>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</si>
  <si>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</si>
  <si>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</si>
  <si>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</si>
  <si>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</si>
  <si>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</si>
  <si>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</si>
  <si>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</si>
  <si>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</si>
  <si>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</si>
  <si>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</si>
  <si>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</si>
  <si>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</si>
  <si>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</si>
  <si>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</si>
  <si>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</si>
  <si>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</si>
  <si>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</si>
  <si>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</si>
  <si>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</si>
  <si>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</si>
  <si>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</si>
  <si>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</si>
  <si>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</si>
  <si>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</si>
  <si>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</si>
  <si>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 xml:space="preserve">    Other comprehensive income </t>
  </si>
  <si>
    <t>Trade accounts receivable due after one year</t>
  </si>
  <si>
    <t xml:space="preserve">Payment of lease liabilities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</si>
  <si>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</si>
  <si>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</si>
  <si>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</si>
  <si>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</si>
  <si>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</si>
  <si>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Gains on disposal of plant and equipment</t>
  </si>
  <si>
    <t>Net cash generated from (used in) operating activities</t>
  </si>
  <si>
    <t xml:space="preserve">Net cash from (used in) operating activities </t>
  </si>
  <si>
    <t>Balance as at 1 January 2022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</si>
  <si>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</si>
  <si>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</si>
  <si>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</si>
  <si>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</si>
  <si>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</si>
  <si>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</si>
  <si>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</si>
  <si>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>Net decrease in cash and cash equivalents,</t>
  </si>
  <si>
    <t>Net decrease in cash and cash equivalents</t>
  </si>
  <si>
    <t xml:space="preserve">Property, plant and equipment purchased during </t>
  </si>
  <si>
    <t xml:space="preserve">the period are detailed as follows:  </t>
  </si>
  <si>
    <t>Increase in property, plant and equipment</t>
  </si>
  <si>
    <t>Effect of exchange rate changes on</t>
  </si>
  <si>
    <t xml:space="preserve">   cash and cash equivalents</t>
  </si>
  <si>
    <t>Other current assets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</si>
  <si>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</si>
  <si>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</si>
  <si>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</si>
  <si>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</si>
  <si>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</si>
  <si>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</si>
  <si>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Warrants</t>
  </si>
  <si>
    <t>Refund liabilities</t>
  </si>
  <si>
    <t>Other current liability</t>
  </si>
  <si>
    <t xml:space="preserve">    Distribution to owners </t>
  </si>
  <si>
    <t>Non-cash transactions</t>
  </si>
  <si>
    <t>Trade accounts receivable</t>
  </si>
  <si>
    <t>Short-term loans to related parties</t>
  </si>
  <si>
    <t>Balance as at 1 January 2023</t>
  </si>
  <si>
    <t xml:space="preserve">Intangible assets purchased during </t>
  </si>
  <si>
    <t>Purchase of intangible assets paid by cash</t>
  </si>
  <si>
    <t>Tax income</t>
  </si>
  <si>
    <t xml:space="preserve">Increase (decrease) in other payables - purchase </t>
  </si>
  <si>
    <t xml:space="preserve">   of intangible assets</t>
  </si>
  <si>
    <t>Profit (loss) from operating activities</t>
  </si>
  <si>
    <t>Profit (loss) before income tax expense</t>
  </si>
  <si>
    <t>Profit (loss) for the period</t>
  </si>
  <si>
    <t>Other comprehensive income (expense)</t>
  </si>
  <si>
    <t xml:space="preserve">   for the period</t>
  </si>
  <si>
    <t>Profit (loss) attributable to:</t>
  </si>
  <si>
    <t xml:space="preserve">Total comprehensive income (expense) </t>
  </si>
  <si>
    <t xml:space="preserve">  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</si>
  <si>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</si>
  <si>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Profit or loss</t>
  </si>
  <si>
    <t xml:space="preserve">Profit (loss) for the period </t>
  </si>
  <si>
    <t>Adjustments to reconcile profit (loss) to cash receipts (payments)</t>
  </si>
  <si>
    <t xml:space="preserve">Net cash from (used in) financing activities  </t>
  </si>
  <si>
    <t xml:space="preserve">   the period are detailed as follows:  </t>
  </si>
  <si>
    <t>Increase in intangible assets during the period</t>
  </si>
  <si>
    <t>30 June</t>
  </si>
  <si>
    <t>Six-month period ended</t>
  </si>
  <si>
    <t>Six-month period ended 30 June 2022</t>
  </si>
  <si>
    <t>Balance at 30 June 2022</t>
  </si>
  <si>
    <t>Balance at 30 June 2023</t>
  </si>
  <si>
    <t>Six-month period ended 30 June 2023</t>
  </si>
  <si>
    <t>Difference on lease modification</t>
  </si>
  <si>
    <t>Cash and cash equivalents at 30 June</t>
  </si>
  <si>
    <t>Transfer right-of-use assets to property, plant and equipment</t>
  </si>
  <si>
    <t>Increase in other payables - purchase</t>
  </si>
  <si>
    <t>Purchase of property, plant and equipment paid by cash</t>
  </si>
  <si>
    <t>Reversal of loss on inventories devaluation</t>
  </si>
  <si>
    <t xml:space="preserve">Increase in bank overdrafts and short-term </t>
  </si>
  <si>
    <t>Tax (income) expense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</si>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</sst>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50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0" fontId="25" fillId="0" borderId="0" xfId="0" applyFont="1" applyFill="1" applyBorder="1" applyAlignment="1"/>
    <xf numFmtId="165" fontId="0" fillId="0" borderId="0" xfId="2" applyNumberFormat="1" applyFont="1" applyFill="1" applyAlignment="1"/>
    <xf numFmtId="0" fontId="2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2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5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5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5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4" fontId="0" fillId="0" borderId="2" xfId="0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0" fontId="0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165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5" fontId="8" fillId="0" borderId="0" xfId="2" applyNumberFormat="1" applyFont="1" applyFill="1" applyBorder="1" applyAlignment="1"/>
    <xf numFmtId="165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ill="1" applyAlignment="1"/>
    <xf numFmtId="165" fontId="16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7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37" fontId="0" fillId="0" borderId="2" xfId="1" applyNumberFormat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7" fontId="0" fillId="0" borderId="2" xfId="1" applyNumberFormat="1" applyFont="1" applyFill="1" applyBorder="1" applyAlignment="1">
      <alignment vertical="center"/>
    </xf>
    <xf numFmtId="165" fontId="0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vertical="top"/>
    </xf>
    <xf numFmtId="164" fontId="6" fillId="0" borderId="3" xfId="0" applyNumberFormat="1" applyFont="1" applyFill="1" applyBorder="1" applyAlignment="1"/>
    <xf numFmtId="165" fontId="6" fillId="0" borderId="2" xfId="1" applyNumberFormat="1" applyFont="1" applyFill="1" applyBorder="1" applyAlignment="1">
      <alignment horizontal="right" vertical="center"/>
    </xf>
    <xf numFmtId="37" fontId="0" fillId="0" borderId="2" xfId="0" applyNumberFormat="1" applyFont="1" applyFill="1" applyBorder="1" applyAlignment="1">
      <alignment horizontal="right" vertical="center"/>
    </xf>
    <xf numFmtId="43" fontId="16" fillId="0" borderId="0" xfId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43" fontId="16" fillId="0" borderId="2" xfId="1" applyFont="1" applyFill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6"/>
  <sheetViews>
    <sheetView showGridLines="0" topLeftCell="A100" zoomScale="80" zoomScaleNormal="80" zoomScaleSheetLayoutView="70" workbookViewId="0">
      <selection activeCell="F115" sqref="F114:F115"/>
    </sheetView>
  </sheetViews>
  <sheetFormatPr defaultColWidth="9.36328125" defaultRowHeight="14" x14ac:dyDescent="0.3"/>
  <cols>
    <col min="1" max="1" width="31.36328125" style="126" customWidth="1"/>
    <col min="2" max="2" width="6.36328125" style="53" customWidth="1"/>
    <col min="3" max="3" width="1" style="124" customWidth="1"/>
    <col min="4" max="4" width="11.6328125" style="73" customWidth="1"/>
    <col min="5" max="5" width="1" style="124" customWidth="1"/>
    <col min="6" max="6" width="11.6328125" style="73" customWidth="1"/>
    <col min="7" max="7" width="1" style="124" customWidth="1"/>
    <col min="8" max="8" width="11.6328125" style="124" customWidth="1"/>
    <col min="9" max="9" width="1" style="124" customWidth="1"/>
    <col min="10" max="10" width="11.6328125" style="124" customWidth="1"/>
    <col min="11" max="11" width="12.6328125" style="124" bestFit="1" customWidth="1"/>
    <col min="12" max="12" width="15.6328125" style="124" bestFit="1" customWidth="1"/>
    <col min="13" max="13" width="11.36328125" style="124" bestFit="1" customWidth="1"/>
    <col min="14" max="14" width="10.36328125" style="124" bestFit="1" customWidth="1"/>
    <col min="15" max="16384" width="9.36328125" style="124"/>
  </cols>
  <sheetData>
    <row r="1" spans="1:11" s="122" customFormat="1" ht="20.25" customHeight="1" x14ac:dyDescent="0.3">
      <c r="A1" s="120" t="s">
        <v>48</v>
      </c>
      <c r="B1" s="121"/>
      <c r="D1" s="106"/>
      <c r="F1" s="106"/>
    </row>
    <row r="2" spans="1:11" ht="20.25" customHeight="1" x14ac:dyDescent="0.3">
      <c r="A2" s="123" t="s">
        <v>119</v>
      </c>
    </row>
    <row r="3" spans="1:11" ht="20.25" customHeight="1" x14ac:dyDescent="0.3">
      <c r="A3" s="125"/>
    </row>
    <row r="4" spans="1:11" ht="20.25" customHeight="1" x14ac:dyDescent="0.3">
      <c r="D4" s="237" t="s">
        <v>0</v>
      </c>
      <c r="E4" s="237"/>
      <c r="F4" s="237"/>
      <c r="G4" s="202"/>
      <c r="H4" s="237" t="s">
        <v>37</v>
      </c>
      <c r="I4" s="237"/>
      <c r="J4" s="237"/>
      <c r="K4" s="127"/>
    </row>
    <row r="5" spans="1:11" ht="20.25" customHeight="1" x14ac:dyDescent="0.3">
      <c r="D5" s="237" t="s">
        <v>38</v>
      </c>
      <c r="E5" s="237"/>
      <c r="F5" s="237"/>
      <c r="G5" s="202"/>
      <c r="H5" s="237" t="s">
        <v>38</v>
      </c>
      <c r="I5" s="237"/>
      <c r="J5" s="237"/>
      <c r="K5" s="127"/>
    </row>
    <row r="6" spans="1:11" ht="20.25" customHeight="1" x14ac:dyDescent="0.3">
      <c r="D6" s="107" t="s">
        <v>202</v>
      </c>
      <c r="E6" s="108"/>
      <c r="F6" s="107" t="s">
        <v>58</v>
      </c>
      <c r="G6" s="202"/>
      <c r="H6" s="107" t="s">
        <v>202</v>
      </c>
      <c r="I6" s="108"/>
      <c r="J6" s="107" t="s">
        <v>58</v>
      </c>
      <c r="K6" s="127"/>
    </row>
    <row r="7" spans="1:11" ht="20.25" customHeight="1" x14ac:dyDescent="0.3">
      <c r="A7" s="123" t="s">
        <v>9</v>
      </c>
      <c r="B7" s="53" t="s">
        <v>63</v>
      </c>
      <c r="D7" s="97">
        <v>2023</v>
      </c>
      <c r="E7" s="97"/>
      <c r="F7" s="97">
        <v>2022</v>
      </c>
      <c r="G7" s="97"/>
      <c r="H7" s="97">
        <v>2023</v>
      </c>
      <c r="I7" s="97"/>
      <c r="J7" s="97">
        <v>2022</v>
      </c>
    </row>
    <row r="8" spans="1:11" ht="20.25" customHeight="1" x14ac:dyDescent="0.3">
      <c r="A8" s="123"/>
      <c r="D8" s="128" t="s">
        <v>56</v>
      </c>
      <c r="E8" s="128"/>
      <c r="F8" s="128"/>
      <c r="G8" s="128"/>
      <c r="H8" s="128" t="s">
        <v>56</v>
      </c>
      <c r="I8" s="128"/>
      <c r="J8" s="128"/>
    </row>
    <row r="9" spans="1:11" ht="20.25" customHeight="1" x14ac:dyDescent="0.3">
      <c r="A9" s="124"/>
      <c r="D9" s="238" t="s">
        <v>59</v>
      </c>
      <c r="E9" s="238"/>
      <c r="F9" s="238"/>
      <c r="G9" s="238"/>
      <c r="H9" s="238"/>
      <c r="I9" s="238"/>
      <c r="J9" s="238"/>
    </row>
    <row r="10" spans="1:11" ht="20.25" customHeight="1" x14ac:dyDescent="0.3">
      <c r="A10" s="129" t="s">
        <v>10</v>
      </c>
      <c r="E10" s="130"/>
      <c r="G10" s="130"/>
      <c r="H10" s="74"/>
      <c r="I10" s="30"/>
      <c r="J10" s="74"/>
      <c r="K10" s="131"/>
    </row>
    <row r="11" spans="1:11" ht="20.25" customHeight="1" x14ac:dyDescent="0.3">
      <c r="A11" s="126" t="s">
        <v>1</v>
      </c>
      <c r="D11" s="73">
        <v>37455</v>
      </c>
      <c r="E11" s="130"/>
      <c r="F11" s="73">
        <v>59714</v>
      </c>
      <c r="G11" s="130"/>
      <c r="H11" s="211">
        <v>24674</v>
      </c>
      <c r="I11" s="130"/>
      <c r="J11" s="73">
        <v>29755</v>
      </c>
      <c r="K11" s="131"/>
    </row>
    <row r="12" spans="1:11" ht="20.25" customHeight="1" x14ac:dyDescent="0.3">
      <c r="A12" s="126" t="s">
        <v>179</v>
      </c>
      <c r="B12" s="53" t="s">
        <v>138</v>
      </c>
      <c r="D12" s="73">
        <v>932325</v>
      </c>
      <c r="E12" s="130"/>
      <c r="F12" s="73">
        <v>883506</v>
      </c>
      <c r="G12" s="130"/>
      <c r="H12" s="211">
        <v>717005</v>
      </c>
      <c r="I12" s="130"/>
      <c r="J12" s="73">
        <v>728226</v>
      </c>
      <c r="K12" s="131"/>
    </row>
    <row r="13" spans="1:11" ht="20.25" customHeight="1" x14ac:dyDescent="0.3">
      <c r="A13" s="126" t="s">
        <v>83</v>
      </c>
      <c r="B13" s="53">
        <v>2</v>
      </c>
      <c r="D13" s="75">
        <v>64017</v>
      </c>
      <c r="E13" s="130"/>
      <c r="F13" s="75">
        <v>113946</v>
      </c>
      <c r="G13" s="130"/>
      <c r="H13" s="75">
        <v>31116</v>
      </c>
      <c r="I13" s="130"/>
      <c r="J13" s="75">
        <v>43962</v>
      </c>
      <c r="K13" s="131"/>
    </row>
    <row r="14" spans="1:11" ht="20.25" customHeight="1" x14ac:dyDescent="0.3">
      <c r="A14" s="126" t="s">
        <v>180</v>
      </c>
      <c r="B14" s="53" t="s">
        <v>154</v>
      </c>
      <c r="D14" s="75">
        <v>0</v>
      </c>
      <c r="E14" s="130"/>
      <c r="F14" s="75">
        <v>0</v>
      </c>
      <c r="G14" s="130"/>
      <c r="H14" s="75">
        <v>20112</v>
      </c>
      <c r="I14" s="130"/>
      <c r="J14" s="75">
        <v>8831</v>
      </c>
      <c r="K14" s="131"/>
    </row>
    <row r="15" spans="1:11" ht="20.25" customHeight="1" x14ac:dyDescent="0.3">
      <c r="A15" s="83" t="s">
        <v>2</v>
      </c>
      <c r="D15" s="73">
        <v>1189823</v>
      </c>
      <c r="E15" s="130"/>
      <c r="F15" s="73">
        <v>1214130</v>
      </c>
      <c r="G15" s="130"/>
      <c r="H15" s="73">
        <v>954344</v>
      </c>
      <c r="I15" s="130"/>
      <c r="J15" s="73">
        <v>936996</v>
      </c>
      <c r="K15" s="131"/>
    </row>
    <row r="16" spans="1:11" ht="20.25" customHeight="1" x14ac:dyDescent="0.3">
      <c r="A16" s="83" t="s">
        <v>167</v>
      </c>
      <c r="D16" s="73">
        <v>4152</v>
      </c>
      <c r="E16" s="132"/>
      <c r="F16" s="73">
        <v>0</v>
      </c>
      <c r="G16" s="132"/>
      <c r="H16" s="73">
        <v>4152</v>
      </c>
      <c r="I16" s="132"/>
      <c r="J16" s="73">
        <v>0</v>
      </c>
      <c r="K16" s="131"/>
    </row>
    <row r="17" spans="1:11" ht="20.25" customHeight="1" x14ac:dyDescent="0.3">
      <c r="A17" s="133" t="s">
        <v>11</v>
      </c>
      <c r="D17" s="76">
        <f>SUM(D11:D16)</f>
        <v>2227772</v>
      </c>
      <c r="E17" s="134"/>
      <c r="F17" s="76">
        <f>SUM(F11:F16)</f>
        <v>2271296</v>
      </c>
      <c r="G17" s="134"/>
      <c r="H17" s="76">
        <f>SUM(H11:H16)</f>
        <v>1751403</v>
      </c>
      <c r="I17" s="134"/>
      <c r="J17" s="76">
        <f>SUM(J11:J16)</f>
        <v>1747770</v>
      </c>
      <c r="K17" s="131"/>
    </row>
    <row r="18" spans="1:11" ht="20.25" customHeight="1" x14ac:dyDescent="0.3">
      <c r="E18" s="132"/>
      <c r="G18" s="132"/>
      <c r="H18" s="73"/>
      <c r="I18" s="132"/>
      <c r="J18" s="73"/>
      <c r="K18" s="131"/>
    </row>
    <row r="19" spans="1:11" ht="20.25" customHeight="1" x14ac:dyDescent="0.3">
      <c r="A19" s="129" t="s">
        <v>12</v>
      </c>
      <c r="E19" s="132"/>
      <c r="G19" s="132"/>
      <c r="H19" s="73"/>
      <c r="I19" s="132"/>
      <c r="J19" s="73"/>
      <c r="K19" s="131"/>
    </row>
    <row r="20" spans="1:11" ht="20.25" hidden="1" customHeight="1" x14ac:dyDescent="0.3">
      <c r="A20" s="124" t="s">
        <v>67</v>
      </c>
      <c r="E20" s="132"/>
      <c r="G20" s="132"/>
      <c r="H20" s="73"/>
      <c r="I20" s="132"/>
      <c r="J20" s="73"/>
      <c r="K20" s="131"/>
    </row>
    <row r="21" spans="1:11" ht="20.25" hidden="1" customHeight="1" x14ac:dyDescent="0.3">
      <c r="A21" s="124" t="s">
        <v>120</v>
      </c>
      <c r="B21" s="53">
        <v>3</v>
      </c>
      <c r="E21" s="132"/>
      <c r="F21" s="73">
        <v>0</v>
      </c>
      <c r="G21" s="132"/>
      <c r="H21" s="73"/>
      <c r="I21" s="132"/>
      <c r="J21" s="73">
        <v>0</v>
      </c>
      <c r="K21" s="131"/>
    </row>
    <row r="22" spans="1:11" ht="20.25" customHeight="1" x14ac:dyDescent="0.3">
      <c r="A22" s="126" t="s">
        <v>121</v>
      </c>
      <c r="D22" s="77">
        <v>0</v>
      </c>
      <c r="E22" s="78"/>
      <c r="F22" s="77">
        <v>0</v>
      </c>
      <c r="G22" s="130"/>
      <c r="H22" s="73">
        <v>272041</v>
      </c>
      <c r="I22" s="130"/>
      <c r="J22" s="73">
        <v>272041</v>
      </c>
      <c r="K22" s="131"/>
    </row>
    <row r="23" spans="1:11" ht="20.25" customHeight="1" x14ac:dyDescent="0.3">
      <c r="A23" s="126" t="s">
        <v>122</v>
      </c>
      <c r="D23" s="77"/>
      <c r="E23" s="212"/>
      <c r="F23" s="77"/>
      <c r="G23" s="130"/>
      <c r="H23" s="73"/>
      <c r="I23" s="130"/>
      <c r="J23" s="73"/>
      <c r="K23" s="131"/>
    </row>
    <row r="24" spans="1:11" ht="20.25" customHeight="1" x14ac:dyDescent="0.3">
      <c r="A24" s="126" t="s">
        <v>123</v>
      </c>
      <c r="B24" s="53">
        <v>5</v>
      </c>
      <c r="D24" s="73">
        <v>13045</v>
      </c>
      <c r="E24" s="130"/>
      <c r="F24" s="73">
        <v>13045</v>
      </c>
      <c r="G24" s="130"/>
      <c r="H24" s="73">
        <v>10545</v>
      </c>
      <c r="I24" s="130"/>
      <c r="J24" s="73">
        <v>10545</v>
      </c>
      <c r="K24" s="131"/>
    </row>
    <row r="25" spans="1:11" ht="20.25" customHeight="1" x14ac:dyDescent="0.3">
      <c r="A25" s="126" t="s">
        <v>71</v>
      </c>
      <c r="B25" s="53">
        <v>5</v>
      </c>
      <c r="D25" s="73">
        <v>1784</v>
      </c>
      <c r="E25" s="130"/>
      <c r="F25" s="73">
        <v>1784</v>
      </c>
      <c r="G25" s="130"/>
      <c r="H25" s="73">
        <v>161842</v>
      </c>
      <c r="I25" s="130"/>
      <c r="J25" s="73">
        <v>165132</v>
      </c>
      <c r="K25" s="131"/>
    </row>
    <row r="26" spans="1:11" ht="20.25" customHeight="1" x14ac:dyDescent="0.3">
      <c r="A26" s="126" t="s">
        <v>31</v>
      </c>
      <c r="B26" s="53" t="s">
        <v>139</v>
      </c>
      <c r="D26" s="73">
        <v>922974</v>
      </c>
      <c r="E26" s="130"/>
      <c r="F26" s="73">
        <v>919461</v>
      </c>
      <c r="G26" s="130"/>
      <c r="H26" s="211">
        <v>511442</v>
      </c>
      <c r="I26" s="130"/>
      <c r="J26" s="73">
        <v>508221</v>
      </c>
      <c r="K26" s="131"/>
    </row>
    <row r="27" spans="1:11" ht="20.25" customHeight="1" x14ac:dyDescent="0.3">
      <c r="A27" s="126" t="s">
        <v>124</v>
      </c>
      <c r="B27" s="53" t="s">
        <v>153</v>
      </c>
      <c r="D27" s="73">
        <v>58184</v>
      </c>
      <c r="E27" s="130"/>
      <c r="F27" s="73">
        <v>75355</v>
      </c>
      <c r="G27" s="130"/>
      <c r="H27" s="211">
        <v>54086</v>
      </c>
      <c r="I27" s="130"/>
      <c r="J27" s="73">
        <v>69022</v>
      </c>
      <c r="K27" s="131"/>
    </row>
    <row r="28" spans="1:11" ht="20.149999999999999" customHeight="1" x14ac:dyDescent="0.3">
      <c r="A28" s="135" t="s">
        <v>61</v>
      </c>
      <c r="D28" s="73">
        <v>50863</v>
      </c>
      <c r="E28" s="130"/>
      <c r="F28" s="73">
        <v>44293</v>
      </c>
      <c r="G28" s="130"/>
      <c r="H28" s="211">
        <v>42427</v>
      </c>
      <c r="I28" s="130"/>
      <c r="J28" s="73">
        <v>40031</v>
      </c>
      <c r="K28" s="131"/>
    </row>
    <row r="29" spans="1:11" ht="20.149999999999999" customHeight="1" x14ac:dyDescent="0.3">
      <c r="A29" s="135" t="s">
        <v>168</v>
      </c>
      <c r="D29" s="73">
        <v>38201</v>
      </c>
      <c r="E29" s="130"/>
      <c r="F29" s="73">
        <v>41130</v>
      </c>
      <c r="G29" s="130"/>
      <c r="H29" s="73">
        <v>19123</v>
      </c>
      <c r="I29" s="130"/>
      <c r="J29" s="73">
        <v>20270</v>
      </c>
      <c r="K29" s="131"/>
    </row>
    <row r="30" spans="1:11" ht="20.25" customHeight="1" x14ac:dyDescent="0.65">
      <c r="A30" s="126" t="s">
        <v>3</v>
      </c>
      <c r="D30" s="79">
        <v>15823</v>
      </c>
      <c r="E30" s="130"/>
      <c r="F30" s="79">
        <v>16748</v>
      </c>
      <c r="G30" s="210"/>
      <c r="H30" s="79">
        <v>13530</v>
      </c>
      <c r="I30" s="210"/>
      <c r="J30" s="79">
        <v>14652</v>
      </c>
      <c r="K30" s="131"/>
    </row>
    <row r="31" spans="1:11" ht="20.25" customHeight="1" x14ac:dyDescent="0.3">
      <c r="A31" s="133" t="s">
        <v>13</v>
      </c>
      <c r="D31" s="80">
        <f>SUM(D21:D30)</f>
        <v>1100874</v>
      </c>
      <c r="E31" s="134"/>
      <c r="F31" s="80">
        <f>SUM(F21:F30)</f>
        <v>1111816</v>
      </c>
      <c r="G31" s="136"/>
      <c r="H31" s="80">
        <f>SUM(H20:H30)</f>
        <v>1085036</v>
      </c>
      <c r="I31" s="134"/>
      <c r="J31" s="80">
        <f>SUM(J20:J30)</f>
        <v>1099914</v>
      </c>
      <c r="K31" s="131"/>
    </row>
    <row r="32" spans="1:11" ht="20.25" customHeight="1" x14ac:dyDescent="0.3">
      <c r="E32" s="132"/>
      <c r="G32" s="132"/>
      <c r="H32" s="73"/>
      <c r="I32" s="132"/>
      <c r="J32" s="73"/>
      <c r="K32" s="131"/>
    </row>
    <row r="33" spans="1:11" ht="20.25" customHeight="1" thickBot="1" x14ac:dyDescent="0.35">
      <c r="A33" s="133" t="s">
        <v>14</v>
      </c>
      <c r="D33" s="58">
        <f>SUM(D17+D31)</f>
        <v>3328646</v>
      </c>
      <c r="E33" s="134"/>
      <c r="F33" s="58">
        <f>SUM(F17+F31)</f>
        <v>3383112</v>
      </c>
      <c r="G33" s="137"/>
      <c r="H33" s="58">
        <f>SUM(H17+H31)</f>
        <v>2836439</v>
      </c>
      <c r="I33" s="134"/>
      <c r="J33" s="58">
        <f>SUM(J17+J31)</f>
        <v>2847684</v>
      </c>
      <c r="K33" s="131"/>
    </row>
    <row r="34" spans="1:11" ht="20.25" customHeight="1" thickTop="1" x14ac:dyDescent="0.3">
      <c r="A34" s="138"/>
      <c r="B34" s="139"/>
      <c r="C34" s="131"/>
      <c r="D34" s="109"/>
      <c r="E34" s="140"/>
      <c r="F34" s="109"/>
      <c r="G34" s="140"/>
      <c r="H34" s="141"/>
      <c r="I34" s="140"/>
      <c r="J34" s="141"/>
      <c r="K34" s="131"/>
    </row>
    <row r="35" spans="1:11" ht="20.25" customHeight="1" x14ac:dyDescent="0.3">
      <c r="A35" s="142"/>
      <c r="B35" s="139"/>
      <c r="C35" s="131"/>
      <c r="D35" s="75"/>
      <c r="E35" s="140"/>
      <c r="F35" s="75"/>
      <c r="G35" s="143"/>
      <c r="H35" s="140"/>
      <c r="I35" s="140"/>
      <c r="J35" s="140"/>
      <c r="K35" s="131"/>
    </row>
    <row r="36" spans="1:11" ht="20.25" customHeight="1" x14ac:dyDescent="0.3">
      <c r="A36" s="120" t="s">
        <v>48</v>
      </c>
      <c r="B36" s="121"/>
      <c r="C36" s="122"/>
      <c r="D36" s="106"/>
      <c r="E36" s="122"/>
      <c r="F36" s="106"/>
    </row>
    <row r="37" spans="1:11" ht="20.25" customHeight="1" x14ac:dyDescent="0.3">
      <c r="A37" s="123" t="s">
        <v>119</v>
      </c>
    </row>
    <row r="39" spans="1:11" ht="20.25" customHeight="1" x14ac:dyDescent="0.3">
      <c r="D39" s="237" t="s">
        <v>0</v>
      </c>
      <c r="E39" s="237"/>
      <c r="F39" s="237"/>
      <c r="G39" s="202"/>
      <c r="H39" s="237" t="s">
        <v>37</v>
      </c>
      <c r="I39" s="237"/>
      <c r="J39" s="237"/>
    </row>
    <row r="40" spans="1:11" ht="20.25" customHeight="1" x14ac:dyDescent="0.3">
      <c r="D40" s="237" t="s">
        <v>38</v>
      </c>
      <c r="E40" s="237"/>
      <c r="F40" s="237"/>
      <c r="G40" s="202"/>
      <c r="H40" s="237" t="s">
        <v>38</v>
      </c>
      <c r="I40" s="237"/>
      <c r="J40" s="237"/>
    </row>
    <row r="41" spans="1:11" ht="20.25" customHeight="1" x14ac:dyDescent="0.3">
      <c r="D41" s="107" t="s">
        <v>202</v>
      </c>
      <c r="E41" s="108"/>
      <c r="F41" s="107" t="s">
        <v>58</v>
      </c>
      <c r="G41" s="206"/>
      <c r="H41" s="107" t="s">
        <v>202</v>
      </c>
      <c r="I41" s="108"/>
      <c r="J41" s="107" t="s">
        <v>58</v>
      </c>
    </row>
    <row r="42" spans="1:11" ht="20.25" customHeight="1" x14ac:dyDescent="0.3">
      <c r="A42" s="123" t="s">
        <v>44</v>
      </c>
      <c r="B42" s="53" t="s">
        <v>63</v>
      </c>
      <c r="D42" s="97">
        <v>2023</v>
      </c>
      <c r="E42" s="97"/>
      <c r="F42" s="97">
        <v>2022</v>
      </c>
      <c r="G42" s="97"/>
      <c r="H42" s="97">
        <v>2023</v>
      </c>
      <c r="I42" s="97"/>
      <c r="J42" s="97">
        <v>2022</v>
      </c>
    </row>
    <row r="43" spans="1:11" ht="20.25" customHeight="1" x14ac:dyDescent="0.3">
      <c r="A43" s="123"/>
      <c r="D43" s="128" t="s">
        <v>56</v>
      </c>
      <c r="E43" s="128"/>
      <c r="F43" s="128"/>
      <c r="G43" s="128"/>
      <c r="H43" s="128" t="s">
        <v>56</v>
      </c>
      <c r="I43" s="128"/>
      <c r="J43" s="128"/>
    </row>
    <row r="44" spans="1:11" ht="20.25" customHeight="1" x14ac:dyDescent="0.3">
      <c r="D44" s="238" t="s">
        <v>59</v>
      </c>
      <c r="E44" s="238"/>
      <c r="F44" s="238"/>
      <c r="G44" s="238"/>
      <c r="H44" s="238"/>
      <c r="I44" s="238"/>
      <c r="J44" s="238"/>
    </row>
    <row r="45" spans="1:11" ht="20.25" customHeight="1" x14ac:dyDescent="0.3">
      <c r="A45" s="129" t="s">
        <v>15</v>
      </c>
      <c r="D45" s="74"/>
      <c r="E45" s="30"/>
      <c r="F45" s="74"/>
      <c r="G45" s="30"/>
      <c r="H45" s="74"/>
      <c r="I45" s="30"/>
      <c r="J45" s="74"/>
      <c r="K45" s="131"/>
    </row>
    <row r="46" spans="1:11" ht="20.25" customHeight="1" x14ac:dyDescent="0.3">
      <c r="A46" s="126" t="s">
        <v>8</v>
      </c>
      <c r="E46" s="132"/>
      <c r="G46" s="132"/>
      <c r="H46" s="73"/>
      <c r="I46" s="132"/>
      <c r="J46" s="73"/>
      <c r="K46" s="131"/>
    </row>
    <row r="47" spans="1:11" ht="20.25" customHeight="1" x14ac:dyDescent="0.3">
      <c r="A47" s="126" t="s">
        <v>84</v>
      </c>
      <c r="B47" s="53">
        <v>5</v>
      </c>
      <c r="D47" s="73">
        <v>1417148</v>
      </c>
      <c r="E47" s="130"/>
      <c r="F47" s="73">
        <v>1367866</v>
      </c>
      <c r="G47" s="130"/>
      <c r="H47" s="73">
        <v>1200803</v>
      </c>
      <c r="I47" s="130"/>
      <c r="J47" s="73">
        <v>1126755</v>
      </c>
      <c r="K47" s="131"/>
    </row>
    <row r="48" spans="1:11" ht="20.25" customHeight="1" x14ac:dyDescent="0.3">
      <c r="A48" s="126" t="s">
        <v>16</v>
      </c>
      <c r="B48" s="53">
        <v>2</v>
      </c>
      <c r="D48" s="73">
        <v>409789</v>
      </c>
      <c r="E48" s="130"/>
      <c r="F48" s="73">
        <v>432878</v>
      </c>
      <c r="G48" s="130"/>
      <c r="H48" s="73">
        <v>307514</v>
      </c>
      <c r="I48" s="130"/>
      <c r="J48" s="73">
        <v>318667</v>
      </c>
      <c r="K48" s="131"/>
    </row>
    <row r="49" spans="1:11" ht="20.25" customHeight="1" x14ac:dyDescent="0.3">
      <c r="A49" s="126" t="s">
        <v>125</v>
      </c>
      <c r="D49" s="73">
        <v>8824</v>
      </c>
      <c r="E49" s="130"/>
      <c r="F49" s="73">
        <v>7745</v>
      </c>
      <c r="G49" s="130"/>
      <c r="H49" s="73">
        <v>8824</v>
      </c>
      <c r="I49" s="130"/>
      <c r="J49" s="73">
        <v>7745</v>
      </c>
      <c r="K49" s="131"/>
    </row>
    <row r="50" spans="1:11" ht="20.25" customHeight="1" x14ac:dyDescent="0.3">
      <c r="A50" s="126" t="s">
        <v>85</v>
      </c>
      <c r="B50" s="53" t="s">
        <v>154</v>
      </c>
      <c r="D50" s="75">
        <v>130615</v>
      </c>
      <c r="E50" s="130"/>
      <c r="F50" s="75">
        <v>152520</v>
      </c>
      <c r="G50" s="130"/>
      <c r="H50" s="75">
        <v>110053</v>
      </c>
      <c r="I50" s="130"/>
      <c r="J50" s="75">
        <v>122755</v>
      </c>
      <c r="K50" s="131"/>
    </row>
    <row r="51" spans="1:11" ht="20.25" customHeight="1" x14ac:dyDescent="0.3">
      <c r="A51" s="126" t="s">
        <v>86</v>
      </c>
      <c r="E51" s="130"/>
      <c r="G51" s="130"/>
      <c r="H51" s="73"/>
      <c r="I51" s="130"/>
      <c r="J51" s="73"/>
      <c r="K51" s="131"/>
    </row>
    <row r="52" spans="1:11" ht="20.25" customHeight="1" x14ac:dyDescent="0.3">
      <c r="A52" s="126" t="s">
        <v>126</v>
      </c>
      <c r="B52" s="53" t="s">
        <v>155</v>
      </c>
      <c r="D52" s="73">
        <v>0</v>
      </c>
      <c r="E52" s="130"/>
      <c r="F52" s="73">
        <v>1989</v>
      </c>
      <c r="G52" s="130"/>
      <c r="H52" s="77">
        <v>0</v>
      </c>
      <c r="I52" s="130"/>
      <c r="J52" s="77">
        <v>0</v>
      </c>
      <c r="K52" s="131"/>
    </row>
    <row r="53" spans="1:11" ht="20.25" customHeight="1" x14ac:dyDescent="0.3">
      <c r="A53" s="126" t="s">
        <v>156</v>
      </c>
      <c r="D53" s="73">
        <v>11343</v>
      </c>
      <c r="E53" s="130"/>
      <c r="F53" s="73">
        <v>11410</v>
      </c>
      <c r="G53" s="130"/>
      <c r="H53" s="77">
        <v>11343</v>
      </c>
      <c r="I53" s="130"/>
      <c r="J53" s="77">
        <v>11410</v>
      </c>
      <c r="K53" s="131"/>
    </row>
    <row r="54" spans="1:11" ht="20.25" customHeight="1" x14ac:dyDescent="0.3">
      <c r="A54" s="126" t="s">
        <v>114</v>
      </c>
      <c r="B54" s="53" t="s">
        <v>140</v>
      </c>
      <c r="D54" s="73">
        <v>24617</v>
      </c>
      <c r="F54" s="73">
        <v>34037</v>
      </c>
      <c r="G54" s="130"/>
      <c r="H54" s="73">
        <v>27235</v>
      </c>
      <c r="I54" s="130"/>
      <c r="J54" s="73">
        <v>33681</v>
      </c>
      <c r="K54" s="131"/>
    </row>
    <row r="55" spans="1:11" ht="20.25" customHeight="1" x14ac:dyDescent="0.3">
      <c r="A55" s="126" t="s">
        <v>115</v>
      </c>
      <c r="D55" s="73">
        <v>83</v>
      </c>
      <c r="E55" s="212"/>
      <c r="F55" s="73">
        <v>314</v>
      </c>
      <c r="G55" s="212"/>
      <c r="H55" s="73">
        <v>0</v>
      </c>
      <c r="I55" s="212"/>
      <c r="J55" s="73">
        <v>0</v>
      </c>
      <c r="K55" s="131"/>
    </row>
    <row r="56" spans="1:11" ht="20.25" hidden="1" customHeight="1" x14ac:dyDescent="0.3">
      <c r="A56" s="126" t="s">
        <v>176</v>
      </c>
      <c r="E56" s="212"/>
      <c r="G56" s="212"/>
      <c r="H56" s="73"/>
      <c r="I56" s="212"/>
      <c r="J56" s="73"/>
      <c r="K56" s="131"/>
    </row>
    <row r="57" spans="1:11" ht="20.25" customHeight="1" x14ac:dyDescent="0.3">
      <c r="A57" s="133" t="s">
        <v>17</v>
      </c>
      <c r="D57" s="76">
        <f>SUM(D47:D56)</f>
        <v>2002419</v>
      </c>
      <c r="E57" s="134"/>
      <c r="F57" s="76">
        <f>SUM(F47:F56)</f>
        <v>2008759</v>
      </c>
      <c r="G57" s="136"/>
      <c r="H57" s="76">
        <f>SUM(H47:H56)</f>
        <v>1665772</v>
      </c>
      <c r="I57" s="134"/>
      <c r="J57" s="76">
        <f>SUM(J47:J56)</f>
        <v>1621013</v>
      </c>
      <c r="K57" s="131"/>
    </row>
    <row r="58" spans="1:11" ht="20.25" customHeight="1" x14ac:dyDescent="0.3">
      <c r="E58" s="132"/>
      <c r="G58" s="132"/>
      <c r="H58" s="73"/>
      <c r="I58" s="132"/>
      <c r="J58" s="73"/>
      <c r="K58" s="131"/>
    </row>
    <row r="59" spans="1:11" ht="20.25" customHeight="1" x14ac:dyDescent="0.3">
      <c r="A59" s="129" t="s">
        <v>18</v>
      </c>
      <c r="E59" s="132"/>
      <c r="G59" s="132"/>
      <c r="H59" s="73"/>
      <c r="I59" s="132"/>
      <c r="J59" s="73"/>
      <c r="K59" s="131"/>
    </row>
    <row r="60" spans="1:11" ht="20.25" hidden="1" customHeight="1" x14ac:dyDescent="0.3">
      <c r="A60" s="126" t="s">
        <v>127</v>
      </c>
      <c r="E60" s="132"/>
      <c r="G60" s="132"/>
      <c r="H60" s="73"/>
      <c r="I60" s="132"/>
      <c r="J60" s="73"/>
      <c r="K60" s="131"/>
    </row>
    <row r="61" spans="1:11" ht="20.25" hidden="1" customHeight="1" x14ac:dyDescent="0.3">
      <c r="A61" s="126" t="s">
        <v>128</v>
      </c>
      <c r="B61" s="53" t="s">
        <v>155</v>
      </c>
      <c r="E61" s="132"/>
      <c r="F61" s="73">
        <v>0</v>
      </c>
      <c r="G61" s="132"/>
      <c r="H61" s="77"/>
      <c r="I61" s="132"/>
      <c r="J61" s="77">
        <v>0</v>
      </c>
      <c r="K61" s="131"/>
    </row>
    <row r="62" spans="1:11" ht="20.25" customHeight="1" x14ac:dyDescent="0.3">
      <c r="A62" s="126" t="s">
        <v>116</v>
      </c>
      <c r="B62" s="53" t="s">
        <v>140</v>
      </c>
      <c r="D62" s="73">
        <v>34658</v>
      </c>
      <c r="E62" s="130"/>
      <c r="F62" s="73">
        <v>38804</v>
      </c>
      <c r="G62" s="130"/>
      <c r="H62" s="213">
        <v>27454</v>
      </c>
      <c r="I62" s="130"/>
      <c r="J62" s="77">
        <v>34542</v>
      </c>
      <c r="K62" s="131"/>
    </row>
    <row r="63" spans="1:11" ht="20.25" customHeight="1" x14ac:dyDescent="0.3">
      <c r="A63" s="126" t="s">
        <v>157</v>
      </c>
      <c r="D63" s="73">
        <v>5688</v>
      </c>
      <c r="E63" s="130"/>
      <c r="F63" s="73">
        <v>5849</v>
      </c>
      <c r="G63" s="130"/>
      <c r="H63" s="73">
        <v>5688</v>
      </c>
      <c r="I63" s="130"/>
      <c r="J63" s="73">
        <v>5849</v>
      </c>
      <c r="K63" s="131"/>
    </row>
    <row r="64" spans="1:11" ht="20.25" customHeight="1" x14ac:dyDescent="0.3">
      <c r="A64" s="126" t="s">
        <v>129</v>
      </c>
      <c r="D64" s="73">
        <v>18000</v>
      </c>
      <c r="E64" s="130"/>
      <c r="F64" s="73">
        <v>17265</v>
      </c>
      <c r="G64" s="130"/>
      <c r="H64" s="73">
        <v>18000</v>
      </c>
      <c r="I64" s="130"/>
      <c r="J64" s="73">
        <v>17265</v>
      </c>
      <c r="K64" s="131"/>
    </row>
    <row r="65" spans="1:11" ht="20.25" customHeight="1" x14ac:dyDescent="0.3">
      <c r="A65" s="126" t="s">
        <v>130</v>
      </c>
      <c r="B65" s="124"/>
      <c r="H65" s="73"/>
      <c r="J65" s="73"/>
      <c r="K65" s="131"/>
    </row>
    <row r="66" spans="1:11" ht="20.25" customHeight="1" x14ac:dyDescent="0.3">
      <c r="A66" s="126" t="s">
        <v>131</v>
      </c>
      <c r="D66" s="73">
        <v>153458</v>
      </c>
      <c r="E66" s="130"/>
      <c r="F66" s="73">
        <v>148110</v>
      </c>
      <c r="G66" s="130"/>
      <c r="H66" s="211">
        <v>93652</v>
      </c>
      <c r="I66" s="130"/>
      <c r="J66" s="73">
        <v>89405</v>
      </c>
      <c r="K66" s="131"/>
    </row>
    <row r="67" spans="1:11" ht="20.25" customHeight="1" x14ac:dyDescent="0.3">
      <c r="A67" s="126" t="s">
        <v>132</v>
      </c>
      <c r="H67" s="73"/>
      <c r="J67" s="73"/>
      <c r="K67" s="131"/>
    </row>
    <row r="68" spans="1:11" ht="20.25" customHeight="1" x14ac:dyDescent="0.3">
      <c r="A68" s="126" t="s">
        <v>133</v>
      </c>
      <c r="D68" s="73">
        <v>4097</v>
      </c>
      <c r="E68" s="130"/>
      <c r="F68" s="73">
        <v>4097</v>
      </c>
      <c r="G68" s="130"/>
      <c r="H68" s="211">
        <v>4097</v>
      </c>
      <c r="I68" s="130"/>
      <c r="J68" s="211">
        <v>4097</v>
      </c>
      <c r="K68" s="131"/>
    </row>
    <row r="69" spans="1:11" x14ac:dyDescent="0.3">
      <c r="A69" s="133" t="s">
        <v>19</v>
      </c>
      <c r="D69" s="76">
        <f>SUM(D60:D68)</f>
        <v>215901</v>
      </c>
      <c r="E69" s="134"/>
      <c r="F69" s="76">
        <f>SUM(F60:F68)</f>
        <v>214125</v>
      </c>
      <c r="G69" s="136"/>
      <c r="H69" s="76">
        <f>SUM(H61:H68)</f>
        <v>148891</v>
      </c>
      <c r="I69" s="134"/>
      <c r="J69" s="76">
        <f>SUM(J61:J68)</f>
        <v>151158</v>
      </c>
      <c r="K69" s="131"/>
    </row>
    <row r="70" spans="1:11" ht="20.25" customHeight="1" x14ac:dyDescent="0.3">
      <c r="E70" s="132"/>
      <c r="G70" s="132"/>
      <c r="H70" s="73"/>
      <c r="I70" s="132"/>
      <c r="J70" s="73"/>
      <c r="K70" s="131"/>
    </row>
    <row r="71" spans="1:11" x14ac:dyDescent="0.3">
      <c r="A71" s="133" t="s">
        <v>20</v>
      </c>
      <c r="D71" s="80">
        <f>SUM(D57+D69)</f>
        <v>2218320</v>
      </c>
      <c r="E71" s="134"/>
      <c r="F71" s="80">
        <f>SUM(F57+F69)</f>
        <v>2222884</v>
      </c>
      <c r="G71" s="136"/>
      <c r="H71" s="80">
        <f>SUM(H57+H69)</f>
        <v>1814663</v>
      </c>
      <c r="I71" s="136"/>
      <c r="J71" s="80">
        <f>SUM(J57+J69)</f>
        <v>1772171</v>
      </c>
      <c r="K71" s="131"/>
    </row>
    <row r="72" spans="1:11" ht="20.25" customHeight="1" x14ac:dyDescent="0.3">
      <c r="A72" s="142"/>
      <c r="B72" s="139"/>
      <c r="C72" s="131"/>
      <c r="D72" s="75"/>
      <c r="E72" s="144"/>
      <c r="F72" s="75"/>
      <c r="G72" s="145"/>
      <c r="H72" s="144"/>
      <c r="I72" s="145"/>
      <c r="J72" s="144"/>
      <c r="K72" s="131"/>
    </row>
    <row r="73" spans="1:11" ht="20.25" customHeight="1" x14ac:dyDescent="0.3">
      <c r="A73" s="120" t="s">
        <v>48</v>
      </c>
      <c r="B73" s="121"/>
      <c r="C73" s="122"/>
      <c r="D73" s="106"/>
      <c r="E73" s="122"/>
      <c r="F73" s="106"/>
      <c r="G73" s="122"/>
      <c r="H73" s="122"/>
      <c r="J73" s="122"/>
    </row>
    <row r="74" spans="1:11" ht="20.25" customHeight="1" x14ac:dyDescent="0.3">
      <c r="A74" s="123" t="s">
        <v>119</v>
      </c>
    </row>
    <row r="76" spans="1:11" ht="20.25" customHeight="1" x14ac:dyDescent="0.3">
      <c r="D76" s="237" t="s">
        <v>0</v>
      </c>
      <c r="E76" s="237"/>
      <c r="F76" s="237"/>
      <c r="G76" s="202"/>
      <c r="H76" s="237" t="s">
        <v>37</v>
      </c>
      <c r="I76" s="237"/>
      <c r="J76" s="237"/>
    </row>
    <row r="77" spans="1:11" ht="20.25" customHeight="1" x14ac:dyDescent="0.3">
      <c r="D77" s="237" t="s">
        <v>38</v>
      </c>
      <c r="E77" s="237"/>
      <c r="F77" s="237"/>
      <c r="G77" s="202"/>
      <c r="H77" s="237" t="s">
        <v>38</v>
      </c>
      <c r="I77" s="237"/>
      <c r="J77" s="237"/>
    </row>
    <row r="78" spans="1:11" ht="20.25" customHeight="1" x14ac:dyDescent="0.3">
      <c r="D78" s="107" t="s">
        <v>202</v>
      </c>
      <c r="E78" s="108"/>
      <c r="F78" s="107" t="s">
        <v>58</v>
      </c>
      <c r="G78" s="206"/>
      <c r="H78" s="107" t="s">
        <v>202</v>
      </c>
      <c r="I78" s="108"/>
      <c r="J78" s="107" t="s">
        <v>58</v>
      </c>
    </row>
    <row r="79" spans="1:11" ht="20.25" customHeight="1" x14ac:dyDescent="0.3">
      <c r="A79" s="123" t="s">
        <v>44</v>
      </c>
      <c r="D79" s="97">
        <v>2023</v>
      </c>
      <c r="E79" s="97"/>
      <c r="F79" s="97">
        <v>2022</v>
      </c>
      <c r="G79" s="97"/>
      <c r="H79" s="97">
        <v>2023</v>
      </c>
      <c r="I79" s="97"/>
      <c r="J79" s="97">
        <v>2022</v>
      </c>
    </row>
    <row r="80" spans="1:11" ht="20.25" customHeight="1" x14ac:dyDescent="0.3">
      <c r="A80" s="123"/>
      <c r="D80" s="128" t="s">
        <v>56</v>
      </c>
      <c r="E80" s="128"/>
      <c r="F80" s="128"/>
      <c r="G80" s="128"/>
      <c r="H80" s="128" t="s">
        <v>56</v>
      </c>
      <c r="I80" s="128"/>
      <c r="J80" s="128"/>
    </row>
    <row r="81" spans="1:11" ht="20.25" customHeight="1" x14ac:dyDescent="0.3">
      <c r="D81" s="238" t="s">
        <v>59</v>
      </c>
      <c r="E81" s="238"/>
      <c r="F81" s="238"/>
      <c r="G81" s="238"/>
      <c r="H81" s="238"/>
      <c r="I81" s="238"/>
      <c r="J81" s="238"/>
    </row>
    <row r="82" spans="1:11" ht="20.25" customHeight="1" x14ac:dyDescent="0.3">
      <c r="A82" s="129" t="s">
        <v>87</v>
      </c>
      <c r="E82" s="132"/>
      <c r="G82" s="132"/>
      <c r="H82" s="73"/>
      <c r="I82" s="132"/>
      <c r="J82" s="73"/>
      <c r="K82" s="131"/>
    </row>
    <row r="83" spans="1:11" ht="20.25" customHeight="1" x14ac:dyDescent="0.3">
      <c r="A83" s="126" t="s">
        <v>29</v>
      </c>
      <c r="E83" s="132"/>
      <c r="G83" s="132"/>
      <c r="H83" s="73"/>
      <c r="I83" s="132"/>
      <c r="J83" s="73"/>
      <c r="K83" s="131"/>
    </row>
    <row r="84" spans="1:11" ht="20.25" customHeight="1" x14ac:dyDescent="0.3">
      <c r="A84" s="126" t="s">
        <v>88</v>
      </c>
      <c r="E84" s="132"/>
      <c r="G84" s="132"/>
      <c r="H84" s="73"/>
      <c r="I84" s="132"/>
      <c r="J84" s="73"/>
      <c r="K84" s="131"/>
    </row>
    <row r="85" spans="1:11" ht="20.25" customHeight="1" x14ac:dyDescent="0.3">
      <c r="A85" s="146" t="s">
        <v>134</v>
      </c>
      <c r="E85" s="132"/>
      <c r="G85" s="132"/>
      <c r="H85" s="73"/>
      <c r="I85" s="132"/>
      <c r="J85" s="73"/>
      <c r="K85" s="131"/>
    </row>
    <row r="86" spans="1:11" ht="20.25" customHeight="1" thickBot="1" x14ac:dyDescent="0.35">
      <c r="A86" s="146" t="s">
        <v>135</v>
      </c>
      <c r="D86" s="81">
        <v>492040</v>
      </c>
      <c r="E86" s="132"/>
      <c r="F86" s="81">
        <v>492040</v>
      </c>
      <c r="G86" s="132"/>
      <c r="H86" s="81">
        <v>492040</v>
      </c>
      <c r="I86" s="132"/>
      <c r="J86" s="81">
        <v>492040</v>
      </c>
      <c r="K86" s="131"/>
    </row>
    <row r="87" spans="1:11" ht="20.25" customHeight="1" thickTop="1" x14ac:dyDescent="0.3">
      <c r="A87" s="126" t="s">
        <v>89</v>
      </c>
      <c r="E87" s="132"/>
      <c r="G87" s="132"/>
      <c r="H87" s="73"/>
      <c r="I87" s="132"/>
      <c r="J87" s="73"/>
      <c r="K87" s="131"/>
    </row>
    <row r="88" spans="1:11" ht="20.25" customHeight="1" x14ac:dyDescent="0.3">
      <c r="A88" s="146" t="s">
        <v>134</v>
      </c>
      <c r="K88" s="131"/>
    </row>
    <row r="89" spans="1:11" ht="20.25" customHeight="1" x14ac:dyDescent="0.3">
      <c r="A89" s="146" t="s">
        <v>135</v>
      </c>
      <c r="D89" s="73">
        <v>492040</v>
      </c>
      <c r="E89" s="132"/>
      <c r="F89" s="73">
        <v>492040</v>
      </c>
      <c r="G89" s="132"/>
      <c r="H89" s="73">
        <v>492040</v>
      </c>
      <c r="I89" s="132"/>
      <c r="J89" s="73">
        <v>492040</v>
      </c>
      <c r="K89" s="131"/>
    </row>
    <row r="90" spans="1:11" ht="20.25" customHeight="1" x14ac:dyDescent="0.3">
      <c r="A90" s="126" t="s">
        <v>136</v>
      </c>
      <c r="K90" s="131"/>
    </row>
    <row r="91" spans="1:11" ht="20.25" customHeight="1" x14ac:dyDescent="0.3">
      <c r="A91" s="126" t="s">
        <v>137</v>
      </c>
      <c r="D91" s="73">
        <v>229555</v>
      </c>
      <c r="E91" s="132"/>
      <c r="F91" s="73">
        <v>229555</v>
      </c>
      <c r="G91" s="132"/>
      <c r="H91" s="73">
        <v>229555</v>
      </c>
      <c r="I91" s="132"/>
      <c r="J91" s="73">
        <v>229555</v>
      </c>
      <c r="K91" s="131"/>
    </row>
    <row r="92" spans="1:11" ht="20.25" customHeight="1" x14ac:dyDescent="0.3">
      <c r="A92" s="126" t="s">
        <v>4</v>
      </c>
      <c r="E92" s="132"/>
      <c r="G92" s="132"/>
      <c r="H92" s="73"/>
      <c r="I92" s="132"/>
      <c r="J92" s="73"/>
      <c r="K92" s="131"/>
    </row>
    <row r="93" spans="1:11" ht="20.25" customHeight="1" x14ac:dyDescent="0.3">
      <c r="A93" s="126" t="s">
        <v>42</v>
      </c>
      <c r="K93" s="131"/>
    </row>
    <row r="94" spans="1:11" ht="20.25" customHeight="1" x14ac:dyDescent="0.3">
      <c r="A94" s="126" t="s">
        <v>43</v>
      </c>
      <c r="D94" s="73">
        <v>49204</v>
      </c>
      <c r="E94" s="132"/>
      <c r="F94" s="73">
        <v>49204</v>
      </c>
      <c r="G94" s="132"/>
      <c r="H94" s="73">
        <v>49204</v>
      </c>
      <c r="I94" s="132"/>
      <c r="J94" s="73">
        <v>49204</v>
      </c>
      <c r="K94" s="131"/>
    </row>
    <row r="95" spans="1:11" ht="20.25" customHeight="1" x14ac:dyDescent="0.3">
      <c r="A95" s="126" t="s">
        <v>27</v>
      </c>
      <c r="D95" s="73">
        <f>'SH10'!J23</f>
        <v>347712</v>
      </c>
      <c r="E95" s="132"/>
      <c r="F95" s="75">
        <v>397259</v>
      </c>
      <c r="G95" s="132"/>
      <c r="H95" s="73">
        <v>250977</v>
      </c>
      <c r="I95" s="132"/>
      <c r="J95" s="75">
        <v>304714</v>
      </c>
      <c r="K95" s="131"/>
    </row>
    <row r="96" spans="1:11" ht="20.25" customHeight="1" x14ac:dyDescent="0.3">
      <c r="A96" s="126" t="s">
        <v>90</v>
      </c>
      <c r="D96" s="79">
        <f>'SH10'!L23</f>
        <v>-8203</v>
      </c>
      <c r="E96" s="132"/>
      <c r="F96" s="79">
        <v>-7849</v>
      </c>
      <c r="G96" s="132"/>
      <c r="H96" s="79">
        <v>0</v>
      </c>
      <c r="I96" s="132"/>
      <c r="J96" s="79">
        <v>0</v>
      </c>
      <c r="K96" s="131"/>
    </row>
    <row r="97" spans="1:15" ht="20.25" customHeight="1" x14ac:dyDescent="0.3">
      <c r="A97" s="133" t="s">
        <v>72</v>
      </c>
      <c r="B97" s="147"/>
      <c r="C97" s="25"/>
      <c r="D97" s="74"/>
      <c r="E97" s="134"/>
      <c r="F97" s="74"/>
      <c r="G97" s="134"/>
      <c r="H97" s="74"/>
      <c r="I97" s="134"/>
      <c r="J97" s="74"/>
      <c r="K97" s="148"/>
    </row>
    <row r="98" spans="1:15" ht="20.25" customHeight="1" x14ac:dyDescent="0.3">
      <c r="A98" s="133" t="s">
        <v>73</v>
      </c>
      <c r="B98" s="147"/>
      <c r="C98" s="25"/>
      <c r="D98" s="74">
        <f>SUM(D87:E96)</f>
        <v>1110308</v>
      </c>
      <c r="E98" s="134">
        <f>SUM(E87:E96)</f>
        <v>0</v>
      </c>
      <c r="F98" s="74">
        <f>SUM(F87:G96)</f>
        <v>1160209</v>
      </c>
      <c r="G98" s="134">
        <f>SUM(G87:G96)</f>
        <v>0</v>
      </c>
      <c r="H98" s="74">
        <f>SUM(H87:H96)</f>
        <v>1021776</v>
      </c>
      <c r="I98" s="134">
        <f>SUM(I87:I96)</f>
        <v>0</v>
      </c>
      <c r="J98" s="74">
        <f>SUM(J87:J96)</f>
        <v>1075513</v>
      </c>
      <c r="K98" s="131"/>
    </row>
    <row r="99" spans="1:15" ht="20.25" customHeight="1" x14ac:dyDescent="0.3">
      <c r="A99" s="126" t="s">
        <v>49</v>
      </c>
      <c r="D99" s="79">
        <f>'SH10'!P23</f>
        <v>18</v>
      </c>
      <c r="E99" s="132"/>
      <c r="F99" s="79">
        <v>19</v>
      </c>
      <c r="G99" s="149"/>
      <c r="H99" s="79">
        <v>0</v>
      </c>
      <c r="I99" s="78"/>
      <c r="J99" s="79">
        <v>0</v>
      </c>
      <c r="K99" s="131"/>
    </row>
    <row r="100" spans="1:15" ht="20.25" customHeight="1" x14ac:dyDescent="0.3">
      <c r="A100" s="133" t="s">
        <v>91</v>
      </c>
      <c r="D100" s="80">
        <f>SUM(D98:D99)</f>
        <v>1110326</v>
      </c>
      <c r="E100" s="134"/>
      <c r="F100" s="80">
        <f>SUM(F98:F99)</f>
        <v>1160228</v>
      </c>
      <c r="G100" s="134"/>
      <c r="H100" s="80">
        <f>SUM(H98:H99)</f>
        <v>1021776</v>
      </c>
      <c r="I100" s="134"/>
      <c r="J100" s="80">
        <f>SUM(J98:J99)</f>
        <v>1075513</v>
      </c>
      <c r="K100" s="131"/>
    </row>
    <row r="101" spans="1:15" ht="20.25" customHeight="1" x14ac:dyDescent="0.3">
      <c r="E101" s="132"/>
      <c r="G101" s="132"/>
      <c r="H101" s="73"/>
      <c r="I101" s="132"/>
      <c r="J101" s="73"/>
      <c r="K101" s="131"/>
    </row>
    <row r="102" spans="1:15" ht="20.25" customHeight="1" thickBot="1" x14ac:dyDescent="0.35">
      <c r="A102" s="133" t="s">
        <v>92</v>
      </c>
      <c r="D102" s="58">
        <f>SUM(D71+D100)</f>
        <v>3328646</v>
      </c>
      <c r="E102" s="134"/>
      <c r="F102" s="58">
        <f>SUM(F71+F100)</f>
        <v>3383112</v>
      </c>
      <c r="G102" s="134"/>
      <c r="H102" s="58">
        <f>SUM(H71+H100)</f>
        <v>2836439</v>
      </c>
      <c r="I102" s="134"/>
      <c r="J102" s="58">
        <f>SUM(J71+J100)</f>
        <v>2847684</v>
      </c>
      <c r="K102" s="131"/>
      <c r="L102" s="150"/>
    </row>
    <row r="103" spans="1:15" ht="20.25" customHeight="1" thickTop="1" x14ac:dyDescent="0.3">
      <c r="A103" s="142"/>
      <c r="B103" s="139"/>
      <c r="C103" s="131"/>
      <c r="D103" s="85"/>
      <c r="E103" s="151"/>
      <c r="F103" s="85"/>
      <c r="G103" s="151"/>
      <c r="H103" s="151"/>
      <c r="I103" s="151"/>
      <c r="J103" s="151"/>
      <c r="K103" s="92"/>
      <c r="L103" s="130"/>
      <c r="M103" s="130"/>
      <c r="N103" s="130"/>
      <c r="O103" s="130"/>
    </row>
    <row r="104" spans="1:15" ht="20.25" customHeight="1" x14ac:dyDescent="0.3">
      <c r="A104" s="152"/>
      <c r="B104" s="139"/>
      <c r="C104" s="131"/>
      <c r="D104" s="75"/>
      <c r="E104" s="131"/>
      <c r="F104" s="75"/>
      <c r="G104" s="131"/>
      <c r="H104" s="75"/>
      <c r="I104" s="131"/>
      <c r="J104" s="75"/>
      <c r="K104" s="131"/>
    </row>
    <row r="105" spans="1:15" x14ac:dyDescent="0.3">
      <c r="A105" s="152"/>
      <c r="B105" s="139"/>
      <c r="C105" s="131"/>
      <c r="D105" s="75"/>
      <c r="E105" s="75"/>
      <c r="F105" s="75"/>
      <c r="G105" s="75"/>
      <c r="H105" s="75"/>
      <c r="I105" s="75"/>
      <c r="J105" s="75"/>
      <c r="K105" s="131"/>
    </row>
    <row r="106" spans="1:15" x14ac:dyDescent="0.3">
      <c r="A106" s="152"/>
      <c r="B106" s="139"/>
      <c r="C106" s="131"/>
      <c r="D106" s="75"/>
      <c r="E106" s="131"/>
      <c r="F106" s="75"/>
      <c r="G106" s="131"/>
      <c r="H106" s="131"/>
      <c r="I106" s="131"/>
      <c r="J106" s="131"/>
      <c r="K106" s="131"/>
    </row>
  </sheetData>
  <mergeCells count="15">
    <mergeCell ref="D81:J81"/>
    <mergeCell ref="D40:F40"/>
    <mergeCell ref="H40:J40"/>
    <mergeCell ref="D44:J44"/>
    <mergeCell ref="D76:F76"/>
    <mergeCell ref="H76:J76"/>
    <mergeCell ref="D77:F77"/>
    <mergeCell ref="H77:J77"/>
    <mergeCell ref="D39:F39"/>
    <mergeCell ref="H39:J39"/>
    <mergeCell ref="D4:F4"/>
    <mergeCell ref="H4:J4"/>
    <mergeCell ref="D5:F5"/>
    <mergeCell ref="H5:J5"/>
    <mergeCell ref="D9:J9"/>
  </mergeCells>
  <pageMargins left="0.85" right="0.7" top="0.48" bottom="0.5" header="0.5" footer="0.5"/>
  <pageSetup paperSize="9" scale="98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122"/>
  <sheetViews>
    <sheetView showGridLines="0" topLeftCell="A127" zoomScale="85" zoomScaleNormal="85" zoomScaleSheetLayoutView="85" workbookViewId="0">
      <selection activeCell="A29" sqref="A29"/>
    </sheetView>
  </sheetViews>
  <sheetFormatPr defaultColWidth="9.36328125" defaultRowHeight="20.25" customHeight="1" x14ac:dyDescent="0.3"/>
  <cols>
    <col min="1" max="1" width="39.36328125" style="159" customWidth="1"/>
    <col min="2" max="2" width="6.36328125" style="10" customWidth="1"/>
    <col min="3" max="3" width="1.36328125" style="1" customWidth="1"/>
    <col min="4" max="4" width="11.36328125" style="1" customWidth="1"/>
    <col min="5" max="5" width="1.36328125" style="1" customWidth="1"/>
    <col min="6" max="6" width="11.36328125" style="1" customWidth="1"/>
    <col min="7" max="7" width="1.36328125" style="1" customWidth="1"/>
    <col min="8" max="8" width="11.36328125" style="1" customWidth="1"/>
    <col min="9" max="9" width="1.08984375" style="1" customWidth="1"/>
    <col min="10" max="10" width="11.36328125" style="1" customWidth="1"/>
    <col min="11" max="16384" width="9.36328125" style="1"/>
  </cols>
  <sheetData>
    <row r="1" spans="1:10" ht="20.25" customHeight="1" x14ac:dyDescent="0.4">
      <c r="A1" s="6" t="s">
        <v>48</v>
      </c>
      <c r="B1" s="153"/>
      <c r="C1" s="154"/>
      <c r="D1" s="154"/>
      <c r="E1" s="154"/>
      <c r="F1" s="154"/>
    </row>
    <row r="2" spans="1:10" ht="20.25" customHeight="1" x14ac:dyDescent="0.35">
      <c r="A2" s="155" t="s">
        <v>144</v>
      </c>
      <c r="B2" s="156"/>
      <c r="C2" s="157"/>
      <c r="D2" s="157"/>
      <c r="F2" s="157"/>
    </row>
    <row r="3" spans="1:10" ht="19.5" customHeight="1" x14ac:dyDescent="0.3">
      <c r="A3" s="2"/>
    </row>
    <row r="4" spans="1:10" s="7" customFormat="1" ht="19.5" customHeight="1" x14ac:dyDescent="0.3">
      <c r="A4" s="8"/>
      <c r="B4" s="16"/>
      <c r="D4" s="240" t="s">
        <v>0</v>
      </c>
      <c r="E4" s="240"/>
      <c r="F4" s="240"/>
      <c r="G4" s="203"/>
      <c r="H4" s="240" t="s">
        <v>37</v>
      </c>
      <c r="I4" s="240"/>
      <c r="J4" s="240"/>
    </row>
    <row r="5" spans="1:10" s="7" customFormat="1" ht="19.5" customHeight="1" x14ac:dyDescent="0.3">
      <c r="A5" s="8"/>
      <c r="B5" s="16"/>
      <c r="D5" s="240" t="s">
        <v>38</v>
      </c>
      <c r="E5" s="240"/>
      <c r="F5" s="240"/>
      <c r="G5" s="203"/>
      <c r="H5" s="240" t="s">
        <v>38</v>
      </c>
      <c r="I5" s="240"/>
      <c r="J5" s="240"/>
    </row>
    <row r="6" spans="1:10" s="7" customFormat="1" ht="19.5" customHeight="1" x14ac:dyDescent="0.3">
      <c r="A6" s="8"/>
      <c r="B6" s="16"/>
      <c r="D6" s="241" t="s">
        <v>57</v>
      </c>
      <c r="E6" s="242"/>
      <c r="F6" s="242"/>
      <c r="G6" s="203"/>
      <c r="H6" s="241" t="s">
        <v>57</v>
      </c>
      <c r="I6" s="242"/>
      <c r="J6" s="242"/>
    </row>
    <row r="7" spans="1:10" s="7" customFormat="1" ht="19.5" customHeight="1" x14ac:dyDescent="0.3">
      <c r="A7" s="8"/>
      <c r="B7" s="16"/>
      <c r="D7" s="241" t="s">
        <v>202</v>
      </c>
      <c r="E7" s="241"/>
      <c r="F7" s="241"/>
      <c r="G7" s="203"/>
      <c r="H7" s="241" t="s">
        <v>202</v>
      </c>
      <c r="I7" s="241"/>
      <c r="J7" s="241"/>
    </row>
    <row r="8" spans="1:10" s="7" customFormat="1" ht="19.5" customHeight="1" x14ac:dyDescent="0.3">
      <c r="A8" s="2"/>
      <c r="B8" s="16" t="s">
        <v>63</v>
      </c>
      <c r="D8" s="36">
        <v>2023</v>
      </c>
      <c r="E8" s="36"/>
      <c r="F8" s="36">
        <v>2022</v>
      </c>
      <c r="G8" s="36"/>
      <c r="H8" s="36">
        <v>2023</v>
      </c>
      <c r="I8" s="36"/>
      <c r="J8" s="36">
        <v>2022</v>
      </c>
    </row>
    <row r="9" spans="1:10" s="7" customFormat="1" ht="19.5" customHeight="1" x14ac:dyDescent="0.3">
      <c r="A9" s="8"/>
      <c r="B9" s="16"/>
      <c r="D9" s="239" t="s">
        <v>59</v>
      </c>
      <c r="E9" s="239"/>
      <c r="F9" s="239"/>
      <c r="G9" s="239"/>
      <c r="H9" s="239"/>
      <c r="I9" s="239"/>
      <c r="J9" s="239"/>
    </row>
    <row r="10" spans="1:10" ht="19.5" customHeight="1" x14ac:dyDescent="0.3">
      <c r="A10" s="13" t="s">
        <v>169</v>
      </c>
      <c r="D10" s="17"/>
      <c r="E10" s="17"/>
      <c r="F10" s="17"/>
      <c r="G10" s="17"/>
      <c r="H10" s="18"/>
      <c r="I10" s="18"/>
      <c r="J10" s="18"/>
    </row>
    <row r="11" spans="1:10" ht="19.5" customHeight="1" x14ac:dyDescent="0.3">
      <c r="A11" s="12" t="s">
        <v>80</v>
      </c>
      <c r="B11" s="204"/>
      <c r="C11" s="15"/>
      <c r="D11" s="14"/>
      <c r="E11" s="14"/>
      <c r="F11" s="14"/>
      <c r="G11" s="14"/>
      <c r="H11" s="14"/>
      <c r="I11" s="14"/>
      <c r="J11" s="14"/>
    </row>
    <row r="12" spans="1:10" ht="19.5" customHeight="1" x14ac:dyDescent="0.3">
      <c r="A12" s="12" t="s">
        <v>70</v>
      </c>
      <c r="B12" s="204">
        <v>2</v>
      </c>
      <c r="C12" s="15"/>
      <c r="D12" s="200">
        <v>635953</v>
      </c>
      <c r="E12" s="26"/>
      <c r="F12" s="200">
        <v>825721</v>
      </c>
      <c r="G12" s="26"/>
      <c r="H12" s="200">
        <v>625783</v>
      </c>
      <c r="I12" s="26"/>
      <c r="J12" s="200">
        <v>617832</v>
      </c>
    </row>
    <row r="13" spans="1:10" ht="19.5" customHeight="1" x14ac:dyDescent="0.3">
      <c r="A13" s="12" t="s">
        <v>41</v>
      </c>
      <c r="B13" s="204"/>
      <c r="C13" s="15"/>
      <c r="D13" s="75">
        <v>3825</v>
      </c>
      <c r="E13" s="26"/>
      <c r="F13" s="75">
        <v>0</v>
      </c>
      <c r="G13" s="200"/>
      <c r="H13" s="75">
        <v>2888</v>
      </c>
      <c r="I13" s="26"/>
      <c r="J13" s="75">
        <v>1316</v>
      </c>
    </row>
    <row r="14" spans="1:10" ht="19.5" customHeight="1" x14ac:dyDescent="0.3">
      <c r="A14" s="12" t="s">
        <v>5</v>
      </c>
      <c r="B14" s="204">
        <v>2</v>
      </c>
      <c r="C14" s="15"/>
      <c r="D14" s="200">
        <v>3565</v>
      </c>
      <c r="E14" s="26"/>
      <c r="F14" s="200">
        <v>12933</v>
      </c>
      <c r="G14" s="26"/>
      <c r="H14" s="200">
        <v>6888</v>
      </c>
      <c r="I14" s="26"/>
      <c r="J14" s="200">
        <v>7363</v>
      </c>
    </row>
    <row r="15" spans="1:10" ht="19.5" customHeight="1" x14ac:dyDescent="0.3">
      <c r="A15" s="2" t="s">
        <v>170</v>
      </c>
      <c r="B15" s="204"/>
      <c r="C15" s="15"/>
      <c r="D15" s="76">
        <f>SUM(D11:D14)</f>
        <v>643343</v>
      </c>
      <c r="E15" s="85"/>
      <c r="F15" s="76">
        <f>SUM(F11:F14)</f>
        <v>838654</v>
      </c>
      <c r="G15" s="85"/>
      <c r="H15" s="76">
        <f>SUM(H11:H14)</f>
        <v>635559</v>
      </c>
      <c r="I15" s="85"/>
      <c r="J15" s="76">
        <f>SUM(J11:J14)</f>
        <v>626511</v>
      </c>
    </row>
    <row r="16" spans="1:10" ht="12" customHeight="1" x14ac:dyDescent="0.3">
      <c r="A16" s="51"/>
      <c r="B16" s="204"/>
      <c r="C16" s="15"/>
      <c r="D16" s="43"/>
      <c r="E16" s="14"/>
      <c r="F16" s="43"/>
      <c r="G16" s="14"/>
      <c r="H16" s="43"/>
      <c r="I16" s="14"/>
      <c r="J16" s="43"/>
    </row>
    <row r="17" spans="1:10" ht="19.5" customHeight="1" x14ac:dyDescent="0.3">
      <c r="A17" s="13" t="s">
        <v>21</v>
      </c>
      <c r="B17" s="204"/>
      <c r="C17" s="15"/>
      <c r="D17" s="43"/>
      <c r="E17" s="14"/>
      <c r="F17" s="43"/>
      <c r="G17" s="14"/>
      <c r="H17" s="43"/>
      <c r="I17" s="14"/>
      <c r="J17" s="43"/>
    </row>
    <row r="18" spans="1:10" ht="19.5" customHeight="1" x14ac:dyDescent="0.3">
      <c r="A18" s="12" t="s">
        <v>79</v>
      </c>
      <c r="B18" s="204"/>
      <c r="C18" s="15"/>
      <c r="D18" s="43"/>
      <c r="E18" s="14"/>
      <c r="F18" s="43"/>
      <c r="G18" s="14"/>
      <c r="H18" s="43"/>
      <c r="I18" s="14"/>
      <c r="J18" s="43"/>
    </row>
    <row r="19" spans="1:10" ht="19.5" customHeight="1" x14ac:dyDescent="0.3">
      <c r="A19" s="12" t="s">
        <v>70</v>
      </c>
      <c r="B19" s="204">
        <v>2</v>
      </c>
      <c r="C19" s="15"/>
      <c r="D19" s="214">
        <v>457857</v>
      </c>
      <c r="E19" s="26"/>
      <c r="F19" s="214">
        <v>625254</v>
      </c>
      <c r="G19" s="84"/>
      <c r="H19" s="215">
        <v>460362</v>
      </c>
      <c r="I19" s="84"/>
      <c r="J19" s="215">
        <v>456857</v>
      </c>
    </row>
    <row r="20" spans="1:10" ht="19.5" customHeight="1" x14ac:dyDescent="0.3">
      <c r="A20" s="12" t="s">
        <v>75</v>
      </c>
      <c r="B20" s="11">
        <v>2</v>
      </c>
      <c r="C20" s="15"/>
      <c r="D20" s="214">
        <v>78997</v>
      </c>
      <c r="E20" s="26"/>
      <c r="F20" s="214">
        <v>74645</v>
      </c>
      <c r="G20" s="26"/>
      <c r="H20" s="75">
        <v>78416</v>
      </c>
      <c r="I20" s="26"/>
      <c r="J20" s="75">
        <v>66081</v>
      </c>
    </row>
    <row r="21" spans="1:10" ht="19.399999999999999" customHeight="1" x14ac:dyDescent="0.3">
      <c r="A21" s="12" t="s">
        <v>45</v>
      </c>
      <c r="B21" s="204">
        <v>2</v>
      </c>
      <c r="C21" s="15"/>
      <c r="D21" s="214">
        <v>115695</v>
      </c>
      <c r="E21" s="26"/>
      <c r="F21" s="214">
        <v>112767</v>
      </c>
      <c r="G21" s="26"/>
      <c r="H21" s="214">
        <v>92439</v>
      </c>
      <c r="I21" s="26"/>
      <c r="J21" s="214">
        <v>87586</v>
      </c>
    </row>
    <row r="22" spans="1:10" ht="19.5" customHeight="1" x14ac:dyDescent="0.3">
      <c r="A22" s="12" t="s">
        <v>66</v>
      </c>
      <c r="B22" s="204"/>
      <c r="C22" s="15"/>
      <c r="D22" s="217">
        <v>0</v>
      </c>
      <c r="E22" s="26"/>
      <c r="F22" s="216">
        <v>5880</v>
      </c>
      <c r="G22" s="217"/>
      <c r="H22" s="217">
        <v>0</v>
      </c>
      <c r="I22" s="26"/>
      <c r="J22" s="217">
        <v>0</v>
      </c>
    </row>
    <row r="23" spans="1:10" ht="19.5" customHeight="1" x14ac:dyDescent="0.3">
      <c r="A23" s="2" t="s">
        <v>22</v>
      </c>
      <c r="B23" s="204"/>
      <c r="C23" s="15"/>
      <c r="D23" s="76">
        <f>SUM(D18:D22)</f>
        <v>652549</v>
      </c>
      <c r="E23" s="85"/>
      <c r="F23" s="76">
        <f>SUM(F18:F22)</f>
        <v>818546</v>
      </c>
      <c r="G23" s="85"/>
      <c r="H23" s="76">
        <f>SUM(H18:H22)</f>
        <v>631217</v>
      </c>
      <c r="I23" s="85"/>
      <c r="J23" s="76">
        <f>SUM(J18:J22)</f>
        <v>610524</v>
      </c>
    </row>
    <row r="24" spans="1:10" ht="12" customHeight="1" x14ac:dyDescent="0.3">
      <c r="A24" s="15"/>
      <c r="B24" s="204"/>
      <c r="C24" s="15"/>
      <c r="D24" s="44"/>
      <c r="E24" s="14"/>
      <c r="F24" s="44"/>
      <c r="G24" s="14"/>
      <c r="H24" s="44"/>
      <c r="I24" s="14"/>
      <c r="J24" s="44"/>
    </row>
    <row r="25" spans="1:10" s="3" customFormat="1" ht="21" customHeight="1" x14ac:dyDescent="0.3">
      <c r="A25" s="3" t="s">
        <v>187</v>
      </c>
      <c r="B25" s="204"/>
      <c r="C25" s="15"/>
      <c r="D25" s="85">
        <f>D15-D23</f>
        <v>-9206</v>
      </c>
      <c r="E25" s="29"/>
      <c r="F25" s="85">
        <f>F15-F23</f>
        <v>20108</v>
      </c>
      <c r="G25" s="29"/>
      <c r="H25" s="85">
        <f>H15-H23</f>
        <v>4342</v>
      </c>
      <c r="I25" s="29"/>
      <c r="J25" s="85">
        <f>J15-J23</f>
        <v>15987</v>
      </c>
    </row>
    <row r="26" spans="1:10" ht="19.5" customHeight="1" x14ac:dyDescent="0.3">
      <c r="A26" s="12" t="s">
        <v>46</v>
      </c>
      <c r="B26" s="204"/>
      <c r="C26" s="15"/>
      <c r="D26" s="218">
        <v>13376</v>
      </c>
      <c r="E26" s="95"/>
      <c r="F26" s="216">
        <v>9966</v>
      </c>
      <c r="G26" s="95"/>
      <c r="H26" s="216">
        <v>10874</v>
      </c>
      <c r="I26" s="95"/>
      <c r="J26" s="216">
        <v>7540</v>
      </c>
    </row>
    <row r="27" spans="1:10" s="3" customFormat="1" ht="21" customHeight="1" x14ac:dyDescent="0.3">
      <c r="A27" s="3" t="s">
        <v>188</v>
      </c>
      <c r="B27" s="204"/>
      <c r="C27" s="15"/>
      <c r="D27" s="85">
        <f>D25-D26</f>
        <v>-22582</v>
      </c>
      <c r="E27" s="29"/>
      <c r="F27" s="85">
        <f>F25-F26</f>
        <v>10142</v>
      </c>
      <c r="G27" s="29"/>
      <c r="H27" s="85">
        <f>H25-H26</f>
        <v>-6532</v>
      </c>
      <c r="I27" s="29"/>
      <c r="J27" s="85">
        <f>J25-J26</f>
        <v>8447</v>
      </c>
    </row>
    <row r="28" spans="1:10" ht="19.25" customHeight="1" x14ac:dyDescent="0.3">
      <c r="A28" s="12" t="s">
        <v>215</v>
      </c>
      <c r="B28" s="204">
        <v>8</v>
      </c>
      <c r="C28" s="15"/>
      <c r="D28" s="216">
        <v>-4696</v>
      </c>
      <c r="E28" s="26"/>
      <c r="F28" s="216">
        <v>-146</v>
      </c>
      <c r="G28" s="26"/>
      <c r="H28" s="216">
        <v>-1121</v>
      </c>
      <c r="I28" s="26"/>
      <c r="J28" s="216">
        <v>160</v>
      </c>
    </row>
    <row r="29" spans="1:10" ht="19.25" customHeight="1" thickBot="1" x14ac:dyDescent="0.35">
      <c r="A29" s="3" t="s">
        <v>189</v>
      </c>
      <c r="B29" s="204"/>
      <c r="C29" s="15"/>
      <c r="D29" s="86">
        <f>D27-D28</f>
        <v>-17886</v>
      </c>
      <c r="E29" s="26"/>
      <c r="F29" s="86">
        <f>F27-F28</f>
        <v>10288</v>
      </c>
      <c r="G29" s="26"/>
      <c r="H29" s="86">
        <f>H27-H28</f>
        <v>-5411</v>
      </c>
      <c r="I29" s="26"/>
      <c r="J29" s="86">
        <f>J27-J28</f>
        <v>8287</v>
      </c>
    </row>
    <row r="30" spans="1:10" ht="12" customHeight="1" thickTop="1" x14ac:dyDescent="0.3">
      <c r="A30" s="3"/>
      <c r="B30" s="204"/>
      <c r="C30" s="15"/>
      <c r="D30" s="87"/>
      <c r="E30" s="26"/>
      <c r="F30" s="87"/>
      <c r="G30" s="26"/>
      <c r="H30" s="29"/>
      <c r="I30" s="26"/>
      <c r="J30" s="29"/>
    </row>
    <row r="31" spans="1:10" s="4" customFormat="1" ht="19.5" customHeight="1" x14ac:dyDescent="0.65">
      <c r="A31" s="3" t="s">
        <v>117</v>
      </c>
      <c r="B31" s="204"/>
      <c r="C31" s="15"/>
      <c r="D31" s="32"/>
      <c r="E31" s="28"/>
      <c r="F31" s="32"/>
      <c r="G31" s="28"/>
      <c r="H31" s="32"/>
      <c r="I31" s="28"/>
      <c r="J31" s="32"/>
    </row>
    <row r="32" spans="1:10" s="4" customFormat="1" ht="19.5" customHeight="1" x14ac:dyDescent="0.65">
      <c r="A32" s="69" t="s">
        <v>96</v>
      </c>
      <c r="B32" s="69"/>
      <c r="C32" s="69"/>
      <c r="D32" s="32"/>
      <c r="E32" s="28"/>
      <c r="F32" s="32"/>
      <c r="G32" s="28"/>
      <c r="H32" s="32"/>
      <c r="I32" s="28"/>
      <c r="J32" s="32"/>
    </row>
    <row r="33" spans="1:10" s="4" customFormat="1" ht="19.5" customHeight="1" x14ac:dyDescent="0.65">
      <c r="A33" s="69" t="s">
        <v>97</v>
      </c>
      <c r="B33" s="52"/>
      <c r="C33" s="69"/>
      <c r="D33" s="32"/>
      <c r="E33" s="28"/>
      <c r="F33" s="32"/>
      <c r="G33" s="28"/>
      <c r="H33" s="32"/>
      <c r="I33" s="28"/>
      <c r="J33" s="32"/>
    </row>
    <row r="34" spans="1:10" s="4" customFormat="1" ht="19.5" customHeight="1" x14ac:dyDescent="0.65">
      <c r="A34" s="24" t="s">
        <v>98</v>
      </c>
      <c r="B34" s="52"/>
      <c r="C34" s="69"/>
      <c r="D34" s="32"/>
      <c r="E34" s="28"/>
      <c r="F34" s="32"/>
      <c r="G34" s="28"/>
      <c r="H34" s="32"/>
      <c r="I34" s="28"/>
      <c r="J34" s="32"/>
    </row>
    <row r="35" spans="1:10" s="4" customFormat="1" ht="19.5" customHeight="1" x14ac:dyDescent="0.65">
      <c r="A35" s="24" t="s">
        <v>171</v>
      </c>
      <c r="B35" s="204"/>
      <c r="C35" s="15"/>
      <c r="D35" s="219">
        <v>-2771</v>
      </c>
      <c r="E35" s="28"/>
      <c r="F35" s="219">
        <v>-104</v>
      </c>
      <c r="G35" s="91"/>
      <c r="H35" s="219">
        <v>0</v>
      </c>
      <c r="I35" s="91"/>
      <c r="J35" s="219">
        <v>0</v>
      </c>
    </row>
    <row r="36" spans="1:10" s="4" customFormat="1" ht="19.5" customHeight="1" x14ac:dyDescent="0.65">
      <c r="A36" s="70" t="s">
        <v>190</v>
      </c>
      <c r="B36" s="204"/>
      <c r="C36" s="15"/>
      <c r="D36" s="201"/>
      <c r="E36" s="28"/>
      <c r="F36" s="201"/>
      <c r="G36" s="28"/>
      <c r="H36" s="32"/>
      <c r="I36" s="28"/>
      <c r="J36" s="32"/>
    </row>
    <row r="37" spans="1:10" s="4" customFormat="1" ht="19.5" customHeight="1" thickBot="1" x14ac:dyDescent="0.7">
      <c r="A37" s="3" t="s">
        <v>191</v>
      </c>
      <c r="B37" s="3"/>
      <c r="C37" s="3"/>
      <c r="D37" s="58">
        <f>D29+D35</f>
        <v>-20657</v>
      </c>
      <c r="E37" s="26"/>
      <c r="F37" s="58">
        <f>F29+F35</f>
        <v>10184</v>
      </c>
      <c r="G37" s="26"/>
      <c r="H37" s="58">
        <f>H29+H35</f>
        <v>-5411</v>
      </c>
      <c r="I37" s="26"/>
      <c r="J37" s="58">
        <f>J29+J35</f>
        <v>8287</v>
      </c>
    </row>
    <row r="38" spans="1:10" s="4" customFormat="1" ht="12" customHeight="1" thickTop="1" x14ac:dyDescent="0.65">
      <c r="A38" s="70"/>
      <c r="B38" s="35"/>
      <c r="C38" s="70"/>
      <c r="D38" s="54"/>
      <c r="E38" s="14"/>
      <c r="F38" s="54"/>
      <c r="G38" s="14"/>
      <c r="H38" s="54"/>
      <c r="I38" s="14"/>
      <c r="J38" s="54"/>
    </row>
    <row r="39" spans="1:10" s="4" customFormat="1" ht="12" customHeight="1" x14ac:dyDescent="0.65">
      <c r="A39" s="70"/>
      <c r="B39" s="35"/>
      <c r="C39" s="70"/>
      <c r="D39" s="54"/>
      <c r="E39" s="14"/>
      <c r="F39" s="54"/>
      <c r="G39" s="14"/>
      <c r="H39" s="54"/>
      <c r="I39" s="14"/>
      <c r="J39" s="54"/>
    </row>
    <row r="40" spans="1:10" ht="20.25" customHeight="1" x14ac:dyDescent="0.4">
      <c r="A40" s="6" t="s">
        <v>48</v>
      </c>
      <c r="B40" s="153"/>
      <c r="C40" s="154"/>
      <c r="D40" s="154"/>
      <c r="E40" s="154"/>
      <c r="F40" s="154"/>
    </row>
    <row r="41" spans="1:10" ht="20.25" customHeight="1" x14ac:dyDescent="0.35">
      <c r="A41" s="155" t="s">
        <v>144</v>
      </c>
      <c r="B41" s="156"/>
      <c r="C41" s="157"/>
      <c r="D41" s="157"/>
      <c r="F41" s="157"/>
    </row>
    <row r="42" spans="1:10" ht="20.25" customHeight="1" x14ac:dyDescent="0.3">
      <c r="A42" s="2"/>
    </row>
    <row r="43" spans="1:10" s="7" customFormat="1" ht="20.25" customHeight="1" x14ac:dyDescent="0.3">
      <c r="A43" s="8"/>
      <c r="B43" s="16"/>
      <c r="D43" s="240" t="s">
        <v>0</v>
      </c>
      <c r="E43" s="240"/>
      <c r="F43" s="240"/>
      <c r="G43" s="203"/>
      <c r="H43" s="240" t="s">
        <v>37</v>
      </c>
      <c r="I43" s="240"/>
      <c r="J43" s="240"/>
    </row>
    <row r="44" spans="1:10" s="7" customFormat="1" ht="20.25" customHeight="1" x14ac:dyDescent="0.3">
      <c r="A44" s="8"/>
      <c r="B44" s="16"/>
      <c r="D44" s="240" t="s">
        <v>38</v>
      </c>
      <c r="E44" s="240"/>
      <c r="F44" s="240"/>
      <c r="G44" s="203"/>
      <c r="H44" s="240" t="s">
        <v>38</v>
      </c>
      <c r="I44" s="240"/>
      <c r="J44" s="240"/>
    </row>
    <row r="45" spans="1:10" s="7" customFormat="1" ht="20.25" customHeight="1" x14ac:dyDescent="0.3">
      <c r="A45" s="8"/>
      <c r="B45" s="16"/>
      <c r="D45" s="241" t="s">
        <v>57</v>
      </c>
      <c r="E45" s="242"/>
      <c r="F45" s="242"/>
      <c r="G45" s="203"/>
      <c r="H45" s="241" t="s">
        <v>57</v>
      </c>
      <c r="I45" s="242"/>
      <c r="J45" s="242"/>
    </row>
    <row r="46" spans="1:10" s="7" customFormat="1" ht="20.25" customHeight="1" x14ac:dyDescent="0.3">
      <c r="A46" s="8"/>
      <c r="B46" s="16"/>
      <c r="D46" s="241" t="s">
        <v>202</v>
      </c>
      <c r="E46" s="241"/>
      <c r="F46" s="241"/>
      <c r="G46" s="208"/>
      <c r="H46" s="241" t="s">
        <v>202</v>
      </c>
      <c r="I46" s="241"/>
      <c r="J46" s="241"/>
    </row>
    <row r="47" spans="1:10" s="7" customFormat="1" ht="20.25" customHeight="1" x14ac:dyDescent="0.3">
      <c r="A47" s="2"/>
      <c r="B47" s="16"/>
      <c r="D47" s="36">
        <v>2023</v>
      </c>
      <c r="E47" s="36"/>
      <c r="F47" s="36">
        <v>2022</v>
      </c>
      <c r="G47" s="36"/>
      <c r="H47" s="36">
        <v>2023</v>
      </c>
      <c r="I47" s="36"/>
      <c r="J47" s="36">
        <v>2022</v>
      </c>
    </row>
    <row r="48" spans="1:10" s="7" customFormat="1" ht="20.25" customHeight="1" x14ac:dyDescent="0.3">
      <c r="A48" s="8"/>
      <c r="B48" s="16"/>
      <c r="D48" s="239" t="s">
        <v>59</v>
      </c>
      <c r="E48" s="239"/>
      <c r="F48" s="239"/>
      <c r="G48" s="239"/>
      <c r="H48" s="239"/>
      <c r="I48" s="239"/>
      <c r="J48" s="239"/>
    </row>
    <row r="49" spans="1:10" s="7" customFormat="1" ht="20.25" customHeight="1" x14ac:dyDescent="0.3">
      <c r="A49" s="2" t="s">
        <v>192</v>
      </c>
      <c r="B49" s="204"/>
      <c r="C49" s="15"/>
      <c r="D49" s="43"/>
      <c r="E49" s="14"/>
      <c r="F49" s="43"/>
      <c r="G49" s="14"/>
      <c r="H49" s="43"/>
      <c r="I49" s="14"/>
      <c r="J49" s="43"/>
    </row>
    <row r="50" spans="1:10" s="7" customFormat="1" ht="20.25" customHeight="1" x14ac:dyDescent="0.3">
      <c r="A50" s="9" t="s">
        <v>172</v>
      </c>
      <c r="B50" s="204"/>
      <c r="C50" s="15"/>
      <c r="D50" s="75">
        <f>D52-D51</f>
        <v>-17884</v>
      </c>
      <c r="E50" s="26"/>
      <c r="F50" s="75">
        <f>F52-F51</f>
        <v>10288</v>
      </c>
      <c r="G50" s="26"/>
      <c r="H50" s="75">
        <f>H29</f>
        <v>-5411</v>
      </c>
      <c r="I50" s="26"/>
      <c r="J50" s="75">
        <f>J52-J51</f>
        <v>8287</v>
      </c>
    </row>
    <row r="51" spans="1:10" s="7" customFormat="1" ht="20.25" customHeight="1" x14ac:dyDescent="0.3">
      <c r="A51" s="9" t="s">
        <v>50</v>
      </c>
      <c r="B51" s="204"/>
      <c r="C51" s="15"/>
      <c r="D51" s="88">
        <v>-2</v>
      </c>
      <c r="E51" s="28"/>
      <c r="F51" s="88">
        <v>0</v>
      </c>
      <c r="G51" s="32"/>
      <c r="H51" s="88">
        <v>0</v>
      </c>
      <c r="I51" s="32"/>
      <c r="J51" s="88">
        <v>0</v>
      </c>
    </row>
    <row r="52" spans="1:10" s="7" customFormat="1" ht="20.25" customHeight="1" thickBot="1" x14ac:dyDescent="0.35">
      <c r="A52" s="2"/>
      <c r="B52" s="204"/>
      <c r="C52" s="15"/>
      <c r="D52" s="58">
        <f>D29</f>
        <v>-17886</v>
      </c>
      <c r="E52" s="29"/>
      <c r="F52" s="58">
        <f>F29</f>
        <v>10288</v>
      </c>
      <c r="G52" s="29"/>
      <c r="H52" s="58">
        <f>SUM(H50:H51)</f>
        <v>-5411</v>
      </c>
      <c r="I52" s="29"/>
      <c r="J52" s="58">
        <f>J29</f>
        <v>8287</v>
      </c>
    </row>
    <row r="53" spans="1:10" s="7" customFormat="1" ht="20.25" customHeight="1" thickTop="1" x14ac:dyDescent="0.3">
      <c r="A53" s="8"/>
      <c r="B53" s="16"/>
      <c r="D53" s="205"/>
      <c r="E53" s="205"/>
      <c r="F53" s="205"/>
      <c r="G53" s="205"/>
      <c r="H53" s="205"/>
      <c r="I53" s="205"/>
      <c r="J53" s="205"/>
    </row>
    <row r="54" spans="1:10" ht="20.25" customHeight="1" x14ac:dyDescent="0.3">
      <c r="A54" s="25" t="s">
        <v>193</v>
      </c>
      <c r="B54" s="205"/>
      <c r="C54" s="95"/>
      <c r="D54" s="26"/>
      <c r="E54" s="26"/>
      <c r="F54" s="26"/>
      <c r="G54" s="26"/>
      <c r="H54" s="26"/>
      <c r="I54" s="26"/>
      <c r="J54" s="26"/>
    </row>
    <row r="55" spans="1:10" ht="20.25" customHeight="1" x14ac:dyDescent="0.3">
      <c r="A55" s="25" t="s">
        <v>194</v>
      </c>
      <c r="B55" s="205"/>
      <c r="C55" s="95"/>
      <c r="D55" s="26"/>
      <c r="E55" s="26"/>
      <c r="F55" s="26"/>
      <c r="G55" s="26"/>
      <c r="H55" s="26"/>
      <c r="I55" s="26"/>
      <c r="J55" s="26"/>
    </row>
    <row r="56" spans="1:10" s="4" customFormat="1" ht="20.25" customHeight="1" x14ac:dyDescent="0.65">
      <c r="A56" s="27" t="s">
        <v>173</v>
      </c>
      <c r="B56" s="205"/>
      <c r="C56" s="95"/>
      <c r="D56" s="75">
        <f>D37-D57</f>
        <v>-20655</v>
      </c>
      <c r="E56" s="26"/>
      <c r="F56" s="75">
        <f>F37-F57</f>
        <v>10184</v>
      </c>
      <c r="G56" s="26"/>
      <c r="H56" s="75">
        <f>H37-H57</f>
        <v>-5411</v>
      </c>
      <c r="I56" s="26"/>
      <c r="J56" s="75">
        <f>J37-J57</f>
        <v>8287</v>
      </c>
    </row>
    <row r="57" spans="1:10" s="4" customFormat="1" ht="20.25" customHeight="1" x14ac:dyDescent="0.65">
      <c r="A57" s="27" t="s">
        <v>108</v>
      </c>
      <c r="B57" s="205"/>
      <c r="C57" s="95"/>
      <c r="D57" s="88">
        <f>D51</f>
        <v>-2</v>
      </c>
      <c r="E57" s="28"/>
      <c r="F57" s="72">
        <f>F51</f>
        <v>0</v>
      </c>
      <c r="G57" s="28"/>
      <c r="H57" s="72">
        <v>0</v>
      </c>
      <c r="I57" s="28"/>
      <c r="J57" s="72">
        <v>0</v>
      </c>
    </row>
    <row r="58" spans="1:10" s="4" customFormat="1" ht="20.25" customHeight="1" thickBot="1" x14ac:dyDescent="0.7">
      <c r="A58" s="25"/>
      <c r="B58" s="205"/>
      <c r="C58" s="95"/>
      <c r="D58" s="58">
        <f>SUM(D56:D57)</f>
        <v>-20657</v>
      </c>
      <c r="E58" s="29"/>
      <c r="F58" s="58">
        <f>SUM(F56:F57)</f>
        <v>10184</v>
      </c>
      <c r="G58" s="29"/>
      <c r="H58" s="58">
        <f>SUM(H56:H57)</f>
        <v>-5411</v>
      </c>
      <c r="I58" s="29"/>
      <c r="J58" s="58">
        <f>SUM(J56:J57)</f>
        <v>8287</v>
      </c>
    </row>
    <row r="59" spans="1:10" s="4" customFormat="1" ht="20.25" customHeight="1" thickTop="1" x14ac:dyDescent="0.65">
      <c r="A59" s="25"/>
      <c r="B59" s="205"/>
      <c r="C59" s="95"/>
      <c r="D59" s="29"/>
      <c r="E59" s="29"/>
      <c r="F59" s="29"/>
      <c r="G59" s="29"/>
      <c r="H59" s="29"/>
      <c r="I59" s="29"/>
      <c r="J59" s="29"/>
    </row>
    <row r="60" spans="1:10" s="68" customFormat="1" ht="20.25" customHeight="1" thickBot="1" x14ac:dyDescent="0.35">
      <c r="A60" s="3" t="s">
        <v>195</v>
      </c>
      <c r="B60" s="158"/>
      <c r="C60" s="51"/>
      <c r="D60" s="89">
        <f>D50/'BS2-4'!D89</f>
        <v>-3.6346638484676043E-2</v>
      </c>
      <c r="E60" s="90"/>
      <c r="F60" s="89">
        <f>F50/'BS2-4'!F89</f>
        <v>2.0908869197626211E-2</v>
      </c>
      <c r="G60" s="90"/>
      <c r="H60" s="89">
        <f>H50/'BS2-4'!H89</f>
        <v>-1.0997073408665962E-2</v>
      </c>
      <c r="I60" s="90"/>
      <c r="J60" s="89">
        <f>J50/'BS2-4'!J86</f>
        <v>1.6842126656369402E-2</v>
      </c>
    </row>
    <row r="61" spans="1:10" s="4" customFormat="1" ht="20.25" customHeight="1" thickTop="1" x14ac:dyDescent="0.65">
      <c r="A61" s="3"/>
      <c r="B61" s="204"/>
      <c r="D61" s="20"/>
      <c r="E61" s="20"/>
      <c r="F61" s="20"/>
      <c r="G61" s="20"/>
      <c r="H61" s="20"/>
      <c r="I61" s="20"/>
      <c r="J61" s="20"/>
    </row>
    <row r="62" spans="1:10" ht="20.25" customHeight="1" x14ac:dyDescent="0.4">
      <c r="A62" s="6" t="s">
        <v>48</v>
      </c>
      <c r="B62" s="153"/>
      <c r="C62" s="154"/>
      <c r="D62" s="154"/>
      <c r="E62" s="154"/>
      <c r="F62" s="154"/>
    </row>
    <row r="63" spans="1:10" ht="20.25" customHeight="1" x14ac:dyDescent="0.35">
      <c r="A63" s="155" t="s">
        <v>144</v>
      </c>
      <c r="B63" s="156"/>
      <c r="C63" s="157"/>
      <c r="D63" s="157"/>
      <c r="F63" s="157"/>
    </row>
    <row r="64" spans="1:10" ht="20.25" customHeight="1" x14ac:dyDescent="0.3">
      <c r="A64" s="2"/>
    </row>
    <row r="65" spans="1:10" ht="20.25" customHeight="1" x14ac:dyDescent="0.3">
      <c r="A65" s="8"/>
      <c r="B65" s="16"/>
      <c r="C65" s="7"/>
      <c r="D65" s="240" t="s">
        <v>0</v>
      </c>
      <c r="E65" s="240"/>
      <c r="F65" s="240"/>
      <c r="G65" s="208"/>
      <c r="H65" s="240" t="s">
        <v>37</v>
      </c>
      <c r="I65" s="240"/>
      <c r="J65" s="240"/>
    </row>
    <row r="66" spans="1:10" ht="20.25" customHeight="1" x14ac:dyDescent="0.3">
      <c r="A66" s="8"/>
      <c r="B66" s="16"/>
      <c r="C66" s="7"/>
      <c r="D66" s="240" t="s">
        <v>38</v>
      </c>
      <c r="E66" s="240"/>
      <c r="F66" s="240"/>
      <c r="G66" s="208"/>
      <c r="H66" s="240" t="s">
        <v>38</v>
      </c>
      <c r="I66" s="240"/>
      <c r="J66" s="240"/>
    </row>
    <row r="67" spans="1:10" ht="20.25" customHeight="1" x14ac:dyDescent="0.3">
      <c r="A67" s="8"/>
      <c r="B67" s="16"/>
      <c r="C67" s="7"/>
      <c r="D67" s="241" t="s">
        <v>203</v>
      </c>
      <c r="E67" s="242"/>
      <c r="F67" s="242"/>
      <c r="G67" s="208"/>
      <c r="H67" s="241" t="s">
        <v>203</v>
      </c>
      <c r="I67" s="242"/>
      <c r="J67" s="242"/>
    </row>
    <row r="68" spans="1:10" ht="20.25" customHeight="1" x14ac:dyDescent="0.3">
      <c r="A68" s="8"/>
      <c r="B68" s="16"/>
      <c r="C68" s="7"/>
      <c r="D68" s="241" t="s">
        <v>202</v>
      </c>
      <c r="E68" s="241"/>
      <c r="F68" s="241"/>
      <c r="G68" s="208"/>
      <c r="H68" s="241" t="s">
        <v>202</v>
      </c>
      <c r="I68" s="241"/>
      <c r="J68" s="241"/>
    </row>
    <row r="69" spans="1:10" ht="20.25" customHeight="1" x14ac:dyDescent="0.3">
      <c r="A69" s="2"/>
      <c r="B69" s="16" t="s">
        <v>63</v>
      </c>
      <c r="C69" s="7"/>
      <c r="D69" s="36">
        <v>2023</v>
      </c>
      <c r="E69" s="36"/>
      <c r="F69" s="36">
        <v>2022</v>
      </c>
      <c r="G69" s="36"/>
      <c r="H69" s="36">
        <v>2023</v>
      </c>
      <c r="I69" s="36"/>
      <c r="J69" s="36">
        <v>2022</v>
      </c>
    </row>
    <row r="70" spans="1:10" ht="20.25" customHeight="1" x14ac:dyDescent="0.3">
      <c r="A70" s="8"/>
      <c r="B70" s="16"/>
      <c r="C70" s="7"/>
      <c r="D70" s="239" t="s">
        <v>59</v>
      </c>
      <c r="E70" s="239"/>
      <c r="F70" s="239"/>
      <c r="G70" s="239"/>
      <c r="H70" s="239"/>
      <c r="I70" s="239"/>
      <c r="J70" s="239"/>
    </row>
    <row r="71" spans="1:10" ht="20.25" customHeight="1" x14ac:dyDescent="0.3">
      <c r="A71" s="13" t="s">
        <v>169</v>
      </c>
      <c r="D71" s="17"/>
      <c r="E71" s="17"/>
      <c r="F71" s="17"/>
      <c r="G71" s="17"/>
      <c r="H71" s="18"/>
      <c r="I71" s="18"/>
      <c r="J71" s="18"/>
    </row>
    <row r="72" spans="1:10" ht="20.25" customHeight="1" x14ac:dyDescent="0.3">
      <c r="A72" s="12" t="s">
        <v>80</v>
      </c>
      <c r="B72" s="207"/>
      <c r="C72" s="15"/>
      <c r="D72" s="14"/>
      <c r="E72" s="14"/>
      <c r="F72" s="14"/>
      <c r="G72" s="14"/>
      <c r="H72" s="14"/>
      <c r="I72" s="14"/>
      <c r="J72" s="14"/>
    </row>
    <row r="73" spans="1:10" ht="20.25" customHeight="1" x14ac:dyDescent="0.3">
      <c r="A73" s="12" t="s">
        <v>70</v>
      </c>
      <c r="B73" s="207">
        <v>2</v>
      </c>
      <c r="C73" s="15"/>
      <c r="D73" s="200">
        <v>1294311</v>
      </c>
      <c r="E73" s="26"/>
      <c r="F73" s="200">
        <v>1629898</v>
      </c>
      <c r="G73" s="26"/>
      <c r="H73" s="200">
        <v>1240776</v>
      </c>
      <c r="I73" s="26"/>
      <c r="J73" s="200">
        <v>1168479</v>
      </c>
    </row>
    <row r="74" spans="1:10" ht="20.25" customHeight="1" x14ac:dyDescent="0.3">
      <c r="A74" s="12" t="s">
        <v>41</v>
      </c>
      <c r="B74" s="207"/>
      <c r="C74" s="15"/>
      <c r="D74" s="75">
        <v>5097</v>
      </c>
      <c r="E74" s="26"/>
      <c r="F74" s="75">
        <v>653</v>
      </c>
      <c r="G74" s="200"/>
      <c r="H74" s="75">
        <v>3458</v>
      </c>
      <c r="I74" s="26"/>
      <c r="J74" s="75">
        <v>1597</v>
      </c>
    </row>
    <row r="75" spans="1:10" ht="20.25" customHeight="1" x14ac:dyDescent="0.3">
      <c r="A75" s="12" t="s">
        <v>5</v>
      </c>
      <c r="B75" s="207">
        <v>2</v>
      </c>
      <c r="C75" s="15"/>
      <c r="D75" s="200">
        <v>6814</v>
      </c>
      <c r="E75" s="26"/>
      <c r="F75" s="200">
        <v>31832</v>
      </c>
      <c r="G75" s="26"/>
      <c r="H75" s="200">
        <v>14062</v>
      </c>
      <c r="I75" s="26"/>
      <c r="J75" s="200">
        <v>15215</v>
      </c>
    </row>
    <row r="76" spans="1:10" ht="20.25" customHeight="1" x14ac:dyDescent="0.3">
      <c r="A76" s="2" t="s">
        <v>170</v>
      </c>
      <c r="B76" s="207"/>
      <c r="C76" s="15"/>
      <c r="D76" s="76">
        <f>SUM(D72:D75)</f>
        <v>1306222</v>
      </c>
      <c r="E76" s="85"/>
      <c r="F76" s="76">
        <f>SUM(F72:F75)</f>
        <v>1662383</v>
      </c>
      <c r="G76" s="85"/>
      <c r="H76" s="76">
        <f>SUM(H72:H75)</f>
        <v>1258296</v>
      </c>
      <c r="I76" s="85"/>
      <c r="J76" s="76">
        <f>SUM(J72:J75)</f>
        <v>1185291</v>
      </c>
    </row>
    <row r="77" spans="1:10" ht="14" customHeight="1" x14ac:dyDescent="0.3">
      <c r="A77" s="51"/>
      <c r="B77" s="207"/>
      <c r="C77" s="15"/>
      <c r="D77" s="43"/>
      <c r="E77" s="14"/>
      <c r="F77" s="43"/>
      <c r="G77" s="14"/>
      <c r="H77" s="43"/>
      <c r="I77" s="14"/>
      <c r="J77" s="43"/>
    </row>
    <row r="78" spans="1:10" ht="20.25" customHeight="1" x14ac:dyDescent="0.3">
      <c r="A78" s="13" t="s">
        <v>21</v>
      </c>
      <c r="B78" s="207"/>
      <c r="C78" s="15"/>
      <c r="D78" s="43"/>
      <c r="E78" s="14"/>
      <c r="F78" s="43"/>
      <c r="G78" s="14"/>
      <c r="H78" s="43"/>
      <c r="I78" s="14"/>
      <c r="J78" s="43"/>
    </row>
    <row r="79" spans="1:10" ht="20.25" customHeight="1" x14ac:dyDescent="0.3">
      <c r="A79" s="12" t="s">
        <v>79</v>
      </c>
      <c r="B79" s="207"/>
      <c r="C79" s="15"/>
      <c r="D79" s="43"/>
      <c r="E79" s="14"/>
      <c r="F79" s="43"/>
      <c r="G79" s="14"/>
      <c r="H79" s="43"/>
      <c r="I79" s="14"/>
      <c r="J79" s="43"/>
    </row>
    <row r="80" spans="1:10" ht="20.25" customHeight="1" x14ac:dyDescent="0.3">
      <c r="A80" s="12" t="s">
        <v>70</v>
      </c>
      <c r="B80" s="207">
        <v>2</v>
      </c>
      <c r="C80" s="15"/>
      <c r="D80" s="214">
        <v>910377</v>
      </c>
      <c r="E80" s="26"/>
      <c r="F80" s="214">
        <v>1231295</v>
      </c>
      <c r="G80" s="84"/>
      <c r="H80" s="215">
        <v>918274</v>
      </c>
      <c r="I80" s="84"/>
      <c r="J80" s="215">
        <v>860163</v>
      </c>
    </row>
    <row r="81" spans="1:10" ht="20.25" customHeight="1" x14ac:dyDescent="0.3">
      <c r="A81" s="12" t="s">
        <v>75</v>
      </c>
      <c r="B81" s="11">
        <v>2</v>
      </c>
      <c r="C81" s="15"/>
      <c r="D81" s="214">
        <v>162879</v>
      </c>
      <c r="E81" s="26"/>
      <c r="F81" s="214">
        <v>153500</v>
      </c>
      <c r="G81" s="26"/>
      <c r="H81" s="75">
        <v>160631</v>
      </c>
      <c r="I81" s="26"/>
      <c r="J81" s="75">
        <v>133736</v>
      </c>
    </row>
    <row r="82" spans="1:10" ht="20.25" customHeight="1" x14ac:dyDescent="0.3">
      <c r="A82" s="12" t="s">
        <v>45</v>
      </c>
      <c r="B82" s="207">
        <v>2</v>
      </c>
      <c r="C82" s="15"/>
      <c r="D82" s="214">
        <v>232799</v>
      </c>
      <c r="E82" s="26"/>
      <c r="F82" s="214">
        <v>239733</v>
      </c>
      <c r="G82" s="26"/>
      <c r="H82" s="214">
        <v>184680</v>
      </c>
      <c r="I82" s="26"/>
      <c r="J82" s="214">
        <v>181296</v>
      </c>
    </row>
    <row r="83" spans="1:10" ht="20.25" hidden="1" customHeight="1" x14ac:dyDescent="0.3">
      <c r="A83" s="12" t="s">
        <v>66</v>
      </c>
      <c r="B83" s="207"/>
      <c r="C83" s="15"/>
      <c r="D83" s="216"/>
      <c r="E83" s="26"/>
      <c r="F83" s="216"/>
      <c r="G83" s="26"/>
      <c r="H83" s="217"/>
      <c r="I83" s="26"/>
      <c r="J83" s="217">
        <v>0</v>
      </c>
    </row>
    <row r="84" spans="1:10" ht="20.25" customHeight="1" x14ac:dyDescent="0.3">
      <c r="A84" s="2" t="s">
        <v>22</v>
      </c>
      <c r="B84" s="207"/>
      <c r="C84" s="15"/>
      <c r="D84" s="76">
        <f>SUM(D79:D83)</f>
        <v>1306055</v>
      </c>
      <c r="E84" s="85"/>
      <c r="F84" s="76">
        <f>SUM(F79:F83)</f>
        <v>1624528</v>
      </c>
      <c r="G84" s="85"/>
      <c r="H84" s="76">
        <f>SUM(H79:H83)</f>
        <v>1263585</v>
      </c>
      <c r="I84" s="85"/>
      <c r="J84" s="76">
        <f>SUM(J79:J83)</f>
        <v>1175195</v>
      </c>
    </row>
    <row r="85" spans="1:10" ht="19.899999999999999" customHeight="1" x14ac:dyDescent="0.3">
      <c r="A85" s="15"/>
      <c r="B85" s="207"/>
      <c r="C85" s="15"/>
      <c r="D85" s="44"/>
      <c r="E85" s="14"/>
      <c r="F85" s="44"/>
      <c r="G85" s="14"/>
      <c r="H85" s="44"/>
      <c r="I85" s="14"/>
      <c r="J85" s="44"/>
    </row>
    <row r="86" spans="1:10" ht="20.25" customHeight="1" x14ac:dyDescent="0.3">
      <c r="A86" s="3" t="s">
        <v>187</v>
      </c>
      <c r="B86" s="207"/>
      <c r="C86" s="15"/>
      <c r="D86" s="85">
        <f>D76-D84</f>
        <v>167</v>
      </c>
      <c r="E86" s="29"/>
      <c r="F86" s="85">
        <f>F76-F84</f>
        <v>37855</v>
      </c>
      <c r="G86" s="29"/>
      <c r="H86" s="85">
        <f>H76-H84</f>
        <v>-5289</v>
      </c>
      <c r="I86" s="29"/>
      <c r="J86" s="85">
        <f>J76-J84</f>
        <v>10096</v>
      </c>
    </row>
    <row r="87" spans="1:10" ht="20.25" customHeight="1" x14ac:dyDescent="0.3">
      <c r="A87" s="12" t="s">
        <v>46</v>
      </c>
      <c r="B87" s="207"/>
      <c r="C87" s="15"/>
      <c r="D87" s="218">
        <v>26233</v>
      </c>
      <c r="E87" s="95"/>
      <c r="F87" s="216">
        <v>19296</v>
      </c>
      <c r="G87" s="95"/>
      <c r="H87" s="216">
        <v>20830</v>
      </c>
      <c r="I87" s="95"/>
      <c r="J87" s="216">
        <v>14583</v>
      </c>
    </row>
    <row r="88" spans="1:10" ht="20.25" customHeight="1" x14ac:dyDescent="0.3">
      <c r="A88" s="3" t="s">
        <v>188</v>
      </c>
      <c r="B88" s="207"/>
      <c r="C88" s="15"/>
      <c r="D88" s="85">
        <f>D86-D87</f>
        <v>-26066</v>
      </c>
      <c r="E88" s="29"/>
      <c r="F88" s="85">
        <f>F86-F87</f>
        <v>18559</v>
      </c>
      <c r="G88" s="29"/>
      <c r="H88" s="85">
        <f>H86-H87</f>
        <v>-26119</v>
      </c>
      <c r="I88" s="29"/>
      <c r="J88" s="85">
        <f>J86-J87</f>
        <v>-4487</v>
      </c>
    </row>
    <row r="89" spans="1:10" ht="20.25" customHeight="1" x14ac:dyDescent="0.3">
      <c r="A89" s="12" t="s">
        <v>184</v>
      </c>
      <c r="B89" s="207">
        <v>8</v>
      </c>
      <c r="C89" s="15"/>
      <c r="D89" s="216">
        <v>-6532</v>
      </c>
      <c r="E89" s="26"/>
      <c r="F89" s="216">
        <v>-1334</v>
      </c>
      <c r="G89" s="26"/>
      <c r="H89" s="216">
        <v>-2396</v>
      </c>
      <c r="I89" s="26"/>
      <c r="J89" s="216">
        <v>-2006</v>
      </c>
    </row>
    <row r="90" spans="1:10" ht="20.25" customHeight="1" thickBot="1" x14ac:dyDescent="0.35">
      <c r="A90" s="3" t="s">
        <v>189</v>
      </c>
      <c r="B90" s="207"/>
      <c r="C90" s="15"/>
      <c r="D90" s="86">
        <f>D88-D89</f>
        <v>-19534</v>
      </c>
      <c r="E90" s="26"/>
      <c r="F90" s="86">
        <f>F88-F89</f>
        <v>19893</v>
      </c>
      <c r="G90" s="26"/>
      <c r="H90" s="86">
        <f>H88-H89</f>
        <v>-23723</v>
      </c>
      <c r="I90" s="26"/>
      <c r="J90" s="86">
        <f>J88-J89</f>
        <v>-2481</v>
      </c>
    </row>
    <row r="91" spans="1:10" ht="19.899999999999999" customHeight="1" thickTop="1" x14ac:dyDescent="0.3">
      <c r="A91" s="3"/>
      <c r="B91" s="207"/>
      <c r="C91" s="15"/>
      <c r="D91" s="87"/>
      <c r="E91" s="26"/>
      <c r="F91" s="87"/>
      <c r="G91" s="26"/>
      <c r="H91" s="29"/>
      <c r="I91" s="26"/>
      <c r="J91" s="29"/>
    </row>
    <row r="92" spans="1:10" ht="20.25" customHeight="1" x14ac:dyDescent="0.3">
      <c r="A92" s="3" t="s">
        <v>117</v>
      </c>
      <c r="B92" s="207"/>
      <c r="C92" s="15"/>
      <c r="D92" s="32"/>
      <c r="E92" s="28"/>
      <c r="F92" s="32"/>
      <c r="G92" s="28"/>
      <c r="H92" s="32"/>
      <c r="I92" s="28"/>
      <c r="J92" s="32"/>
    </row>
    <row r="93" spans="1:10" ht="20.25" customHeight="1" x14ac:dyDescent="0.3">
      <c r="A93" s="69" t="s">
        <v>96</v>
      </c>
      <c r="B93" s="69"/>
      <c r="C93" s="69"/>
      <c r="D93" s="32"/>
      <c r="E93" s="28"/>
      <c r="F93" s="32"/>
      <c r="G93" s="28"/>
      <c r="H93" s="32"/>
      <c r="I93" s="28"/>
      <c r="J93" s="32"/>
    </row>
    <row r="94" spans="1:10" ht="20.25" customHeight="1" x14ac:dyDescent="0.3">
      <c r="A94" s="69" t="s">
        <v>97</v>
      </c>
      <c r="B94" s="52"/>
      <c r="C94" s="69"/>
      <c r="D94" s="32"/>
      <c r="E94" s="28"/>
      <c r="F94" s="32"/>
      <c r="G94" s="28"/>
      <c r="H94" s="32"/>
      <c r="I94" s="28"/>
      <c r="J94" s="32"/>
    </row>
    <row r="95" spans="1:10" ht="20.25" customHeight="1" x14ac:dyDescent="0.3">
      <c r="A95" s="24" t="s">
        <v>98</v>
      </c>
      <c r="B95" s="52"/>
      <c r="C95" s="69"/>
      <c r="D95" s="32"/>
      <c r="E95" s="28"/>
      <c r="F95" s="32"/>
      <c r="G95" s="28"/>
      <c r="H95" s="32"/>
      <c r="I95" s="28"/>
      <c r="J95" s="32"/>
    </row>
    <row r="96" spans="1:10" ht="20.25" customHeight="1" x14ac:dyDescent="0.3">
      <c r="A96" s="24" t="s">
        <v>171</v>
      </c>
      <c r="B96" s="207"/>
      <c r="C96" s="15"/>
      <c r="D96" s="219">
        <v>-354</v>
      </c>
      <c r="E96" s="91"/>
      <c r="F96" s="219">
        <v>-3452</v>
      </c>
      <c r="G96" s="28"/>
      <c r="H96" s="72">
        <v>0</v>
      </c>
      <c r="I96" s="28"/>
      <c r="J96" s="72">
        <v>0</v>
      </c>
    </row>
    <row r="97" spans="1:10" ht="20.25" customHeight="1" x14ac:dyDescent="0.3">
      <c r="A97" s="70" t="s">
        <v>190</v>
      </c>
      <c r="B97" s="207"/>
      <c r="C97" s="15"/>
      <c r="D97" s="201"/>
      <c r="E97" s="28"/>
      <c r="F97" s="201"/>
      <c r="G97" s="28"/>
      <c r="H97" s="32"/>
      <c r="I97" s="28"/>
      <c r="J97" s="32"/>
    </row>
    <row r="98" spans="1:10" ht="20.25" customHeight="1" thickBot="1" x14ac:dyDescent="0.35">
      <c r="A98" s="3" t="s">
        <v>191</v>
      </c>
      <c r="B98" s="3"/>
      <c r="C98" s="3"/>
      <c r="D98" s="58">
        <f>D90+D96</f>
        <v>-19888</v>
      </c>
      <c r="E98" s="26"/>
      <c r="F98" s="58">
        <f>F90+F96</f>
        <v>16441</v>
      </c>
      <c r="G98" s="26"/>
      <c r="H98" s="58">
        <f>H90+H96</f>
        <v>-23723</v>
      </c>
      <c r="I98" s="26"/>
      <c r="J98" s="58">
        <f>J90+J96</f>
        <v>-2481</v>
      </c>
    </row>
    <row r="99" spans="1:10" ht="20.25" customHeight="1" thickTop="1" x14ac:dyDescent="0.3">
      <c r="A99" s="70"/>
      <c r="B99" s="35"/>
      <c r="C99" s="70"/>
      <c r="D99" s="54"/>
      <c r="E99" s="14"/>
      <c r="F99" s="54"/>
      <c r="G99" s="14"/>
      <c r="H99" s="54"/>
      <c r="I99" s="14"/>
      <c r="J99" s="54"/>
    </row>
    <row r="100" spans="1:10" ht="20.25" customHeight="1" x14ac:dyDescent="0.3">
      <c r="A100" s="70"/>
      <c r="B100" s="35"/>
      <c r="C100" s="70"/>
      <c r="D100" s="54"/>
      <c r="E100" s="14"/>
      <c r="F100" s="54"/>
      <c r="G100" s="14"/>
      <c r="H100" s="54"/>
      <c r="I100" s="14"/>
      <c r="J100" s="54"/>
    </row>
    <row r="101" spans="1:10" ht="20.25" customHeight="1" x14ac:dyDescent="0.4">
      <c r="A101" s="6" t="s">
        <v>48</v>
      </c>
      <c r="B101" s="153"/>
      <c r="C101" s="154"/>
      <c r="D101" s="154"/>
      <c r="E101" s="154"/>
      <c r="F101" s="154"/>
    </row>
    <row r="102" spans="1:10" ht="20.25" customHeight="1" x14ac:dyDescent="0.35">
      <c r="A102" s="155" t="s">
        <v>144</v>
      </c>
      <c r="B102" s="156"/>
      <c r="C102" s="157"/>
      <c r="D102" s="157"/>
      <c r="F102" s="157"/>
    </row>
    <row r="103" spans="1:10" ht="20.25" customHeight="1" x14ac:dyDescent="0.3">
      <c r="A103" s="2"/>
    </row>
    <row r="104" spans="1:10" ht="20.25" customHeight="1" x14ac:dyDescent="0.3">
      <c r="A104" s="8"/>
      <c r="B104" s="16"/>
      <c r="C104" s="7"/>
      <c r="D104" s="240" t="s">
        <v>0</v>
      </c>
      <c r="E104" s="240"/>
      <c r="F104" s="240"/>
      <c r="G104" s="208"/>
      <c r="H104" s="240" t="s">
        <v>37</v>
      </c>
      <c r="I104" s="240"/>
      <c r="J104" s="240"/>
    </row>
    <row r="105" spans="1:10" ht="20.25" customHeight="1" x14ac:dyDescent="0.3">
      <c r="A105" s="8"/>
      <c r="B105" s="16"/>
      <c r="C105" s="7"/>
      <c r="D105" s="240" t="s">
        <v>38</v>
      </c>
      <c r="E105" s="240"/>
      <c r="F105" s="240"/>
      <c r="G105" s="208"/>
      <c r="H105" s="240" t="s">
        <v>38</v>
      </c>
      <c r="I105" s="240"/>
      <c r="J105" s="240"/>
    </row>
    <row r="106" spans="1:10" ht="20.25" customHeight="1" x14ac:dyDescent="0.3">
      <c r="A106" s="8"/>
      <c r="B106" s="16"/>
      <c r="C106" s="7"/>
      <c r="D106" s="241" t="s">
        <v>203</v>
      </c>
      <c r="E106" s="242"/>
      <c r="F106" s="242"/>
      <c r="G106" s="208"/>
      <c r="H106" s="241" t="s">
        <v>203</v>
      </c>
      <c r="I106" s="242"/>
      <c r="J106" s="242"/>
    </row>
    <row r="107" spans="1:10" ht="20.25" customHeight="1" x14ac:dyDescent="0.3">
      <c r="A107" s="8"/>
      <c r="B107" s="16"/>
      <c r="C107" s="7"/>
      <c r="D107" s="241" t="s">
        <v>202</v>
      </c>
      <c r="E107" s="241"/>
      <c r="F107" s="241"/>
      <c r="G107" s="208"/>
      <c r="H107" s="241" t="s">
        <v>202</v>
      </c>
      <c r="I107" s="241"/>
      <c r="J107" s="241"/>
    </row>
    <row r="108" spans="1:10" ht="20.25" customHeight="1" x14ac:dyDescent="0.3">
      <c r="A108" s="2"/>
      <c r="B108" s="16"/>
      <c r="C108" s="7"/>
      <c r="D108" s="36">
        <v>2023</v>
      </c>
      <c r="E108" s="36"/>
      <c r="F108" s="36">
        <v>2022</v>
      </c>
      <c r="G108" s="36"/>
      <c r="H108" s="36">
        <v>2023</v>
      </c>
      <c r="I108" s="36"/>
      <c r="J108" s="36">
        <v>2022</v>
      </c>
    </row>
    <row r="109" spans="1:10" ht="14" x14ac:dyDescent="0.3">
      <c r="A109" s="8"/>
      <c r="B109" s="16"/>
      <c r="C109" s="7"/>
      <c r="D109" s="239" t="s">
        <v>59</v>
      </c>
      <c r="E109" s="239"/>
      <c r="F109" s="239"/>
      <c r="G109" s="239"/>
      <c r="H109" s="239"/>
      <c r="I109" s="239"/>
      <c r="J109" s="239"/>
    </row>
    <row r="110" spans="1:10" ht="22.25" customHeight="1" x14ac:dyDescent="0.3">
      <c r="A110" s="228" t="s">
        <v>192</v>
      </c>
      <c r="B110" s="207"/>
      <c r="C110" s="15"/>
      <c r="D110" s="43"/>
      <c r="E110" s="14"/>
      <c r="F110" s="43"/>
      <c r="G110" s="14"/>
      <c r="H110" s="43"/>
      <c r="I110" s="14"/>
      <c r="J110" s="43"/>
    </row>
    <row r="111" spans="1:10" ht="16.75" customHeight="1" x14ac:dyDescent="0.65">
      <c r="A111" s="9" t="s">
        <v>172</v>
      </c>
      <c r="B111" s="207"/>
      <c r="C111" s="15"/>
      <c r="D111" s="75">
        <f>D90-D112</f>
        <v>-19533</v>
      </c>
      <c r="E111" s="26"/>
      <c r="F111" s="75">
        <f>F113-F112</f>
        <v>19891</v>
      </c>
      <c r="G111" s="26"/>
      <c r="H111" s="75">
        <f>H90</f>
        <v>-23723</v>
      </c>
      <c r="I111" s="26"/>
      <c r="J111" s="220">
        <f>J113-J112</f>
        <v>-2481</v>
      </c>
    </row>
    <row r="112" spans="1:10" ht="16.75" customHeight="1" x14ac:dyDescent="0.3">
      <c r="A112" s="9" t="s">
        <v>50</v>
      </c>
      <c r="B112" s="207"/>
      <c r="C112" s="15"/>
      <c r="D112" s="88">
        <v>-1</v>
      </c>
      <c r="E112" s="28"/>
      <c r="F112" s="88">
        <v>2</v>
      </c>
      <c r="G112" s="32"/>
      <c r="H112" s="88">
        <v>0</v>
      </c>
      <c r="I112" s="32"/>
      <c r="J112" s="88">
        <v>0</v>
      </c>
    </row>
    <row r="113" spans="1:10" ht="20.25" customHeight="1" thickBot="1" x14ac:dyDescent="0.35">
      <c r="A113" s="2"/>
      <c r="B113" s="207"/>
      <c r="C113" s="15"/>
      <c r="D113" s="58">
        <f>SUM(D111:D112)</f>
        <v>-19534</v>
      </c>
      <c r="E113" s="29"/>
      <c r="F113" s="58">
        <f>F90</f>
        <v>19893</v>
      </c>
      <c r="G113" s="29"/>
      <c r="H113" s="58">
        <f>SUM(H111:H112)</f>
        <v>-23723</v>
      </c>
      <c r="I113" s="29"/>
      <c r="J113" s="58">
        <f>J90</f>
        <v>-2481</v>
      </c>
    </row>
    <row r="114" spans="1:10" ht="20.25" customHeight="1" thickTop="1" x14ac:dyDescent="0.3">
      <c r="A114" s="8"/>
      <c r="B114" s="16"/>
      <c r="C114" s="7"/>
      <c r="D114" s="209"/>
      <c r="E114" s="209"/>
      <c r="F114" s="209"/>
      <c r="G114" s="209"/>
      <c r="H114" s="209"/>
      <c r="I114" s="209"/>
      <c r="J114" s="209"/>
    </row>
    <row r="115" spans="1:10" ht="20.25" customHeight="1" x14ac:dyDescent="0.3">
      <c r="A115" s="25" t="s">
        <v>193</v>
      </c>
      <c r="B115" s="209"/>
      <c r="C115" s="95"/>
      <c r="D115" s="26"/>
      <c r="E115" s="26"/>
      <c r="F115" s="26"/>
      <c r="G115" s="26"/>
      <c r="H115" s="26"/>
      <c r="I115" s="26"/>
      <c r="J115" s="26"/>
    </row>
    <row r="116" spans="1:10" ht="20.25" customHeight="1" x14ac:dyDescent="0.3">
      <c r="A116" s="25" t="s">
        <v>194</v>
      </c>
      <c r="B116" s="209"/>
      <c r="C116" s="95"/>
      <c r="D116" s="26"/>
      <c r="E116" s="26"/>
      <c r="F116" s="26"/>
      <c r="G116" s="26"/>
      <c r="H116" s="26"/>
      <c r="I116" s="26"/>
      <c r="J116" s="26"/>
    </row>
    <row r="117" spans="1:10" ht="20.25" customHeight="1" x14ac:dyDescent="0.3">
      <c r="A117" s="27" t="s">
        <v>173</v>
      </c>
      <c r="B117" s="209"/>
      <c r="C117" s="95"/>
      <c r="D117" s="75">
        <f>D98-D118</f>
        <v>-19887</v>
      </c>
      <c r="E117" s="26"/>
      <c r="F117" s="75">
        <f>F98-F118</f>
        <v>16439</v>
      </c>
      <c r="G117" s="26"/>
      <c r="H117" s="75">
        <f>H98-H118</f>
        <v>-23723</v>
      </c>
      <c r="I117" s="26"/>
      <c r="J117" s="75">
        <f>J98-J118</f>
        <v>-2481</v>
      </c>
    </row>
    <row r="118" spans="1:10" ht="20.25" customHeight="1" x14ac:dyDescent="0.3">
      <c r="A118" s="27" t="s">
        <v>108</v>
      </c>
      <c r="B118" s="209"/>
      <c r="C118" s="95"/>
      <c r="D118" s="88">
        <f>D112</f>
        <v>-1</v>
      </c>
      <c r="E118" s="28"/>
      <c r="F118" s="71">
        <f>F112</f>
        <v>2</v>
      </c>
      <c r="G118" s="28"/>
      <c r="H118" s="72">
        <v>0</v>
      </c>
      <c r="I118" s="28"/>
      <c r="J118" s="72">
        <v>0</v>
      </c>
    </row>
    <row r="119" spans="1:10" ht="20.25" customHeight="1" thickBot="1" x14ac:dyDescent="0.35">
      <c r="A119" s="25"/>
      <c r="B119" s="209"/>
      <c r="C119" s="95"/>
      <c r="D119" s="58">
        <f>SUM(D117:D118)</f>
        <v>-19888</v>
      </c>
      <c r="E119" s="29"/>
      <c r="F119" s="58">
        <f>SUM(F117:F118)</f>
        <v>16441</v>
      </c>
      <c r="G119" s="29"/>
      <c r="H119" s="58">
        <f>SUM(H117:H118)</f>
        <v>-23723</v>
      </c>
      <c r="I119" s="29"/>
      <c r="J119" s="58">
        <f>SUM(J117:J118)</f>
        <v>-2481</v>
      </c>
    </row>
    <row r="120" spans="1:10" ht="20.25" customHeight="1" thickTop="1" x14ac:dyDescent="0.3">
      <c r="A120" s="25"/>
      <c r="B120" s="209"/>
      <c r="C120" s="95"/>
      <c r="D120" s="29"/>
      <c r="E120" s="29"/>
      <c r="F120" s="29"/>
      <c r="G120" s="29"/>
      <c r="H120" s="29"/>
      <c r="I120" s="29"/>
      <c r="J120" s="29"/>
    </row>
    <row r="121" spans="1:10" ht="20.25" customHeight="1" thickBot="1" x14ac:dyDescent="0.35">
      <c r="A121" s="3" t="s">
        <v>195</v>
      </c>
      <c r="B121" s="158"/>
      <c r="C121" s="51"/>
      <c r="D121" s="89">
        <f>D111/'BS2-4'!D86</f>
        <v>-3.9697992033168032E-2</v>
      </c>
      <c r="E121" s="90"/>
      <c r="F121" s="89">
        <f>F111/'BS2-4'!F86</f>
        <v>4.0425575156491339E-2</v>
      </c>
      <c r="G121" s="90"/>
      <c r="H121" s="89">
        <f>H111/'BS2-4'!H86</f>
        <v>-4.8213559873181044E-2</v>
      </c>
      <c r="I121" s="90"/>
      <c r="J121" s="89">
        <f>J111/'BS2-4'!J86</f>
        <v>-5.0422729859361031E-3</v>
      </c>
    </row>
    <row r="122" spans="1:10" ht="20.25" customHeight="1" thickTop="1" x14ac:dyDescent="0.65">
      <c r="A122" s="3"/>
      <c r="B122" s="207"/>
      <c r="C122" s="4"/>
      <c r="D122" s="20"/>
      <c r="E122" s="20"/>
      <c r="F122" s="20"/>
      <c r="G122" s="20"/>
      <c r="H122" s="20"/>
      <c r="I122" s="20"/>
      <c r="J122" s="20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8:J48"/>
    <mergeCell ref="D44:F44"/>
    <mergeCell ref="H44:J44"/>
    <mergeCell ref="D45:F45"/>
    <mergeCell ref="H45:J45"/>
    <mergeCell ref="D46:F46"/>
    <mergeCell ref="H46:J4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85" right="0.7" top="0.48" bottom="0.5" header="0.5" footer="0.5"/>
  <pageSetup paperSize="9" scale="9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pageSetUpPr fitToPage="1"/>
  </sheetPr>
  <dimension ref="A1:R52"/>
  <sheetViews>
    <sheetView showGridLines="0" zoomScale="55" zoomScaleNormal="55" zoomScaleSheetLayoutView="55" workbookViewId="0">
      <selection activeCell="J23" sqref="J23"/>
    </sheetView>
  </sheetViews>
  <sheetFormatPr defaultColWidth="9.36328125" defaultRowHeight="14" x14ac:dyDescent="0.3"/>
  <cols>
    <col min="1" max="1" width="47.36328125" style="9" customWidth="1"/>
    <col min="2" max="2" width="5.36328125" style="56" customWidth="1"/>
    <col min="3" max="3" width="1" style="9" customWidth="1"/>
    <col min="4" max="4" width="12" style="9" customWidth="1"/>
    <col min="5" max="5" width="1" style="15" customWidth="1"/>
    <col min="6" max="6" width="12" style="9" customWidth="1"/>
    <col min="7" max="7" width="1" style="15" customWidth="1"/>
    <col min="8" max="8" width="12" style="9" customWidth="1"/>
    <col min="9" max="9" width="1" style="15" customWidth="1"/>
    <col min="10" max="10" width="12" style="9" customWidth="1"/>
    <col min="11" max="11" width="1" style="15" customWidth="1"/>
    <col min="12" max="12" width="12" style="9" customWidth="1"/>
    <col min="13" max="13" width="1" style="15" customWidth="1"/>
    <col min="14" max="14" width="12" style="9" customWidth="1"/>
    <col min="15" max="15" width="1" style="15" customWidth="1"/>
    <col min="16" max="16" width="12" style="9" customWidth="1"/>
    <col min="17" max="17" width="1" style="15" customWidth="1"/>
    <col min="18" max="18" width="12" style="9" customWidth="1"/>
    <col min="19" max="16384" width="9.36328125" style="9"/>
  </cols>
  <sheetData>
    <row r="1" spans="1:18" s="161" customFormat="1" ht="22.75" customHeight="1" x14ac:dyDescent="0.4">
      <c r="A1" s="6" t="s">
        <v>48</v>
      </c>
      <c r="B1" s="160"/>
      <c r="E1" s="50"/>
      <c r="G1" s="50"/>
      <c r="I1" s="50"/>
      <c r="K1" s="50"/>
      <c r="M1" s="50"/>
      <c r="O1" s="50"/>
      <c r="Q1" s="50"/>
    </row>
    <row r="2" spans="1:18" ht="22.75" customHeight="1" x14ac:dyDescent="0.3">
      <c r="A2" s="21" t="s">
        <v>148</v>
      </c>
    </row>
    <row r="3" spans="1:18" ht="22.75" customHeight="1" x14ac:dyDescent="0.3">
      <c r="A3" s="21"/>
    </row>
    <row r="4" spans="1:18" ht="22.75" customHeight="1" x14ac:dyDescent="0.3">
      <c r="D4" s="240" t="s">
        <v>39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22.75" customHeight="1" x14ac:dyDescent="0.3">
      <c r="D5" s="119"/>
      <c r="E5" s="119"/>
      <c r="F5" s="119"/>
      <c r="G5" s="119"/>
      <c r="H5" s="119"/>
      <c r="I5" s="119"/>
      <c r="J5" s="119"/>
      <c r="K5" s="119"/>
      <c r="L5" s="36" t="s">
        <v>112</v>
      </c>
      <c r="N5" s="15"/>
      <c r="O5" s="119"/>
      <c r="P5" s="119"/>
      <c r="Q5" s="119"/>
      <c r="R5" s="119"/>
    </row>
    <row r="6" spans="1:18" ht="22.75" customHeight="1" x14ac:dyDescent="0.3">
      <c r="D6" s="119"/>
      <c r="E6" s="119"/>
      <c r="F6" s="36"/>
      <c r="G6" s="119"/>
      <c r="H6" s="243" t="s">
        <v>4</v>
      </c>
      <c r="I6" s="243"/>
      <c r="J6" s="243"/>
      <c r="L6" s="162" t="s">
        <v>113</v>
      </c>
      <c r="N6" s="36" t="s">
        <v>64</v>
      </c>
      <c r="P6" s="35"/>
      <c r="R6" s="119"/>
    </row>
    <row r="7" spans="1:18" ht="22.75" customHeight="1" x14ac:dyDescent="0.3">
      <c r="D7" s="34" t="s">
        <v>93</v>
      </c>
      <c r="E7" s="36"/>
      <c r="F7" s="36"/>
      <c r="G7" s="36"/>
      <c r="H7" s="36"/>
      <c r="I7" s="36"/>
      <c r="J7" s="36"/>
      <c r="K7" s="36"/>
      <c r="L7" s="34"/>
      <c r="M7" s="36"/>
      <c r="N7" s="34" t="s">
        <v>36</v>
      </c>
      <c r="P7" s="34" t="s">
        <v>51</v>
      </c>
    </row>
    <row r="8" spans="1:18" ht="22.75" customHeight="1" x14ac:dyDescent="0.3">
      <c r="D8" s="34" t="s">
        <v>94</v>
      </c>
      <c r="E8" s="36"/>
      <c r="F8" s="34"/>
      <c r="G8" s="36"/>
      <c r="H8" s="36"/>
      <c r="I8" s="36"/>
      <c r="J8" s="36"/>
      <c r="K8" s="36"/>
      <c r="L8" s="34" t="s">
        <v>145</v>
      </c>
      <c r="M8" s="36"/>
      <c r="N8" s="34" t="s">
        <v>52</v>
      </c>
      <c r="P8" s="34" t="s">
        <v>53</v>
      </c>
      <c r="R8" s="36" t="s">
        <v>7</v>
      </c>
    </row>
    <row r="9" spans="1:18" ht="22.75" customHeight="1" x14ac:dyDescent="0.3">
      <c r="A9" s="227"/>
      <c r="B9" s="118" t="s">
        <v>63</v>
      </c>
      <c r="C9" s="15"/>
      <c r="D9" s="36" t="s">
        <v>28</v>
      </c>
      <c r="E9" s="36"/>
      <c r="F9" s="36" t="s">
        <v>23</v>
      </c>
      <c r="G9" s="36"/>
      <c r="H9" s="36" t="s">
        <v>47</v>
      </c>
      <c r="I9" s="36"/>
      <c r="J9" s="36" t="s">
        <v>6</v>
      </c>
      <c r="K9" s="36"/>
      <c r="L9" s="34" t="s">
        <v>146</v>
      </c>
      <c r="M9" s="36"/>
      <c r="N9" s="34" t="s">
        <v>95</v>
      </c>
      <c r="P9" s="34" t="s">
        <v>54</v>
      </c>
      <c r="R9" s="36" t="s">
        <v>30</v>
      </c>
    </row>
    <row r="10" spans="1:18" ht="22.75" customHeight="1" x14ac:dyDescent="0.3">
      <c r="A10" s="3"/>
      <c r="B10" s="118"/>
      <c r="D10" s="239" t="s">
        <v>59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18" ht="22.75" customHeight="1" x14ac:dyDescent="0.5">
      <c r="A11" s="3" t="s">
        <v>204</v>
      </c>
      <c r="C11" s="57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2.75" customHeight="1" x14ac:dyDescent="0.5">
      <c r="A12" s="3" t="s">
        <v>152</v>
      </c>
      <c r="C12" s="163"/>
      <c r="D12" s="30">
        <v>492040</v>
      </c>
      <c r="E12" s="30"/>
      <c r="F12" s="30">
        <v>229555</v>
      </c>
      <c r="G12" s="30"/>
      <c r="H12" s="30">
        <v>49204</v>
      </c>
      <c r="I12" s="30"/>
      <c r="J12" s="30">
        <v>397260</v>
      </c>
      <c r="K12" s="30"/>
      <c r="L12" s="30">
        <v>-3828</v>
      </c>
      <c r="M12" s="30"/>
      <c r="N12" s="30">
        <f>SUM(D12:L12)</f>
        <v>1164231</v>
      </c>
      <c r="O12" s="30"/>
      <c r="P12" s="30">
        <v>17</v>
      </c>
      <c r="Q12" s="30"/>
      <c r="R12" s="30">
        <f>N12+P12</f>
        <v>1164248</v>
      </c>
    </row>
    <row r="13" spans="1:18" ht="22.75" customHeight="1" x14ac:dyDescent="0.5">
      <c r="A13" s="3"/>
      <c r="C13" s="163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22.75" customHeight="1" x14ac:dyDescent="0.5">
      <c r="A14" s="3" t="s">
        <v>65</v>
      </c>
      <c r="C14" s="16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22.75" customHeight="1" x14ac:dyDescent="0.5">
      <c r="A15" s="22" t="s">
        <v>103</v>
      </c>
      <c r="C15" s="16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ht="22.75" customHeight="1" x14ac:dyDescent="0.5">
      <c r="A16" s="9" t="s">
        <v>100</v>
      </c>
      <c r="B16" s="56">
        <v>7</v>
      </c>
      <c r="C16" s="163"/>
      <c r="D16" s="164">
        <v>0</v>
      </c>
      <c r="E16" s="27"/>
      <c r="F16" s="164">
        <v>0</v>
      </c>
      <c r="G16" s="27"/>
      <c r="H16" s="164">
        <v>0</v>
      </c>
      <c r="I16" s="31"/>
      <c r="J16" s="164">
        <v>-41823</v>
      </c>
      <c r="K16" s="31"/>
      <c r="L16" s="79">
        <v>0</v>
      </c>
      <c r="M16" s="31"/>
      <c r="N16" s="164">
        <f>SUM(C16:M16)</f>
        <v>-41823</v>
      </c>
      <c r="O16" s="31"/>
      <c r="P16" s="79">
        <v>0</v>
      </c>
      <c r="Q16" s="31"/>
      <c r="R16" s="102">
        <f>SUM(N16:P16)</f>
        <v>-41823</v>
      </c>
    </row>
    <row r="17" spans="1:18" ht="22.75" customHeight="1" x14ac:dyDescent="0.5">
      <c r="A17" s="22" t="s">
        <v>104</v>
      </c>
      <c r="C17" s="163"/>
      <c r="D17" s="165">
        <f>SUM(D16:D16)</f>
        <v>0</v>
      </c>
      <c r="E17" s="27"/>
      <c r="F17" s="165">
        <f>SUM(F16:F16)</f>
        <v>0</v>
      </c>
      <c r="G17" s="27"/>
      <c r="H17" s="165">
        <f>SUM(H16:H16)</f>
        <v>0</v>
      </c>
      <c r="I17" s="31"/>
      <c r="J17" s="165">
        <f>SUM(J16:J16)</f>
        <v>-41823</v>
      </c>
      <c r="K17" s="31"/>
      <c r="L17" s="165">
        <f>SUM(L16:L16)</f>
        <v>0</v>
      </c>
      <c r="M17" s="31"/>
      <c r="N17" s="166">
        <f>SUM(N16:N16)</f>
        <v>-41823</v>
      </c>
      <c r="O17" s="31"/>
      <c r="P17" s="165">
        <f>SUM(P16:P16)</f>
        <v>0</v>
      </c>
      <c r="Q17" s="31"/>
      <c r="R17" s="165">
        <f>SUM(R16:R16)</f>
        <v>-41823</v>
      </c>
    </row>
    <row r="18" spans="1:18" ht="22.75" customHeight="1" x14ac:dyDescent="0.5">
      <c r="A18" s="3"/>
      <c r="C18" s="163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ht="22.75" customHeight="1" x14ac:dyDescent="0.5">
      <c r="A19" s="70" t="s">
        <v>60</v>
      </c>
      <c r="C19" s="57"/>
      <c r="D19" s="167"/>
      <c r="E19" s="95"/>
      <c r="F19" s="168"/>
      <c r="G19" s="95"/>
      <c r="H19" s="169"/>
      <c r="I19" s="26"/>
      <c r="J19" s="169"/>
      <c r="K19" s="26"/>
      <c r="L19" s="26"/>
      <c r="M19" s="26"/>
      <c r="N19" s="169"/>
      <c r="O19" s="26"/>
      <c r="P19" s="28"/>
      <c r="Q19" s="26"/>
      <c r="R19" s="167"/>
    </row>
    <row r="20" spans="1:18" ht="22.75" customHeight="1" x14ac:dyDescent="0.5">
      <c r="A20" s="24" t="s">
        <v>196</v>
      </c>
      <c r="C20" s="57"/>
      <c r="D20" s="102">
        <v>0</v>
      </c>
      <c r="E20" s="170"/>
      <c r="F20" s="102">
        <v>0</v>
      </c>
      <c r="G20" s="170"/>
      <c r="H20" s="102">
        <v>0</v>
      </c>
      <c r="I20" s="170"/>
      <c r="J20" s="171">
        <f>'PL5-8'!F111</f>
        <v>19891</v>
      </c>
      <c r="K20" s="170"/>
      <c r="L20" s="102">
        <v>0</v>
      </c>
      <c r="M20" s="170"/>
      <c r="N20" s="73">
        <f>SUM(D20:L20)</f>
        <v>19891</v>
      </c>
      <c r="O20" s="170"/>
      <c r="P20" s="102">
        <v>2</v>
      </c>
      <c r="Q20" s="170"/>
      <c r="R20" s="102">
        <f>SUM(N20:P20)</f>
        <v>19893</v>
      </c>
    </row>
    <row r="21" spans="1:18" ht="22.75" customHeight="1" x14ac:dyDescent="0.5">
      <c r="A21" s="24" t="s">
        <v>141</v>
      </c>
      <c r="C21" s="57"/>
      <c r="D21" s="102">
        <v>0</v>
      </c>
      <c r="E21" s="170"/>
      <c r="F21" s="102">
        <v>0</v>
      </c>
      <c r="G21" s="170"/>
      <c r="H21" s="102">
        <v>0</v>
      </c>
      <c r="I21" s="170"/>
      <c r="J21" s="102">
        <v>0</v>
      </c>
      <c r="K21" s="170"/>
      <c r="L21" s="102">
        <f>'PL5-8'!F96</f>
        <v>-3452</v>
      </c>
      <c r="M21" s="170"/>
      <c r="N21" s="164">
        <f>SUM(D21:L21)</f>
        <v>-3452</v>
      </c>
      <c r="O21" s="170"/>
      <c r="P21" s="102">
        <v>0</v>
      </c>
      <c r="Q21" s="170"/>
      <c r="R21" s="102">
        <f>SUM(N21:P21)</f>
        <v>-3452</v>
      </c>
    </row>
    <row r="22" spans="1:18" ht="22.75" customHeight="1" x14ac:dyDescent="0.5">
      <c r="A22" s="70" t="s">
        <v>110</v>
      </c>
      <c r="C22" s="57"/>
      <c r="D22" s="103">
        <f>SUM(D20:D21)</f>
        <v>0</v>
      </c>
      <c r="E22" s="25"/>
      <c r="F22" s="103">
        <f>SUM(F20:F21)</f>
        <v>0</v>
      </c>
      <c r="G22" s="25"/>
      <c r="H22" s="103">
        <f>SUM(H20:H21)</f>
        <v>0</v>
      </c>
      <c r="I22" s="30"/>
      <c r="J22" s="103">
        <f>SUM(J20:J21)</f>
        <v>19891</v>
      </c>
      <c r="K22" s="30"/>
      <c r="L22" s="103">
        <f>SUM(L20:L21)</f>
        <v>-3452</v>
      </c>
      <c r="M22" s="30"/>
      <c r="N22" s="103">
        <f>SUM(N20:N21)</f>
        <v>16439</v>
      </c>
      <c r="O22" s="30"/>
      <c r="P22" s="103">
        <f>SUM(P20:P21)</f>
        <v>2</v>
      </c>
      <c r="Q22" s="31"/>
      <c r="R22" s="103">
        <f>SUM(R20:R21)</f>
        <v>16441</v>
      </c>
    </row>
    <row r="23" spans="1:18" ht="32.25" customHeight="1" thickBot="1" x14ac:dyDescent="0.55000000000000004">
      <c r="A23" s="3" t="s">
        <v>205</v>
      </c>
      <c r="C23" s="57"/>
      <c r="D23" s="229">
        <f>D12+D17+D22</f>
        <v>492040</v>
      </c>
      <c r="E23" s="20" t="e">
        <f>E12+#REF!+E22</f>
        <v>#REF!</v>
      </c>
      <c r="F23" s="229">
        <f>F12+F17+F22</f>
        <v>229555</v>
      </c>
      <c r="G23" s="20" t="e">
        <f>G12+#REF!+G22</f>
        <v>#REF!</v>
      </c>
      <c r="H23" s="229">
        <f>H12+H17+H22</f>
        <v>49204</v>
      </c>
      <c r="I23" s="20" t="e">
        <f>I12+#REF!+I22</f>
        <v>#REF!</v>
      </c>
      <c r="J23" s="229">
        <f>J12+J17+J22</f>
        <v>375328</v>
      </c>
      <c r="K23" s="20" t="e">
        <f>K12+#REF!+K22</f>
        <v>#REF!</v>
      </c>
      <c r="L23" s="229">
        <f>L12+L17+L22</f>
        <v>-7280</v>
      </c>
      <c r="M23" s="20"/>
      <c r="N23" s="229">
        <f>N12+N17+N22</f>
        <v>1138847</v>
      </c>
      <c r="O23" s="20" t="e">
        <f>O12+#REF!+O22</f>
        <v>#REF!</v>
      </c>
      <c r="P23" s="229">
        <f>P12+P17+P22</f>
        <v>19</v>
      </c>
      <c r="Q23" s="20"/>
      <c r="R23" s="229">
        <f>R12+R17+R22</f>
        <v>1138866</v>
      </c>
    </row>
    <row r="24" spans="1:18" ht="20.25" customHeight="1" thickTop="1" x14ac:dyDescent="0.3"/>
    <row r="26" spans="1:18" s="161" customFormat="1" ht="22.75" customHeight="1" x14ac:dyDescent="0.4"/>
    <row r="27" spans="1:18" ht="22.75" customHeight="1" x14ac:dyDescent="0.3">
      <c r="B27" s="9"/>
      <c r="E27" s="9"/>
      <c r="G27" s="9"/>
      <c r="I27" s="9"/>
      <c r="K27" s="9"/>
      <c r="M27" s="9"/>
      <c r="O27" s="9"/>
      <c r="Q27" s="9"/>
    </row>
    <row r="28" spans="1:18" ht="22.75" customHeight="1" x14ac:dyDescent="0.3">
      <c r="B28" s="9"/>
      <c r="E28" s="9"/>
      <c r="G28" s="9"/>
      <c r="I28" s="9"/>
      <c r="K28" s="9"/>
      <c r="M28" s="9"/>
      <c r="O28" s="9"/>
      <c r="Q28" s="9"/>
    </row>
    <row r="29" spans="1:18" ht="22.75" customHeight="1" x14ac:dyDescent="0.3">
      <c r="B29" s="9"/>
      <c r="E29" s="9"/>
      <c r="G29" s="9"/>
      <c r="I29" s="9"/>
      <c r="K29" s="9"/>
      <c r="M29" s="9"/>
      <c r="O29" s="9"/>
      <c r="Q29" s="9"/>
    </row>
    <row r="30" spans="1:18" ht="22.75" customHeight="1" x14ac:dyDescent="0.3">
      <c r="B30" s="9"/>
      <c r="E30" s="9"/>
      <c r="G30" s="9"/>
      <c r="I30" s="9"/>
      <c r="K30" s="9"/>
      <c r="M30" s="9"/>
      <c r="O30" s="9"/>
      <c r="Q30" s="9"/>
    </row>
    <row r="31" spans="1:18" ht="22.75" customHeight="1" x14ac:dyDescent="0.3">
      <c r="B31" s="9"/>
      <c r="E31" s="9"/>
      <c r="G31" s="9"/>
      <c r="I31" s="9"/>
      <c r="K31" s="9"/>
      <c r="M31" s="9"/>
      <c r="O31" s="9"/>
      <c r="Q31" s="9"/>
    </row>
    <row r="32" spans="1:18" ht="22.75" customHeight="1" x14ac:dyDescent="0.3">
      <c r="B32" s="9"/>
      <c r="E32" s="9"/>
      <c r="G32" s="9"/>
      <c r="I32" s="9"/>
      <c r="K32" s="9"/>
      <c r="M32" s="9"/>
      <c r="O32" s="9"/>
      <c r="Q32" s="9"/>
    </row>
    <row r="33" s="9" customFormat="1" ht="22.75" customHeight="1" x14ac:dyDescent="0.3"/>
    <row r="34" s="9" customFormat="1" ht="22.75" customHeight="1" x14ac:dyDescent="0.3"/>
    <row r="35" s="9" customFormat="1" ht="22.75" customHeight="1" x14ac:dyDescent="0.3"/>
    <row r="36" s="9" customFormat="1" ht="22.75" customHeight="1" x14ac:dyDescent="0.3"/>
    <row r="37" s="9" customFormat="1" ht="22.75" customHeight="1" x14ac:dyDescent="0.3"/>
    <row r="38" s="9" customFormat="1" ht="22.75" customHeight="1" x14ac:dyDescent="0.3"/>
    <row r="39" s="9" customFormat="1" ht="22.75" customHeight="1" x14ac:dyDescent="0.3"/>
    <row r="40" s="9" customFormat="1" ht="22.75" customHeight="1" x14ac:dyDescent="0.3"/>
    <row r="41" s="9" customFormat="1" ht="22.75" customHeight="1" x14ac:dyDescent="0.3"/>
    <row r="42" s="9" customFormat="1" ht="22.75" customHeight="1" x14ac:dyDescent="0.3"/>
    <row r="43" s="9" customFormat="1" ht="22.75" customHeight="1" x14ac:dyDescent="0.3"/>
    <row r="44" s="9" customFormat="1" ht="22.75" customHeight="1" x14ac:dyDescent="0.3"/>
    <row r="45" s="9" customFormat="1" ht="22.75" customHeight="1" x14ac:dyDescent="0.3"/>
    <row r="46" s="9" customFormat="1" ht="22.75" customHeight="1" x14ac:dyDescent="0.3"/>
    <row r="47" s="9" customFormat="1" ht="22.75" customHeight="1" x14ac:dyDescent="0.3"/>
    <row r="48" s="9" customFormat="1" ht="22.75" customHeight="1" x14ac:dyDescent="0.3"/>
    <row r="49" s="9" customFormat="1" x14ac:dyDescent="0.3"/>
    <row r="50" s="9" customFormat="1" x14ac:dyDescent="0.3"/>
    <row r="51" s="9" customFormat="1" x14ac:dyDescent="0.3"/>
    <row r="52" s="9" customFormat="1" x14ac:dyDescent="0.3"/>
  </sheetData>
  <mergeCells count="3">
    <mergeCell ref="D4:R4"/>
    <mergeCell ref="H6:J6"/>
    <mergeCell ref="D10:R10"/>
  </mergeCells>
  <pageMargins left="0.7" right="0.7" top="0.48" bottom="0.5" header="0.5" footer="0.5"/>
  <pageSetup paperSize="9" scale="85" firstPageNumber="9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26"/>
  <sheetViews>
    <sheetView showGridLines="0" zoomScale="55" zoomScaleNormal="55" zoomScaleSheetLayoutView="55" workbookViewId="0">
      <selection activeCell="Y14" sqref="Y14"/>
    </sheetView>
  </sheetViews>
  <sheetFormatPr defaultColWidth="9.36328125" defaultRowHeight="20.25" customHeight="1" x14ac:dyDescent="0.3"/>
  <cols>
    <col min="1" max="1" width="47.36328125" style="9" customWidth="1"/>
    <col min="2" max="2" width="5.36328125" style="56" bestFit="1" customWidth="1"/>
    <col min="3" max="3" width="1" style="9" customWidth="1"/>
    <col min="4" max="4" width="12" style="9" customWidth="1"/>
    <col min="5" max="5" width="1" style="15" customWidth="1"/>
    <col min="6" max="6" width="12" style="9" customWidth="1"/>
    <col min="7" max="7" width="1" style="15" customWidth="1"/>
    <col min="8" max="8" width="12" style="9" customWidth="1"/>
    <col min="9" max="9" width="1" style="15" customWidth="1"/>
    <col min="10" max="10" width="12" style="9" customWidth="1"/>
    <col min="11" max="11" width="1" style="15" customWidth="1"/>
    <col min="12" max="12" width="12" style="9" customWidth="1"/>
    <col min="13" max="13" width="1" style="15" customWidth="1"/>
    <col min="14" max="14" width="12" style="9" customWidth="1"/>
    <col min="15" max="15" width="1" style="15" customWidth="1"/>
    <col min="16" max="16" width="12" style="9" customWidth="1"/>
    <col min="17" max="17" width="1" style="15" customWidth="1"/>
    <col min="18" max="18" width="12" style="9" customWidth="1"/>
    <col min="19" max="19" width="9.36328125" style="9" customWidth="1"/>
    <col min="20" max="16384" width="9.36328125" style="9"/>
  </cols>
  <sheetData>
    <row r="1" spans="1:18" s="161" customFormat="1" ht="22.75" customHeight="1" x14ac:dyDescent="0.4">
      <c r="A1" s="6" t="s">
        <v>48</v>
      </c>
      <c r="B1" s="160"/>
      <c r="E1" s="50"/>
      <c r="G1" s="50"/>
      <c r="I1" s="50"/>
      <c r="K1" s="50"/>
      <c r="M1" s="50"/>
      <c r="O1" s="50"/>
      <c r="Q1" s="50"/>
    </row>
    <row r="2" spans="1:18" ht="22.75" customHeight="1" x14ac:dyDescent="0.3">
      <c r="A2" s="21" t="s">
        <v>148</v>
      </c>
    </row>
    <row r="3" spans="1:18" ht="22.75" customHeight="1" x14ac:dyDescent="0.3">
      <c r="A3" s="21"/>
    </row>
    <row r="4" spans="1:18" ht="22.75" customHeight="1" x14ac:dyDescent="0.3">
      <c r="B4" s="104"/>
      <c r="C4" s="27"/>
      <c r="D4" s="244" t="s">
        <v>39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22.75" customHeight="1" x14ac:dyDescent="0.3">
      <c r="B5" s="104"/>
      <c r="C5" s="27"/>
      <c r="D5" s="94"/>
      <c r="E5" s="94"/>
      <c r="F5" s="94"/>
      <c r="G5" s="94"/>
      <c r="H5" s="94"/>
      <c r="I5" s="94"/>
      <c r="J5" s="94"/>
      <c r="K5" s="94"/>
      <c r="L5" s="97" t="s">
        <v>112</v>
      </c>
      <c r="M5" s="95"/>
      <c r="N5" s="95"/>
      <c r="O5" s="94"/>
      <c r="P5" s="94"/>
      <c r="Q5" s="94"/>
      <c r="R5" s="94"/>
    </row>
    <row r="6" spans="1:18" ht="22.75" customHeight="1" x14ac:dyDescent="0.3">
      <c r="B6" s="104"/>
      <c r="C6" s="27"/>
      <c r="D6" s="94"/>
      <c r="E6" s="94"/>
      <c r="F6" s="97"/>
      <c r="G6" s="94"/>
      <c r="H6" s="245" t="s">
        <v>4</v>
      </c>
      <c r="I6" s="245"/>
      <c r="J6" s="245"/>
      <c r="K6" s="95"/>
      <c r="L6" s="172" t="s">
        <v>113</v>
      </c>
      <c r="M6" s="95"/>
      <c r="N6" s="97" t="s">
        <v>64</v>
      </c>
      <c r="O6" s="95"/>
      <c r="P6" s="96"/>
      <c r="Q6" s="95"/>
      <c r="R6" s="94"/>
    </row>
    <row r="7" spans="1:18" ht="22.75" customHeight="1" x14ac:dyDescent="0.3">
      <c r="B7" s="104"/>
      <c r="C7" s="27"/>
      <c r="D7" s="98" t="s">
        <v>93</v>
      </c>
      <c r="E7" s="97"/>
      <c r="F7" s="97"/>
      <c r="G7" s="97"/>
      <c r="H7" s="97"/>
      <c r="I7" s="97"/>
      <c r="J7" s="97"/>
      <c r="K7" s="97"/>
      <c r="L7" s="98"/>
      <c r="M7" s="97"/>
      <c r="N7" s="98" t="s">
        <v>36</v>
      </c>
      <c r="O7" s="95"/>
      <c r="P7" s="98" t="s">
        <v>51</v>
      </c>
      <c r="Q7" s="95"/>
      <c r="R7" s="27"/>
    </row>
    <row r="8" spans="1:18" ht="22.75" customHeight="1" x14ac:dyDescent="0.3">
      <c r="B8" s="104"/>
      <c r="C8" s="27"/>
      <c r="D8" s="98" t="s">
        <v>94</v>
      </c>
      <c r="E8" s="97"/>
      <c r="F8" s="98"/>
      <c r="G8" s="97"/>
      <c r="H8" s="97"/>
      <c r="I8" s="97"/>
      <c r="J8" s="97"/>
      <c r="K8" s="97"/>
      <c r="L8" s="98" t="s">
        <v>145</v>
      </c>
      <c r="M8" s="97"/>
      <c r="N8" s="98" t="s">
        <v>52</v>
      </c>
      <c r="O8" s="95"/>
      <c r="P8" s="98" t="s">
        <v>53</v>
      </c>
      <c r="Q8" s="95"/>
      <c r="R8" s="97" t="s">
        <v>7</v>
      </c>
    </row>
    <row r="9" spans="1:18" ht="22.75" customHeight="1" x14ac:dyDescent="0.3">
      <c r="A9" s="227"/>
      <c r="B9" s="16" t="s">
        <v>63</v>
      </c>
      <c r="C9" s="95"/>
      <c r="D9" s="97" t="s">
        <v>28</v>
      </c>
      <c r="E9" s="97"/>
      <c r="F9" s="97" t="s">
        <v>23</v>
      </c>
      <c r="G9" s="97"/>
      <c r="H9" s="97" t="s">
        <v>47</v>
      </c>
      <c r="I9" s="97"/>
      <c r="J9" s="97" t="s">
        <v>6</v>
      </c>
      <c r="K9" s="97"/>
      <c r="L9" s="98" t="s">
        <v>146</v>
      </c>
      <c r="M9" s="97"/>
      <c r="N9" s="98" t="s">
        <v>95</v>
      </c>
      <c r="O9" s="95"/>
      <c r="P9" s="98" t="s">
        <v>54</v>
      </c>
      <c r="Q9" s="95"/>
      <c r="R9" s="97" t="s">
        <v>30</v>
      </c>
    </row>
    <row r="10" spans="1:18" ht="22.75" customHeight="1" x14ac:dyDescent="0.3">
      <c r="A10" s="3"/>
      <c r="B10" s="93"/>
      <c r="C10" s="27"/>
      <c r="D10" s="246" t="s">
        <v>59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8" ht="22.75" customHeight="1" x14ac:dyDescent="0.3">
      <c r="A11" s="3" t="s">
        <v>207</v>
      </c>
      <c r="B11" s="104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22.75" customHeight="1" x14ac:dyDescent="0.3">
      <c r="A12" s="3" t="s">
        <v>181</v>
      </c>
      <c r="B12" s="104"/>
      <c r="C12" s="98"/>
      <c r="D12" s="29">
        <v>492040</v>
      </c>
      <c r="E12" s="29"/>
      <c r="F12" s="29">
        <v>229555</v>
      </c>
      <c r="G12" s="29"/>
      <c r="H12" s="29">
        <v>49204</v>
      </c>
      <c r="I12" s="29"/>
      <c r="J12" s="29">
        <v>397259</v>
      </c>
      <c r="K12" s="29"/>
      <c r="L12" s="29">
        <v>-7849</v>
      </c>
      <c r="M12" s="29"/>
      <c r="N12" s="29">
        <f>SUM(D12:L12)</f>
        <v>1160209</v>
      </c>
      <c r="O12" s="29"/>
      <c r="P12" s="29">
        <v>19</v>
      </c>
      <c r="Q12" s="29"/>
      <c r="R12" s="29">
        <f>SUM(N12:P12)</f>
        <v>1160228</v>
      </c>
    </row>
    <row r="13" spans="1:18" ht="22.75" customHeight="1" x14ac:dyDescent="0.3">
      <c r="A13" s="3"/>
      <c r="B13" s="104"/>
      <c r="C13" s="9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22.75" customHeight="1" x14ac:dyDescent="0.3">
      <c r="A14" s="3" t="s">
        <v>65</v>
      </c>
      <c r="B14" s="104"/>
      <c r="C14" s="9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22.75" customHeight="1" x14ac:dyDescent="0.3">
      <c r="A15" s="22" t="s">
        <v>103</v>
      </c>
      <c r="B15" s="104"/>
      <c r="C15" s="9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ht="22.75" customHeight="1" x14ac:dyDescent="0.3">
      <c r="A16" s="9" t="s">
        <v>99</v>
      </c>
      <c r="B16" s="104">
        <v>7</v>
      </c>
      <c r="C16" s="98"/>
      <c r="D16" s="164">
        <v>0</v>
      </c>
      <c r="E16" s="27"/>
      <c r="F16" s="164">
        <v>0</v>
      </c>
      <c r="G16" s="27"/>
      <c r="H16" s="164">
        <v>0</v>
      </c>
      <c r="I16" s="31"/>
      <c r="J16" s="164">
        <v>-30014</v>
      </c>
      <c r="K16" s="31"/>
      <c r="L16" s="79">
        <v>0</v>
      </c>
      <c r="M16" s="31"/>
      <c r="N16" s="164">
        <f>SUM(D16:L16)</f>
        <v>-30014</v>
      </c>
      <c r="O16" s="31"/>
      <c r="P16" s="79">
        <v>0</v>
      </c>
      <c r="Q16" s="31"/>
      <c r="R16" s="102">
        <f>SUM(N16:P16)</f>
        <v>-30014</v>
      </c>
    </row>
    <row r="17" spans="1:18" ht="22.75" customHeight="1" x14ac:dyDescent="0.3">
      <c r="A17" s="22" t="s">
        <v>104</v>
      </c>
      <c r="B17" s="104"/>
      <c r="C17" s="98"/>
      <c r="D17" s="165">
        <f>SUM(D16:D16)</f>
        <v>0</v>
      </c>
      <c r="E17" s="27"/>
      <c r="F17" s="165">
        <f>SUM(F16:F16)</f>
        <v>0</v>
      </c>
      <c r="G17" s="27"/>
      <c r="H17" s="165">
        <f>SUM(H16:H16)</f>
        <v>0</v>
      </c>
      <c r="I17" s="31"/>
      <c r="J17" s="165">
        <f>SUM(J16:J16)</f>
        <v>-30014</v>
      </c>
      <c r="K17" s="31"/>
      <c r="L17" s="165">
        <f>SUM(L16:L16)</f>
        <v>0</v>
      </c>
      <c r="M17" s="31"/>
      <c r="N17" s="166">
        <f>SUM(N16:N16)</f>
        <v>-30014</v>
      </c>
      <c r="O17" s="31"/>
      <c r="P17" s="165">
        <f>SUM(P16:P16)</f>
        <v>0</v>
      </c>
      <c r="Q17" s="31"/>
      <c r="R17" s="165">
        <f>SUM(R16:R16)</f>
        <v>-30014</v>
      </c>
    </row>
    <row r="18" spans="1:18" ht="22.75" customHeight="1" x14ac:dyDescent="0.3">
      <c r="A18" s="3"/>
      <c r="B18" s="104"/>
      <c r="C18" s="9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ht="22.75" customHeight="1" x14ac:dyDescent="0.3">
      <c r="A19" s="70" t="s">
        <v>60</v>
      </c>
      <c r="B19" s="104"/>
      <c r="C19" s="27"/>
      <c r="D19" s="167"/>
      <c r="E19" s="95"/>
      <c r="F19" s="168"/>
      <c r="G19" s="95"/>
      <c r="H19" s="169"/>
      <c r="I19" s="26"/>
      <c r="J19" s="169"/>
      <c r="K19" s="26"/>
      <c r="L19" s="26"/>
      <c r="M19" s="26"/>
      <c r="N19" s="169"/>
      <c r="O19" s="26"/>
      <c r="P19" s="28"/>
      <c r="Q19" s="26"/>
      <c r="R19" s="167"/>
    </row>
    <row r="20" spans="1:18" ht="22.75" customHeight="1" x14ac:dyDescent="0.3">
      <c r="A20" s="24" t="s">
        <v>196</v>
      </c>
      <c r="B20" s="104"/>
      <c r="C20" s="27"/>
      <c r="D20" s="102">
        <v>0</v>
      </c>
      <c r="E20" s="170"/>
      <c r="F20" s="102">
        <v>0</v>
      </c>
      <c r="G20" s="170"/>
      <c r="H20" s="102">
        <v>0</v>
      </c>
      <c r="I20" s="170"/>
      <c r="J20" s="171">
        <f>'PL5-8'!D111</f>
        <v>-19533</v>
      </c>
      <c r="K20" s="170"/>
      <c r="L20" s="102">
        <v>0</v>
      </c>
      <c r="M20" s="170"/>
      <c r="N20" s="73">
        <f>SUM(D20:L20)</f>
        <v>-19533</v>
      </c>
      <c r="O20" s="170"/>
      <c r="P20" s="102">
        <f>'PL5-8'!D112</f>
        <v>-1</v>
      </c>
      <c r="Q20" s="170"/>
      <c r="R20" s="102">
        <f>SUM(N20:P20)</f>
        <v>-19534</v>
      </c>
    </row>
    <row r="21" spans="1:18" ht="22.75" customHeight="1" x14ac:dyDescent="0.3">
      <c r="A21" s="24" t="s">
        <v>62</v>
      </c>
      <c r="B21" s="104"/>
      <c r="C21" s="27"/>
      <c r="D21" s="102">
        <v>0</v>
      </c>
      <c r="E21" s="170"/>
      <c r="F21" s="102">
        <v>0</v>
      </c>
      <c r="G21" s="170"/>
      <c r="H21" s="102">
        <v>0</v>
      </c>
      <c r="I21" s="170"/>
      <c r="J21" s="102">
        <v>0</v>
      </c>
      <c r="K21" s="170"/>
      <c r="L21" s="102">
        <f>-354</f>
        <v>-354</v>
      </c>
      <c r="M21" s="170"/>
      <c r="N21" s="164">
        <f>SUM(D21:L21)</f>
        <v>-354</v>
      </c>
      <c r="O21" s="170"/>
      <c r="P21" s="102">
        <v>0</v>
      </c>
      <c r="Q21" s="170"/>
      <c r="R21" s="102">
        <f>SUM(N21:P21)</f>
        <v>-354</v>
      </c>
    </row>
    <row r="22" spans="1:18" ht="22.75" customHeight="1" x14ac:dyDescent="0.3">
      <c r="A22" s="70" t="s">
        <v>110</v>
      </c>
      <c r="B22" s="104"/>
      <c r="C22" s="27"/>
      <c r="D22" s="103">
        <f>SUM(D20:D21)</f>
        <v>0</v>
      </c>
      <c r="E22" s="25"/>
      <c r="F22" s="103">
        <f>SUM(F20:F21)</f>
        <v>0</v>
      </c>
      <c r="G22" s="25"/>
      <c r="H22" s="103">
        <f>SUM(H20:H21)</f>
        <v>0</v>
      </c>
      <c r="I22" s="30"/>
      <c r="J22" s="103">
        <f>SUM(J20:J21)</f>
        <v>-19533</v>
      </c>
      <c r="K22" s="30"/>
      <c r="L22" s="103">
        <f>SUM(L20:L21)</f>
        <v>-354</v>
      </c>
      <c r="M22" s="30"/>
      <c r="N22" s="103">
        <f>SUM(N20:N21)</f>
        <v>-19887</v>
      </c>
      <c r="O22" s="30"/>
      <c r="P22" s="103">
        <f>SUM(P20:P21)</f>
        <v>-1</v>
      </c>
      <c r="Q22" s="31"/>
      <c r="R22" s="103">
        <f>SUM(R20:R21)</f>
        <v>-19888</v>
      </c>
    </row>
    <row r="23" spans="1:18" ht="32.25" customHeight="1" thickBot="1" x14ac:dyDescent="0.55000000000000004">
      <c r="A23" s="3" t="s">
        <v>206</v>
      </c>
      <c r="C23" s="57"/>
      <c r="D23" s="229">
        <f>D12+D17+D22</f>
        <v>492040</v>
      </c>
      <c r="E23" s="20" t="e">
        <f>E12+#REF!+E22</f>
        <v>#REF!</v>
      </c>
      <c r="F23" s="229">
        <f>F12+F17+F22</f>
        <v>229555</v>
      </c>
      <c r="G23" s="20" t="e">
        <f>G12+#REF!+G22</f>
        <v>#REF!</v>
      </c>
      <c r="H23" s="229">
        <f>H12+H17+H22</f>
        <v>49204</v>
      </c>
      <c r="I23" s="20" t="e">
        <f>I12+#REF!+I22</f>
        <v>#REF!</v>
      </c>
      <c r="J23" s="229">
        <f>J12+J17+J22</f>
        <v>347712</v>
      </c>
      <c r="K23" s="20" t="e">
        <f>K12+#REF!+K22</f>
        <v>#REF!</v>
      </c>
      <c r="L23" s="229">
        <f>L12+L17+L22</f>
        <v>-8203</v>
      </c>
      <c r="M23" s="20"/>
      <c r="N23" s="229">
        <f>N12+N17+N22</f>
        <v>1110308</v>
      </c>
      <c r="O23" s="20" t="e">
        <f>O12+#REF!+O22</f>
        <v>#REF!</v>
      </c>
      <c r="P23" s="229">
        <f>P12+P17+P22</f>
        <v>18</v>
      </c>
      <c r="Q23" s="20"/>
      <c r="R23" s="229">
        <f>R12+R17+R22</f>
        <v>1110326</v>
      </c>
    </row>
    <row r="24" spans="1:18" ht="20.25" customHeight="1" thickTop="1" x14ac:dyDescent="0.3">
      <c r="B24" s="104"/>
      <c r="C24" s="27"/>
      <c r="D24" s="27"/>
      <c r="E24" s="95"/>
      <c r="F24" s="27"/>
      <c r="G24" s="95"/>
      <c r="H24" s="27"/>
      <c r="I24" s="95"/>
      <c r="J24" s="27"/>
      <c r="K24" s="95"/>
      <c r="L24" s="27"/>
      <c r="M24" s="95"/>
      <c r="N24" s="27"/>
      <c r="O24" s="95"/>
      <c r="P24" s="27"/>
      <c r="Q24" s="95"/>
      <c r="R24" s="27"/>
    </row>
    <row r="26" spans="1:18" ht="20.25" customHeight="1" x14ac:dyDescent="0.4">
      <c r="A26" s="161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87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pageSetUpPr fitToPage="1"/>
  </sheetPr>
  <dimension ref="A1:O48"/>
  <sheetViews>
    <sheetView showGridLines="0" zoomScale="55" zoomScaleNormal="55" zoomScaleSheetLayoutView="70" workbookViewId="0">
      <selection activeCell="Q11" sqref="Q11"/>
    </sheetView>
  </sheetViews>
  <sheetFormatPr defaultColWidth="9.36328125" defaultRowHeight="14" x14ac:dyDescent="0.3"/>
  <cols>
    <col min="1" max="1" width="52.36328125" style="173" customWidth="1"/>
    <col min="2" max="2" width="9.26953125" style="173" customWidth="1"/>
    <col min="3" max="3" width="0.90625" style="173" customWidth="1"/>
    <col min="4" max="4" width="13.36328125" style="173" customWidth="1"/>
    <col min="5" max="5" width="0.90625" style="173" customWidth="1"/>
    <col min="6" max="6" width="14.08984375" style="173" customWidth="1"/>
    <col min="7" max="7" width="0.90625" style="173" customWidth="1"/>
    <col min="8" max="8" width="11.36328125" style="173" hidden="1" customWidth="1"/>
    <col min="9" max="9" width="0.90625" style="173" hidden="1" customWidth="1"/>
    <col min="10" max="10" width="15.453125" style="173" customWidth="1"/>
    <col min="11" max="11" width="0.90625" style="173" customWidth="1"/>
    <col min="12" max="12" width="14.453125" style="173" customWidth="1"/>
    <col min="13" max="13" width="0.90625" style="173" customWidth="1"/>
    <col min="14" max="14" width="13.7265625" style="173" customWidth="1"/>
    <col min="15" max="16384" width="9.36328125" style="173"/>
  </cols>
  <sheetData>
    <row r="1" spans="1:14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1" t="s">
        <v>148</v>
      </c>
      <c r="B2" s="56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1"/>
      <c r="B3" s="5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3">
      <c r="A4" s="7"/>
      <c r="B4" s="118"/>
      <c r="C4" s="7"/>
      <c r="D4" s="240" t="s">
        <v>40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19.5" customHeight="1" x14ac:dyDescent="0.3">
      <c r="A5" s="95"/>
      <c r="B5" s="93"/>
      <c r="C5" s="95"/>
      <c r="D5" s="94"/>
      <c r="E5" s="94"/>
      <c r="F5" s="174"/>
      <c r="G5" s="94"/>
      <c r="H5" s="95"/>
      <c r="I5" s="95"/>
      <c r="J5" s="245" t="s">
        <v>4</v>
      </c>
      <c r="K5" s="245"/>
      <c r="L5" s="245"/>
      <c r="M5" s="27"/>
      <c r="N5" s="27"/>
    </row>
    <row r="6" spans="1:14" ht="19.5" customHeight="1" x14ac:dyDescent="0.3">
      <c r="A6" s="95"/>
      <c r="B6" s="93"/>
      <c r="C6" s="95"/>
      <c r="D6" s="36" t="s">
        <v>93</v>
      </c>
      <c r="E6" s="97"/>
      <c r="F6" s="95"/>
      <c r="G6" s="97"/>
      <c r="H6" s="98"/>
      <c r="I6" s="97"/>
      <c r="J6" s="97"/>
      <c r="K6" s="95"/>
      <c r="L6" s="95"/>
      <c r="M6" s="97"/>
      <c r="N6" s="97"/>
    </row>
    <row r="7" spans="1:14" ht="19.5" customHeight="1" x14ac:dyDescent="0.3">
      <c r="A7" s="95"/>
      <c r="B7" s="93"/>
      <c r="C7" s="95"/>
      <c r="D7" s="36" t="s">
        <v>94</v>
      </c>
      <c r="E7" s="97"/>
      <c r="F7" s="95"/>
      <c r="G7" s="97"/>
      <c r="H7" s="98"/>
      <c r="I7" s="97"/>
      <c r="J7" s="97"/>
      <c r="K7" s="95"/>
      <c r="L7" s="95"/>
      <c r="M7" s="97"/>
      <c r="N7" s="97" t="s">
        <v>7</v>
      </c>
    </row>
    <row r="8" spans="1:14" ht="19.5" customHeight="1" x14ac:dyDescent="0.3">
      <c r="A8" s="95"/>
      <c r="B8" s="16" t="s">
        <v>63</v>
      </c>
      <c r="C8" s="95"/>
      <c r="D8" s="193" t="s">
        <v>28</v>
      </c>
      <c r="E8" s="97"/>
      <c r="F8" s="97" t="s">
        <v>23</v>
      </c>
      <c r="G8" s="97"/>
      <c r="H8" s="97" t="s">
        <v>174</v>
      </c>
      <c r="I8" s="97"/>
      <c r="J8" s="97" t="s">
        <v>47</v>
      </c>
      <c r="K8" s="97"/>
      <c r="L8" s="97" t="s">
        <v>6</v>
      </c>
      <c r="M8" s="97"/>
      <c r="N8" s="97" t="s">
        <v>30</v>
      </c>
    </row>
    <row r="9" spans="1:14" ht="19.5" customHeight="1" x14ac:dyDescent="0.3">
      <c r="A9" s="25"/>
      <c r="B9" s="93"/>
      <c r="C9" s="95"/>
      <c r="D9" s="246" t="s">
        <v>59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</row>
    <row r="10" spans="1:14" ht="19.5" customHeight="1" x14ac:dyDescent="0.3">
      <c r="A10" s="25" t="s">
        <v>204</v>
      </c>
      <c r="B10" s="104"/>
      <c r="C10" s="27"/>
      <c r="D10" s="29"/>
      <c r="E10" s="30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19.5" customHeight="1" x14ac:dyDescent="0.3">
      <c r="A11" s="25" t="s">
        <v>152</v>
      </c>
      <c r="B11" s="104"/>
      <c r="C11" s="98"/>
      <c r="D11" s="175">
        <v>492040</v>
      </c>
      <c r="E11" s="31"/>
      <c r="F11" s="175">
        <v>229555</v>
      </c>
      <c r="G11" s="31"/>
      <c r="H11" s="74"/>
      <c r="I11" s="31"/>
      <c r="J11" s="175">
        <v>49204</v>
      </c>
      <c r="K11" s="31"/>
      <c r="L11" s="175">
        <v>326876</v>
      </c>
      <c r="M11" s="31"/>
      <c r="N11" s="175">
        <f>SUM(D11:L11)</f>
        <v>1097675</v>
      </c>
    </row>
    <row r="12" spans="1:14" ht="12.5" customHeight="1" x14ac:dyDescent="0.3">
      <c r="A12" s="25"/>
      <c r="B12" s="104"/>
      <c r="C12" s="9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19.5" customHeight="1" x14ac:dyDescent="0.3">
      <c r="A13" s="25" t="s">
        <v>65</v>
      </c>
      <c r="B13" s="104"/>
      <c r="C13" s="9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ht="19.5" customHeight="1" x14ac:dyDescent="0.3">
      <c r="A14" s="99" t="s">
        <v>177</v>
      </c>
      <c r="B14" s="104"/>
      <c r="C14" s="9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105"/>
    </row>
    <row r="15" spans="1:14" ht="19.5" customHeight="1" x14ac:dyDescent="0.3">
      <c r="A15" s="27" t="s">
        <v>99</v>
      </c>
      <c r="B15" s="104">
        <v>7</v>
      </c>
      <c r="C15" s="98"/>
      <c r="D15" s="102">
        <v>0</v>
      </c>
      <c r="E15" s="31"/>
      <c r="F15" s="102">
        <v>0</v>
      </c>
      <c r="G15" s="31"/>
      <c r="H15" s="102">
        <v>0</v>
      </c>
      <c r="I15" s="31"/>
      <c r="J15" s="102">
        <v>0</v>
      </c>
      <c r="K15" s="31"/>
      <c r="L15" s="102">
        <v>-41823</v>
      </c>
      <c r="M15" s="31"/>
      <c r="N15" s="164">
        <f>SUM(D15:M15)</f>
        <v>-41823</v>
      </c>
    </row>
    <row r="16" spans="1:14" ht="19.5" customHeight="1" x14ac:dyDescent="0.3">
      <c r="A16" s="99" t="s">
        <v>111</v>
      </c>
      <c r="B16" s="104"/>
      <c r="C16" s="98"/>
      <c r="D16" s="103">
        <f>SUM(D13:D15)</f>
        <v>0</v>
      </c>
      <c r="E16" s="176"/>
      <c r="F16" s="103">
        <f>SUM(F13:F15)</f>
        <v>0</v>
      </c>
      <c r="G16" s="176"/>
      <c r="H16" s="103">
        <f>SUM(H15:H15)</f>
        <v>0</v>
      </c>
      <c r="I16" s="176"/>
      <c r="J16" s="103">
        <f>SUM(J13:J14)</f>
        <v>0</v>
      </c>
      <c r="K16" s="176"/>
      <c r="L16" s="103">
        <f>SUM(L15:L15)</f>
        <v>-41823</v>
      </c>
      <c r="M16" s="176"/>
      <c r="N16" s="103">
        <f>SUM(N15:N15)</f>
        <v>-41823</v>
      </c>
    </row>
    <row r="17" spans="1:15" ht="12.5" customHeight="1" x14ac:dyDescent="0.3">
      <c r="A17" s="25"/>
      <c r="B17" s="104"/>
      <c r="C17" s="9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5" ht="19.5" customHeight="1" x14ac:dyDescent="0.3">
      <c r="A18" s="100" t="s">
        <v>60</v>
      </c>
      <c r="B18" s="104"/>
      <c r="C18" s="27"/>
      <c r="D18" s="167"/>
      <c r="E18" s="27"/>
      <c r="F18" s="168"/>
      <c r="G18" s="27"/>
      <c r="H18" s="27"/>
      <c r="I18" s="27"/>
      <c r="J18" s="169"/>
      <c r="K18" s="26"/>
      <c r="L18" s="169"/>
      <c r="M18" s="26"/>
      <c r="N18" s="169"/>
    </row>
    <row r="19" spans="1:15" ht="19.5" customHeight="1" x14ac:dyDescent="0.3">
      <c r="A19" s="101" t="s">
        <v>196</v>
      </c>
      <c r="B19" s="104"/>
      <c r="C19" s="27"/>
      <c r="D19" s="177">
        <v>0</v>
      </c>
      <c r="E19" s="115"/>
      <c r="F19" s="177">
        <v>0</v>
      </c>
      <c r="G19" s="115"/>
      <c r="H19" s="177">
        <v>0</v>
      </c>
      <c r="I19" s="115"/>
      <c r="J19" s="177">
        <v>0</v>
      </c>
      <c r="K19" s="91"/>
      <c r="L19" s="177">
        <f>'PL5-8'!J113</f>
        <v>-2481</v>
      </c>
      <c r="M19" s="91"/>
      <c r="N19" s="177">
        <f>SUM(D19:L19)</f>
        <v>-2481</v>
      </c>
    </row>
    <row r="20" spans="1:15" ht="19.5" hidden="1" customHeight="1" x14ac:dyDescent="0.3">
      <c r="A20" s="101" t="s">
        <v>62</v>
      </c>
      <c r="B20" s="104"/>
      <c r="C20" s="27"/>
      <c r="D20" s="177">
        <v>0</v>
      </c>
      <c r="E20" s="115"/>
      <c r="F20" s="177">
        <v>0</v>
      </c>
      <c r="G20" s="115"/>
      <c r="H20" s="177">
        <v>0</v>
      </c>
      <c r="I20" s="115"/>
      <c r="J20" s="177">
        <v>0</v>
      </c>
      <c r="K20" s="29"/>
      <c r="L20" s="177">
        <v>0</v>
      </c>
      <c r="M20" s="29"/>
      <c r="N20" s="177">
        <f>SUM(D20:L20)</f>
        <v>0</v>
      </c>
    </row>
    <row r="21" spans="1:15" ht="19.5" customHeight="1" x14ac:dyDescent="0.3">
      <c r="A21" s="100" t="s">
        <v>110</v>
      </c>
      <c r="B21" s="104"/>
      <c r="C21" s="27"/>
      <c r="D21" s="178">
        <f>SUM(D19:D20)</f>
        <v>0</v>
      </c>
      <c r="E21" s="29"/>
      <c r="F21" s="178">
        <f>SUM(F19:F20)</f>
        <v>0</v>
      </c>
      <c r="G21" s="29"/>
      <c r="H21" s="178">
        <f>SUM(H19:H20)</f>
        <v>0</v>
      </c>
      <c r="I21" s="29"/>
      <c r="J21" s="178">
        <f>SUM(J19:J20)</f>
        <v>0</v>
      </c>
      <c r="K21" s="29"/>
      <c r="L21" s="178">
        <f>SUM(L19:L20)</f>
        <v>-2481</v>
      </c>
      <c r="M21" s="29"/>
      <c r="N21" s="178">
        <f>SUM(N19:N20)</f>
        <v>-2481</v>
      </c>
    </row>
    <row r="22" spans="1:15" s="9" customFormat="1" ht="32.25" customHeight="1" thickBot="1" x14ac:dyDescent="0.55000000000000004">
      <c r="A22" s="3" t="s">
        <v>205</v>
      </c>
      <c r="B22" s="56"/>
      <c r="C22" s="57"/>
      <c r="D22" s="229">
        <f>SUM(D11,D16,D21)</f>
        <v>492040</v>
      </c>
      <c r="E22" s="20"/>
      <c r="F22" s="229">
        <f>SUM(F11,F16,F21)</f>
        <v>229555</v>
      </c>
      <c r="G22" s="20"/>
      <c r="H22" s="229">
        <f>SUM(H11,H16,H21)</f>
        <v>0</v>
      </c>
      <c r="I22" s="20"/>
      <c r="J22" s="229">
        <f>SUM(J11,J16,J21)</f>
        <v>49204</v>
      </c>
      <c r="K22" s="20"/>
      <c r="L22" s="229">
        <f>SUM(L11,L16,L21)</f>
        <v>282572</v>
      </c>
      <c r="M22" s="20"/>
      <c r="N22" s="229">
        <f>SUM(N11,N16,N21)</f>
        <v>1053371</v>
      </c>
      <c r="O22" s="20"/>
    </row>
    <row r="23" spans="1:15" s="179" customFormat="1" ht="19.5" customHeight="1" thickTop="1" x14ac:dyDescent="0.3">
      <c r="A23" s="142"/>
      <c r="B23" s="139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</row>
    <row r="24" spans="1:15" s="179" customFormat="1" ht="19.5" customHeight="1" x14ac:dyDescent="0.3">
      <c r="A24" s="180"/>
      <c r="B24" s="118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5" s="179" customFormat="1" ht="19.5" customHeight="1" x14ac:dyDescent="0.3">
      <c r="A25" s="180"/>
      <c r="B25" s="118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5" s="179" customFormat="1" ht="19.5" customHeight="1" x14ac:dyDescent="0.3">
      <c r="A26" s="7"/>
      <c r="B26" s="118"/>
      <c r="C26" s="7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5" s="179" customFormat="1" ht="19.5" customHeight="1" x14ac:dyDescent="0.3">
      <c r="A27" s="7"/>
      <c r="B27" s="118"/>
      <c r="C27" s="7"/>
      <c r="D27" s="119"/>
      <c r="E27" s="119"/>
      <c r="F27" s="181"/>
      <c r="G27" s="119"/>
      <c r="H27" s="247"/>
      <c r="I27" s="247"/>
      <c r="J27" s="247"/>
      <c r="K27" s="119"/>
      <c r="L27" s="119"/>
    </row>
    <row r="28" spans="1:15" s="179" customFormat="1" ht="19.5" customHeight="1" x14ac:dyDescent="0.3">
      <c r="A28" s="7"/>
      <c r="B28" s="118"/>
      <c r="C28" s="7"/>
      <c r="D28" s="182"/>
      <c r="E28" s="182"/>
      <c r="F28" s="247"/>
      <c r="G28" s="247"/>
      <c r="H28" s="247"/>
      <c r="I28" s="247"/>
      <c r="J28" s="247"/>
      <c r="K28" s="182"/>
      <c r="N28" s="182"/>
    </row>
    <row r="29" spans="1:15" s="179" customFormat="1" ht="19.5" customHeight="1" x14ac:dyDescent="0.3">
      <c r="A29" s="7"/>
      <c r="B29" s="118"/>
      <c r="C29" s="7"/>
      <c r="D29" s="182"/>
      <c r="E29" s="182"/>
      <c r="F29" s="7"/>
      <c r="G29" s="182"/>
      <c r="H29" s="36"/>
      <c r="I29" s="182"/>
      <c r="J29" s="182"/>
      <c r="K29" s="7"/>
      <c r="L29" s="7"/>
      <c r="M29" s="182"/>
      <c r="N29" s="182"/>
    </row>
    <row r="30" spans="1:15" s="179" customFormat="1" ht="19.5" customHeight="1" x14ac:dyDescent="0.3">
      <c r="A30" s="7"/>
      <c r="B30" s="118"/>
      <c r="C30" s="7"/>
      <c r="D30" s="182"/>
      <c r="E30" s="182"/>
      <c r="F30" s="182"/>
      <c r="G30" s="182"/>
      <c r="H30" s="183"/>
      <c r="I30" s="182"/>
      <c r="J30" s="182"/>
      <c r="K30" s="182"/>
      <c r="L30" s="182"/>
      <c r="M30" s="182"/>
      <c r="N30" s="182"/>
    </row>
    <row r="31" spans="1:15" s="179" customFormat="1" ht="19.5" customHeight="1" x14ac:dyDescent="0.3">
      <c r="A31" s="51"/>
      <c r="B31" s="118"/>
      <c r="C31" s="7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</row>
    <row r="32" spans="1:15" s="179" customFormat="1" ht="19.5" customHeight="1" x14ac:dyDescent="0.65">
      <c r="A32" s="51"/>
      <c r="B32" s="118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s="179" customFormat="1" ht="19.5" customHeight="1" x14ac:dyDescent="0.65">
      <c r="A33" s="51"/>
      <c r="B33" s="118"/>
      <c r="C33" s="184"/>
      <c r="D33" s="20"/>
      <c r="E33" s="20"/>
      <c r="F33" s="20"/>
      <c r="G33" s="20"/>
      <c r="H33" s="54"/>
      <c r="I33" s="20"/>
      <c r="J33" s="20"/>
      <c r="K33" s="20"/>
      <c r="L33" s="20"/>
      <c r="M33" s="20"/>
      <c r="N33" s="20"/>
    </row>
    <row r="34" spans="1:14" s="179" customFormat="1" ht="19.5" customHeight="1" x14ac:dyDescent="0.65">
      <c r="A34" s="51"/>
      <c r="B34" s="118"/>
      <c r="C34" s="18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s="179" customFormat="1" ht="19.5" customHeight="1" x14ac:dyDescent="0.65">
      <c r="A35" s="51"/>
      <c r="B35" s="118"/>
      <c r="C35" s="184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79" customFormat="1" ht="19.5" customHeight="1" x14ac:dyDescent="0.65">
      <c r="A36" s="61"/>
      <c r="B36" s="118"/>
      <c r="C36" s="184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38"/>
    </row>
    <row r="37" spans="1:14" s="179" customFormat="1" ht="19.5" customHeight="1" x14ac:dyDescent="0.65">
      <c r="A37" s="185"/>
      <c r="B37" s="118"/>
      <c r="C37" s="184"/>
      <c r="D37" s="45"/>
      <c r="E37" s="14"/>
      <c r="F37" s="45"/>
      <c r="G37" s="14"/>
      <c r="H37" s="19"/>
      <c r="I37" s="14"/>
      <c r="J37" s="45"/>
      <c r="K37" s="14"/>
      <c r="L37" s="45"/>
      <c r="M37" s="14"/>
      <c r="N37" s="14"/>
    </row>
    <row r="38" spans="1:14" s="179" customFormat="1" ht="19.5" customHeight="1" x14ac:dyDescent="0.5">
      <c r="A38" s="59"/>
      <c r="B38" s="118"/>
      <c r="C38" s="186"/>
      <c r="D38" s="44"/>
      <c r="E38" s="55"/>
      <c r="F38" s="44"/>
      <c r="G38" s="44"/>
      <c r="H38" s="62"/>
      <c r="I38" s="44"/>
      <c r="J38" s="62"/>
      <c r="K38" s="44"/>
      <c r="L38" s="62"/>
      <c r="M38" s="44"/>
      <c r="N38" s="43"/>
    </row>
    <row r="39" spans="1:14" s="179" customFormat="1" ht="19.5" customHeight="1" x14ac:dyDescent="0.5">
      <c r="A39" s="63"/>
      <c r="B39" s="118"/>
      <c r="C39" s="186"/>
      <c r="D39" s="14"/>
      <c r="E39" s="20"/>
      <c r="F39" s="14"/>
      <c r="G39" s="14"/>
      <c r="H39" s="45"/>
      <c r="I39" s="14"/>
      <c r="J39" s="45"/>
      <c r="K39" s="14"/>
      <c r="L39" s="45"/>
      <c r="M39" s="14"/>
      <c r="N39" s="14"/>
    </row>
    <row r="40" spans="1:14" s="179" customFormat="1" ht="19.5" customHeight="1" x14ac:dyDescent="0.65">
      <c r="A40" s="64"/>
      <c r="B40" s="118"/>
      <c r="C40" s="184"/>
      <c r="D40" s="45"/>
      <c r="E40" s="14"/>
      <c r="F40" s="45"/>
      <c r="G40" s="14"/>
      <c r="H40" s="45"/>
      <c r="I40" s="14"/>
      <c r="J40" s="45"/>
      <c r="K40" s="14"/>
      <c r="L40" s="45"/>
      <c r="M40" s="14"/>
      <c r="N40" s="14"/>
    </row>
    <row r="41" spans="1:14" s="179" customFormat="1" ht="19.5" customHeight="1" x14ac:dyDescent="0.65">
      <c r="A41" s="61"/>
      <c r="B41" s="118"/>
      <c r="C41" s="184"/>
      <c r="D41" s="37"/>
      <c r="E41" s="20"/>
      <c r="F41" s="37"/>
      <c r="G41" s="20"/>
      <c r="H41" s="37"/>
      <c r="I41" s="20"/>
      <c r="J41" s="37"/>
      <c r="K41" s="20"/>
      <c r="L41" s="37"/>
      <c r="M41" s="20"/>
      <c r="N41" s="37"/>
    </row>
    <row r="42" spans="1:14" s="179" customFormat="1" ht="19.5" customHeight="1" x14ac:dyDescent="0.65">
      <c r="A42" s="51"/>
      <c r="B42" s="118"/>
      <c r="C42" s="184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s="179" customFormat="1" ht="19.5" customHeight="1" x14ac:dyDescent="0.65">
      <c r="A43" s="49"/>
      <c r="B43" s="118"/>
      <c r="C43" s="4"/>
      <c r="D43" s="40"/>
      <c r="E43" s="7"/>
      <c r="F43" s="187"/>
      <c r="G43" s="7"/>
      <c r="H43" s="7"/>
      <c r="I43" s="7"/>
      <c r="J43" s="188"/>
      <c r="K43" s="189"/>
      <c r="L43" s="188"/>
      <c r="M43" s="189"/>
      <c r="N43" s="188"/>
    </row>
    <row r="44" spans="1:14" s="179" customFormat="1" ht="19.5" customHeight="1" x14ac:dyDescent="0.65">
      <c r="A44" s="65"/>
      <c r="B44" s="118"/>
      <c r="C44" s="4"/>
      <c r="D44" s="45"/>
      <c r="E44" s="190"/>
      <c r="F44" s="45"/>
      <c r="G44" s="190"/>
      <c r="H44" s="45"/>
      <c r="I44" s="190"/>
      <c r="J44" s="45"/>
      <c r="K44" s="191"/>
      <c r="L44" s="19"/>
      <c r="M44" s="191"/>
      <c r="N44" s="45"/>
    </row>
    <row r="45" spans="1:14" s="179" customFormat="1" ht="19.5" customHeight="1" x14ac:dyDescent="0.65">
      <c r="A45" s="60"/>
      <c r="B45" s="118"/>
      <c r="C45" s="4"/>
      <c r="D45" s="45"/>
      <c r="E45" s="190"/>
      <c r="F45" s="45"/>
      <c r="G45" s="190"/>
      <c r="H45" s="45"/>
      <c r="I45" s="190"/>
      <c r="J45" s="45"/>
      <c r="K45" s="20"/>
      <c r="L45" s="45"/>
      <c r="M45" s="20"/>
      <c r="N45" s="45"/>
    </row>
    <row r="46" spans="1:14" s="179" customFormat="1" ht="19.5" customHeight="1" x14ac:dyDescent="0.65">
      <c r="A46" s="49"/>
      <c r="B46" s="118"/>
      <c r="C46" s="4"/>
      <c r="D46" s="37"/>
      <c r="E46" s="20"/>
      <c r="F46" s="37"/>
      <c r="G46" s="20"/>
      <c r="H46" s="37"/>
      <c r="I46" s="20"/>
      <c r="J46" s="37"/>
      <c r="K46" s="20"/>
      <c r="L46" s="37"/>
      <c r="M46" s="20"/>
      <c r="N46" s="37"/>
    </row>
    <row r="47" spans="1:14" s="179" customFormat="1" ht="19.5" customHeight="1" x14ac:dyDescent="0.65">
      <c r="A47" s="66"/>
      <c r="B47" s="118"/>
      <c r="C47" s="4"/>
      <c r="D47" s="29"/>
      <c r="E47" s="20"/>
      <c r="F47" s="29"/>
      <c r="G47" s="20"/>
      <c r="H47" s="29"/>
      <c r="I47" s="20"/>
      <c r="J47" s="29"/>
      <c r="K47" s="20"/>
      <c r="L47" s="29"/>
      <c r="M47" s="20"/>
      <c r="N47" s="29"/>
    </row>
    <row r="48" spans="1:14" s="179" customFormat="1" ht="19.5" customHeight="1" x14ac:dyDescent="0.3"/>
  </sheetData>
  <mergeCells count="7">
    <mergeCell ref="D4:N4"/>
    <mergeCell ref="D31:N31"/>
    <mergeCell ref="J5:L5"/>
    <mergeCell ref="D9:N9"/>
    <mergeCell ref="D26:L26"/>
    <mergeCell ref="H27:J27"/>
    <mergeCell ref="F28:J28"/>
  </mergeCells>
  <pageMargins left="0.8" right="0.5" top="0.48" bottom="0.5" header="0.5" footer="0.5"/>
  <pageSetup paperSize="9" scale="98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48"/>
  <sheetViews>
    <sheetView showGridLines="0" zoomScale="55" zoomScaleNormal="55" zoomScaleSheetLayoutView="55" workbookViewId="0">
      <selection activeCell="R20" sqref="R20"/>
    </sheetView>
  </sheetViews>
  <sheetFormatPr defaultColWidth="9.36328125" defaultRowHeight="19.5" customHeight="1" x14ac:dyDescent="0.3"/>
  <cols>
    <col min="1" max="1" width="51.36328125" style="173" customWidth="1"/>
    <col min="2" max="2" width="9.6328125" style="173" customWidth="1"/>
    <col min="3" max="3" width="0.90625" style="173" customWidth="1"/>
    <col min="4" max="4" width="14.7265625" style="173" customWidth="1"/>
    <col min="5" max="5" width="0.90625" style="173" customWidth="1"/>
    <col min="6" max="6" width="13.81640625" style="173" customWidth="1"/>
    <col min="7" max="7" width="0.90625" style="173" customWidth="1"/>
    <col min="8" max="8" width="14.36328125" style="173" customWidth="1"/>
    <col min="9" max="9" width="0.90625" style="173" customWidth="1"/>
    <col min="10" max="10" width="13.81640625" style="173" customWidth="1"/>
    <col min="11" max="11" width="0.90625" style="173" customWidth="1"/>
    <col min="12" max="12" width="16.26953125" style="173" customWidth="1"/>
    <col min="13" max="16384" width="9.36328125" style="173"/>
  </cols>
  <sheetData>
    <row r="1" spans="1:12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  <c r="I1" s="1"/>
      <c r="J1" s="1"/>
    </row>
    <row r="2" spans="1:12" ht="19.5" customHeight="1" x14ac:dyDescent="0.3">
      <c r="A2" s="21" t="s">
        <v>148</v>
      </c>
      <c r="B2" s="56"/>
      <c r="C2" s="1"/>
      <c r="D2" s="1"/>
      <c r="E2" s="1"/>
      <c r="F2" s="1"/>
      <c r="G2" s="1"/>
      <c r="H2" s="1"/>
      <c r="I2" s="1"/>
      <c r="J2" s="1"/>
    </row>
    <row r="3" spans="1:12" ht="19.5" customHeight="1" x14ac:dyDescent="0.3">
      <c r="A3" s="21"/>
      <c r="B3" s="56"/>
      <c r="C3" s="1"/>
      <c r="D3" s="1"/>
      <c r="E3" s="1"/>
      <c r="F3" s="1"/>
      <c r="G3" s="1"/>
      <c r="H3" s="1"/>
      <c r="I3" s="1"/>
      <c r="J3" s="1"/>
    </row>
    <row r="4" spans="1:12" ht="19.5" customHeight="1" x14ac:dyDescent="0.3">
      <c r="A4" s="7"/>
      <c r="B4" s="118"/>
      <c r="C4" s="7"/>
      <c r="D4" s="240" t="s">
        <v>40</v>
      </c>
      <c r="E4" s="240"/>
      <c r="F4" s="240"/>
      <c r="G4" s="240"/>
      <c r="H4" s="240"/>
      <c r="I4" s="240"/>
      <c r="J4" s="240"/>
      <c r="K4" s="240"/>
      <c r="L4" s="240"/>
    </row>
    <row r="5" spans="1:12" ht="19.5" customHeight="1" x14ac:dyDescent="0.3">
      <c r="A5" s="7"/>
      <c r="B5" s="118"/>
      <c r="C5" s="7"/>
      <c r="D5" s="119"/>
      <c r="E5" s="119"/>
      <c r="F5" s="181"/>
      <c r="G5" s="119"/>
      <c r="H5" s="248" t="s">
        <v>4</v>
      </c>
      <c r="I5" s="248"/>
      <c r="J5" s="248"/>
    </row>
    <row r="6" spans="1:12" ht="19.5" customHeight="1" x14ac:dyDescent="0.3">
      <c r="A6" s="7"/>
      <c r="B6" s="118"/>
      <c r="C6" s="7"/>
      <c r="D6" s="36" t="s">
        <v>93</v>
      </c>
      <c r="E6" s="182"/>
      <c r="F6" s="7"/>
      <c r="G6" s="182"/>
      <c r="H6" s="182"/>
      <c r="I6" s="7"/>
      <c r="J6" s="7"/>
      <c r="K6" s="182"/>
      <c r="L6" s="36"/>
    </row>
    <row r="7" spans="1:12" ht="19.5" customHeight="1" x14ac:dyDescent="0.3">
      <c r="A7" s="7"/>
      <c r="B7" s="118"/>
      <c r="C7" s="7"/>
      <c r="D7" s="36" t="s">
        <v>94</v>
      </c>
      <c r="E7" s="182"/>
      <c r="F7" s="7"/>
      <c r="G7" s="182"/>
      <c r="H7" s="182"/>
      <c r="I7" s="7"/>
      <c r="J7" s="7"/>
      <c r="K7" s="182"/>
      <c r="L7" s="36" t="s">
        <v>7</v>
      </c>
    </row>
    <row r="8" spans="1:12" ht="19.5" customHeight="1" x14ac:dyDescent="0.3">
      <c r="A8" s="192"/>
      <c r="B8" s="16" t="s">
        <v>63</v>
      </c>
      <c r="C8" s="192"/>
      <c r="D8" s="193" t="s">
        <v>28</v>
      </c>
      <c r="E8" s="193"/>
      <c r="F8" s="193" t="s">
        <v>23</v>
      </c>
      <c r="G8" s="193"/>
      <c r="H8" s="193" t="s">
        <v>47</v>
      </c>
      <c r="I8" s="193"/>
      <c r="J8" s="193" t="s">
        <v>6</v>
      </c>
      <c r="K8" s="193"/>
      <c r="L8" s="97" t="s">
        <v>30</v>
      </c>
    </row>
    <row r="9" spans="1:12" ht="19.5" customHeight="1" x14ac:dyDescent="0.3">
      <c r="A9" s="25"/>
      <c r="B9" s="93"/>
      <c r="C9" s="192"/>
      <c r="D9" s="246" t="s">
        <v>59</v>
      </c>
      <c r="E9" s="246"/>
      <c r="F9" s="246"/>
      <c r="G9" s="246"/>
      <c r="H9" s="246"/>
      <c r="I9" s="246"/>
      <c r="J9" s="246"/>
      <c r="K9" s="246"/>
      <c r="L9" s="246"/>
    </row>
    <row r="10" spans="1:12" ht="19.5" customHeight="1" x14ac:dyDescent="0.3">
      <c r="A10" s="25" t="s">
        <v>207</v>
      </c>
      <c r="B10" s="104"/>
      <c r="C10" s="27"/>
      <c r="D10" s="29"/>
      <c r="E10" s="30"/>
      <c r="F10" s="29"/>
      <c r="G10" s="29"/>
      <c r="H10" s="29"/>
      <c r="I10" s="29"/>
      <c r="J10" s="29"/>
      <c r="K10" s="29"/>
      <c r="L10" s="29"/>
    </row>
    <row r="11" spans="1:12" ht="19.5" customHeight="1" x14ac:dyDescent="0.3">
      <c r="A11" s="25" t="s">
        <v>181</v>
      </c>
      <c r="B11" s="104"/>
      <c r="C11" s="98"/>
      <c r="D11" s="175">
        <v>492040</v>
      </c>
      <c r="E11" s="31"/>
      <c r="F11" s="175">
        <v>229555</v>
      </c>
      <c r="G11" s="31"/>
      <c r="H11" s="74">
        <v>49204</v>
      </c>
      <c r="I11" s="31"/>
      <c r="J11" s="175">
        <v>304714</v>
      </c>
      <c r="K11" s="31"/>
      <c r="L11" s="175">
        <f>SUM(D11:J11)</f>
        <v>1075513</v>
      </c>
    </row>
    <row r="12" spans="1:12" ht="12.5" customHeight="1" x14ac:dyDescent="0.3">
      <c r="A12" s="25"/>
      <c r="B12" s="104"/>
      <c r="C12" s="98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9.5" customHeight="1" x14ac:dyDescent="0.3">
      <c r="A13" s="25" t="s">
        <v>65</v>
      </c>
      <c r="B13" s="104"/>
      <c r="C13" s="98"/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19.5" customHeight="1" x14ac:dyDescent="0.3">
      <c r="A14" s="99" t="s">
        <v>177</v>
      </c>
      <c r="B14" s="104"/>
      <c r="C14" s="98"/>
      <c r="D14" s="29"/>
      <c r="E14" s="29"/>
      <c r="F14" s="29"/>
      <c r="G14" s="29"/>
      <c r="H14" s="29"/>
      <c r="I14" s="29"/>
      <c r="J14" s="29"/>
      <c r="K14" s="29"/>
      <c r="L14" s="105"/>
    </row>
    <row r="15" spans="1:12" ht="19.5" customHeight="1" x14ac:dyDescent="0.3">
      <c r="A15" s="27" t="s">
        <v>100</v>
      </c>
      <c r="B15" s="104">
        <v>7</v>
      </c>
      <c r="C15" s="98"/>
      <c r="D15" s="102">
        <v>0</v>
      </c>
      <c r="E15" s="31"/>
      <c r="F15" s="102">
        <v>0</v>
      </c>
      <c r="G15" s="31"/>
      <c r="H15" s="102">
        <v>0</v>
      </c>
      <c r="I15" s="31"/>
      <c r="J15" s="102">
        <v>-30014</v>
      </c>
      <c r="K15" s="31"/>
      <c r="L15" s="164">
        <f>SUM(D15:K15)</f>
        <v>-30014</v>
      </c>
    </row>
    <row r="16" spans="1:12" ht="19.5" customHeight="1" x14ac:dyDescent="0.3">
      <c r="A16" s="99" t="s">
        <v>111</v>
      </c>
      <c r="B16" s="104"/>
      <c r="C16" s="98"/>
      <c r="D16" s="103">
        <f>SUM(D13:D15)</f>
        <v>0</v>
      </c>
      <c r="E16" s="176"/>
      <c r="F16" s="103">
        <f>SUM(F13:F15)</f>
        <v>0</v>
      </c>
      <c r="G16" s="176"/>
      <c r="H16" s="103">
        <f>SUM(H13:H14)</f>
        <v>0</v>
      </c>
      <c r="I16" s="176"/>
      <c r="J16" s="103">
        <f>SUM(J15:J15)</f>
        <v>-30014</v>
      </c>
      <c r="K16" s="176"/>
      <c r="L16" s="103">
        <f>SUM(L15:L15)</f>
        <v>-30014</v>
      </c>
    </row>
    <row r="17" spans="1:18" ht="12.5" customHeight="1" x14ac:dyDescent="0.3">
      <c r="A17" s="25"/>
      <c r="B17" s="104"/>
      <c r="C17" s="98"/>
      <c r="D17" s="29"/>
      <c r="E17" s="29"/>
      <c r="F17" s="29"/>
      <c r="G17" s="29"/>
      <c r="H17" s="29"/>
      <c r="I17" s="29"/>
      <c r="J17" s="29"/>
      <c r="K17" s="29"/>
      <c r="L17" s="29"/>
    </row>
    <row r="18" spans="1:18" ht="19.5" customHeight="1" x14ac:dyDescent="0.3">
      <c r="A18" s="100" t="s">
        <v>60</v>
      </c>
      <c r="B18" s="104"/>
      <c r="C18" s="27"/>
      <c r="D18" s="167"/>
      <c r="E18" s="27"/>
      <c r="F18" s="168"/>
      <c r="G18" s="27"/>
      <c r="H18" s="169"/>
      <c r="I18" s="26"/>
      <c r="J18" s="169"/>
      <c r="K18" s="26"/>
      <c r="L18" s="169"/>
    </row>
    <row r="19" spans="1:18" ht="19.25" customHeight="1" x14ac:dyDescent="0.3">
      <c r="A19" s="101" t="s">
        <v>196</v>
      </c>
      <c r="B19" s="104"/>
      <c r="C19" s="27"/>
      <c r="D19" s="177">
        <v>0</v>
      </c>
      <c r="E19" s="115"/>
      <c r="F19" s="177">
        <v>0</v>
      </c>
      <c r="G19" s="115"/>
      <c r="H19" s="177">
        <v>0</v>
      </c>
      <c r="I19" s="91"/>
      <c r="J19" s="177">
        <f>-23723</f>
        <v>-23723</v>
      </c>
      <c r="K19" s="91"/>
      <c r="L19" s="177">
        <f>SUM(D19:J19)</f>
        <v>-23723</v>
      </c>
    </row>
    <row r="20" spans="1:18" ht="19.5" customHeight="1" x14ac:dyDescent="0.3">
      <c r="A20" s="101" t="s">
        <v>62</v>
      </c>
      <c r="B20" s="104"/>
      <c r="C20" s="27"/>
      <c r="D20" s="177">
        <v>0</v>
      </c>
      <c r="E20" s="115"/>
      <c r="F20" s="177">
        <v>0</v>
      </c>
      <c r="G20" s="115"/>
      <c r="H20" s="177">
        <v>0</v>
      </c>
      <c r="I20" s="29"/>
      <c r="J20" s="177">
        <v>0</v>
      </c>
      <c r="K20" s="29"/>
      <c r="L20" s="177">
        <f>SUM(D20:J20)</f>
        <v>0</v>
      </c>
    </row>
    <row r="21" spans="1:18" ht="19.5" customHeight="1" x14ac:dyDescent="0.3">
      <c r="A21" s="100" t="s">
        <v>110</v>
      </c>
      <c r="B21" s="104"/>
      <c r="C21" s="27"/>
      <c r="D21" s="178">
        <f>SUM(D19:D20)</f>
        <v>0</v>
      </c>
      <c r="E21" s="29"/>
      <c r="F21" s="178">
        <f>SUM(F19:F20)</f>
        <v>0</v>
      </c>
      <c r="G21" s="29"/>
      <c r="H21" s="178">
        <f>SUM(H19:H20)</f>
        <v>0</v>
      </c>
      <c r="I21" s="29"/>
      <c r="J21" s="178">
        <f>SUM(J19:J20)</f>
        <v>-23723</v>
      </c>
      <c r="K21" s="29"/>
      <c r="L21" s="178">
        <f>SUM(L19:L20)</f>
        <v>-23723</v>
      </c>
    </row>
    <row r="22" spans="1:18" s="9" customFormat="1" ht="32.25" customHeight="1" thickBot="1" x14ac:dyDescent="0.55000000000000004">
      <c r="A22" s="3" t="s">
        <v>206</v>
      </c>
      <c r="B22" s="56"/>
      <c r="C22" s="57"/>
      <c r="D22" s="229">
        <f>SUM(D11,D16,D21)</f>
        <v>492040</v>
      </c>
      <c r="E22" s="20"/>
      <c r="F22" s="229">
        <f>SUM(F11,F16,F21)</f>
        <v>229555</v>
      </c>
      <c r="G22" s="20"/>
      <c r="H22" s="229">
        <f>SUM(H11,H16,H21)</f>
        <v>49204</v>
      </c>
      <c r="I22" s="20"/>
      <c r="J22" s="229">
        <f>SUM(J11,J16,J21)</f>
        <v>250977</v>
      </c>
      <c r="K22" s="20"/>
      <c r="L22" s="229">
        <f>SUM(L11,L16,L21)</f>
        <v>1021776</v>
      </c>
      <c r="M22" s="20"/>
      <c r="N22" s="20"/>
      <c r="O22" s="20"/>
      <c r="P22" s="20"/>
      <c r="Q22" s="20"/>
      <c r="R22" s="20"/>
    </row>
    <row r="23" spans="1:18" s="179" customFormat="1" ht="19.5" customHeight="1" thickTop="1" x14ac:dyDescent="0.3">
      <c r="A23" s="142"/>
      <c r="B23" s="139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18" s="179" customFormat="1" ht="19.5" customHeight="1" x14ac:dyDescent="0.3">
      <c r="A24" s="180"/>
      <c r="B24" s="118"/>
      <c r="C24" s="7"/>
      <c r="D24" s="7"/>
      <c r="E24" s="7"/>
      <c r="F24" s="7"/>
      <c r="G24" s="7"/>
      <c r="H24" s="7"/>
      <c r="I24" s="7"/>
      <c r="J24" s="7"/>
    </row>
    <row r="25" spans="1:18" s="179" customFormat="1" ht="19.5" customHeight="1" x14ac:dyDescent="0.3">
      <c r="A25" s="180"/>
      <c r="B25" s="118"/>
      <c r="C25" s="7"/>
      <c r="D25" s="7"/>
      <c r="E25" s="7"/>
      <c r="F25" s="7"/>
      <c r="G25" s="7"/>
      <c r="H25" s="7"/>
      <c r="I25" s="7"/>
      <c r="J25" s="7"/>
    </row>
    <row r="26" spans="1:18" s="179" customFormat="1" ht="19.5" customHeight="1" x14ac:dyDescent="0.3">
      <c r="A26" s="7"/>
      <c r="B26" s="118"/>
      <c r="C26" s="7"/>
      <c r="D26" s="240"/>
      <c r="E26" s="240"/>
      <c r="F26" s="240"/>
      <c r="G26" s="240"/>
      <c r="H26" s="240"/>
      <c r="I26" s="240"/>
      <c r="J26" s="240"/>
    </row>
    <row r="27" spans="1:18" s="179" customFormat="1" ht="19.5" customHeight="1" x14ac:dyDescent="0.3">
      <c r="A27" s="7"/>
      <c r="B27" s="118"/>
      <c r="C27" s="7"/>
      <c r="D27" s="119"/>
      <c r="E27" s="119"/>
      <c r="F27" s="181"/>
      <c r="G27" s="119"/>
      <c r="H27" s="182"/>
      <c r="I27" s="119"/>
      <c r="J27" s="119"/>
    </row>
    <row r="28" spans="1:18" s="179" customFormat="1" ht="19.5" customHeight="1" x14ac:dyDescent="0.3">
      <c r="A28" s="7"/>
      <c r="B28" s="118"/>
      <c r="C28" s="7"/>
      <c r="D28" s="182"/>
      <c r="E28" s="182"/>
      <c r="F28" s="247"/>
      <c r="G28" s="247"/>
      <c r="H28" s="247"/>
      <c r="I28" s="182"/>
      <c r="L28" s="182"/>
    </row>
    <row r="29" spans="1:18" s="179" customFormat="1" ht="19.5" customHeight="1" x14ac:dyDescent="0.3">
      <c r="A29" s="7"/>
      <c r="B29" s="118"/>
      <c r="C29" s="7"/>
      <c r="D29" s="182"/>
      <c r="E29" s="182"/>
      <c r="F29" s="7"/>
      <c r="G29" s="182"/>
      <c r="H29" s="182"/>
      <c r="I29" s="7"/>
      <c r="J29" s="7"/>
      <c r="K29" s="182"/>
      <c r="L29" s="182"/>
    </row>
    <row r="30" spans="1:18" s="179" customFormat="1" ht="19.5" customHeight="1" x14ac:dyDescent="0.3">
      <c r="A30" s="7"/>
      <c r="B30" s="118"/>
      <c r="C30" s="7"/>
      <c r="D30" s="182"/>
      <c r="E30" s="182"/>
      <c r="F30" s="182"/>
      <c r="G30" s="182"/>
      <c r="H30" s="182"/>
      <c r="I30" s="182"/>
      <c r="J30" s="182"/>
      <c r="K30" s="182"/>
      <c r="L30" s="182"/>
    </row>
    <row r="31" spans="1:18" s="179" customFormat="1" ht="19.5" customHeight="1" x14ac:dyDescent="0.3">
      <c r="A31" s="51"/>
      <c r="B31" s="118"/>
      <c r="C31" s="7"/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8" s="179" customFormat="1" ht="19.5" customHeight="1" x14ac:dyDescent="0.65">
      <c r="A32" s="51"/>
      <c r="B32" s="118"/>
      <c r="C32" s="4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179" customFormat="1" ht="19.5" customHeight="1" x14ac:dyDescent="0.65">
      <c r="A33" s="51"/>
      <c r="B33" s="118"/>
      <c r="C33" s="184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79" customFormat="1" ht="19.5" customHeight="1" x14ac:dyDescent="0.65">
      <c r="A34" s="51"/>
      <c r="B34" s="118"/>
      <c r="C34" s="184"/>
      <c r="D34" s="20"/>
      <c r="E34" s="20"/>
      <c r="F34" s="20"/>
      <c r="G34" s="20"/>
      <c r="H34" s="20"/>
      <c r="I34" s="20"/>
      <c r="J34" s="20"/>
      <c r="K34" s="20"/>
      <c r="L34" s="20"/>
    </row>
    <row r="35" spans="1:12" s="179" customFormat="1" ht="19.5" customHeight="1" x14ac:dyDescent="0.65">
      <c r="A35" s="51"/>
      <c r="B35" s="118"/>
      <c r="C35" s="184"/>
      <c r="D35" s="20"/>
      <c r="E35" s="20"/>
      <c r="F35" s="20"/>
      <c r="G35" s="20"/>
      <c r="H35" s="20"/>
      <c r="I35" s="20"/>
      <c r="J35" s="20"/>
      <c r="K35" s="20"/>
      <c r="L35" s="20"/>
    </row>
    <row r="36" spans="1:12" s="179" customFormat="1" ht="19.5" customHeight="1" x14ac:dyDescent="0.65">
      <c r="A36" s="61"/>
      <c r="B36" s="118"/>
      <c r="C36" s="184"/>
      <c r="D36" s="20"/>
      <c r="E36" s="20"/>
      <c r="F36" s="20"/>
      <c r="G36" s="20"/>
      <c r="H36" s="20"/>
      <c r="I36" s="20"/>
      <c r="J36" s="20"/>
      <c r="K36" s="20"/>
      <c r="L36" s="38"/>
    </row>
    <row r="37" spans="1:12" s="179" customFormat="1" ht="19.5" customHeight="1" x14ac:dyDescent="0.65">
      <c r="A37" s="185"/>
      <c r="B37" s="118"/>
      <c r="C37" s="184"/>
      <c r="D37" s="45"/>
      <c r="E37" s="14"/>
      <c r="F37" s="45"/>
      <c r="G37" s="14"/>
      <c r="H37" s="45"/>
      <c r="I37" s="14"/>
      <c r="J37" s="45"/>
      <c r="K37" s="14"/>
      <c r="L37" s="14"/>
    </row>
    <row r="38" spans="1:12" s="179" customFormat="1" ht="19.5" customHeight="1" x14ac:dyDescent="0.5">
      <c r="A38" s="59"/>
      <c r="B38" s="118"/>
      <c r="C38" s="186"/>
      <c r="D38" s="44"/>
      <c r="E38" s="55"/>
      <c r="F38" s="44"/>
      <c r="G38" s="44"/>
      <c r="H38" s="62"/>
      <c r="I38" s="44"/>
      <c r="J38" s="62"/>
      <c r="K38" s="44"/>
      <c r="L38" s="43"/>
    </row>
    <row r="39" spans="1:12" s="179" customFormat="1" ht="19.5" customHeight="1" x14ac:dyDescent="0.5">
      <c r="A39" s="63"/>
      <c r="B39" s="118"/>
      <c r="C39" s="186"/>
      <c r="D39" s="14"/>
      <c r="E39" s="20"/>
      <c r="F39" s="14"/>
      <c r="G39" s="14"/>
      <c r="H39" s="45"/>
      <c r="I39" s="14"/>
      <c r="J39" s="45"/>
      <c r="K39" s="14"/>
      <c r="L39" s="14"/>
    </row>
    <row r="40" spans="1:12" s="179" customFormat="1" ht="19.5" customHeight="1" x14ac:dyDescent="0.65">
      <c r="A40" s="64"/>
      <c r="B40" s="118"/>
      <c r="C40" s="184"/>
      <c r="D40" s="45"/>
      <c r="E40" s="14"/>
      <c r="F40" s="45"/>
      <c r="G40" s="14"/>
      <c r="H40" s="45"/>
      <c r="I40" s="14"/>
      <c r="J40" s="45"/>
      <c r="K40" s="14"/>
      <c r="L40" s="14"/>
    </row>
    <row r="41" spans="1:12" s="179" customFormat="1" ht="19.5" customHeight="1" x14ac:dyDescent="0.65">
      <c r="A41" s="61"/>
      <c r="B41" s="118"/>
      <c r="C41" s="184"/>
      <c r="D41" s="37"/>
      <c r="E41" s="20"/>
      <c r="F41" s="37"/>
      <c r="G41" s="20"/>
      <c r="H41" s="37"/>
      <c r="I41" s="20"/>
      <c r="J41" s="37"/>
      <c r="K41" s="20"/>
      <c r="L41" s="37"/>
    </row>
    <row r="42" spans="1:12" s="179" customFormat="1" ht="19.5" customHeight="1" x14ac:dyDescent="0.65">
      <c r="A42" s="51"/>
      <c r="B42" s="118"/>
      <c r="C42" s="184"/>
      <c r="D42" s="20"/>
      <c r="E42" s="20"/>
      <c r="F42" s="20"/>
      <c r="G42" s="20"/>
      <c r="H42" s="20"/>
      <c r="I42" s="20"/>
      <c r="J42" s="20"/>
      <c r="K42" s="20"/>
      <c r="L42" s="20"/>
    </row>
    <row r="43" spans="1:12" s="179" customFormat="1" ht="19.5" customHeight="1" x14ac:dyDescent="0.65">
      <c r="A43" s="49"/>
      <c r="B43" s="118"/>
      <c r="C43" s="4"/>
      <c r="D43" s="40"/>
      <c r="E43" s="7"/>
      <c r="F43" s="187"/>
      <c r="G43" s="7"/>
      <c r="H43" s="188"/>
      <c r="I43" s="189"/>
      <c r="J43" s="188"/>
      <c r="K43" s="189"/>
      <c r="L43" s="188"/>
    </row>
    <row r="44" spans="1:12" s="179" customFormat="1" ht="19.5" customHeight="1" x14ac:dyDescent="0.65">
      <c r="A44" s="65"/>
      <c r="B44" s="118"/>
      <c r="C44" s="4"/>
      <c r="D44" s="45"/>
      <c r="E44" s="190"/>
      <c r="F44" s="45"/>
      <c r="G44" s="190"/>
      <c r="H44" s="45"/>
      <c r="I44" s="191"/>
      <c r="J44" s="19"/>
      <c r="K44" s="191"/>
      <c r="L44" s="45"/>
    </row>
    <row r="45" spans="1:12" s="179" customFormat="1" ht="19.5" customHeight="1" x14ac:dyDescent="0.65">
      <c r="A45" s="60"/>
      <c r="B45" s="118"/>
      <c r="C45" s="4"/>
      <c r="D45" s="45"/>
      <c r="E45" s="190"/>
      <c r="F45" s="45"/>
      <c r="G45" s="190"/>
      <c r="H45" s="45"/>
      <c r="I45" s="20"/>
      <c r="J45" s="45"/>
      <c r="K45" s="20"/>
      <c r="L45" s="45"/>
    </row>
    <row r="46" spans="1:12" s="179" customFormat="1" ht="19.5" customHeight="1" x14ac:dyDescent="0.65">
      <c r="A46" s="49"/>
      <c r="B46" s="118"/>
      <c r="C46" s="4"/>
      <c r="D46" s="37"/>
      <c r="E46" s="20"/>
      <c r="F46" s="37"/>
      <c r="G46" s="20"/>
      <c r="H46" s="37"/>
      <c r="I46" s="20"/>
      <c r="J46" s="37"/>
      <c r="K46" s="20"/>
      <c r="L46" s="37"/>
    </row>
    <row r="47" spans="1:12" s="179" customFormat="1" ht="19.5" customHeight="1" x14ac:dyDescent="0.65">
      <c r="A47" s="66"/>
      <c r="B47" s="118"/>
      <c r="C47" s="4"/>
      <c r="D47" s="29"/>
      <c r="E47" s="20"/>
      <c r="F47" s="29"/>
      <c r="G47" s="20"/>
      <c r="H47" s="29"/>
      <c r="I47" s="20"/>
      <c r="J47" s="29"/>
      <c r="K47" s="20"/>
      <c r="L47" s="29"/>
    </row>
    <row r="48" spans="1:12" s="179" customFormat="1" ht="19.5" customHeight="1" x14ac:dyDescent="0.3"/>
  </sheetData>
  <mergeCells count="6">
    <mergeCell ref="D4:L4"/>
    <mergeCell ref="F28:H28"/>
    <mergeCell ref="D31:L31"/>
    <mergeCell ref="H5:J5"/>
    <mergeCell ref="D9:L9"/>
    <mergeCell ref="D26:J26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2"/>
  <sheetViews>
    <sheetView tabSelected="1" zoomScale="70" zoomScaleNormal="70" zoomScaleSheetLayoutView="100" workbookViewId="0">
      <selection activeCell="G103" sqref="G103"/>
    </sheetView>
  </sheetViews>
  <sheetFormatPr defaultColWidth="9.36328125" defaultRowHeight="20.25" customHeight="1" x14ac:dyDescent="0.65"/>
  <cols>
    <col min="1" max="1" width="54.08984375" style="4" customWidth="1"/>
    <col min="2" max="2" width="2.6328125" style="4" customWidth="1"/>
    <col min="3" max="3" width="12.6328125" style="4" bestFit="1" customWidth="1"/>
    <col min="4" max="4" width="1.08984375" style="4" customWidth="1"/>
    <col min="5" max="5" width="10.36328125" style="4" customWidth="1"/>
    <col min="6" max="6" width="1.08984375" style="4" customWidth="1"/>
    <col min="7" max="7" width="10.36328125" style="4" customWidth="1"/>
    <col min="8" max="8" width="1.08984375" style="4" customWidth="1"/>
    <col min="9" max="9" width="10.36328125" style="4" customWidth="1"/>
    <col min="10" max="10" width="9.36328125" style="4"/>
    <col min="11" max="11" width="9.7265625" style="4" customWidth="1"/>
    <col min="12" max="16384" width="9.36328125" style="4"/>
  </cols>
  <sheetData>
    <row r="1" spans="1:15" ht="20.25" customHeight="1" x14ac:dyDescent="0.65">
      <c r="A1" s="6" t="s">
        <v>48</v>
      </c>
      <c r="B1" s="6"/>
      <c r="C1" s="7"/>
      <c r="D1" s="7"/>
      <c r="E1" s="7"/>
      <c r="F1" s="7"/>
      <c r="G1" s="7"/>
      <c r="H1" s="7"/>
      <c r="I1" s="7"/>
    </row>
    <row r="2" spans="1:15" ht="20.25" customHeight="1" x14ac:dyDescent="0.65">
      <c r="A2" s="21" t="s">
        <v>147</v>
      </c>
      <c r="B2" s="21"/>
      <c r="C2" s="7"/>
      <c r="D2" s="7"/>
      <c r="E2" s="7"/>
      <c r="F2" s="7"/>
      <c r="G2" s="7"/>
      <c r="H2" s="7"/>
      <c r="I2" s="7"/>
    </row>
    <row r="3" spans="1:15" ht="9.75" customHeight="1" x14ac:dyDescent="0.65">
      <c r="A3" s="51"/>
      <c r="B3" s="51"/>
      <c r="C3" s="15"/>
      <c r="D3" s="15"/>
      <c r="E3" s="15"/>
      <c r="F3" s="15"/>
      <c r="G3" s="15"/>
      <c r="H3" s="15"/>
      <c r="I3" s="15"/>
    </row>
    <row r="4" spans="1:15" ht="20.25" customHeight="1" x14ac:dyDescent="0.65">
      <c r="A4" s="51"/>
      <c r="B4" s="51"/>
      <c r="C4" s="240" t="s">
        <v>0</v>
      </c>
      <c r="D4" s="240"/>
      <c r="E4" s="240"/>
      <c r="F4" s="15"/>
      <c r="G4" s="240" t="s">
        <v>37</v>
      </c>
      <c r="H4" s="240"/>
      <c r="I4" s="240"/>
    </row>
    <row r="5" spans="1:15" ht="20.25" customHeight="1" x14ac:dyDescent="0.65">
      <c r="A5" s="2"/>
      <c r="B5" s="2"/>
      <c r="C5" s="240" t="s">
        <v>38</v>
      </c>
      <c r="D5" s="240"/>
      <c r="E5" s="240"/>
      <c r="F5" s="203"/>
      <c r="G5" s="240" t="s">
        <v>38</v>
      </c>
      <c r="H5" s="240"/>
      <c r="I5" s="240"/>
    </row>
    <row r="6" spans="1:15" ht="20.25" customHeight="1" x14ac:dyDescent="0.65">
      <c r="A6" s="42"/>
      <c r="B6" s="42"/>
      <c r="C6" s="249" t="s">
        <v>203</v>
      </c>
      <c r="D6" s="249"/>
      <c r="E6" s="249"/>
      <c r="F6" s="15"/>
      <c r="G6" s="249" t="s">
        <v>203</v>
      </c>
      <c r="H6" s="249"/>
      <c r="I6" s="249"/>
    </row>
    <row r="7" spans="1:15" ht="20.25" customHeight="1" x14ac:dyDescent="0.65">
      <c r="A7" s="42"/>
      <c r="B7" s="42"/>
      <c r="C7" s="249" t="s">
        <v>202</v>
      </c>
      <c r="D7" s="249"/>
      <c r="E7" s="249"/>
      <c r="F7" s="15"/>
      <c r="G7" s="249" t="s">
        <v>202</v>
      </c>
      <c r="H7" s="249"/>
      <c r="I7" s="249"/>
    </row>
    <row r="8" spans="1:15" s="7" customFormat="1" ht="20.25" customHeight="1" x14ac:dyDescent="0.4">
      <c r="A8" s="2"/>
      <c r="B8" s="2"/>
      <c r="C8" s="36">
        <v>2023</v>
      </c>
      <c r="D8" s="36"/>
      <c r="E8" s="36">
        <v>2022</v>
      </c>
      <c r="F8" s="36"/>
      <c r="G8" s="36">
        <v>2023</v>
      </c>
      <c r="H8" s="36"/>
      <c r="I8" s="36">
        <v>2022</v>
      </c>
      <c r="J8" s="39"/>
      <c r="K8" s="40"/>
      <c r="L8" s="40"/>
      <c r="M8" s="40"/>
      <c r="N8" s="41"/>
      <c r="O8" s="41"/>
    </row>
    <row r="9" spans="1:15" ht="20.25" customHeight="1" x14ac:dyDescent="0.65">
      <c r="A9" s="42"/>
      <c r="B9" s="42"/>
      <c r="C9" s="239" t="s">
        <v>59</v>
      </c>
      <c r="D9" s="239"/>
      <c r="E9" s="239"/>
      <c r="F9" s="239"/>
      <c r="G9" s="239"/>
      <c r="H9" s="239"/>
      <c r="I9" s="239"/>
    </row>
    <row r="10" spans="1:15" ht="20.25" customHeight="1" x14ac:dyDescent="0.65">
      <c r="A10" s="22" t="s">
        <v>24</v>
      </c>
      <c r="B10" s="22"/>
      <c r="C10" s="23"/>
      <c r="D10" s="23"/>
      <c r="E10" s="23"/>
      <c r="F10" s="23"/>
      <c r="G10" s="23"/>
      <c r="H10" s="23"/>
      <c r="I10" s="23"/>
    </row>
    <row r="11" spans="1:15" ht="20.25" customHeight="1" x14ac:dyDescent="0.65">
      <c r="A11" s="9" t="s">
        <v>197</v>
      </c>
      <c r="B11" s="9"/>
      <c r="C11" s="111">
        <f>'PL5-8'!D113</f>
        <v>-19534</v>
      </c>
      <c r="D11" s="111"/>
      <c r="E11" s="111">
        <f>'PL5-8'!F90</f>
        <v>19893</v>
      </c>
      <c r="F11" s="111"/>
      <c r="G11" s="111">
        <v>-23723</v>
      </c>
      <c r="H11" s="111"/>
      <c r="I11" s="111">
        <f>'PL5-8'!J90</f>
        <v>-2481</v>
      </c>
    </row>
    <row r="12" spans="1:15" ht="20.25" customHeight="1" x14ac:dyDescent="0.65">
      <c r="A12" s="236" t="s">
        <v>198</v>
      </c>
      <c r="B12" s="9"/>
      <c r="C12" s="111"/>
      <c r="D12" s="111"/>
      <c r="E12" s="111"/>
      <c r="F12" s="111"/>
      <c r="G12" s="111"/>
      <c r="H12" s="111"/>
      <c r="I12" s="111"/>
    </row>
    <row r="13" spans="1:15" ht="20.25" customHeight="1" x14ac:dyDescent="0.65">
      <c r="A13" s="9" t="s">
        <v>184</v>
      </c>
      <c r="B13" s="9"/>
      <c r="C13" s="111">
        <f>'PL5-8'!D89</f>
        <v>-6532</v>
      </c>
      <c r="D13" s="111"/>
      <c r="E13" s="111">
        <f>'PL5-8'!F89</f>
        <v>-1334</v>
      </c>
      <c r="F13" s="111"/>
      <c r="G13" s="111">
        <f>'PL5-8'!H89</f>
        <v>-2396</v>
      </c>
      <c r="H13" s="111"/>
      <c r="I13" s="111">
        <f>'PL5-8'!J89</f>
        <v>-2006</v>
      </c>
    </row>
    <row r="14" spans="1:15" ht="20.25" customHeight="1" x14ac:dyDescent="0.65">
      <c r="A14" s="9" t="s">
        <v>46</v>
      </c>
      <c r="B14" s="9"/>
      <c r="C14" s="111">
        <v>26233</v>
      </c>
      <c r="D14" s="111"/>
      <c r="E14" s="111">
        <v>19296</v>
      </c>
      <c r="F14" s="111"/>
      <c r="G14" s="111">
        <v>20830</v>
      </c>
      <c r="H14" s="111"/>
      <c r="I14" s="111">
        <v>14583</v>
      </c>
    </row>
    <row r="15" spans="1:15" ht="20.25" customHeight="1" x14ac:dyDescent="0.65">
      <c r="A15" s="9" t="s">
        <v>32</v>
      </c>
      <c r="B15" s="9"/>
      <c r="C15" s="111">
        <v>64385</v>
      </c>
      <c r="D15" s="111"/>
      <c r="E15" s="111">
        <v>62740</v>
      </c>
      <c r="F15" s="111"/>
      <c r="G15" s="111">
        <v>44322</v>
      </c>
      <c r="H15" s="111"/>
      <c r="I15" s="111">
        <v>44288</v>
      </c>
    </row>
    <row r="16" spans="1:15" ht="20.25" customHeight="1" x14ac:dyDescent="0.65">
      <c r="A16" s="9" t="s">
        <v>159</v>
      </c>
      <c r="B16" s="9"/>
      <c r="C16" s="111">
        <v>1496</v>
      </c>
      <c r="D16" s="111"/>
      <c r="E16" s="111">
        <v>8939</v>
      </c>
      <c r="F16" s="111"/>
      <c r="G16" s="111">
        <v>2486</v>
      </c>
      <c r="H16" s="111"/>
      <c r="I16" s="111">
        <v>3036</v>
      </c>
    </row>
    <row r="17" spans="1:9" ht="20.25" customHeight="1" x14ac:dyDescent="0.65">
      <c r="A17" s="9" t="s">
        <v>118</v>
      </c>
      <c r="B17" s="9"/>
      <c r="C17" s="111">
        <v>17887</v>
      </c>
      <c r="D17" s="111"/>
      <c r="E17" s="111">
        <v>33083</v>
      </c>
      <c r="F17" s="111"/>
      <c r="G17" s="111">
        <v>-3720</v>
      </c>
      <c r="H17" s="111"/>
      <c r="I17" s="111">
        <v>-2266</v>
      </c>
    </row>
    <row r="18" spans="1:9" ht="20.25" hidden="1" customHeight="1" x14ac:dyDescent="0.65">
      <c r="A18" s="9" t="s">
        <v>101</v>
      </c>
      <c r="B18" s="9"/>
      <c r="C18" s="111"/>
      <c r="D18" s="111"/>
      <c r="E18" s="111"/>
      <c r="F18" s="111"/>
      <c r="G18" s="111"/>
      <c r="H18" s="111"/>
      <c r="I18" s="111"/>
    </row>
    <row r="19" spans="1:9" ht="19.899999999999999" customHeight="1" x14ac:dyDescent="0.65">
      <c r="A19" s="9" t="s">
        <v>213</v>
      </c>
      <c r="B19" s="9"/>
      <c r="C19" s="111">
        <v>-1956</v>
      </c>
      <c r="D19" s="111"/>
      <c r="E19" s="111">
        <v>-657</v>
      </c>
      <c r="F19" s="111"/>
      <c r="G19" s="111">
        <v>-2207</v>
      </c>
      <c r="H19" s="111"/>
      <c r="I19" s="111">
        <v>-345</v>
      </c>
    </row>
    <row r="20" spans="1:9" ht="20.25" customHeight="1" x14ac:dyDescent="0.65">
      <c r="A20" s="9" t="s">
        <v>149</v>
      </c>
      <c r="B20" s="9"/>
      <c r="C20" s="111">
        <v>-137</v>
      </c>
      <c r="D20" s="111"/>
      <c r="E20" s="111">
        <v>-51</v>
      </c>
      <c r="F20" s="111"/>
      <c r="G20" s="111">
        <v>-40</v>
      </c>
      <c r="H20" s="111"/>
      <c r="I20" s="111">
        <v>-45</v>
      </c>
    </row>
    <row r="21" spans="1:9" ht="19.899999999999999" hidden="1" customHeight="1" x14ac:dyDescent="0.65">
      <c r="A21" s="9" t="s">
        <v>208</v>
      </c>
      <c r="B21" s="9"/>
      <c r="C21" s="111"/>
      <c r="D21" s="111"/>
      <c r="E21" s="111"/>
      <c r="F21" s="111"/>
      <c r="G21" s="111"/>
      <c r="H21" s="111"/>
      <c r="I21" s="111"/>
    </row>
    <row r="22" spans="1:9" ht="19.899999999999999" customHeight="1" x14ac:dyDescent="0.65">
      <c r="A22" s="9" t="s">
        <v>34</v>
      </c>
      <c r="B22" s="9"/>
      <c r="C22" s="111">
        <v>-56</v>
      </c>
      <c r="D22" s="111"/>
      <c r="E22" s="111">
        <v>-17</v>
      </c>
      <c r="F22" s="111"/>
      <c r="G22" s="111">
        <v>-956</v>
      </c>
      <c r="H22" s="111"/>
      <c r="I22" s="111">
        <v>-12</v>
      </c>
    </row>
    <row r="23" spans="1:9" ht="19.899999999999999" customHeight="1" x14ac:dyDescent="0.65">
      <c r="A23" s="9" t="s">
        <v>55</v>
      </c>
      <c r="B23" s="9"/>
      <c r="C23" s="114">
        <v>7118</v>
      </c>
      <c r="D23" s="111"/>
      <c r="E23" s="114">
        <v>7039</v>
      </c>
      <c r="F23" s="111"/>
      <c r="G23" s="114">
        <v>4247</v>
      </c>
      <c r="H23" s="111"/>
      <c r="I23" s="114">
        <v>4181</v>
      </c>
    </row>
    <row r="24" spans="1:9" ht="19.899999999999999" customHeight="1" x14ac:dyDescent="0.65">
      <c r="A24" s="9"/>
      <c r="B24" s="9"/>
      <c r="C24" s="111">
        <f>SUM(C11:C23)</f>
        <v>88904</v>
      </c>
      <c r="D24" s="111"/>
      <c r="E24" s="111">
        <f>SUM(E11:E23)</f>
        <v>148931</v>
      </c>
      <c r="F24" s="111"/>
      <c r="G24" s="111">
        <f>SUM(G11:H23)</f>
        <v>38843</v>
      </c>
      <c r="H24" s="111"/>
      <c r="I24" s="111">
        <f>SUM(I11:J23)</f>
        <v>58933</v>
      </c>
    </row>
    <row r="25" spans="1:9" ht="19.899999999999999" customHeight="1" x14ac:dyDescent="0.65">
      <c r="A25" s="236" t="s">
        <v>33</v>
      </c>
      <c r="B25" s="9"/>
      <c r="C25" s="111"/>
      <c r="D25" s="111"/>
      <c r="E25" s="111"/>
      <c r="F25" s="111"/>
      <c r="G25" s="111"/>
      <c r="H25" s="111"/>
      <c r="I25" s="111"/>
    </row>
    <row r="26" spans="1:9" ht="19.899999999999999" customHeight="1" x14ac:dyDescent="0.65">
      <c r="A26" s="9" t="s">
        <v>67</v>
      </c>
      <c r="B26" s="9"/>
      <c r="C26" s="111">
        <v>-55687</v>
      </c>
      <c r="D26" s="111"/>
      <c r="E26" s="111">
        <v>-130439</v>
      </c>
      <c r="F26" s="111"/>
      <c r="G26" s="111">
        <v>12610</v>
      </c>
      <c r="H26" s="111"/>
      <c r="I26" s="111">
        <v>104802</v>
      </c>
    </row>
    <row r="27" spans="1:9" ht="19.899999999999999" customHeight="1" x14ac:dyDescent="0.65">
      <c r="A27" s="9" t="s">
        <v>83</v>
      </c>
      <c r="B27" s="9"/>
      <c r="C27" s="111">
        <v>51858</v>
      </c>
      <c r="D27" s="111"/>
      <c r="E27" s="111">
        <v>21383</v>
      </c>
      <c r="F27" s="111"/>
      <c r="G27" s="111">
        <v>9308</v>
      </c>
      <c r="H27" s="111"/>
      <c r="I27" s="111">
        <v>21145</v>
      </c>
    </row>
    <row r="28" spans="1:9" ht="19.899999999999999" customHeight="1" x14ac:dyDescent="0.65">
      <c r="A28" s="9" t="s">
        <v>2</v>
      </c>
      <c r="B28" s="9"/>
      <c r="C28" s="111">
        <v>9482</v>
      </c>
      <c r="D28" s="111"/>
      <c r="E28" s="111">
        <v>-176898</v>
      </c>
      <c r="F28" s="111"/>
      <c r="G28" s="111">
        <v>-31922</v>
      </c>
      <c r="H28" s="111"/>
      <c r="I28" s="111">
        <v>-141989</v>
      </c>
    </row>
    <row r="29" spans="1:9" ht="19.899999999999999" customHeight="1" x14ac:dyDescent="0.65">
      <c r="A29" s="9" t="s">
        <v>142</v>
      </c>
      <c r="B29" s="9"/>
      <c r="C29" s="232">
        <v>0</v>
      </c>
      <c r="D29" s="111"/>
      <c r="E29" s="111">
        <v>1498</v>
      </c>
      <c r="F29" s="111"/>
      <c r="G29" s="232">
        <v>0</v>
      </c>
      <c r="H29" s="111"/>
      <c r="I29" s="111">
        <v>1498</v>
      </c>
    </row>
    <row r="30" spans="1:9" ht="19.899999999999999" customHeight="1" x14ac:dyDescent="0.65">
      <c r="A30" s="9" t="s">
        <v>3</v>
      </c>
      <c r="B30" s="9"/>
      <c r="C30" s="111">
        <v>968</v>
      </c>
      <c r="D30" s="111"/>
      <c r="E30" s="111">
        <v>-1187</v>
      </c>
      <c r="F30" s="111"/>
      <c r="G30" s="111">
        <v>1164</v>
      </c>
      <c r="H30" s="111"/>
      <c r="I30" s="111">
        <v>-657</v>
      </c>
    </row>
    <row r="31" spans="1:9" ht="19.899999999999999" customHeight="1" x14ac:dyDescent="0.65">
      <c r="A31" s="9" t="s">
        <v>16</v>
      </c>
      <c r="B31" s="9"/>
      <c r="C31" s="111">
        <v>-33789</v>
      </c>
      <c r="D31" s="111"/>
      <c r="E31" s="111">
        <v>153422</v>
      </c>
      <c r="F31" s="111"/>
      <c r="G31" s="111">
        <v>-11761</v>
      </c>
      <c r="H31" s="111"/>
      <c r="I31" s="111">
        <v>-8655</v>
      </c>
    </row>
    <row r="32" spans="1:9" ht="19.899999999999999" customHeight="1" x14ac:dyDescent="0.65">
      <c r="A32" s="9" t="s">
        <v>85</v>
      </c>
      <c r="B32" s="9"/>
      <c r="C32" s="111">
        <v>-27419</v>
      </c>
      <c r="D32" s="111"/>
      <c r="E32" s="111">
        <v>-53988</v>
      </c>
      <c r="F32" s="111"/>
      <c r="G32" s="111">
        <v>-14054</v>
      </c>
      <c r="H32" s="111"/>
      <c r="I32" s="111">
        <v>-12080</v>
      </c>
    </row>
    <row r="33" spans="1:9" ht="19.899999999999999" customHeight="1" x14ac:dyDescent="0.65">
      <c r="A33" s="9" t="s">
        <v>105</v>
      </c>
      <c r="B33" s="9"/>
      <c r="C33" s="111">
        <v>1814</v>
      </c>
      <c r="D33" s="111"/>
      <c r="E33" s="111">
        <v>4829</v>
      </c>
      <c r="F33" s="111"/>
      <c r="G33" s="111">
        <v>1814</v>
      </c>
      <c r="H33" s="111"/>
      <c r="I33" s="111">
        <v>4829</v>
      </c>
    </row>
    <row r="34" spans="1:9" ht="19.899999999999999" customHeight="1" x14ac:dyDescent="0.65">
      <c r="A34" s="9" t="s">
        <v>175</v>
      </c>
      <c r="B34" s="9"/>
      <c r="C34" s="111">
        <v>-228</v>
      </c>
      <c r="D34" s="111"/>
      <c r="E34" s="111">
        <v>176</v>
      </c>
      <c r="F34" s="111"/>
      <c r="G34" s="111">
        <v>-228</v>
      </c>
      <c r="H34" s="111"/>
      <c r="I34" s="111">
        <v>176</v>
      </c>
    </row>
    <row r="35" spans="1:9" ht="19.899999999999999" customHeight="1" x14ac:dyDescent="0.65">
      <c r="A35" s="9" t="s">
        <v>216</v>
      </c>
      <c r="B35" s="9"/>
      <c r="C35" s="114">
        <v>-1770</v>
      </c>
      <c r="D35" s="111"/>
      <c r="E35" s="235">
        <v>0</v>
      </c>
      <c r="F35" s="111"/>
      <c r="G35" s="235">
        <v>0</v>
      </c>
      <c r="H35" s="111"/>
      <c r="I35" s="235">
        <v>0</v>
      </c>
    </row>
    <row r="36" spans="1:9" ht="19.899999999999999" customHeight="1" x14ac:dyDescent="0.65">
      <c r="A36" s="9" t="s">
        <v>150</v>
      </c>
      <c r="B36" s="9"/>
      <c r="C36" s="111">
        <f>SUM(C24:C35)</f>
        <v>34133</v>
      </c>
      <c r="D36" s="111"/>
      <c r="E36" s="111">
        <f>SUM(E24:E35)</f>
        <v>-32273</v>
      </c>
      <c r="F36" s="111"/>
      <c r="G36" s="111">
        <f>SUM(G24:G35)</f>
        <v>5774</v>
      </c>
      <c r="H36" s="111"/>
      <c r="I36" s="111">
        <f>SUM(I24:I35)</f>
        <v>28002</v>
      </c>
    </row>
    <row r="37" spans="1:9" ht="20.25" customHeight="1" x14ac:dyDescent="0.65">
      <c r="A37" s="9" t="s">
        <v>102</v>
      </c>
      <c r="B37" s="9"/>
      <c r="C37" s="231">
        <v>-6747</v>
      </c>
      <c r="D37" s="111"/>
      <c r="E37" s="231">
        <v>-10712</v>
      </c>
      <c r="F37" s="111"/>
      <c r="G37" s="221">
        <v>-4194</v>
      </c>
      <c r="H37" s="111"/>
      <c r="I37" s="231">
        <v>-9370</v>
      </c>
    </row>
    <row r="38" spans="1:9" ht="20.25" customHeight="1" x14ac:dyDescent="0.65">
      <c r="A38" s="3" t="s">
        <v>151</v>
      </c>
      <c r="B38" s="3"/>
      <c r="C38" s="230">
        <f>SUM(C36:C37)</f>
        <v>27386</v>
      </c>
      <c r="D38" s="112"/>
      <c r="E38" s="230">
        <f>SUM(E36:E37)</f>
        <v>-42985</v>
      </c>
      <c r="F38" s="112"/>
      <c r="G38" s="230">
        <f>SUM(G36:G37)</f>
        <v>1580</v>
      </c>
      <c r="H38" s="112"/>
      <c r="I38" s="230">
        <f>SUM(I36:I37)</f>
        <v>18632</v>
      </c>
    </row>
    <row r="39" spans="1:9" ht="20.25" customHeight="1" x14ac:dyDescent="0.65">
      <c r="A39" s="51"/>
      <c r="B39" s="51"/>
      <c r="C39" s="5"/>
      <c r="D39" s="5"/>
      <c r="E39" s="5"/>
      <c r="F39" s="5"/>
      <c r="G39" s="5"/>
      <c r="H39" s="5"/>
      <c r="I39" s="5"/>
    </row>
    <row r="40" spans="1:9" ht="20.25" customHeight="1" x14ac:dyDescent="0.65">
      <c r="A40" s="2" t="s">
        <v>48</v>
      </c>
      <c r="B40" s="2"/>
      <c r="C40" s="15"/>
      <c r="D40" s="15"/>
      <c r="E40" s="15"/>
      <c r="F40" s="15"/>
      <c r="G40" s="15"/>
      <c r="H40" s="15"/>
      <c r="I40" s="15"/>
    </row>
    <row r="41" spans="1:9" ht="20.25" customHeight="1" x14ac:dyDescent="0.65">
      <c r="A41" s="3" t="s">
        <v>147</v>
      </c>
      <c r="B41" s="3"/>
      <c r="C41" s="15"/>
      <c r="D41" s="15"/>
      <c r="E41" s="15"/>
      <c r="F41" s="15"/>
      <c r="G41" s="15"/>
      <c r="H41" s="15"/>
      <c r="I41" s="15"/>
    </row>
    <row r="42" spans="1:9" ht="20.149999999999999" customHeight="1" x14ac:dyDescent="0.65">
      <c r="A42" s="70"/>
      <c r="B42" s="70"/>
      <c r="C42" s="15"/>
      <c r="D42" s="15"/>
      <c r="E42" s="15"/>
      <c r="F42" s="15"/>
      <c r="G42" s="15"/>
      <c r="H42" s="15"/>
      <c r="I42" s="15"/>
    </row>
    <row r="43" spans="1:9" ht="20.25" customHeight="1" x14ac:dyDescent="0.65">
      <c r="A43" s="70"/>
      <c r="B43" s="70"/>
      <c r="C43" s="240" t="s">
        <v>0</v>
      </c>
      <c r="D43" s="240"/>
      <c r="E43" s="240"/>
      <c r="F43" s="15"/>
      <c r="G43" s="240" t="s">
        <v>37</v>
      </c>
      <c r="H43" s="240"/>
      <c r="I43" s="240"/>
    </row>
    <row r="44" spans="1:9" ht="20.25" customHeight="1" x14ac:dyDescent="0.65">
      <c r="A44" s="51"/>
      <c r="B44" s="51"/>
      <c r="C44" s="240" t="s">
        <v>38</v>
      </c>
      <c r="D44" s="240"/>
      <c r="E44" s="240"/>
      <c r="F44" s="203"/>
      <c r="G44" s="240" t="s">
        <v>38</v>
      </c>
      <c r="H44" s="240"/>
      <c r="I44" s="240"/>
    </row>
    <row r="45" spans="1:9" ht="20.25" customHeight="1" x14ac:dyDescent="0.65">
      <c r="A45" s="2"/>
      <c r="B45" s="2"/>
      <c r="C45" s="249" t="s">
        <v>203</v>
      </c>
      <c r="D45" s="249"/>
      <c r="E45" s="249"/>
      <c r="F45" s="15"/>
      <c r="G45" s="249" t="s">
        <v>203</v>
      </c>
      <c r="H45" s="249"/>
      <c r="I45" s="249"/>
    </row>
    <row r="46" spans="1:9" ht="20.25" customHeight="1" x14ac:dyDescent="0.65">
      <c r="A46" s="42"/>
      <c r="B46" s="42"/>
      <c r="C46" s="249" t="s">
        <v>202</v>
      </c>
      <c r="D46" s="249"/>
      <c r="E46" s="249"/>
      <c r="F46" s="15"/>
      <c r="G46" s="249" t="s">
        <v>202</v>
      </c>
      <c r="H46" s="249"/>
      <c r="I46" s="249"/>
    </row>
    <row r="47" spans="1:9" ht="20.25" customHeight="1" x14ac:dyDescent="0.65">
      <c r="A47" s="2"/>
      <c r="B47" s="10"/>
      <c r="C47" s="36">
        <v>2023</v>
      </c>
      <c r="D47" s="36"/>
      <c r="E47" s="36">
        <v>2022</v>
      </c>
      <c r="F47" s="36"/>
      <c r="G47" s="36">
        <v>2023</v>
      </c>
      <c r="H47" s="36"/>
      <c r="I47" s="36">
        <v>2022</v>
      </c>
    </row>
    <row r="48" spans="1:9" ht="18" customHeight="1" x14ac:dyDescent="0.65">
      <c r="A48" s="42"/>
      <c r="B48" s="42"/>
      <c r="C48" s="239" t="s">
        <v>59</v>
      </c>
      <c r="D48" s="239"/>
      <c r="E48" s="239"/>
      <c r="F48" s="239"/>
      <c r="G48" s="239"/>
      <c r="H48" s="239"/>
      <c r="I48" s="239"/>
    </row>
    <row r="49" spans="1:9" ht="20.149999999999999" customHeight="1" x14ac:dyDescent="0.65">
      <c r="A49" s="22" t="s">
        <v>25</v>
      </c>
      <c r="B49" s="22"/>
      <c r="C49" s="14"/>
      <c r="D49" s="14"/>
      <c r="E49" s="14"/>
      <c r="F49" s="14"/>
      <c r="G49" s="14"/>
      <c r="H49" s="14"/>
      <c r="I49" s="14"/>
    </row>
    <row r="50" spans="1:9" ht="20.149999999999999" customHeight="1" x14ac:dyDescent="0.65">
      <c r="A50" s="15" t="s">
        <v>74</v>
      </c>
      <c r="B50" s="15"/>
      <c r="C50" s="33">
        <v>1001</v>
      </c>
      <c r="D50" s="200"/>
      <c r="E50" s="33">
        <v>379</v>
      </c>
      <c r="F50" s="200"/>
      <c r="G50" s="33">
        <v>65</v>
      </c>
      <c r="H50" s="200"/>
      <c r="I50" s="33">
        <v>125</v>
      </c>
    </row>
    <row r="51" spans="1:9" ht="20.149999999999999" customHeight="1" x14ac:dyDescent="0.65">
      <c r="A51" s="9" t="s">
        <v>82</v>
      </c>
      <c r="B51" s="9"/>
      <c r="C51" s="91">
        <v>-22343</v>
      </c>
      <c r="D51" s="200"/>
      <c r="E51" s="91">
        <v>-38979</v>
      </c>
      <c r="F51" s="200"/>
      <c r="G51" s="200">
        <v>-5111</v>
      </c>
      <c r="H51" s="200"/>
      <c r="I51" s="200">
        <v>-21951</v>
      </c>
    </row>
    <row r="52" spans="1:9" ht="20.149999999999999" customHeight="1" x14ac:dyDescent="0.65">
      <c r="A52" s="15" t="s">
        <v>81</v>
      </c>
      <c r="B52" s="15"/>
      <c r="C52" s="91">
        <v>-1062</v>
      </c>
      <c r="D52" s="200"/>
      <c r="E52" s="91">
        <v>-1474</v>
      </c>
      <c r="F52" s="200"/>
      <c r="G52" s="33">
        <v>-334</v>
      </c>
      <c r="H52" s="200"/>
      <c r="I52" s="33">
        <v>-335</v>
      </c>
    </row>
    <row r="53" spans="1:9" ht="20.149999999999999" customHeight="1" x14ac:dyDescent="0.65">
      <c r="A53" s="9" t="s">
        <v>35</v>
      </c>
      <c r="B53" s="9"/>
      <c r="C53" s="91">
        <v>55</v>
      </c>
      <c r="D53" s="200"/>
      <c r="E53" s="91">
        <v>14</v>
      </c>
      <c r="F53" s="200"/>
      <c r="G53" s="200">
        <v>3630</v>
      </c>
      <c r="H53" s="200"/>
      <c r="I53" s="200">
        <v>14</v>
      </c>
    </row>
    <row r="54" spans="1:9" ht="20.149999999999999" customHeight="1" x14ac:dyDescent="0.65">
      <c r="A54" s="126" t="s">
        <v>180</v>
      </c>
      <c r="B54" s="9"/>
      <c r="C54" s="91">
        <v>0</v>
      </c>
      <c r="D54" s="200"/>
      <c r="E54" s="91">
        <v>0</v>
      </c>
      <c r="F54" s="200"/>
      <c r="G54" s="200">
        <v>-10058</v>
      </c>
      <c r="H54" s="200"/>
      <c r="I54" s="75">
        <v>0</v>
      </c>
    </row>
    <row r="55" spans="1:9" ht="20.149999999999999" customHeight="1" x14ac:dyDescent="0.65">
      <c r="A55" s="3" t="s">
        <v>109</v>
      </c>
      <c r="B55" s="3"/>
      <c r="C55" s="76">
        <f>SUM(C50:C54)</f>
        <v>-22349</v>
      </c>
      <c r="D55" s="29"/>
      <c r="E55" s="76">
        <f>SUM(E50:E54)</f>
        <v>-40060</v>
      </c>
      <c r="F55" s="29"/>
      <c r="G55" s="76">
        <f>SUM(G50:G54)</f>
        <v>-11808</v>
      </c>
      <c r="H55" s="29"/>
      <c r="I55" s="76">
        <f>SUM(I50:I54)</f>
        <v>-22147</v>
      </c>
    </row>
    <row r="56" spans="1:9" ht="20.149999999999999" customHeight="1" x14ac:dyDescent="0.65">
      <c r="A56" s="51"/>
      <c r="B56" s="51"/>
      <c r="C56" s="26"/>
      <c r="D56" s="26"/>
      <c r="E56" s="26"/>
      <c r="F56" s="26"/>
      <c r="G56" s="26"/>
      <c r="H56" s="26"/>
      <c r="I56" s="26"/>
    </row>
    <row r="57" spans="1:9" ht="20.149999999999999" customHeight="1" x14ac:dyDescent="0.65">
      <c r="A57" s="22" t="s">
        <v>26</v>
      </c>
      <c r="B57" s="22"/>
      <c r="C57" s="26"/>
      <c r="D57" s="26"/>
      <c r="E57" s="26"/>
      <c r="F57" s="26"/>
      <c r="G57" s="26"/>
      <c r="H57" s="26"/>
      <c r="I57" s="26"/>
    </row>
    <row r="58" spans="1:9" ht="20.149999999999999" customHeight="1" x14ac:dyDescent="0.65">
      <c r="A58" s="9" t="s">
        <v>214</v>
      </c>
      <c r="B58" s="9"/>
      <c r="C58" s="95"/>
      <c r="D58" s="95"/>
      <c r="E58" s="95"/>
      <c r="F58" s="95"/>
      <c r="G58" s="27"/>
      <c r="H58" s="95"/>
      <c r="I58" s="27"/>
    </row>
    <row r="59" spans="1:9" ht="20.149999999999999" customHeight="1" x14ac:dyDescent="0.65">
      <c r="A59" s="9" t="s">
        <v>84</v>
      </c>
      <c r="B59" s="9"/>
      <c r="C59" s="26">
        <v>49282</v>
      </c>
      <c r="D59" s="26"/>
      <c r="E59" s="222">
        <v>125046</v>
      </c>
      <c r="F59" s="31"/>
      <c r="G59" s="26">
        <v>74048</v>
      </c>
      <c r="H59" s="26"/>
      <c r="I59" s="200">
        <v>66656</v>
      </c>
    </row>
    <row r="60" spans="1:9" ht="20.149999999999999" customHeight="1" x14ac:dyDescent="0.65">
      <c r="A60" s="27" t="s">
        <v>69</v>
      </c>
      <c r="B60" s="195"/>
      <c r="C60" s="75">
        <v>-1989</v>
      </c>
      <c r="D60" s="75"/>
      <c r="E60" s="214">
        <v>-2762</v>
      </c>
      <c r="F60" s="75"/>
      <c r="G60" s="75">
        <v>0</v>
      </c>
      <c r="H60" s="75"/>
      <c r="I60" s="75">
        <v>0</v>
      </c>
    </row>
    <row r="61" spans="1:9" s="68" customFormat="1" ht="20.149999999999999" customHeight="1" x14ac:dyDescent="0.3">
      <c r="A61" s="27" t="s">
        <v>143</v>
      </c>
      <c r="B61" s="27"/>
      <c r="C61" s="75">
        <v>-18381</v>
      </c>
      <c r="D61" s="75"/>
      <c r="E61" s="214">
        <v>-20563</v>
      </c>
      <c r="F61" s="75"/>
      <c r="G61" s="75">
        <f>-18350</f>
        <v>-18350</v>
      </c>
      <c r="H61" s="75"/>
      <c r="I61" s="75">
        <v>-19920</v>
      </c>
    </row>
    <row r="62" spans="1:9" ht="20.149999999999999" customHeight="1" x14ac:dyDescent="0.65">
      <c r="A62" s="9" t="s">
        <v>68</v>
      </c>
      <c r="B62" s="9"/>
      <c r="C62" s="75">
        <v>-30014</v>
      </c>
      <c r="D62" s="75"/>
      <c r="E62" s="75">
        <v>-41823</v>
      </c>
      <c r="F62" s="75"/>
      <c r="G62" s="75">
        <v>-30014</v>
      </c>
      <c r="H62" s="75"/>
      <c r="I62" s="75">
        <v>-41823</v>
      </c>
    </row>
    <row r="63" spans="1:9" ht="20.149999999999999" customHeight="1" x14ac:dyDescent="0.65">
      <c r="A63" s="9" t="s">
        <v>76</v>
      </c>
      <c r="B63" s="9"/>
      <c r="C63" s="75">
        <v>-25662</v>
      </c>
      <c r="D63" s="26"/>
      <c r="E63" s="214">
        <v>-18859</v>
      </c>
      <c r="F63" s="31"/>
      <c r="G63" s="26">
        <v>-20259</v>
      </c>
      <c r="H63" s="26"/>
      <c r="I63" s="200">
        <v>-14086</v>
      </c>
    </row>
    <row r="64" spans="1:9" ht="20.149999999999999" customHeight="1" x14ac:dyDescent="0.65">
      <c r="A64" s="3" t="s">
        <v>199</v>
      </c>
      <c r="B64" s="3"/>
      <c r="C64" s="76">
        <f>SUM(C58:C63)</f>
        <v>-26764</v>
      </c>
      <c r="D64" s="29"/>
      <c r="E64" s="76">
        <f>SUM(E58:E63)</f>
        <v>41039</v>
      </c>
      <c r="F64" s="29"/>
      <c r="G64" s="76">
        <f>SUM(G58:G63)</f>
        <v>5425</v>
      </c>
      <c r="H64" s="29"/>
      <c r="I64" s="76">
        <f>SUM(I58:I63)</f>
        <v>-9173</v>
      </c>
    </row>
    <row r="65" spans="1:11" ht="20.149999999999999" customHeight="1" x14ac:dyDescent="0.65">
      <c r="A65" s="51"/>
      <c r="B65" s="51"/>
      <c r="C65" s="92"/>
      <c r="D65" s="26"/>
      <c r="E65" s="92"/>
      <c r="F65" s="26"/>
      <c r="G65" s="92"/>
      <c r="H65" s="26"/>
      <c r="I65" s="92"/>
    </row>
    <row r="66" spans="1:11" ht="20.149999999999999" customHeight="1" x14ac:dyDescent="0.65">
      <c r="A66" s="9" t="s">
        <v>160</v>
      </c>
      <c r="B66" s="9"/>
      <c r="C66" s="92"/>
      <c r="D66" s="95"/>
      <c r="E66" s="92"/>
      <c r="F66" s="95"/>
      <c r="G66" s="92"/>
      <c r="H66" s="95"/>
      <c r="I66" s="92"/>
    </row>
    <row r="67" spans="1:11" ht="20.149999999999999" customHeight="1" x14ac:dyDescent="0.65">
      <c r="A67" s="9" t="s">
        <v>77</v>
      </c>
      <c r="B67" s="9"/>
      <c r="C67" s="223">
        <v>-21727</v>
      </c>
      <c r="D67" s="26"/>
      <c r="E67" s="223">
        <v>-42006</v>
      </c>
      <c r="F67" s="26"/>
      <c r="G67" s="223">
        <v>-4803</v>
      </c>
      <c r="H67" s="113">
        <v>0</v>
      </c>
      <c r="I67" s="223">
        <v>-12688</v>
      </c>
    </row>
    <row r="68" spans="1:11" ht="20.149999999999999" customHeight="1" x14ac:dyDescent="0.65">
      <c r="A68" s="9" t="s">
        <v>165</v>
      </c>
      <c r="B68" s="9"/>
      <c r="C68" s="214"/>
      <c r="D68" s="26"/>
      <c r="E68" s="214"/>
      <c r="F68" s="95"/>
      <c r="G68" s="224"/>
      <c r="H68" s="95"/>
      <c r="I68" s="224"/>
    </row>
    <row r="69" spans="1:11" ht="20.149999999999999" customHeight="1" x14ac:dyDescent="0.65">
      <c r="A69" s="196" t="s">
        <v>166</v>
      </c>
      <c r="B69" s="194"/>
      <c r="C69" s="79">
        <v>-532</v>
      </c>
      <c r="D69" s="26"/>
      <c r="E69" s="79">
        <v>-272</v>
      </c>
      <c r="F69" s="26"/>
      <c r="G69" s="79">
        <v>-278</v>
      </c>
      <c r="H69" s="26"/>
      <c r="I69" s="79">
        <v>-281</v>
      </c>
    </row>
    <row r="70" spans="1:11" ht="20.149999999999999" customHeight="1" x14ac:dyDescent="0.65">
      <c r="A70" s="197" t="s">
        <v>161</v>
      </c>
      <c r="B70" s="194"/>
      <c r="C70" s="110">
        <f>SUM(C67:C69)</f>
        <v>-22259</v>
      </c>
      <c r="D70" s="29"/>
      <c r="E70" s="110">
        <f>SUM(E67:E69)</f>
        <v>-42278</v>
      </c>
      <c r="F70" s="29"/>
      <c r="G70" s="110">
        <f>SUM(G67:G69)</f>
        <v>-5081</v>
      </c>
      <c r="H70" s="29"/>
      <c r="I70" s="110">
        <f>SUM(I67:I69)</f>
        <v>-12969</v>
      </c>
    </row>
    <row r="71" spans="1:11" ht="20.149999999999999" customHeight="1" x14ac:dyDescent="0.65">
      <c r="A71" s="9" t="s">
        <v>106</v>
      </c>
      <c r="B71" s="9"/>
      <c r="C71" s="216">
        <v>59714</v>
      </c>
      <c r="D71" s="26"/>
      <c r="E71" s="216">
        <v>88461</v>
      </c>
      <c r="F71" s="26"/>
      <c r="G71" s="225">
        <v>29755</v>
      </c>
      <c r="H71" s="26"/>
      <c r="I71" s="225">
        <v>34667</v>
      </c>
    </row>
    <row r="72" spans="1:11" ht="20.149999999999999" customHeight="1" thickBot="1" x14ac:dyDescent="0.7">
      <c r="A72" s="3" t="s">
        <v>209</v>
      </c>
      <c r="B72" s="3"/>
      <c r="C72" s="58">
        <f>SUM(C70:C71)</f>
        <v>37455</v>
      </c>
      <c r="D72" s="29"/>
      <c r="E72" s="58">
        <f>SUM(E70:E71)</f>
        <v>46183</v>
      </c>
      <c r="F72" s="29"/>
      <c r="G72" s="58">
        <f>SUM(G70:G71)</f>
        <v>24674</v>
      </c>
      <c r="H72" s="29"/>
      <c r="I72" s="58">
        <f>SUM(I70:I71)</f>
        <v>21698</v>
      </c>
      <c r="J72" s="199"/>
      <c r="K72" s="199"/>
    </row>
    <row r="73" spans="1:11" ht="20.25" customHeight="1" thickTop="1" x14ac:dyDescent="0.65">
      <c r="A73" s="3"/>
      <c r="B73" s="3"/>
      <c r="C73" s="55"/>
      <c r="D73" s="20"/>
      <c r="E73" s="55"/>
      <c r="F73" s="20"/>
      <c r="G73" s="55"/>
      <c r="H73" s="20"/>
      <c r="I73" s="55"/>
    </row>
    <row r="74" spans="1:11" ht="20.25" customHeight="1" x14ac:dyDescent="0.65">
      <c r="A74" s="3"/>
      <c r="B74" s="3"/>
      <c r="C74" s="20"/>
      <c r="D74" s="20"/>
      <c r="E74" s="20"/>
      <c r="F74" s="20"/>
      <c r="G74" s="20"/>
      <c r="H74" s="20"/>
      <c r="I74" s="20"/>
    </row>
    <row r="75" spans="1:11" ht="20.25" customHeight="1" x14ac:dyDescent="0.65">
      <c r="A75" s="2" t="s">
        <v>48</v>
      </c>
      <c r="B75" s="2"/>
      <c r="C75" s="15"/>
      <c r="D75" s="15"/>
      <c r="E75" s="15"/>
      <c r="F75" s="15"/>
      <c r="G75" s="15"/>
      <c r="H75" s="15"/>
      <c r="I75" s="15"/>
    </row>
    <row r="76" spans="1:11" ht="20.25" customHeight="1" x14ac:dyDescent="0.65">
      <c r="A76" s="3" t="s">
        <v>147</v>
      </c>
      <c r="B76" s="3"/>
      <c r="C76" s="15"/>
      <c r="D76" s="15"/>
      <c r="E76" s="15"/>
      <c r="F76" s="15"/>
      <c r="G76" s="15"/>
      <c r="H76" s="15"/>
      <c r="I76" s="15"/>
    </row>
    <row r="77" spans="1:11" ht="20.149999999999999" customHeight="1" x14ac:dyDescent="0.65">
      <c r="A77" s="70"/>
      <c r="B77" s="70"/>
      <c r="C77" s="15"/>
      <c r="D77" s="15"/>
      <c r="E77" s="15"/>
      <c r="F77" s="15"/>
      <c r="G77" s="15"/>
      <c r="H77" s="15"/>
      <c r="I77" s="15"/>
    </row>
    <row r="78" spans="1:11" ht="20.25" customHeight="1" x14ac:dyDescent="0.65">
      <c r="A78" s="70"/>
      <c r="B78" s="70"/>
      <c r="C78" s="240" t="s">
        <v>0</v>
      </c>
      <c r="D78" s="240"/>
      <c r="E78" s="240"/>
      <c r="F78" s="15"/>
      <c r="G78" s="240" t="s">
        <v>37</v>
      </c>
      <c r="H78" s="240"/>
      <c r="I78" s="240"/>
    </row>
    <row r="79" spans="1:11" ht="20.25" customHeight="1" x14ac:dyDescent="0.65">
      <c r="A79" s="51"/>
      <c r="B79" s="51"/>
      <c r="C79" s="240" t="s">
        <v>38</v>
      </c>
      <c r="D79" s="240"/>
      <c r="E79" s="240"/>
      <c r="F79" s="203"/>
      <c r="G79" s="240" t="s">
        <v>38</v>
      </c>
      <c r="H79" s="240"/>
      <c r="I79" s="240"/>
    </row>
    <row r="80" spans="1:11" ht="20.25" customHeight="1" x14ac:dyDescent="0.65">
      <c r="A80" s="2"/>
      <c r="B80" s="2"/>
      <c r="C80" s="249" t="s">
        <v>203</v>
      </c>
      <c r="D80" s="249"/>
      <c r="E80" s="249"/>
      <c r="F80" s="15"/>
      <c r="G80" s="249" t="s">
        <v>203</v>
      </c>
      <c r="H80" s="249"/>
      <c r="I80" s="249"/>
    </row>
    <row r="81" spans="1:15" ht="20.25" customHeight="1" x14ac:dyDescent="0.65">
      <c r="A81" s="42"/>
      <c r="B81" s="42"/>
      <c r="C81" s="249" t="s">
        <v>202</v>
      </c>
      <c r="D81" s="249"/>
      <c r="E81" s="249"/>
      <c r="F81" s="15"/>
      <c r="G81" s="249" t="s">
        <v>202</v>
      </c>
      <c r="H81" s="249"/>
      <c r="I81" s="249"/>
    </row>
    <row r="82" spans="1:15" ht="20.25" customHeight="1" x14ac:dyDescent="0.65">
      <c r="A82" s="2"/>
      <c r="B82" s="10"/>
      <c r="C82" s="36">
        <v>2023</v>
      </c>
      <c r="D82" s="36"/>
      <c r="E82" s="36">
        <v>2022</v>
      </c>
      <c r="F82" s="36"/>
      <c r="G82" s="36">
        <v>2023</v>
      </c>
      <c r="H82" s="36"/>
      <c r="I82" s="36">
        <v>2022</v>
      </c>
    </row>
    <row r="83" spans="1:15" ht="18" customHeight="1" x14ac:dyDescent="0.65">
      <c r="A83" s="42"/>
      <c r="B83" s="42"/>
      <c r="C83" s="239" t="s">
        <v>59</v>
      </c>
      <c r="D83" s="239"/>
      <c r="E83" s="239"/>
      <c r="F83" s="239"/>
      <c r="G83" s="239"/>
      <c r="H83" s="239"/>
      <c r="I83" s="239"/>
    </row>
    <row r="84" spans="1:15" s="198" customFormat="1" ht="20.25" customHeight="1" x14ac:dyDescent="0.3">
      <c r="A84" s="22" t="s">
        <v>178</v>
      </c>
      <c r="B84" s="22"/>
      <c r="C84" s="9"/>
      <c r="D84" s="9"/>
      <c r="E84" s="9"/>
      <c r="F84" s="9"/>
      <c r="G84" s="9"/>
      <c r="H84" s="9"/>
      <c r="I84" s="9"/>
    </row>
    <row r="85" spans="1:15" s="198" customFormat="1" ht="20.25" customHeight="1" x14ac:dyDescent="0.3">
      <c r="A85" s="46" t="s">
        <v>162</v>
      </c>
      <c r="B85" s="9"/>
      <c r="C85" s="47"/>
      <c r="D85" s="47"/>
      <c r="E85" s="47"/>
      <c r="F85" s="47"/>
      <c r="G85" s="47"/>
      <c r="H85" s="47"/>
      <c r="I85" s="47"/>
    </row>
    <row r="86" spans="1:15" s="198" customFormat="1" ht="20.25" customHeight="1" x14ac:dyDescent="0.3">
      <c r="A86" s="82" t="s">
        <v>163</v>
      </c>
      <c r="B86" s="3"/>
      <c r="C86" s="9"/>
      <c r="D86" s="47"/>
      <c r="E86" s="9"/>
      <c r="F86" s="47"/>
      <c r="G86" s="47"/>
      <c r="H86" s="47"/>
      <c r="I86" s="47"/>
    </row>
    <row r="87" spans="1:15" s="198" customFormat="1" ht="20.25" customHeight="1" x14ac:dyDescent="0.3">
      <c r="A87" s="46" t="s">
        <v>164</v>
      </c>
      <c r="B87" s="3"/>
      <c r="C87" s="9"/>
      <c r="D87" s="9"/>
      <c r="E87" s="9"/>
      <c r="F87" s="9"/>
      <c r="G87" s="9"/>
      <c r="H87" s="9"/>
      <c r="I87" s="9"/>
    </row>
    <row r="88" spans="1:15" s="198" customFormat="1" ht="20.25" customHeight="1" x14ac:dyDescent="0.3">
      <c r="A88" s="46" t="s">
        <v>78</v>
      </c>
      <c r="B88" s="3"/>
      <c r="C88" s="115">
        <v>-26221</v>
      </c>
      <c r="D88" s="115"/>
      <c r="E88" s="115">
        <v>-40921</v>
      </c>
      <c r="F88" s="115"/>
      <c r="G88" s="73">
        <v>-6326</v>
      </c>
      <c r="H88" s="115"/>
      <c r="I88" s="73">
        <v>-22777</v>
      </c>
    </row>
    <row r="89" spans="1:15" s="198" customFormat="1" ht="19.899999999999999" customHeight="1" x14ac:dyDescent="0.3">
      <c r="A89" s="48" t="s">
        <v>211</v>
      </c>
      <c r="B89" s="9"/>
      <c r="C89" s="27"/>
      <c r="D89" s="27"/>
      <c r="E89" s="27"/>
      <c r="F89" s="27"/>
      <c r="G89" s="27"/>
      <c r="H89" s="27"/>
      <c r="I89" s="27"/>
    </row>
    <row r="90" spans="1:15" s="198" customFormat="1" ht="20.25" customHeight="1" x14ac:dyDescent="0.3">
      <c r="A90" s="48" t="s">
        <v>107</v>
      </c>
      <c r="B90" s="9"/>
      <c r="C90" s="116">
        <v>3878</v>
      </c>
      <c r="D90" s="115"/>
      <c r="E90" s="116">
        <v>1942</v>
      </c>
      <c r="F90" s="115"/>
      <c r="G90" s="116">
        <v>1215</v>
      </c>
      <c r="H90" s="115"/>
      <c r="I90" s="116">
        <v>826</v>
      </c>
    </row>
    <row r="91" spans="1:15" s="198" customFormat="1" ht="19.899999999999999" customHeight="1" thickBot="1" x14ac:dyDescent="0.7">
      <c r="A91" s="67" t="s">
        <v>212</v>
      </c>
      <c r="B91" s="9"/>
      <c r="C91" s="117">
        <f>SUM(C88:C90)</f>
        <v>-22343</v>
      </c>
      <c r="D91" s="67"/>
      <c r="E91" s="117">
        <f>SUM(E88:E90)</f>
        <v>-38979</v>
      </c>
      <c r="F91" s="67"/>
      <c r="G91" s="117">
        <f>SUM(G88:G90)</f>
        <v>-5111</v>
      </c>
      <c r="H91" s="67"/>
      <c r="I91" s="117">
        <f>SUM(I88:I90)</f>
        <v>-21951</v>
      </c>
      <c r="J91" s="199"/>
    </row>
    <row r="92" spans="1:15" ht="20.25" customHeight="1" thickTop="1" x14ac:dyDescent="0.65">
      <c r="A92" s="67"/>
      <c r="B92" s="9"/>
      <c r="K92" s="199"/>
      <c r="L92" s="199"/>
      <c r="M92" s="199"/>
      <c r="N92" s="199"/>
      <c r="O92" s="199"/>
    </row>
    <row r="93" spans="1:15" ht="20.25" customHeight="1" x14ac:dyDescent="0.65">
      <c r="A93" s="233" t="s">
        <v>182</v>
      </c>
      <c r="B93" s="124"/>
      <c r="C93" s="87"/>
      <c r="D93" s="67"/>
      <c r="E93" s="87"/>
      <c r="F93" s="67"/>
      <c r="G93" s="87"/>
      <c r="H93" s="67"/>
      <c r="I93" s="87"/>
    </row>
    <row r="94" spans="1:15" ht="20.25" customHeight="1" x14ac:dyDescent="0.65">
      <c r="A94" s="233" t="s">
        <v>200</v>
      </c>
      <c r="B94" s="25"/>
      <c r="C94" s="87"/>
      <c r="D94" s="67"/>
      <c r="E94" s="87"/>
      <c r="F94" s="67"/>
      <c r="G94" s="87"/>
      <c r="H94" s="67"/>
      <c r="I94" s="87"/>
    </row>
    <row r="95" spans="1:15" ht="20.25" customHeight="1" x14ac:dyDescent="0.65">
      <c r="A95" s="124" t="s">
        <v>201</v>
      </c>
      <c r="B95" s="124"/>
      <c r="C95" s="200">
        <v>-807</v>
      </c>
      <c r="D95" s="95"/>
      <c r="E95" s="200">
        <v>-1695</v>
      </c>
      <c r="F95" s="95"/>
      <c r="G95" s="200">
        <v>-274</v>
      </c>
      <c r="H95" s="95"/>
      <c r="I95" s="200">
        <v>-376</v>
      </c>
    </row>
    <row r="96" spans="1:15" ht="20.25" customHeight="1" x14ac:dyDescent="0.65">
      <c r="A96" s="234" t="s">
        <v>185</v>
      </c>
      <c r="B96" s="124"/>
    </row>
    <row r="97" spans="1:11" ht="20.25" customHeight="1" x14ac:dyDescent="0.65">
      <c r="A97" s="234" t="s">
        <v>186</v>
      </c>
      <c r="B97" s="124"/>
      <c r="C97" s="116">
        <v>-255</v>
      </c>
      <c r="D97" s="67"/>
      <c r="E97" s="116">
        <v>221</v>
      </c>
      <c r="F97" s="67"/>
      <c r="G97" s="116">
        <v>-60</v>
      </c>
      <c r="H97" s="67"/>
      <c r="I97" s="116">
        <v>41</v>
      </c>
    </row>
    <row r="98" spans="1:11" ht="20.25" customHeight="1" thickBot="1" x14ac:dyDescent="0.7">
      <c r="A98" s="100" t="s">
        <v>183</v>
      </c>
      <c r="B98" s="124"/>
      <c r="C98" s="117">
        <f>SUM(C95:C97)</f>
        <v>-1062</v>
      </c>
      <c r="D98" s="67"/>
      <c r="E98" s="117">
        <f>SUM(E95:E97)</f>
        <v>-1474</v>
      </c>
      <c r="F98" s="67"/>
      <c r="G98" s="117">
        <f>SUM(G95:G97)</f>
        <v>-334</v>
      </c>
      <c r="H98" s="67"/>
      <c r="I98" s="117">
        <f>SUM(I95:I97)</f>
        <v>-335</v>
      </c>
      <c r="J98" s="199"/>
      <c r="K98" s="199"/>
    </row>
    <row r="99" spans="1:11" ht="20.25" customHeight="1" thickTop="1" x14ac:dyDescent="0.65">
      <c r="A99" s="100"/>
      <c r="B99" s="124"/>
      <c r="C99" s="87"/>
      <c r="D99" s="67"/>
      <c r="E99" s="87"/>
      <c r="F99" s="67"/>
      <c r="G99" s="87"/>
      <c r="H99" s="67"/>
      <c r="I99" s="87"/>
    </row>
    <row r="100" spans="1:11" s="198" customFormat="1" ht="20.25" customHeight="1" x14ac:dyDescent="0.3">
      <c r="A100" s="46" t="s">
        <v>158</v>
      </c>
      <c r="B100" s="3"/>
      <c r="C100" s="226">
        <v>9383</v>
      </c>
      <c r="D100" s="9"/>
      <c r="E100" s="226">
        <v>15388</v>
      </c>
      <c r="F100" s="226"/>
      <c r="G100" s="226">
        <v>9383</v>
      </c>
      <c r="H100" s="226"/>
      <c r="I100" s="226">
        <v>14867</v>
      </c>
    </row>
    <row r="101" spans="1:11" s="198" customFormat="1" ht="20.25" customHeight="1" x14ac:dyDescent="0.3">
      <c r="A101" s="46" t="s">
        <v>210</v>
      </c>
      <c r="B101" s="3"/>
      <c r="C101" s="226">
        <v>-4178</v>
      </c>
      <c r="D101" s="9"/>
      <c r="E101" s="226">
        <v>0</v>
      </c>
      <c r="F101" s="226"/>
      <c r="G101" s="226">
        <v>-1992</v>
      </c>
      <c r="H101" s="226"/>
      <c r="I101" s="226">
        <v>0</v>
      </c>
    </row>
    <row r="102" spans="1:11" s="198" customFormat="1" ht="20.25" customHeight="1" x14ac:dyDescent="0.3">
      <c r="A102" s="46"/>
      <c r="B102" s="3"/>
      <c r="C102" s="9"/>
      <c r="D102" s="9"/>
      <c r="E102" s="9"/>
      <c r="F102" s="9"/>
      <c r="G102" s="9"/>
      <c r="H102" s="9"/>
      <c r="I102" s="9"/>
    </row>
  </sheetData>
  <mergeCells count="27">
    <mergeCell ref="C81:E81"/>
    <mergeCell ref="G81:I81"/>
    <mergeCell ref="C83:I83"/>
    <mergeCell ref="C78:E78"/>
    <mergeCell ref="G78:I78"/>
    <mergeCell ref="C79:E79"/>
    <mergeCell ref="G79:I79"/>
    <mergeCell ref="C80:E80"/>
    <mergeCell ref="G80:I80"/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5:E45"/>
    <mergeCell ref="G45:I45"/>
    <mergeCell ref="C46:E46"/>
    <mergeCell ref="G46:I46"/>
    <mergeCell ref="C48:I48"/>
  </mergeCells>
  <pageMargins left="0.85" right="0.7" top="0.48" bottom="0.5" header="0.5" footer="0.5"/>
  <pageSetup paperSize="9" scale="84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9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SH10</vt:lpstr>
      <vt:lpstr>SH11</vt:lpstr>
      <vt:lpstr>SH12</vt:lpstr>
      <vt:lpstr>CF13-15</vt:lpstr>
      <vt:lpstr>'BS2-4'!Print_Area</vt:lpstr>
      <vt:lpstr>'CF13-15'!Print_Area</vt:lpstr>
      <vt:lpstr>'PL5-8'!Print_Area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Buatip, Tabtawee</cp:lastModifiedBy>
  <cp:lastPrinted>2023-08-07T12:10:00Z</cp:lastPrinted>
  <dcterms:created xsi:type="dcterms:W3CDTF">2005-01-11T02:57:29Z</dcterms:created>
  <dcterms:modified xsi:type="dcterms:W3CDTF">2023-08-08T10:27:21Z</dcterms:modified>
</cp:coreProperties>
</file>