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4001\Documents\Office\SAM\2566\Sam-Q2-66\ร่างงบการเงินสามชัย 30-6-66\"/>
    </mc:Choice>
  </mc:AlternateContent>
  <xr:revisionPtr revIDLastSave="0" documentId="13_ncr:1_{529262BE-1E83-4157-9F8E-BCA6886E5322}" xr6:coauthVersionLast="47" xr6:coauthVersionMax="47" xr10:uidLastSave="{00000000-0000-0000-0000-000000000000}"/>
  <bookViews>
    <workbookView xWindow="-108" yWindow="-108" windowWidth="23256" windowHeight="12456" tabRatio="689" xr2:uid="{00000000-000D-0000-FFFF-FFFF00000000}"/>
  </bookViews>
  <sheets>
    <sheet name="งบแสดงฐานะการเงิน" sheetId="12" r:id="rId1"/>
    <sheet name="งบกำไรขาดทุนเบ็ดเสร็จ" sheetId="14" r:id="rId2"/>
    <sheet name="งบแสดงการเปลี่ยนแปลงรวม" sheetId="16" r:id="rId3"/>
    <sheet name="งบแสดงการเปลี่ยนแปลงเฉพาะกิจการ" sheetId="15" r:id="rId4"/>
    <sheet name="กระแสเงินสด" sheetId="13" r:id="rId5"/>
  </sheets>
  <definedNames>
    <definedName name="_xlnm.Print_Area" localSheetId="1">งบกำไรขาดทุนเบ็ดเสร็จ!$A$1:$M$149</definedName>
    <definedName name="_xlnm.Print_Area" localSheetId="3">งบแสดงการเปลี่ยนแปลงเฉพาะกิจการ!$A$1:$O$35</definedName>
    <definedName name="_xlnm.Print_Area" localSheetId="0">งบแสดงฐานะการเงิน!$A$1:$N$102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6" i="13" l="1"/>
  <c r="G28" i="12" l="1"/>
  <c r="I17" i="12" l="1"/>
  <c r="G17" i="12"/>
  <c r="G29" i="12" s="1"/>
  <c r="M17" i="12"/>
  <c r="K17" i="12"/>
  <c r="M47" i="14" l="1"/>
  <c r="K47" i="14"/>
  <c r="I47" i="14"/>
  <c r="G47" i="14"/>
  <c r="A43" i="14"/>
  <c r="A42" i="14"/>
  <c r="M31" i="14"/>
  <c r="M32" i="14" s="1"/>
  <c r="K31" i="14"/>
  <c r="K32" i="14" s="1"/>
  <c r="I31" i="14"/>
  <c r="I32" i="14" s="1"/>
  <c r="G31" i="14"/>
  <c r="G32" i="14" s="1"/>
  <c r="M13" i="14"/>
  <c r="K13" i="14"/>
  <c r="K23" i="14" s="1"/>
  <c r="K25" i="14" s="1"/>
  <c r="I13" i="14"/>
  <c r="I23" i="14" s="1"/>
  <c r="I25" i="14" s="1"/>
  <c r="G13" i="14"/>
  <c r="G23" i="14" s="1"/>
  <c r="G25" i="14" s="1"/>
  <c r="N60" i="13"/>
  <c r="L60" i="13"/>
  <c r="J60" i="13"/>
  <c r="H60" i="13"/>
  <c r="I91" i="12"/>
  <c r="I90" i="12"/>
  <c r="M90" i="12"/>
  <c r="M23" i="14" l="1"/>
  <c r="M25" i="14" s="1"/>
  <c r="G33" i="14"/>
  <c r="G53" i="14" s="1"/>
  <c r="G55" i="14" s="1"/>
  <c r="I33" i="14"/>
  <c r="I53" i="14" s="1"/>
  <c r="I55" i="14" s="1"/>
  <c r="K33" i="14"/>
  <c r="K53" i="14" s="1"/>
  <c r="K55" i="14" s="1"/>
  <c r="K58" i="14"/>
  <c r="K49" i="14"/>
  <c r="K51" i="14" s="1"/>
  <c r="G58" i="14"/>
  <c r="G49" i="14"/>
  <c r="G51" i="14" s="1"/>
  <c r="I58" i="14"/>
  <c r="I49" i="14"/>
  <c r="I51" i="14" s="1"/>
  <c r="K28" i="12"/>
  <c r="M49" i="14" l="1"/>
  <c r="M51" i="14" s="1"/>
  <c r="M58" i="14"/>
  <c r="M33" i="14"/>
  <c r="M53" i="14" s="1"/>
  <c r="M55" i="14" s="1"/>
  <c r="A5" i="13"/>
  <c r="A48" i="13" s="1"/>
  <c r="A4" i="13"/>
  <c r="K23" i="15"/>
  <c r="I23" i="15"/>
  <c r="G23" i="15"/>
  <c r="O19" i="15"/>
  <c r="K17" i="15"/>
  <c r="I17" i="15"/>
  <c r="G17" i="15"/>
  <c r="A14" i="15"/>
  <c r="K24" i="16" l="1"/>
  <c r="I24" i="16"/>
  <c r="G24" i="16"/>
  <c r="Q19" i="16"/>
  <c r="A123" i="14"/>
  <c r="A122" i="14"/>
  <c r="A5" i="16"/>
  <c r="A5" i="15" s="1"/>
  <c r="A4" i="16"/>
  <c r="A72" i="12"/>
  <c r="A38" i="12"/>
  <c r="M127" i="14" l="1"/>
  <c r="K127" i="14"/>
  <c r="I127" i="14"/>
  <c r="G127" i="14"/>
  <c r="M42" i="12"/>
  <c r="M76" i="12" s="1"/>
  <c r="K42" i="12"/>
  <c r="K76" i="12" s="1"/>
  <c r="I42" i="12"/>
  <c r="I76" i="12" s="1"/>
  <c r="G42" i="12"/>
  <c r="G76" i="12" s="1"/>
  <c r="N52" i="13"/>
  <c r="L52" i="13"/>
  <c r="J52" i="13"/>
  <c r="H52" i="13"/>
  <c r="A45" i="13"/>
  <c r="Q12" i="16"/>
  <c r="A21" i="16"/>
  <c r="G114" i="14" l="1"/>
  <c r="M23" i="16" l="1"/>
  <c r="K114" i="14"/>
  <c r="M114" i="14"/>
  <c r="M16" i="15" s="1"/>
  <c r="O16" i="15" s="1"/>
  <c r="I114" i="14"/>
  <c r="M16" i="16" s="1"/>
  <c r="G106" i="14"/>
  <c r="G115" i="14" s="1"/>
  <c r="M106" i="14"/>
  <c r="K106" i="14"/>
  <c r="I106" i="14"/>
  <c r="O16" i="16" s="1"/>
  <c r="O17" i="16" s="1"/>
  <c r="G17" i="16"/>
  <c r="K17" i="16"/>
  <c r="I17" i="16"/>
  <c r="K115" i="14" l="1"/>
  <c r="I115" i="14"/>
  <c r="M115" i="14"/>
  <c r="G51" i="12"/>
  <c r="I51" i="12"/>
  <c r="K51" i="12"/>
  <c r="M51" i="12"/>
  <c r="A21" i="15" l="1"/>
  <c r="J66" i="13" l="1"/>
  <c r="O12" i="15" l="1"/>
  <c r="O23" i="16"/>
  <c r="O24" i="16" l="1"/>
  <c r="G91" i="12" s="1"/>
  <c r="N66" i="13"/>
  <c r="H66" i="13"/>
  <c r="A4" i="15"/>
  <c r="M88" i="14"/>
  <c r="K88" i="14"/>
  <c r="I88" i="14"/>
  <c r="G88" i="14"/>
  <c r="M85" i="12"/>
  <c r="K85" i="12"/>
  <c r="I85" i="12"/>
  <c r="G85" i="12"/>
  <c r="M56" i="12"/>
  <c r="K56" i="12"/>
  <c r="K57" i="12" s="1"/>
  <c r="I56" i="12"/>
  <c r="G56" i="12"/>
  <c r="M28" i="12"/>
  <c r="I28" i="12"/>
  <c r="A47" i="13" l="1"/>
  <c r="G86" i="12"/>
  <c r="K86" i="12"/>
  <c r="I98" i="14"/>
  <c r="I100" i="14" s="1"/>
  <c r="K98" i="14"/>
  <c r="K100" i="14" s="1"/>
  <c r="L11" i="13" s="1"/>
  <c r="M98" i="14"/>
  <c r="G98" i="14"/>
  <c r="M57" i="12"/>
  <c r="I57" i="12"/>
  <c r="I29" i="12"/>
  <c r="K29" i="12"/>
  <c r="M29" i="12"/>
  <c r="G57" i="12"/>
  <c r="Q23" i="16"/>
  <c r="Q16" i="16"/>
  <c r="J11" i="13" l="1"/>
  <c r="J27" i="13" s="1"/>
  <c r="J38" i="13" s="1"/>
  <c r="J41" i="13" s="1"/>
  <c r="M15" i="16"/>
  <c r="M17" i="16" s="1"/>
  <c r="L27" i="13"/>
  <c r="L38" i="13" s="1"/>
  <c r="L41" i="13" s="1"/>
  <c r="L68" i="13" s="1"/>
  <c r="L72" i="13" s="1"/>
  <c r="G100" i="14"/>
  <c r="M100" i="14"/>
  <c r="M22" i="15"/>
  <c r="M23" i="15" s="1"/>
  <c r="K129" i="14"/>
  <c r="K131" i="14" s="1"/>
  <c r="K116" i="14"/>
  <c r="K133" i="14" s="1"/>
  <c r="K135" i="14" s="1"/>
  <c r="K138" i="14"/>
  <c r="I138" i="14"/>
  <c r="I129" i="14"/>
  <c r="I131" i="14" s="1"/>
  <c r="I116" i="14"/>
  <c r="I133" i="14" s="1"/>
  <c r="I135" i="14" s="1"/>
  <c r="M116" i="14" l="1"/>
  <c r="M133" i="14" s="1"/>
  <c r="M135" i="14" s="1"/>
  <c r="N11" i="13"/>
  <c r="N27" i="13" s="1"/>
  <c r="N38" i="13" s="1"/>
  <c r="N41" i="13" s="1"/>
  <c r="N68" i="13" s="1"/>
  <c r="N72" i="13" s="1"/>
  <c r="M22" i="16"/>
  <c r="M24" i="16" s="1"/>
  <c r="G90" i="12" s="1"/>
  <c r="H11" i="13"/>
  <c r="H27" i="13" s="1"/>
  <c r="G116" i="14"/>
  <c r="G133" i="14" s="1"/>
  <c r="G135" i="14" s="1"/>
  <c r="G129" i="14"/>
  <c r="G131" i="14" s="1"/>
  <c r="O22" i="15"/>
  <c r="O23" i="15" s="1"/>
  <c r="J68" i="13"/>
  <c r="J72" i="13" s="1"/>
  <c r="M138" i="14"/>
  <c r="M15" i="15"/>
  <c r="M17" i="15" s="1"/>
  <c r="M129" i="14"/>
  <c r="M131" i="14" s="1"/>
  <c r="G138" i="14"/>
  <c r="Q15" i="16"/>
  <c r="Q17" i="16" s="1"/>
  <c r="K90" i="12" l="1"/>
  <c r="H38" i="13"/>
  <c r="H41" i="13" s="1"/>
  <c r="H68" i="13" s="1"/>
  <c r="H72" i="13" s="1"/>
  <c r="O15" i="15"/>
  <c r="O17" i="15" s="1"/>
  <c r="I92" i="12"/>
  <c r="I93" i="12" s="1"/>
  <c r="G92" i="12"/>
  <c r="G93" i="12" s="1"/>
  <c r="Q22" i="16"/>
  <c r="Q24" i="16" s="1"/>
  <c r="K92" i="12" l="1"/>
  <c r="K93" i="12" s="1"/>
  <c r="M92" i="12"/>
  <c r="M93" i="12" s="1"/>
</calcChain>
</file>

<file path=xl/sharedStrings.xml><?xml version="1.0" encoding="utf-8"?>
<sst xmlns="http://schemas.openxmlformats.org/spreadsheetml/2006/main" count="353" uniqueCount="212">
  <si>
    <t>- 2 -</t>
  </si>
  <si>
    <t>- 3 -</t>
  </si>
  <si>
    <t>10</t>
  </si>
  <si>
    <t>11</t>
  </si>
  <si>
    <t>15</t>
  </si>
  <si>
    <t>16</t>
  </si>
  <si>
    <t>18</t>
  </si>
  <si>
    <t>9</t>
  </si>
  <si>
    <t>5</t>
  </si>
  <si>
    <t>17</t>
  </si>
  <si>
    <t>- 4 -</t>
  </si>
  <si>
    <t>- 5 -</t>
  </si>
  <si>
    <t>- 9 -</t>
  </si>
  <si>
    <t>19</t>
  </si>
  <si>
    <t>22</t>
  </si>
  <si>
    <t>- 6 -</t>
  </si>
  <si>
    <t>20</t>
  </si>
  <si>
    <t>21</t>
  </si>
  <si>
    <t>12</t>
  </si>
  <si>
    <t>13</t>
  </si>
  <si>
    <t>4</t>
  </si>
  <si>
    <t>7</t>
  </si>
  <si>
    <t>8</t>
  </si>
  <si>
    <t>14</t>
  </si>
  <si>
    <t xml:space="preserve"> </t>
  </si>
  <si>
    <t>บริษัท สามชัย สตีล อินดัสทรี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</si>
  <si>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</si>
  <si>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</si>
  <si>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</si>
  <si>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</si>
  <si>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</si>
  <si>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</si>
  <si>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</si>
  <si>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ลูกหนี้การค้าและลูกหนี้หมุนเวียนอื่น</t>
  </si>
  <si>
    <t xml:space="preserve">          สินค้าคงเหลือ</t>
  </si>
  <si>
    <t>รวมสินทรัพย์หมุนเวียน</t>
  </si>
  <si>
    <t>สินทรัพย์ไม่หมุนเวียน</t>
  </si>
  <si>
    <t xml:space="preserve">          เงินลงทุนในบริษัทย่อย</t>
  </si>
  <si>
    <t xml:space="preserve">          เงินลงทุนระยะยาวอื่น</t>
  </si>
  <si>
    <t xml:space="preserve">          อสังหาริมทรัพย์เพื่อการลงทุน</t>
  </si>
  <si>
    <t xml:space="preserve">          ที่ดิน  อาคารและอุปกรณ์</t>
  </si>
  <si>
    <t xml:space="preserve">          สินทรัพย์สิทธิการใช้</t>
  </si>
  <si>
    <t xml:space="preserve">          สินทรัพย์ไม่มีตัวตนอื่น</t>
  </si>
  <si>
    <t xml:space="preserve">          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</si>
  <si>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</si>
  <si>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</si>
  <si>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</si>
  <si>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</si>
  <si>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</si>
  <si>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</si>
  <si>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</si>
  <si>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 เงินกู้ยืมระยะสั้นจากสถาบันการเงิน</t>
  </si>
  <si>
    <t xml:space="preserve">         เจ้าหนี้การค้าและเจ้าหนี้หมุนเวียนอื่น</t>
  </si>
  <si>
    <t xml:space="preserve">         เจ้าหนี้การค้ากิจการที่เกี่ยวข้องกัน</t>
  </si>
  <si>
    <t xml:space="preserve">         ส่วนของหนี้สินตามสัญญาเช่าที่ถึงกำหนด</t>
  </si>
  <si>
    <t>ชำระภายในหนึ่งปี</t>
  </si>
  <si>
    <t xml:space="preserve">         เงินกู้ยืมระยะสั้น</t>
  </si>
  <si>
    <t>รวมหนี้สินหมุนเวียน</t>
  </si>
  <si>
    <t>หนี้สินไม่หมุนเวียน</t>
  </si>
  <si>
    <t xml:space="preserve">         ประมาณการหนี้สินไม่หมุนเวียนสำหรับ</t>
  </si>
  <si>
    <t xml:space="preserve">ผลประโยชน์พนักงาน 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</si>
  <si>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</si>
  <si>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</si>
  <si>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</si>
  <si>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</si>
  <si>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</si>
  <si>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 xml:space="preserve">หุ้นสามัญ 1,085,670,000 หุ้น  </t>
  </si>
  <si>
    <t xml:space="preserve">      มูลค่าหุ้นละ 1  บาท</t>
  </si>
  <si>
    <t xml:space="preserve">              ทุนที่ออกและชำระแล้ว</t>
  </si>
  <si>
    <t xml:space="preserve">หุ้นสามัญ 1,045,125,093 หุ้น </t>
  </si>
  <si>
    <t xml:space="preserve">        กำไร(ขาดทุน)สะสม</t>
  </si>
  <si>
    <t xml:space="preserve">              จัดสรรแล้ว   </t>
  </si>
  <si>
    <t>จัดสรรแล้ว</t>
  </si>
  <si>
    <t xml:space="preserve">              ยังไม่ได้จัดสรร</t>
  </si>
  <si>
    <t xml:space="preserve">              องค์ประกอบอื่นส่วนของผู้ถือหุ้น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</si>
  <si>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</si>
  <si>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</si>
  <si>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</si>
  <si>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</si>
  <si>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</si>
  <si>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โอนกลับ(ขาดทุน)จากการลดมูลค่าของสินค้าคงเหลือ</t>
  </si>
  <si>
    <t>กำไรขั้นต้น</t>
  </si>
  <si>
    <t>รายได้อื่น</t>
  </si>
  <si>
    <t>โอนกลับผลขาดทุนด้านเครดิตที่คาดว่าจะเกิดขึ้น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</si>
  <si>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</si>
  <si>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</si>
  <si>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</si>
  <si>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</si>
  <si>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 xml:space="preserve">ต้นทุนทางการเงิน </t>
  </si>
  <si>
    <t>กำไรขาดทุนเบ็ดเสร็จอื่น :</t>
  </si>
  <si>
    <t xml:space="preserve">     หรือขาดทุนในภายหลัง</t>
  </si>
  <si>
    <t>รายการที่อาจถูกจัดประเภทใหม่ไว้ในกำไร</t>
  </si>
  <si>
    <t xml:space="preserve">     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</si>
  <si>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</si>
  <si>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  ผลกำไร(ขาดทุน)จากการวัดมูลค่าใหม่ของ</t>
  </si>
  <si>
    <t xml:space="preserve">            ผลประโยชน์พนักงานที่กำหนดไว้</t>
  </si>
  <si>
    <t xml:space="preserve">     ภาษีเงินได้ของรายการที่จะไม่ถูกจัดประเภทใหม่</t>
  </si>
  <si>
    <t xml:space="preserve">            ไว้ในกำไรหรือขาดทุนในภายหลัง</t>
  </si>
  <si>
    <t>รวมรายการที่จะไม่ถูกจัดประเภทใหม่ไว้ในกำไร</t>
  </si>
  <si>
    <t>งบกำไรขาดทุนเบ็ดเสร็จ (ต่อ)</t>
  </si>
  <si>
    <t xml:space="preserve">         ส่วนที่เป็นของบริษัทใหญ่</t>
  </si>
  <si>
    <t xml:space="preserve">         ส่วนที่เป็นของส่วนได้เสียที่ไม่มีอำนาจควบคุม</t>
  </si>
  <si>
    <t>กำไรต่อหุ้น</t>
  </si>
  <si>
    <t>งบแสดงการเปลี่ยนแปลงส่วนของผู้ถือหุ้น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</si>
  <si>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</si>
  <si>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</si>
  <si>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</si>
  <si>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</si>
  <si>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</si>
  <si>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</si>
  <si>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</si>
  <si>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</si>
  <si>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</si>
  <si>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</si>
  <si>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การเปลี่ยนแปลงในส่วนของผู้ถือหุ้น</t>
  </si>
  <si>
    <t>- 7 -</t>
  </si>
  <si>
    <t>- 8 -</t>
  </si>
  <si>
    <t>งบกระแสเงินสด</t>
  </si>
  <si>
    <t>งบกระแสเงินสด (ต่อ)</t>
  </si>
  <si>
    <t>กระแสเงินสดจากกิจกรรมดำเนินงาน</t>
  </si>
  <si>
    <t>การปรับปรุงต้นทุนทางการเงิน</t>
  </si>
  <si>
    <t>ค่าเสื่อมราคาและค่าตัดจำหน่าย</t>
  </si>
  <si>
    <t>(โอนกลับ)ขาดทุนจากการลดมูลค่าของสินค้าคงเหลือ</t>
  </si>
  <si>
    <t>(กำไร)ขาดทุนที่ยังไม่เกิดขึ้นจริงจากอัตราแลกเปลี่ยน</t>
  </si>
  <si>
    <t>(กำไร)ขาดทุนจากการขายทรัพย์สิน</t>
  </si>
  <si>
    <t>(โอนกลับ)ผลขาดทุนด้านเครดิตที่คาดว่าจะเกิดขึ้น</t>
  </si>
  <si>
    <t>(โอนกลับ)ขาดทุนจากการด้อยค่าของเงินลงทุน</t>
  </si>
  <si>
    <t>ทรัพย์สินตัดบัญชี</t>
  </si>
  <si>
    <t>หนี้สินตัดบัญชี</t>
  </si>
  <si>
    <t>ค่าใช้จ่ายผลประโยชน์พนักงาน</t>
  </si>
  <si>
    <t xml:space="preserve">      ปรับรายการที่กระทบกำไร(ขาดทุน) เป็นเงินสดรับ (จ่าย)</t>
  </si>
  <si>
    <t xml:space="preserve">      กำไรจากการดำเนินงานก่อนการเปลี่ยนแปลงใน</t>
  </si>
  <si>
    <t xml:space="preserve">          สินทรัพย์และหนี้สินดำเนินงาน</t>
  </si>
  <si>
    <t xml:space="preserve">      สินทรัพย์จากการดำเนินงาน(เพิ่มขึ้น)ลดลง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</si>
  <si>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</si>
  <si>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</si>
  <si>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</si>
  <si>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 xml:space="preserve">      หนี้สินจากการดำเนินงานเพิ่มขึ้น(ลดลง)</t>
  </si>
  <si>
    <t>เจ้าหนี้การค้าและเจ้าหนี้หมุนเวียนอื่น</t>
  </si>
  <si>
    <t>เจ้าหนี้การค้ากิจการที่เกี่ยวข้องกัน</t>
  </si>
  <si>
    <t>จ่ายผลประโยชน์พนักงานกรณีเกษียณอายุ</t>
  </si>
  <si>
    <t xml:space="preserve">      เงินสดรับ(จ่าย)จากการดำเนินงาน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</si>
  <si>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</si>
  <si>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</si>
  <si>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</si>
  <si>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</si>
  <si>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เงินจ่ายล่วงหน้าค่าทรัพย์สินลดลง(เพิ่มขึ้น)</t>
  </si>
  <si>
    <t>ซื้อที่ดิน อาคารและอุปกรณ์</t>
  </si>
  <si>
    <t>เงินสดรับจากการขายทรัพย์สิน</t>
  </si>
  <si>
    <t>เจ้าหนี้ค่าทรัพย์สิน(ลดลง)เพิ่มขึ้น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</si>
  <si>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</si>
  <si>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</si>
  <si>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</si>
  <si>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</si>
  <si>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</si>
  <si>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</si>
  <si>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</si>
  <si>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 xml:space="preserve">          สินทรัพย์ไม่หมุนเวียนอื่น</t>
  </si>
  <si>
    <t>รายได้(ค่าใช้จ่าย)ภาษีเงินได้</t>
  </si>
  <si>
    <t>รายการที่จะไม่ถูกจัดประเภทใหม่ไว้ในกำไร</t>
  </si>
  <si>
    <t>2565</t>
  </si>
  <si>
    <t xml:space="preserve">         หนี้สินตามสัญญาเช่า</t>
  </si>
  <si>
    <t xml:space="preserve">          สินทรัพย์ภาษีเงินได้รอการตัดบัญชี</t>
  </si>
  <si>
    <t>กำไร(ขาดทุน)ก่อนภาษีเงินได้</t>
  </si>
  <si>
    <t>การแบ่งปันกำไร(ขาดทุน)</t>
  </si>
  <si>
    <t>การแบ่งปันกำไร(ขาดทุน)เบ็ดเสร็จรวม</t>
  </si>
  <si>
    <t>กิจการที่เกี่ยวข้องกัน</t>
  </si>
  <si>
    <t xml:space="preserve">     กิจการที่เกี่ยวข้องกัน</t>
  </si>
  <si>
    <t xml:space="preserve">        ส่วนเกินมูลค่าหุ้น </t>
  </si>
  <si>
    <t>การปรับปรุงค่าใช้จ่าย(รายได้)ภาษีเงินได้</t>
  </si>
  <si>
    <t xml:space="preserve">         กำไร(ขาดทุน)ต่อหุ้นขั้นพื้นฐาน </t>
  </si>
  <si>
    <t xml:space="preserve">         จำนวนหุ้นสามัญถัวเฉลี่ยถ่วงน้ำหนัก (หุ้น)</t>
  </si>
  <si>
    <t>(ยังไม่ได้ตรวจสอบ/สอบทานแล้ว)</t>
  </si>
  <si>
    <t>2566</t>
  </si>
  <si>
    <t>กำไร(ขาดทุน)เบ็ดเสร็จรวมสำหรับงวด</t>
  </si>
  <si>
    <t>กำไร(ขาดทุน)เบ็ดเสร็จอื่นสำหรับงวด - สุทธิจากภาษี</t>
  </si>
  <si>
    <t>กำไร(ขาดทุน)สำหรับงวด</t>
  </si>
  <si>
    <t>ยอดคงเหลือ ณ วันที่ 1 มกราคม 2565</t>
  </si>
  <si>
    <t xml:space="preserve">          กำไรสำหรับงวด</t>
  </si>
  <si>
    <t xml:space="preserve">          กำไร(ขาดทุน)เบ็ดเสร็จอื่นสำหรับงวด</t>
  </si>
  <si>
    <t>ยอดคงเหลือ ณ วันที่ 1 มกราคม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</si>
  <si>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</si>
  <si>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</si>
  <si>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กำไร(ขาดทุน)สำหรับงวด</t>
  </si>
  <si>
    <t>31 ธันวาคม 2565</t>
  </si>
  <si>
    <t xml:space="preserve">          ขาดทุนสำหรับงวด</t>
  </si>
  <si>
    <t>เงินสดรับจากเงินลงทุนระยะยาวอื่น</t>
  </si>
  <si>
    <t>จ่ายชำระเงินกู้ยืมระยะสั้น</t>
  </si>
  <si>
    <t>ณ วันที่ 30 มิถุนายน 2566 (ยังไม่ได้ตรวจสอบ/สอบทานแล้ว)</t>
  </si>
  <si>
    <t>30 มิถุนายน 2566</t>
  </si>
  <si>
    <t>สำหรับงวดสามเดือน  สิ้นสุดวันที่  30  มิถุนายน  2566</t>
  </si>
  <si>
    <t>สำหรับงวดหกเดือน  สิ้นสุดวันที่  30  มิถุนายน  2566</t>
  </si>
  <si>
    <t xml:space="preserve">    สำหรับงวด 6 เดือน :</t>
  </si>
  <si>
    <t>ยอดคงเหลือ ณ วันที่ 30 มิถุนายน 2565</t>
  </si>
  <si>
    <t>ยอดคงเหลือ ณ วันที่ 30 มิถุนายน 2566</t>
  </si>
  <si>
    <t>- 10 -</t>
  </si>
  <si>
    <t>- 11 -</t>
  </si>
  <si>
    <t xml:space="preserve">          สินทรัพย์ไม่หมุนเวียนที่จัดประเภท</t>
  </si>
  <si>
    <t>เป็นสินทรัพย์ที่ถือไว้เพื่อขาย</t>
  </si>
  <si>
    <t>23</t>
  </si>
  <si>
    <t>6, 23</t>
  </si>
  <si>
    <t>ดอกเบี้ยรับ</t>
  </si>
  <si>
    <t>เงินสดรับจากดอกเบี้ย</t>
  </si>
  <si>
    <t>จ่ายเงินปันผล</t>
  </si>
  <si>
    <t>3.13</t>
  </si>
  <si>
    <t>25</t>
  </si>
  <si>
    <t>โอนกลับขาดทุนจากการด้อยค่าของสินทรัพย์</t>
  </si>
  <si>
    <t>(โอนกลับ)ขาดทุนจากการด้อยค่าของสินทรัพย์</t>
  </si>
  <si>
    <t>โอนกลับขาดทุนจากการด้อยค่าของเงินลงทุน</t>
  </si>
  <si>
    <t xml:space="preserve">          กำไรเบ็ดเสร็จอื่นสำหรับงวด</t>
  </si>
  <si>
    <t>กำไร(ขาดทุน)ที่ยังไม่เกิดขึ้นจริงจากอัตราแลกเปลี่ยน</t>
  </si>
  <si>
    <t xml:space="preserve">      ของเงินสดและเงินฝากสกุลเงินต่างประเทศ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</si>
</sst>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_-* #,##0.00_-;\(#,##0.00\);_-* &quot;-&quot;??_-;_-@_-"/>
    <numFmt numFmtId="191" formatCode="#,##0_);\(#,##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name val="AngsanaUPC"/>
      <family val="1"/>
      <charset val="222"/>
    </font>
    <font>
      <sz val="15"/>
      <name val="Angsana New"/>
      <family val="1"/>
      <charset val="222"/>
    </font>
    <font>
      <sz val="15"/>
      <name val="AngsanaUPC"/>
      <family val="1"/>
    </font>
    <font>
      <sz val="15"/>
      <color theme="5" tint="0.3999755851924192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90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5" fillId="0" borderId="0" xfId="1" quotePrefix="1" applyNumberFormat="1" applyFont="1" applyAlignment="1">
      <alignment horizontal="center"/>
    </xf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9" fillId="0" borderId="0" xfId="4" applyFont="1" applyAlignment="1">
      <alignment horizontal="left"/>
    </xf>
    <xf numFmtId="0" fontId="9" fillId="0" borderId="0" xfId="0" applyFont="1"/>
    <xf numFmtId="39" fontId="9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0" xfId="5" applyFont="1"/>
    <xf numFmtId="39" fontId="5" fillId="0" borderId="0" xfId="4" applyFont="1" applyAlignment="1">
      <alignment horizontal="right" vertical="center"/>
    </xf>
    <xf numFmtId="43" fontId="5" fillId="0" borderId="0" xfId="1" quotePrefix="1" applyFont="1" applyAlignment="1">
      <alignment horizontal="center"/>
    </xf>
    <xf numFmtId="39" fontId="6" fillId="0" borderId="0" xfId="4" applyFont="1" applyAlignment="1">
      <alignment horizontal="right"/>
    </xf>
    <xf numFmtId="187" fontId="10" fillId="0" borderId="0" xfId="5" applyNumberFormat="1" applyFont="1" applyAlignment="1">
      <alignment horizontal="left"/>
    </xf>
    <xf numFmtId="187" fontId="10" fillId="0" borderId="0" xfId="5" applyNumberFormat="1" applyFont="1"/>
    <xf numFmtId="0" fontId="11" fillId="0" borderId="0" xfId="0" applyFont="1"/>
    <xf numFmtId="39" fontId="12" fillId="0" borderId="0" xfId="4" applyFont="1"/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center"/>
    </xf>
    <xf numFmtId="190" fontId="6" fillId="0" borderId="5" xfId="4" applyNumberFormat="1" applyFont="1" applyBorder="1"/>
    <xf numFmtId="190" fontId="6" fillId="0" borderId="0" xfId="4" applyNumberFormat="1" applyFont="1"/>
    <xf numFmtId="190" fontId="6" fillId="0" borderId="0" xfId="5" applyNumberFormat="1" applyFont="1"/>
    <xf numFmtId="190" fontId="6" fillId="0" borderId="0" xfId="1" applyNumberFormat="1" applyFont="1"/>
    <xf numFmtId="190" fontId="6" fillId="0" borderId="1" xfId="4" applyNumberFormat="1" applyFont="1" applyBorder="1"/>
    <xf numFmtId="190" fontId="6" fillId="0" borderId="4" xfId="4" applyNumberFormat="1" applyFont="1" applyBorder="1"/>
    <xf numFmtId="190" fontId="6" fillId="0" borderId="0" xfId="0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2" xfId="4" applyNumberFormat="1" applyFont="1" applyBorder="1"/>
    <xf numFmtId="187" fontId="5" fillId="0" borderId="0" xfId="5" applyNumberFormat="1" applyFont="1" applyAlignment="1">
      <alignment horizontal="center"/>
    </xf>
    <xf numFmtId="0" fontId="5" fillId="0" borderId="0" xfId="2" applyFont="1"/>
    <xf numFmtId="187" fontId="5" fillId="0" borderId="0" xfId="5" applyNumberFormat="1" applyFont="1"/>
    <xf numFmtId="187" fontId="5" fillId="0" borderId="2" xfId="5" applyNumberFormat="1" applyFont="1" applyBorder="1" applyAlignment="1">
      <alignment horizontal="center"/>
    </xf>
    <xf numFmtId="187" fontId="5" fillId="0" borderId="2" xfId="0" applyNumberFormat="1" applyFont="1" applyBorder="1"/>
    <xf numFmtId="191" fontId="6" fillId="0" borderId="0" xfId="5" applyNumberFormat="1" applyFont="1"/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tabSelected="1" zoomScaleNormal="100" zoomScaleSheetLayoutView="100" workbookViewId="0">
      <selection activeCell="K5" sqref="K5"/>
    </sheetView>
  </sheetViews>
  <sheetFormatPr defaultColWidth="9.125" defaultRowHeight="27" customHeight="1" x14ac:dyDescent="0.55000000000000004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4.875" style="3" customWidth="1"/>
    <col min="6" max="6" width="8.625" style="3" customWidth="1"/>
    <col min="7" max="7" width="16.75" style="3" customWidth="1"/>
    <col min="8" max="8" width="0.875" style="3" customWidth="1"/>
    <col min="9" max="9" width="16.75" style="3" customWidth="1"/>
    <col min="10" max="10" width="0.875" style="3" customWidth="1"/>
    <col min="11" max="11" width="16.75" style="3" customWidth="1"/>
    <col min="12" max="12" width="0.875" style="3" customWidth="1"/>
    <col min="13" max="13" width="16.75" style="3" customWidth="1"/>
    <col min="14" max="14" width="1" style="3" customWidth="1"/>
    <col min="15" max="16384" width="9.125" style="3"/>
  </cols>
  <sheetData>
    <row r="1" spans="1:13" ht="27" customHeight="1" x14ac:dyDescent="0.6">
      <c r="A1" s="77" t="s">
        <v>25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27" customHeight="1" x14ac:dyDescent="0.6">
      <c r="A2" s="77" t="s">
        <v>47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7" customHeight="1" x14ac:dyDescent="0.6">
      <c r="A3" s="77" t="s">
        <v>188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27" customHeight="1" x14ac:dyDescent="0.6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1" customFormat="1" ht="27" customHeight="1" x14ac:dyDescent="0.6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29" t="s">
        <v>26</v>
      </c>
    </row>
    <row r="6" spans="1:13" ht="27" customHeight="1" x14ac:dyDescent="0.6">
      <c r="E6" s="4"/>
      <c r="G6" s="79" t="s">
        <v>27</v>
      </c>
      <c r="H6" s="79"/>
      <c r="I6" s="79"/>
      <c r="J6" s="5"/>
      <c r="K6" s="80" t="s">
        <v>28</v>
      </c>
      <c r="L6" s="80"/>
      <c r="M6" s="80"/>
    </row>
    <row r="7" spans="1:13" ht="27" customHeight="1" x14ac:dyDescent="0.6">
      <c r="F7" s="2" t="s">
        <v>29</v>
      </c>
      <c r="G7" s="38" t="s">
        <v>189</v>
      </c>
      <c r="H7" s="39"/>
      <c r="I7" s="38" t="s">
        <v>184</v>
      </c>
      <c r="J7" s="39"/>
      <c r="K7" s="38" t="s">
        <v>189</v>
      </c>
      <c r="L7" s="39"/>
      <c r="M7" s="38" t="s">
        <v>184</v>
      </c>
    </row>
    <row r="8" spans="1:13" ht="27" customHeight="1" x14ac:dyDescent="0.6">
      <c r="A8" s="77" t="s">
        <v>30</v>
      </c>
      <c r="B8" s="77"/>
      <c r="C8" s="77"/>
      <c r="D8" s="77"/>
      <c r="G8" s="21"/>
      <c r="H8" s="39"/>
      <c r="I8" s="21"/>
      <c r="J8" s="39"/>
      <c r="K8" s="21"/>
      <c r="L8" s="39"/>
      <c r="M8" s="21"/>
    </row>
    <row r="9" spans="1:13" ht="27" customHeight="1" x14ac:dyDescent="0.6">
      <c r="A9" s="6" t="s">
        <v>31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7" customHeight="1" x14ac:dyDescent="0.55000000000000004">
      <c r="A10" s="7" t="s">
        <v>32</v>
      </c>
      <c r="B10" s="4"/>
      <c r="C10" s="4"/>
      <c r="D10" s="4"/>
      <c r="F10" s="8" t="s">
        <v>20</v>
      </c>
      <c r="G10" s="56">
        <v>87019319.299999997</v>
      </c>
      <c r="H10" s="56"/>
      <c r="I10" s="56">
        <v>93842355.760000005</v>
      </c>
      <c r="J10" s="56"/>
      <c r="K10" s="56">
        <v>83943029.13000001</v>
      </c>
      <c r="L10" s="56"/>
      <c r="M10" s="56">
        <v>89205989.949999973</v>
      </c>
    </row>
    <row r="11" spans="1:13" ht="27" customHeight="1" x14ac:dyDescent="0.55000000000000004">
      <c r="A11" s="7" t="s">
        <v>33</v>
      </c>
      <c r="B11" s="4"/>
      <c r="C11" s="4"/>
      <c r="D11" s="4"/>
      <c r="F11" s="8" t="s">
        <v>8</v>
      </c>
      <c r="G11" s="56">
        <v>877313636.25999999</v>
      </c>
      <c r="H11" s="56"/>
      <c r="I11" s="56">
        <v>577676039.44000006</v>
      </c>
      <c r="J11" s="56"/>
      <c r="K11" s="56">
        <v>524391206.31</v>
      </c>
      <c r="L11" s="56"/>
      <c r="M11" s="56">
        <v>520823426.80999994</v>
      </c>
    </row>
    <row r="12" spans="1:13" ht="27" customHeight="1" x14ac:dyDescent="0.55000000000000004">
      <c r="A12" s="7" t="s">
        <v>33</v>
      </c>
      <c r="B12" s="4"/>
      <c r="C12" s="4"/>
      <c r="D12" s="4"/>
      <c r="F12" s="8"/>
      <c r="G12" s="56"/>
      <c r="H12" s="56"/>
      <c r="I12" s="56"/>
      <c r="J12" s="56"/>
      <c r="K12" s="56"/>
      <c r="L12" s="56"/>
      <c r="M12" s="56"/>
    </row>
    <row r="13" spans="1:13" ht="27" customHeight="1" x14ac:dyDescent="0.55000000000000004">
      <c r="A13" s="7"/>
      <c r="B13" s="4" t="s">
        <v>166</v>
      </c>
      <c r="C13" s="4"/>
      <c r="D13" s="4"/>
      <c r="F13" s="8" t="s">
        <v>200</v>
      </c>
      <c r="G13" s="56">
        <v>0</v>
      </c>
      <c r="H13" s="56"/>
      <c r="I13" s="56">
        <v>0</v>
      </c>
      <c r="J13" s="56"/>
      <c r="K13" s="56">
        <v>230027088.01999998</v>
      </c>
      <c r="L13" s="56"/>
      <c r="M13" s="56">
        <v>20745817.25</v>
      </c>
    </row>
    <row r="14" spans="1:13" ht="27" customHeight="1" x14ac:dyDescent="0.55000000000000004">
      <c r="A14" s="7" t="s">
        <v>34</v>
      </c>
      <c r="B14" s="4"/>
      <c r="C14" s="4"/>
      <c r="D14" s="4"/>
      <c r="F14" s="8" t="s">
        <v>21</v>
      </c>
      <c r="G14" s="56">
        <v>1231417822.0599999</v>
      </c>
      <c r="H14" s="56"/>
      <c r="I14" s="56">
        <v>1004786049.0700001</v>
      </c>
      <c r="J14" s="56"/>
      <c r="K14" s="56">
        <v>1207951007.1699998</v>
      </c>
      <c r="L14" s="56"/>
      <c r="M14" s="56">
        <v>946721827.518291</v>
      </c>
    </row>
    <row r="15" spans="1:13" ht="27" customHeight="1" x14ac:dyDescent="0.55000000000000004">
      <c r="A15" s="7" t="s">
        <v>197</v>
      </c>
      <c r="B15" s="4"/>
      <c r="C15" s="4"/>
      <c r="D15" s="4"/>
      <c r="F15" s="8"/>
      <c r="G15" s="56"/>
      <c r="H15" s="56"/>
      <c r="I15" s="56"/>
      <c r="J15" s="56"/>
      <c r="K15" s="56"/>
      <c r="L15" s="56"/>
      <c r="M15" s="56"/>
    </row>
    <row r="16" spans="1:13" ht="27" customHeight="1" x14ac:dyDescent="0.55000000000000004">
      <c r="A16" s="7"/>
      <c r="B16" s="4" t="s">
        <v>198</v>
      </c>
      <c r="C16" s="4"/>
      <c r="D16" s="4"/>
      <c r="F16" s="8" t="s">
        <v>22</v>
      </c>
      <c r="G16" s="56">
        <v>150206050</v>
      </c>
      <c r="H16" s="56"/>
      <c r="I16" s="56">
        <v>0</v>
      </c>
      <c r="J16" s="56"/>
      <c r="K16" s="56">
        <v>150206050</v>
      </c>
      <c r="L16" s="56"/>
      <c r="M16" s="56">
        <v>0</v>
      </c>
    </row>
    <row r="17" spans="1:17" ht="27" customHeight="1" x14ac:dyDescent="0.6">
      <c r="A17" s="4"/>
      <c r="B17" s="1" t="s">
        <v>35</v>
      </c>
      <c r="C17" s="6"/>
      <c r="D17" s="4"/>
      <c r="F17" s="4"/>
      <c r="G17" s="58">
        <f>SUM(G10:G16)</f>
        <v>2345956827.6199999</v>
      </c>
      <c r="H17" s="55"/>
      <c r="I17" s="58">
        <f>SUM(I10:I16)</f>
        <v>1676304444.27</v>
      </c>
      <c r="J17" s="55"/>
      <c r="K17" s="58">
        <f>SUM(K10:K16)</f>
        <v>2196518380.6300001</v>
      </c>
      <c r="L17" s="55"/>
      <c r="M17" s="58">
        <f>SUM(M10:M16)</f>
        <v>1577497061.5282907</v>
      </c>
    </row>
    <row r="18" spans="1:17" ht="27" customHeight="1" x14ac:dyDescent="0.6">
      <c r="A18" s="6" t="s">
        <v>36</v>
      </c>
      <c r="B18" s="7"/>
      <c r="C18" s="4"/>
      <c r="D18" s="4"/>
      <c r="F18" s="4"/>
      <c r="G18" s="55"/>
      <c r="H18" s="55"/>
      <c r="I18" s="55"/>
      <c r="J18" s="55"/>
      <c r="K18" s="55"/>
      <c r="L18" s="55"/>
      <c r="M18" s="55"/>
    </row>
    <row r="19" spans="1:17" ht="27" customHeight="1" x14ac:dyDescent="0.55000000000000004">
      <c r="A19" s="7" t="s">
        <v>37</v>
      </c>
      <c r="B19" s="7"/>
      <c r="C19" s="4"/>
      <c r="D19" s="4"/>
      <c r="F19" s="8" t="s">
        <v>7</v>
      </c>
      <c r="G19" s="56">
        <v>0</v>
      </c>
      <c r="H19" s="56"/>
      <c r="I19" s="56">
        <v>0</v>
      </c>
      <c r="J19" s="56"/>
      <c r="K19" s="56">
        <v>115810303.01000001</v>
      </c>
      <c r="L19" s="56"/>
      <c r="M19" s="56">
        <v>115810303.01000001</v>
      </c>
    </row>
    <row r="20" spans="1:17" ht="27" customHeight="1" x14ac:dyDescent="0.55000000000000004">
      <c r="A20" s="7" t="s">
        <v>38</v>
      </c>
      <c r="B20" s="7"/>
      <c r="C20" s="4"/>
      <c r="D20" s="4"/>
      <c r="F20" s="8" t="s">
        <v>2</v>
      </c>
      <c r="G20" s="56">
        <v>2250000</v>
      </c>
      <c r="H20" s="56"/>
      <c r="I20" s="56">
        <v>6780846.1600000001</v>
      </c>
      <c r="J20" s="56"/>
      <c r="K20" s="56">
        <v>2250000</v>
      </c>
      <c r="L20" s="56"/>
      <c r="M20" s="56">
        <v>6780846.1600000001</v>
      </c>
    </row>
    <row r="21" spans="1:17" ht="27" customHeight="1" x14ac:dyDescent="0.55000000000000004">
      <c r="A21" s="7" t="s">
        <v>39</v>
      </c>
      <c r="B21" s="7"/>
      <c r="C21" s="4"/>
      <c r="F21" s="8" t="s">
        <v>3</v>
      </c>
      <c r="G21" s="56">
        <v>68647128.290000007</v>
      </c>
      <c r="H21" s="56"/>
      <c r="I21" s="56">
        <v>69590130.769999996</v>
      </c>
      <c r="J21" s="56"/>
      <c r="K21" s="56">
        <v>68647128.290000007</v>
      </c>
      <c r="L21" s="56"/>
      <c r="M21" s="56">
        <v>69590130.769999996</v>
      </c>
    </row>
    <row r="22" spans="1:17" ht="27" customHeight="1" x14ac:dyDescent="0.55000000000000004">
      <c r="A22" s="4" t="s">
        <v>40</v>
      </c>
      <c r="B22" s="7"/>
      <c r="C22" s="4"/>
      <c r="F22" s="8" t="s">
        <v>18</v>
      </c>
      <c r="G22" s="56">
        <v>1545268452.8800001</v>
      </c>
      <c r="H22" s="56"/>
      <c r="I22" s="56">
        <v>1668329945.4300001</v>
      </c>
      <c r="J22" s="56"/>
      <c r="K22" s="56">
        <v>1472003604.5799997</v>
      </c>
      <c r="L22" s="56"/>
      <c r="M22" s="56">
        <v>1591928927.8400004</v>
      </c>
      <c r="Q22" s="3" t="s">
        <v>24</v>
      </c>
    </row>
    <row r="23" spans="1:17" ht="27" customHeight="1" x14ac:dyDescent="0.55000000000000004">
      <c r="A23" s="4" t="s">
        <v>41</v>
      </c>
      <c r="B23" s="7"/>
      <c r="C23" s="4"/>
      <c r="F23" s="8" t="s">
        <v>19</v>
      </c>
      <c r="G23" s="56">
        <v>15345806.689999999</v>
      </c>
      <c r="H23" s="56"/>
      <c r="I23" s="56">
        <v>15829445.439999999</v>
      </c>
      <c r="J23" s="56"/>
      <c r="K23" s="56">
        <v>836037.59000000032</v>
      </c>
      <c r="L23" s="56"/>
      <c r="M23" s="56">
        <v>1145559.1100000001</v>
      </c>
    </row>
    <row r="24" spans="1:17" ht="27" customHeight="1" x14ac:dyDescent="0.55000000000000004">
      <c r="A24" s="4" t="s">
        <v>42</v>
      </c>
      <c r="B24" s="7"/>
      <c r="C24" s="4"/>
      <c r="F24" s="8" t="s">
        <v>23</v>
      </c>
      <c r="G24" s="56">
        <v>2270388.17</v>
      </c>
      <c r="H24" s="56"/>
      <c r="I24" s="56">
        <v>2445030.17</v>
      </c>
      <c r="J24" s="56"/>
      <c r="K24" s="56">
        <v>2270388.17</v>
      </c>
      <c r="L24" s="56"/>
      <c r="M24" s="56">
        <v>2445030.17</v>
      </c>
    </row>
    <row r="25" spans="1:17" ht="27" customHeight="1" x14ac:dyDescent="0.55000000000000004">
      <c r="A25" s="4" t="s">
        <v>43</v>
      </c>
      <c r="B25" s="7"/>
      <c r="C25" s="4"/>
      <c r="F25" s="8" t="s">
        <v>4</v>
      </c>
      <c r="G25" s="56">
        <v>8545325.5999999996</v>
      </c>
      <c r="H25" s="56"/>
      <c r="I25" s="56">
        <v>8545325.5999999996</v>
      </c>
      <c r="J25" s="56"/>
      <c r="K25" s="56">
        <v>8545325.5999999996</v>
      </c>
      <c r="L25" s="56"/>
      <c r="M25" s="56">
        <v>8545325.5999999996</v>
      </c>
    </row>
    <row r="26" spans="1:17" ht="27" customHeight="1" x14ac:dyDescent="0.55000000000000004">
      <c r="A26" s="4" t="s">
        <v>162</v>
      </c>
      <c r="B26" s="7"/>
      <c r="C26" s="4"/>
      <c r="F26" s="8" t="s">
        <v>17</v>
      </c>
      <c r="G26" s="56">
        <v>19595873.849999994</v>
      </c>
      <c r="H26" s="56"/>
      <c r="I26" s="56">
        <v>22584810.850000009</v>
      </c>
      <c r="J26" s="56"/>
      <c r="K26" s="56">
        <v>19595873.849999994</v>
      </c>
      <c r="L26" s="56"/>
      <c r="M26" s="56">
        <v>22584810.850000009</v>
      </c>
    </row>
    <row r="27" spans="1:17" ht="27" customHeight="1" x14ac:dyDescent="0.55000000000000004">
      <c r="A27" s="4" t="s">
        <v>157</v>
      </c>
      <c r="B27" s="4"/>
      <c r="C27" s="4"/>
      <c r="F27" s="8" t="s">
        <v>5</v>
      </c>
      <c r="G27" s="56">
        <v>1931519.91</v>
      </c>
      <c r="H27" s="56"/>
      <c r="I27" s="56">
        <v>1094640.32</v>
      </c>
      <c r="J27" s="56"/>
      <c r="K27" s="56">
        <v>294450.68000000005</v>
      </c>
      <c r="L27" s="56"/>
      <c r="M27" s="56">
        <v>408131.02</v>
      </c>
    </row>
    <row r="28" spans="1:17" ht="27" customHeight="1" x14ac:dyDescent="0.6">
      <c r="A28" s="7"/>
      <c r="B28" s="6" t="s">
        <v>44</v>
      </c>
      <c r="D28" s="4"/>
      <c r="F28" s="4"/>
      <c r="G28" s="58">
        <f>SUM(G19:G27)</f>
        <v>1663854495.3900001</v>
      </c>
      <c r="H28" s="55"/>
      <c r="I28" s="58">
        <f>SUM(I19:I27)</f>
        <v>1795200174.74</v>
      </c>
      <c r="J28" s="55"/>
      <c r="K28" s="58">
        <f>SUM(K19:K27)</f>
        <v>1690253111.7699995</v>
      </c>
      <c r="L28" s="55"/>
      <c r="M28" s="58">
        <f>SUM(M19:M27)</f>
        <v>1819239064.5300002</v>
      </c>
    </row>
    <row r="29" spans="1:17" ht="27" customHeight="1" thickBot="1" x14ac:dyDescent="0.65">
      <c r="A29" s="6" t="s">
        <v>45</v>
      </c>
      <c r="B29" s="4"/>
      <c r="C29" s="4"/>
      <c r="D29" s="4"/>
      <c r="E29" s="4"/>
      <c r="F29" s="4"/>
      <c r="G29" s="59">
        <f>+G17+G28</f>
        <v>4009811323.0100002</v>
      </c>
      <c r="H29" s="55"/>
      <c r="I29" s="59">
        <f>+I17+I28</f>
        <v>3471504619.0100002</v>
      </c>
      <c r="J29" s="55"/>
      <c r="K29" s="59">
        <f>+K17+K28</f>
        <v>3886771492.3999996</v>
      </c>
      <c r="L29" s="55"/>
      <c r="M29" s="59">
        <f>+M17+M28</f>
        <v>3396736126.058291</v>
      </c>
    </row>
    <row r="30" spans="1:17" ht="27" customHeight="1" thickTop="1" x14ac:dyDescent="0.6">
      <c r="A30" s="6"/>
      <c r="B30" s="4"/>
      <c r="C30" s="4"/>
      <c r="D30" s="4"/>
      <c r="E30" s="4"/>
      <c r="F30" s="4"/>
      <c r="G30" s="55"/>
      <c r="H30" s="55"/>
      <c r="I30" s="55"/>
      <c r="J30" s="55"/>
      <c r="K30" s="55"/>
      <c r="L30" s="55"/>
      <c r="M30" s="55"/>
    </row>
    <row r="31" spans="1:17" s="11" customFormat="1" ht="27" customHeight="1" x14ac:dyDescent="0.55000000000000004">
      <c r="A31" s="7" t="s">
        <v>46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7" s="11" customFormat="1" ht="27" customHeight="1" x14ac:dyDescent="0.55000000000000004">
      <c r="A32" s="7"/>
      <c r="C32" s="4"/>
      <c r="D32" s="4"/>
      <c r="E32" s="4"/>
      <c r="F32" s="4"/>
      <c r="G32" s="4"/>
      <c r="H32" s="4"/>
      <c r="I32" s="4"/>
    </row>
    <row r="33" spans="1:13" s="11" customFormat="1" ht="27" customHeight="1" x14ac:dyDescent="0.55000000000000004"/>
    <row r="34" spans="1:13" s="11" customFormat="1" ht="27" customHeight="1" x14ac:dyDescent="0.55000000000000004"/>
    <row r="35" spans="1:13" ht="27" customHeight="1" x14ac:dyDescent="0.55000000000000004">
      <c r="A35" s="78" t="s">
        <v>0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</row>
    <row r="36" spans="1:13" ht="27" customHeight="1" x14ac:dyDescent="0.6">
      <c r="A36" s="77" t="s">
        <v>25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</row>
    <row r="37" spans="1:13" ht="27" customHeight="1" x14ac:dyDescent="0.6">
      <c r="A37" s="77" t="s">
        <v>48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</row>
    <row r="38" spans="1:13" ht="27" customHeight="1" x14ac:dyDescent="0.6">
      <c r="A38" s="77" t="str">
        <f>+A3</f>
        <v>ณ วันที่ 30 มิถุนายน 2566 (ยังไม่ได้ตรวจสอบ/สอบทานแล้ว)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</row>
    <row r="39" spans="1:13" ht="27" customHeight="1" x14ac:dyDescent="0.6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</row>
    <row r="40" spans="1:13" s="1" customFormat="1" ht="27" customHeight="1" x14ac:dyDescent="0.6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29" t="s">
        <v>26</v>
      </c>
    </row>
    <row r="41" spans="1:13" ht="27" customHeight="1" x14ac:dyDescent="0.6">
      <c r="E41" s="4"/>
      <c r="G41" s="79" t="s">
        <v>27</v>
      </c>
      <c r="H41" s="79"/>
      <c r="I41" s="79"/>
      <c r="J41" s="5"/>
      <c r="K41" s="80" t="s">
        <v>28</v>
      </c>
      <c r="L41" s="80"/>
      <c r="M41" s="80"/>
    </row>
    <row r="42" spans="1:13" ht="27" customHeight="1" x14ac:dyDescent="0.6">
      <c r="F42" s="2" t="s">
        <v>29</v>
      </c>
      <c r="G42" s="38" t="str">
        <f>+G7</f>
        <v>30 มิถุนายน 2566</v>
      </c>
      <c r="H42" s="39"/>
      <c r="I42" s="38" t="str">
        <f>+I7</f>
        <v>31 ธันวาคม 2565</v>
      </c>
      <c r="J42" s="39"/>
      <c r="K42" s="38" t="str">
        <f>+K7</f>
        <v>30 มิถุนายน 2566</v>
      </c>
      <c r="L42" s="39"/>
      <c r="M42" s="38" t="str">
        <f>+M7</f>
        <v>31 ธันวาคม 2565</v>
      </c>
    </row>
    <row r="43" spans="1:13" ht="27" customHeight="1" x14ac:dyDescent="0.6">
      <c r="A43" s="77" t="s">
        <v>49</v>
      </c>
      <c r="B43" s="77"/>
      <c r="C43" s="77"/>
      <c r="D43" s="77"/>
      <c r="G43" s="21"/>
      <c r="H43" s="39"/>
      <c r="I43" s="21"/>
      <c r="J43" s="39"/>
      <c r="K43" s="21"/>
      <c r="L43" s="39"/>
      <c r="M43" s="21"/>
    </row>
    <row r="44" spans="1:13" ht="27" customHeight="1" x14ac:dyDescent="0.6">
      <c r="A44" s="6" t="s">
        <v>50</v>
      </c>
      <c r="B44" s="4"/>
      <c r="C44" s="4"/>
      <c r="D44" s="4"/>
      <c r="F44" s="4"/>
      <c r="G44" s="4"/>
      <c r="H44" s="4"/>
      <c r="I44" s="4"/>
      <c r="J44" s="4"/>
      <c r="K44" s="4"/>
      <c r="L44" s="4"/>
      <c r="M44" s="4"/>
    </row>
    <row r="45" spans="1:13" ht="27" customHeight="1" x14ac:dyDescent="0.55000000000000004">
      <c r="A45" s="7" t="s">
        <v>51</v>
      </c>
      <c r="B45" s="4"/>
      <c r="C45" s="4"/>
      <c r="D45" s="4"/>
      <c r="F45" s="8" t="s">
        <v>9</v>
      </c>
      <c r="G45" s="56">
        <v>1399390018.25</v>
      </c>
      <c r="H45" s="56"/>
      <c r="I45" s="56">
        <v>1361203072.1400001</v>
      </c>
      <c r="J45" s="56"/>
      <c r="K45" s="56">
        <v>1399390018.25</v>
      </c>
      <c r="L45" s="56"/>
      <c r="M45" s="56">
        <v>1361203072.1399999</v>
      </c>
    </row>
    <row r="46" spans="1:13" ht="27" customHeight="1" x14ac:dyDescent="0.55000000000000004">
      <c r="A46" s="7" t="s">
        <v>52</v>
      </c>
      <c r="B46" s="4"/>
      <c r="C46" s="4"/>
      <c r="D46" s="4"/>
      <c r="F46" s="8" t="s">
        <v>6</v>
      </c>
      <c r="G46" s="56">
        <v>922805156.69000006</v>
      </c>
      <c r="H46" s="56"/>
      <c r="I46" s="56">
        <v>437341771.08999997</v>
      </c>
      <c r="J46" s="56"/>
      <c r="K46" s="56">
        <v>917658208.81000006</v>
      </c>
      <c r="L46" s="56"/>
      <c r="M46" s="56">
        <v>432387523.57999998</v>
      </c>
    </row>
    <row r="47" spans="1:13" ht="27" customHeight="1" x14ac:dyDescent="0.55000000000000004">
      <c r="A47" s="7" t="s">
        <v>53</v>
      </c>
      <c r="B47" s="4"/>
      <c r="C47" s="4"/>
      <c r="D47" s="4"/>
      <c r="F47" s="8" t="s">
        <v>199</v>
      </c>
      <c r="G47" s="56">
        <v>333245.08</v>
      </c>
      <c r="H47" s="56"/>
      <c r="I47" s="56">
        <v>169752.29</v>
      </c>
      <c r="J47" s="56"/>
      <c r="K47" s="56">
        <v>333245.08</v>
      </c>
      <c r="L47" s="56"/>
      <c r="M47" s="56">
        <v>169752.29</v>
      </c>
    </row>
    <row r="48" spans="1:13" ht="27" customHeight="1" x14ac:dyDescent="0.55000000000000004">
      <c r="A48" s="7" t="s">
        <v>54</v>
      </c>
      <c r="B48" s="4"/>
      <c r="C48" s="4"/>
      <c r="D48" s="4"/>
      <c r="F48" s="8"/>
      <c r="G48" s="56"/>
      <c r="H48" s="56"/>
      <c r="I48" s="56"/>
      <c r="J48" s="56"/>
      <c r="K48" s="56"/>
      <c r="L48" s="56"/>
      <c r="M48" s="56"/>
    </row>
    <row r="49" spans="1:13" ht="27" customHeight="1" x14ac:dyDescent="0.55000000000000004">
      <c r="B49" s="4" t="s">
        <v>55</v>
      </c>
      <c r="C49" s="4"/>
      <c r="D49" s="4"/>
      <c r="F49" s="8" t="s">
        <v>13</v>
      </c>
      <c r="G49" s="56">
        <v>250342.54</v>
      </c>
      <c r="H49" s="56"/>
      <c r="I49" s="56">
        <v>566519.14</v>
      </c>
      <c r="J49" s="56"/>
      <c r="K49" s="56">
        <v>250342.54</v>
      </c>
      <c r="L49" s="56"/>
      <c r="M49" s="56">
        <v>566519.14</v>
      </c>
    </row>
    <row r="50" spans="1:13" ht="27" customHeight="1" x14ac:dyDescent="0.55000000000000004">
      <c r="A50" s="7" t="s">
        <v>56</v>
      </c>
      <c r="B50" s="4"/>
      <c r="C50" s="4"/>
      <c r="D50" s="4"/>
      <c r="F50" s="8"/>
      <c r="G50" s="56">
        <v>0</v>
      </c>
      <c r="H50" s="56"/>
      <c r="I50" s="56">
        <v>4000000</v>
      </c>
      <c r="J50" s="56"/>
      <c r="K50" s="56">
        <v>0</v>
      </c>
      <c r="L50" s="56"/>
      <c r="M50" s="56">
        <v>4000000</v>
      </c>
    </row>
    <row r="51" spans="1:13" ht="27" customHeight="1" x14ac:dyDescent="0.6">
      <c r="A51" s="4"/>
      <c r="C51" s="6" t="s">
        <v>57</v>
      </c>
      <c r="D51" s="4"/>
      <c r="F51" s="4"/>
      <c r="G51" s="58">
        <f>SUM(G45:G50)</f>
        <v>2322778762.5599999</v>
      </c>
      <c r="H51" s="55"/>
      <c r="I51" s="58">
        <f>SUM(I45:I50)</f>
        <v>1803281114.6600001</v>
      </c>
      <c r="J51" s="55"/>
      <c r="K51" s="58">
        <f>SUM(K45:K50)</f>
        <v>2317631814.6799998</v>
      </c>
      <c r="L51" s="55"/>
      <c r="M51" s="58">
        <f>SUM(M45:M50)</f>
        <v>1798326867.1499999</v>
      </c>
    </row>
    <row r="52" spans="1:13" ht="27" customHeight="1" x14ac:dyDescent="0.6">
      <c r="A52" s="6" t="s">
        <v>58</v>
      </c>
      <c r="B52" s="7"/>
      <c r="C52" s="4"/>
      <c r="D52" s="4"/>
      <c r="F52" s="4"/>
      <c r="G52" s="60"/>
      <c r="H52" s="60"/>
      <c r="I52" s="60"/>
      <c r="J52" s="60"/>
      <c r="K52" s="60"/>
      <c r="L52" s="60"/>
      <c r="M52" s="60"/>
    </row>
    <row r="53" spans="1:13" ht="27" customHeight="1" x14ac:dyDescent="0.55000000000000004">
      <c r="A53" s="7" t="s">
        <v>161</v>
      </c>
      <c r="B53" s="7"/>
      <c r="C53" s="4"/>
      <c r="D53" s="4"/>
      <c r="F53" s="8" t="s">
        <v>13</v>
      </c>
      <c r="G53" s="56">
        <v>0</v>
      </c>
      <c r="H53" s="56"/>
      <c r="I53" s="56">
        <v>0</v>
      </c>
      <c r="J53" s="56"/>
      <c r="K53" s="56">
        <v>0</v>
      </c>
      <c r="L53" s="56"/>
      <c r="M53" s="56">
        <v>0</v>
      </c>
    </row>
    <row r="54" spans="1:13" ht="27" customHeight="1" x14ac:dyDescent="0.55000000000000004">
      <c r="A54" s="14" t="s">
        <v>59</v>
      </c>
      <c r="B54" s="7"/>
      <c r="C54" s="4"/>
      <c r="D54" s="4"/>
      <c r="F54" s="8"/>
      <c r="G54" s="56"/>
      <c r="H54" s="56"/>
      <c r="I54" s="56"/>
      <c r="J54" s="56"/>
      <c r="K54" s="56"/>
      <c r="L54" s="56"/>
      <c r="M54" s="56"/>
    </row>
    <row r="55" spans="1:13" ht="27" customHeight="1" x14ac:dyDescent="0.55000000000000004">
      <c r="B55" s="7" t="s">
        <v>60</v>
      </c>
      <c r="C55" s="4"/>
      <c r="D55" s="4"/>
      <c r="F55" s="8" t="s">
        <v>16</v>
      </c>
      <c r="G55" s="56">
        <v>10515546.5</v>
      </c>
      <c r="H55" s="56"/>
      <c r="I55" s="56">
        <v>10897195</v>
      </c>
      <c r="J55" s="56"/>
      <c r="K55" s="56">
        <v>10515546.5</v>
      </c>
      <c r="L55" s="56"/>
      <c r="M55" s="56">
        <v>10897195</v>
      </c>
    </row>
    <row r="56" spans="1:13" ht="27" customHeight="1" x14ac:dyDescent="0.6">
      <c r="A56" s="4"/>
      <c r="C56" s="6" t="s">
        <v>61</v>
      </c>
      <c r="D56" s="4"/>
      <c r="E56" s="4"/>
      <c r="F56" s="4"/>
      <c r="G56" s="58">
        <f>SUM(G53:G55)</f>
        <v>10515546.5</v>
      </c>
      <c r="H56" s="55"/>
      <c r="I56" s="58">
        <f>SUM(I53:I55)</f>
        <v>10897195</v>
      </c>
      <c r="J56" s="55"/>
      <c r="K56" s="58">
        <f>SUM(K53:K55)</f>
        <v>10515546.5</v>
      </c>
      <c r="L56" s="55"/>
      <c r="M56" s="58">
        <f>SUM(M53:M55)</f>
        <v>10897195</v>
      </c>
    </row>
    <row r="57" spans="1:13" ht="27" customHeight="1" x14ac:dyDescent="0.6">
      <c r="A57" s="4"/>
      <c r="C57" s="6" t="s">
        <v>62</v>
      </c>
      <c r="D57" s="4"/>
      <c r="E57" s="4"/>
      <c r="F57" s="4"/>
      <c r="G57" s="58">
        <f>+G51+G56</f>
        <v>2333294309.0599999</v>
      </c>
      <c r="H57" s="55"/>
      <c r="I57" s="58">
        <f>+I51+I56</f>
        <v>1814178309.6600001</v>
      </c>
      <c r="J57" s="55"/>
      <c r="K57" s="58">
        <f>+K51+K56</f>
        <v>2328147361.1799998</v>
      </c>
      <c r="L57" s="55"/>
      <c r="M57" s="58">
        <f>+M51+M56</f>
        <v>1809224062.1499999</v>
      </c>
    </row>
    <row r="58" spans="1:13" ht="27" customHeight="1" x14ac:dyDescent="0.6">
      <c r="A58" s="4"/>
      <c r="C58" s="6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27" customHeight="1" x14ac:dyDescent="0.6">
      <c r="C59" s="6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27" customHeight="1" x14ac:dyDescent="0.6">
      <c r="A60" s="7" t="s">
        <v>46</v>
      </c>
      <c r="C60" s="6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1" customFormat="1" ht="27" customHeight="1" x14ac:dyDescent="0.55000000000000004">
      <c r="A61" s="7"/>
      <c r="B61" s="4"/>
      <c r="D61" s="4"/>
      <c r="E61" s="4"/>
      <c r="F61" s="4"/>
      <c r="G61" s="4"/>
      <c r="H61" s="4"/>
      <c r="I61" s="4"/>
      <c r="J61" s="4"/>
      <c r="K61" s="4"/>
    </row>
    <row r="62" spans="1:13" s="11" customFormat="1" ht="27" customHeight="1" x14ac:dyDescent="0.55000000000000004">
      <c r="A62" s="7"/>
      <c r="B62" s="4"/>
      <c r="D62" s="4"/>
      <c r="E62" s="4"/>
      <c r="F62" s="4"/>
      <c r="G62" s="4"/>
      <c r="H62" s="4"/>
      <c r="I62" s="4"/>
      <c r="J62" s="4"/>
      <c r="K62" s="4"/>
    </row>
    <row r="63" spans="1:13" s="11" customFormat="1" ht="27" customHeight="1" x14ac:dyDescent="0.55000000000000004">
      <c r="A63" s="7"/>
      <c r="B63" s="4"/>
      <c r="D63" s="4"/>
      <c r="E63" s="4"/>
      <c r="F63" s="4"/>
      <c r="G63" s="4"/>
      <c r="H63" s="4"/>
      <c r="I63" s="4"/>
      <c r="J63" s="4"/>
      <c r="K63" s="4"/>
    </row>
    <row r="64" spans="1:13" s="41" customFormat="1" ht="27" customHeight="1" x14ac:dyDescent="0.55000000000000004">
      <c r="A64" s="40"/>
      <c r="C64" s="42"/>
      <c r="E64" s="42"/>
      <c r="F64" s="42"/>
      <c r="G64" s="42"/>
      <c r="H64" s="42"/>
      <c r="I64" s="42"/>
      <c r="J64" s="42"/>
    </row>
    <row r="65" spans="1:13" s="50" customFormat="1" ht="27" customHeight="1" x14ac:dyDescent="0.55000000000000004"/>
    <row r="66" spans="1:13" s="50" customFormat="1" ht="27" customHeight="1" x14ac:dyDescent="0.55000000000000004"/>
    <row r="67" spans="1:13" s="50" customFormat="1" ht="27" customHeight="1" x14ac:dyDescent="0.55000000000000004"/>
    <row r="68" spans="1:13" s="11" customFormat="1" ht="27" customHeight="1" x14ac:dyDescent="0.55000000000000004">
      <c r="A68" s="7"/>
      <c r="C68" s="4"/>
      <c r="D68" s="4"/>
      <c r="E68" s="4"/>
      <c r="F68" s="4"/>
      <c r="G68" s="4"/>
      <c r="H68" s="4"/>
      <c r="I68" s="4"/>
      <c r="J68" s="4"/>
    </row>
    <row r="69" spans="1:13" ht="27" customHeight="1" x14ac:dyDescent="0.55000000000000004">
      <c r="A69" s="81" t="s">
        <v>1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</row>
    <row r="70" spans="1:13" ht="27" customHeight="1" x14ac:dyDescent="0.6">
      <c r="A70" s="77" t="s">
        <v>25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</row>
    <row r="71" spans="1:13" ht="27" customHeight="1" x14ac:dyDescent="0.6">
      <c r="A71" s="77" t="s">
        <v>48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</row>
    <row r="72" spans="1:13" ht="27" customHeight="1" x14ac:dyDescent="0.6">
      <c r="A72" s="77" t="str">
        <f>+A3</f>
        <v>ณ วันที่ 30 มิถุนายน 2566 (ยังไม่ได้ตรวจสอบ/สอบทานแล้ว)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</row>
    <row r="73" spans="1:13" ht="27" customHeight="1" x14ac:dyDescent="0.6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</row>
    <row r="74" spans="1:13" s="1" customFormat="1" ht="27" customHeight="1" x14ac:dyDescent="0.6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29" t="s">
        <v>26</v>
      </c>
    </row>
    <row r="75" spans="1:13" ht="27" customHeight="1" x14ac:dyDescent="0.6">
      <c r="E75" s="4"/>
      <c r="G75" s="79" t="s">
        <v>27</v>
      </c>
      <c r="H75" s="79"/>
      <c r="I75" s="79"/>
      <c r="J75" s="5"/>
      <c r="K75" s="80" t="s">
        <v>28</v>
      </c>
      <c r="L75" s="80"/>
      <c r="M75" s="80"/>
    </row>
    <row r="76" spans="1:13" ht="27" customHeight="1" x14ac:dyDescent="0.6">
      <c r="F76" s="2" t="s">
        <v>29</v>
      </c>
      <c r="G76" s="38" t="str">
        <f>+G42</f>
        <v>30 มิถุนายน 2566</v>
      </c>
      <c r="H76" s="39"/>
      <c r="I76" s="38" t="str">
        <f>+I42</f>
        <v>31 ธันวาคม 2565</v>
      </c>
      <c r="J76" s="39"/>
      <c r="K76" s="38" t="str">
        <f>+K42</f>
        <v>30 มิถุนายน 2566</v>
      </c>
      <c r="L76" s="39"/>
      <c r="M76" s="38" t="str">
        <f>+M42</f>
        <v>31 ธันวาคม 2565</v>
      </c>
    </row>
    <row r="77" spans="1:13" ht="27" customHeight="1" x14ac:dyDescent="0.6">
      <c r="A77" s="77" t="s">
        <v>49</v>
      </c>
      <c r="B77" s="77"/>
      <c r="C77" s="77"/>
      <c r="D77" s="77"/>
      <c r="G77" s="21"/>
      <c r="H77" s="39"/>
      <c r="I77" s="21"/>
      <c r="J77" s="39"/>
      <c r="K77" s="21"/>
      <c r="L77" s="39"/>
      <c r="M77" s="21"/>
    </row>
    <row r="78" spans="1:13" ht="27" customHeight="1" x14ac:dyDescent="0.6">
      <c r="A78" s="6" t="s">
        <v>63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27" customHeight="1" x14ac:dyDescent="0.55000000000000004">
      <c r="A79" s="7" t="s">
        <v>64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27" customHeight="1" x14ac:dyDescent="0.55000000000000004">
      <c r="A80" s="7" t="s">
        <v>65</v>
      </c>
      <c r="B80" s="4"/>
      <c r="C80" s="4"/>
      <c r="D80" s="4"/>
      <c r="E80" s="4"/>
      <c r="F80" s="8"/>
      <c r="G80" s="4"/>
      <c r="H80" s="4"/>
      <c r="I80" s="4"/>
      <c r="J80" s="4"/>
      <c r="K80" s="4"/>
      <c r="L80" s="4"/>
      <c r="M80" s="4"/>
    </row>
    <row r="81" spans="1:13" ht="27" customHeight="1" x14ac:dyDescent="0.55000000000000004">
      <c r="A81" s="7"/>
      <c r="B81" s="7" t="s">
        <v>66</v>
      </c>
      <c r="C81" s="4"/>
      <c r="D81" s="4"/>
      <c r="E81" s="4"/>
      <c r="F81" s="8"/>
      <c r="G81" s="4"/>
      <c r="H81" s="4"/>
      <c r="I81" s="4"/>
      <c r="J81" s="4"/>
      <c r="K81" s="4"/>
      <c r="L81" s="4"/>
      <c r="M81" s="4"/>
    </row>
    <row r="82" spans="1:13" ht="27" customHeight="1" thickBot="1" x14ac:dyDescent="0.6">
      <c r="A82" s="7"/>
      <c r="B82" s="3" t="s">
        <v>67</v>
      </c>
      <c r="C82" s="4"/>
      <c r="D82" s="4"/>
      <c r="E82" s="4"/>
      <c r="F82" s="8"/>
      <c r="G82" s="54">
        <v>1085670000</v>
      </c>
      <c r="H82" s="55"/>
      <c r="I82" s="54">
        <v>1085670000</v>
      </c>
      <c r="J82" s="55"/>
      <c r="K82" s="54">
        <v>1085670000</v>
      </c>
      <c r="L82" s="55"/>
      <c r="M82" s="54">
        <v>1085670000</v>
      </c>
    </row>
    <row r="83" spans="1:13" ht="27" customHeight="1" thickTop="1" x14ac:dyDescent="0.55000000000000004">
      <c r="A83" s="7" t="s">
        <v>68</v>
      </c>
      <c r="B83" s="4"/>
      <c r="C83" s="4"/>
      <c r="D83" s="4"/>
      <c r="E83" s="4"/>
      <c r="F83" s="4"/>
      <c r="G83" s="55"/>
      <c r="H83" s="55"/>
      <c r="I83" s="55"/>
      <c r="J83" s="55"/>
      <c r="K83" s="55"/>
      <c r="L83" s="55"/>
      <c r="M83" s="55"/>
    </row>
    <row r="84" spans="1:13" ht="27" customHeight="1" x14ac:dyDescent="0.55000000000000004">
      <c r="A84" s="7"/>
      <c r="B84" s="14" t="s">
        <v>69</v>
      </c>
      <c r="C84" s="16"/>
      <c r="D84" s="4"/>
      <c r="E84" s="4"/>
      <c r="F84" s="4"/>
      <c r="G84" s="55"/>
      <c r="H84" s="55"/>
      <c r="I84" s="55"/>
      <c r="J84" s="55"/>
      <c r="K84" s="55"/>
      <c r="L84" s="55"/>
      <c r="M84" s="55"/>
    </row>
    <row r="85" spans="1:13" ht="27" customHeight="1" x14ac:dyDescent="0.55000000000000004">
      <c r="A85" s="7"/>
      <c r="B85" s="26" t="s">
        <v>67</v>
      </c>
      <c r="C85" s="16"/>
      <c r="D85" s="4"/>
      <c r="E85" s="4"/>
      <c r="F85" s="8"/>
      <c r="G85" s="56">
        <f>1045125093*1</f>
        <v>1045125093</v>
      </c>
      <c r="H85" s="55"/>
      <c r="I85" s="56">
        <f>1045125093*1</f>
        <v>1045125093</v>
      </c>
      <c r="J85" s="55"/>
      <c r="K85" s="56">
        <f>1045125093*1</f>
        <v>1045125093</v>
      </c>
      <c r="L85" s="55"/>
      <c r="M85" s="56">
        <f>1045125093*1</f>
        <v>1045125093</v>
      </c>
    </row>
    <row r="86" spans="1:13" ht="27" customHeight="1" x14ac:dyDescent="0.55000000000000004">
      <c r="A86" s="7" t="s">
        <v>168</v>
      </c>
      <c r="B86" s="7"/>
      <c r="C86" s="4"/>
      <c r="D86" s="4"/>
      <c r="E86" s="4"/>
      <c r="F86" s="4"/>
      <c r="G86" s="57">
        <f>+งบแสดงการเปลี่ยนแปลงรวม!I24</f>
        <v>918494598.53999996</v>
      </c>
      <c r="H86" s="55"/>
      <c r="I86" s="57">
        <v>918494598.53999996</v>
      </c>
      <c r="J86" s="55"/>
      <c r="K86" s="57">
        <f>+งบแสดงการเปลี่ยนแปลงเฉพาะกิจการ!I23</f>
        <v>918494598.53999996</v>
      </c>
      <c r="L86" s="55"/>
      <c r="M86" s="57">
        <v>918494598.53999996</v>
      </c>
    </row>
    <row r="87" spans="1:13" ht="27" customHeight="1" x14ac:dyDescent="0.55000000000000004">
      <c r="A87" s="7" t="s">
        <v>70</v>
      </c>
      <c r="B87" s="4"/>
      <c r="C87" s="4"/>
      <c r="D87" s="4"/>
      <c r="E87" s="4"/>
      <c r="F87" s="4"/>
      <c r="G87" s="55"/>
      <c r="H87" s="55"/>
      <c r="I87" s="55"/>
      <c r="J87" s="55"/>
      <c r="K87" s="55"/>
      <c r="L87" s="55"/>
      <c r="M87" s="55"/>
    </row>
    <row r="88" spans="1:13" ht="27" customHeight="1" x14ac:dyDescent="0.55000000000000004">
      <c r="A88" s="7" t="s">
        <v>71</v>
      </c>
      <c r="B88" s="4"/>
      <c r="C88" s="4"/>
      <c r="D88" s="4"/>
      <c r="E88" s="4"/>
      <c r="F88" s="4"/>
      <c r="G88" s="55"/>
      <c r="H88" s="55"/>
      <c r="I88" s="55"/>
      <c r="J88" s="55"/>
      <c r="K88" s="55"/>
      <c r="L88" s="55"/>
      <c r="M88" s="55"/>
    </row>
    <row r="89" spans="1:13" ht="27" customHeight="1" x14ac:dyDescent="0.55000000000000004">
      <c r="A89" s="7"/>
      <c r="B89" s="4" t="s">
        <v>112</v>
      </c>
      <c r="C89" s="4"/>
      <c r="D89" s="4"/>
      <c r="E89" s="4"/>
      <c r="F89" s="8" t="s">
        <v>14</v>
      </c>
      <c r="G89" s="55">
        <v>35179082.299999997</v>
      </c>
      <c r="H89" s="55"/>
      <c r="I89" s="55">
        <v>35179082.299999997</v>
      </c>
      <c r="J89" s="55"/>
      <c r="K89" s="55">
        <v>35179082.299999997</v>
      </c>
      <c r="L89" s="55"/>
      <c r="M89" s="55">
        <v>35179082.300000004</v>
      </c>
    </row>
    <row r="90" spans="1:13" ht="27" customHeight="1" x14ac:dyDescent="0.55000000000000004">
      <c r="A90" s="7" t="s">
        <v>73</v>
      </c>
      <c r="B90" s="4"/>
      <c r="C90" s="4"/>
      <c r="D90" s="4"/>
      <c r="E90" s="4"/>
      <c r="F90" s="4"/>
      <c r="G90" s="55">
        <f>+งบแสดงการเปลี่ยนแปลงรวม!M24</f>
        <v>-357514990.7500003</v>
      </c>
      <c r="H90" s="55"/>
      <c r="I90" s="55">
        <f>+งบแสดงการเปลี่ยนแปลงรวม!M19</f>
        <v>-356794378.30000007</v>
      </c>
      <c r="J90" s="55"/>
      <c r="K90" s="55">
        <f>+งบแสดงการเปลี่ยนแปลงเฉพาะกิจการ!M23</f>
        <v>-440174642.62000006</v>
      </c>
      <c r="L90" s="55"/>
      <c r="M90" s="55">
        <f>+งบแสดงการเปลี่ยนแปลงเฉพาะกิจการ!M19</f>
        <v>-411286709.92999971</v>
      </c>
    </row>
    <row r="91" spans="1:13" ht="27" customHeight="1" x14ac:dyDescent="0.55000000000000004">
      <c r="A91" s="7" t="s">
        <v>74</v>
      </c>
      <c r="B91" s="4"/>
      <c r="C91" s="4"/>
      <c r="D91" s="4"/>
      <c r="E91" s="4"/>
      <c r="F91" s="4"/>
      <c r="G91" s="55">
        <f>+งบแสดงการเปลี่ยนแปลงรวม!O24</f>
        <v>35233230.859999999</v>
      </c>
      <c r="H91" s="55"/>
      <c r="I91" s="55">
        <f>+งบแสดงการเปลี่ยนแปลงรวม!O19</f>
        <v>15321913.810000001</v>
      </c>
      <c r="J91" s="55"/>
      <c r="K91" s="55">
        <v>0</v>
      </c>
      <c r="L91" s="55"/>
      <c r="M91" s="55">
        <v>0</v>
      </c>
    </row>
    <row r="92" spans="1:13" ht="27" customHeight="1" x14ac:dyDescent="0.6">
      <c r="A92" s="4"/>
      <c r="B92" s="6" t="s">
        <v>75</v>
      </c>
      <c r="C92" s="4"/>
      <c r="D92" s="4"/>
      <c r="E92" s="4"/>
      <c r="F92" s="4"/>
      <c r="G92" s="58">
        <f>SUM(G85:G91)</f>
        <v>1676517013.9499996</v>
      </c>
      <c r="H92" s="55"/>
      <c r="I92" s="58">
        <f>SUM(I85:I91)</f>
        <v>1657326309.3499999</v>
      </c>
      <c r="J92" s="55"/>
      <c r="K92" s="58">
        <f>SUM(K85:K91)</f>
        <v>1558624131.2199998</v>
      </c>
      <c r="L92" s="55"/>
      <c r="M92" s="58">
        <f>SUM(M85:M91)</f>
        <v>1587512063.9100003</v>
      </c>
    </row>
    <row r="93" spans="1:13" ht="27" customHeight="1" thickBot="1" x14ac:dyDescent="0.65">
      <c r="A93" s="6" t="s">
        <v>76</v>
      </c>
      <c r="B93" s="4"/>
      <c r="C93" s="4"/>
      <c r="D93" s="4"/>
      <c r="E93" s="4"/>
      <c r="F93" s="4"/>
      <c r="G93" s="59">
        <f>+G57+G92</f>
        <v>4009811323.0099993</v>
      </c>
      <c r="H93" s="55"/>
      <c r="I93" s="59">
        <f>+I57+I92</f>
        <v>3471504619.0100002</v>
      </c>
      <c r="J93" s="55"/>
      <c r="K93" s="59">
        <f>+K57+K92</f>
        <v>3886771492.3999996</v>
      </c>
      <c r="L93" s="55"/>
      <c r="M93" s="59">
        <f>+M57+M92</f>
        <v>3396736126.0600004</v>
      </c>
    </row>
    <row r="94" spans="1:13" ht="27" customHeight="1" thickTop="1" x14ac:dyDescent="0.5500000000000000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7" customHeight="1" x14ac:dyDescent="0.55000000000000004">
      <c r="A95" s="4"/>
      <c r="B95" s="4"/>
      <c r="C95" s="4"/>
      <c r="D95" s="4"/>
      <c r="E95" s="4"/>
      <c r="F95" s="4"/>
      <c r="G95" s="51"/>
      <c r="H95" s="4"/>
      <c r="I95" s="51"/>
      <c r="J95" s="4"/>
      <c r="K95" s="51"/>
      <c r="L95" s="4"/>
      <c r="M95" s="51"/>
    </row>
    <row r="96" spans="1:13" s="11" customFormat="1" ht="27" customHeight="1" x14ac:dyDescent="0.55000000000000004">
      <c r="A96" s="7" t="s">
        <v>46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s="11" customFormat="1" ht="27" customHeight="1" x14ac:dyDescent="0.55000000000000004">
      <c r="A97" s="7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1" customFormat="1" ht="27" customHeight="1" x14ac:dyDescent="0.55000000000000004">
      <c r="A98" s="7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1" customFormat="1" ht="27" customHeight="1" x14ac:dyDescent="0.55000000000000004">
      <c r="A99" s="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1" spans="1:13" s="50" customFormat="1" ht="27" customHeight="1" x14ac:dyDescent="0.55000000000000004"/>
    <row r="102" spans="1:13" s="50" customFormat="1" ht="27" customHeight="1" x14ac:dyDescent="0.55000000000000004"/>
  </sheetData>
  <mergeCells count="20">
    <mergeCell ref="A72:M72"/>
    <mergeCell ref="G6:I6"/>
    <mergeCell ref="A77:D77"/>
    <mergeCell ref="G41:I41"/>
    <mergeCell ref="G75:I75"/>
    <mergeCell ref="K41:M41"/>
    <mergeCell ref="A70:M70"/>
    <mergeCell ref="K6:M6"/>
    <mergeCell ref="A43:D43"/>
    <mergeCell ref="K75:M75"/>
    <mergeCell ref="A69:M69"/>
    <mergeCell ref="A71:M71"/>
    <mergeCell ref="A38:M38"/>
    <mergeCell ref="A1:M1"/>
    <mergeCell ref="A2:M2"/>
    <mergeCell ref="A37:M37"/>
    <mergeCell ref="A36:M36"/>
    <mergeCell ref="A35:M35"/>
    <mergeCell ref="A3:M3"/>
    <mergeCell ref="A8:D8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85" orientation="portrait" r:id="rId1"/>
  <headerFooter alignWithMargins="0"/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2"/>
  <sheetViews>
    <sheetView view="pageBreakPreview" topLeftCell="A126" zoomScaleNormal="100" zoomScaleSheetLayoutView="100" workbookViewId="0">
      <selection activeCell="G139" sqref="G139"/>
    </sheetView>
  </sheetViews>
  <sheetFormatPr defaultColWidth="9.125" defaultRowHeight="26.1" customHeight="1" x14ac:dyDescent="0.55000000000000004"/>
  <cols>
    <col min="1" max="4" width="9.125" style="3"/>
    <col min="5" max="5" width="1.625" style="3" customWidth="1"/>
    <col min="6" max="6" width="8.625" style="3" bestFit="1" customWidth="1"/>
    <col min="7" max="7" width="17.125" style="3" customWidth="1"/>
    <col min="8" max="8" width="1" style="3" customWidth="1"/>
    <col min="9" max="9" width="16.875" style="3" customWidth="1"/>
    <col min="10" max="10" width="1" style="3" customWidth="1"/>
    <col min="11" max="11" width="17.125" style="3" customWidth="1"/>
    <col min="12" max="12" width="1" style="3" customWidth="1"/>
    <col min="13" max="13" width="16.625" style="3" customWidth="1"/>
    <col min="14" max="14" width="2.375" style="3" customWidth="1"/>
    <col min="15" max="15" width="7.375" style="3" customWidth="1"/>
    <col min="16" max="16" width="12.375" style="3" bestFit="1" customWidth="1"/>
    <col min="17" max="16384" width="9.125" style="3"/>
  </cols>
  <sheetData>
    <row r="1" spans="1:13" ht="24.9" customHeight="1" x14ac:dyDescent="0.55000000000000004">
      <c r="A1" s="81" t="s">
        <v>10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24.9" customHeight="1" x14ac:dyDescent="0.6">
      <c r="A2" s="77" t="s">
        <v>25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4.9" customHeight="1" x14ac:dyDescent="0.6">
      <c r="A3" s="77" t="s">
        <v>77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s="1" customFormat="1" ht="24.9" customHeight="1" x14ac:dyDescent="0.6">
      <c r="A4" s="82" t="s">
        <v>190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3" s="1" customFormat="1" ht="24.9" customHeight="1" x14ac:dyDescent="0.6">
      <c r="A5" s="82" t="s">
        <v>172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</row>
    <row r="6" spans="1:13" ht="24" customHeight="1" x14ac:dyDescent="0.55000000000000004"/>
    <row r="7" spans="1:13" s="1" customFormat="1" ht="24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29" t="s">
        <v>26</v>
      </c>
    </row>
    <row r="8" spans="1:13" ht="24" customHeight="1" x14ac:dyDescent="0.6">
      <c r="A8" s="4"/>
      <c r="B8" s="4"/>
      <c r="C8" s="4"/>
      <c r="D8" s="4"/>
      <c r="E8" s="4"/>
      <c r="G8" s="79" t="s">
        <v>27</v>
      </c>
      <c r="H8" s="79"/>
      <c r="I8" s="79"/>
      <c r="J8" s="5"/>
      <c r="K8" s="80" t="s">
        <v>28</v>
      </c>
      <c r="L8" s="80"/>
      <c r="M8" s="80"/>
    </row>
    <row r="9" spans="1:13" ht="24" customHeight="1" x14ac:dyDescent="0.6">
      <c r="F9" s="2" t="s">
        <v>29</v>
      </c>
      <c r="G9" s="38" t="s">
        <v>173</v>
      </c>
      <c r="H9" s="39"/>
      <c r="I9" s="38" t="s">
        <v>160</v>
      </c>
      <c r="J9" s="39"/>
      <c r="K9" s="38" t="s">
        <v>173</v>
      </c>
      <c r="L9" s="39"/>
      <c r="M9" s="38" t="s">
        <v>160</v>
      </c>
    </row>
    <row r="10" spans="1:13" ht="24" customHeight="1" x14ac:dyDescent="0.55000000000000004">
      <c r="A10" s="4" t="s">
        <v>78</v>
      </c>
      <c r="C10" s="4"/>
      <c r="G10" s="56">
        <v>1423679733.1700001</v>
      </c>
      <c r="H10" s="56"/>
      <c r="I10" s="56">
        <v>1092835992.99</v>
      </c>
      <c r="J10" s="56"/>
      <c r="K10" s="56">
        <v>1335302545.73</v>
      </c>
      <c r="L10" s="56"/>
      <c r="M10" s="56">
        <v>1070991439.6199996</v>
      </c>
    </row>
    <row r="11" spans="1:13" ht="24" customHeight="1" x14ac:dyDescent="0.55000000000000004">
      <c r="A11" s="7" t="s">
        <v>79</v>
      </c>
      <c r="C11" s="4"/>
      <c r="G11" s="56">
        <v>-1383387583.0999999</v>
      </c>
      <c r="H11" s="56"/>
      <c r="I11" s="56">
        <v>-999287865.98000002</v>
      </c>
      <c r="J11" s="56"/>
      <c r="K11" s="56">
        <v>-1319203896.9317095</v>
      </c>
      <c r="L11" s="56"/>
      <c r="M11" s="56">
        <v>-1006935182.7799997</v>
      </c>
    </row>
    <row r="12" spans="1:13" ht="24" customHeight="1" x14ac:dyDescent="0.55000000000000004">
      <c r="A12" s="7" t="s">
        <v>80</v>
      </c>
      <c r="C12" s="4"/>
      <c r="G12" s="61">
        <v>-7386572.0499999998</v>
      </c>
      <c r="H12" s="56"/>
      <c r="I12" s="61">
        <v>-1547760.0300000003</v>
      </c>
      <c r="J12" s="56"/>
      <c r="K12" s="61">
        <v>-7386572.0500000026</v>
      </c>
      <c r="L12" s="56"/>
      <c r="M12" s="61">
        <v>-1547760.0300000003</v>
      </c>
    </row>
    <row r="13" spans="1:13" ht="24" customHeight="1" x14ac:dyDescent="0.6">
      <c r="A13" s="15" t="s">
        <v>81</v>
      </c>
      <c r="B13" s="4"/>
      <c r="C13" s="7"/>
      <c r="G13" s="56">
        <f>SUM(G10:G12)</f>
        <v>32905578.020000171</v>
      </c>
      <c r="H13" s="56"/>
      <c r="I13" s="56">
        <f>SUM(I10:I12)</f>
        <v>92000366.979999989</v>
      </c>
      <c r="J13" s="56"/>
      <c r="K13" s="56">
        <f>SUM(K10:K12)</f>
        <v>8712076.7482904885</v>
      </c>
      <c r="L13" s="56"/>
      <c r="M13" s="56">
        <f>SUM(M10:M12)</f>
        <v>62508496.809999913</v>
      </c>
    </row>
    <row r="14" spans="1:13" ht="24" customHeight="1" x14ac:dyDescent="0.55000000000000004">
      <c r="A14" s="3" t="s">
        <v>82</v>
      </c>
      <c r="B14" s="4"/>
      <c r="C14" s="4"/>
      <c r="G14" s="56">
        <v>247164.05</v>
      </c>
      <c r="H14" s="56"/>
      <c r="I14" s="56">
        <v>414609.55</v>
      </c>
      <c r="J14" s="56"/>
      <c r="K14" s="56">
        <v>114453.85</v>
      </c>
      <c r="L14" s="56"/>
      <c r="M14" s="56">
        <v>414609.55</v>
      </c>
    </row>
    <row r="15" spans="1:13" ht="24" customHeight="1" x14ac:dyDescent="0.55000000000000004">
      <c r="A15" s="3" t="s">
        <v>83</v>
      </c>
      <c r="B15" s="4"/>
      <c r="C15" s="4"/>
      <c r="G15" s="56">
        <v>1604680.71</v>
      </c>
      <c r="H15" s="56"/>
      <c r="I15" s="56">
        <v>0</v>
      </c>
      <c r="J15" s="56"/>
      <c r="K15" s="56">
        <v>1604680.7100000009</v>
      </c>
      <c r="L15" s="56"/>
      <c r="M15" s="56">
        <v>0</v>
      </c>
    </row>
    <row r="16" spans="1:13" ht="24" customHeight="1" x14ac:dyDescent="0.55000000000000004">
      <c r="A16" s="3" t="s">
        <v>208</v>
      </c>
      <c r="B16" s="4"/>
      <c r="C16" s="4"/>
      <c r="F16" s="19"/>
      <c r="G16" s="56">
        <v>0</v>
      </c>
      <c r="H16" s="56"/>
      <c r="I16" s="56">
        <v>0</v>
      </c>
      <c r="J16" s="56"/>
      <c r="K16" s="56">
        <v>0</v>
      </c>
      <c r="L16" s="56"/>
      <c r="M16" s="56">
        <v>59149639.899999976</v>
      </c>
    </row>
    <row r="17" spans="1:13" ht="24" customHeight="1" x14ac:dyDescent="0.55000000000000004">
      <c r="A17" s="3" t="s">
        <v>84</v>
      </c>
      <c r="B17" s="4"/>
      <c r="C17" s="4"/>
      <c r="G17" s="56">
        <v>-893472.17</v>
      </c>
      <c r="H17" s="56"/>
      <c r="I17" s="56">
        <v>-4368275.0599999996</v>
      </c>
      <c r="J17" s="56"/>
      <c r="K17" s="56">
        <v>7871760.1199999992</v>
      </c>
      <c r="L17" s="56"/>
      <c r="M17" s="56">
        <v>3651417.6499999985</v>
      </c>
    </row>
    <row r="18" spans="1:13" ht="24" customHeight="1" x14ac:dyDescent="0.55000000000000004">
      <c r="A18" s="3" t="s">
        <v>206</v>
      </c>
      <c r="B18" s="4"/>
      <c r="C18" s="4"/>
      <c r="G18" s="56">
        <v>4706713.84</v>
      </c>
      <c r="H18" s="56"/>
      <c r="I18" s="56">
        <v>0</v>
      </c>
      <c r="J18" s="56"/>
      <c r="K18" s="56">
        <v>4706713.84</v>
      </c>
      <c r="L18" s="56"/>
      <c r="M18" s="56">
        <v>0</v>
      </c>
    </row>
    <row r="19" spans="1:13" ht="24" customHeight="1" x14ac:dyDescent="0.55000000000000004">
      <c r="A19" s="7" t="s">
        <v>85</v>
      </c>
      <c r="B19" s="7"/>
      <c r="C19" s="4"/>
      <c r="G19" s="56">
        <v>-8552370.5</v>
      </c>
      <c r="H19" s="56"/>
      <c r="I19" s="56">
        <v>-7679225.7599999988</v>
      </c>
      <c r="J19" s="56"/>
      <c r="K19" s="56">
        <v>-8552370.5</v>
      </c>
      <c r="L19" s="56"/>
      <c r="M19" s="56">
        <v>-7679225.7599999988</v>
      </c>
    </row>
    <row r="20" spans="1:13" ht="24" customHeight="1" x14ac:dyDescent="0.55000000000000004">
      <c r="A20" s="4" t="s">
        <v>86</v>
      </c>
      <c r="C20" s="4"/>
      <c r="G20" s="56">
        <v>-27308612.960000001</v>
      </c>
      <c r="H20" s="56"/>
      <c r="I20" s="56">
        <v>-27314359.91</v>
      </c>
      <c r="J20" s="56"/>
      <c r="K20" s="56">
        <v>-25308778.449999999</v>
      </c>
      <c r="L20" s="56"/>
      <c r="M20" s="56">
        <v>-25350640.320000008</v>
      </c>
    </row>
    <row r="21" spans="1:13" ht="24" customHeight="1" x14ac:dyDescent="0.55000000000000004">
      <c r="A21" s="7" t="s">
        <v>87</v>
      </c>
      <c r="C21" s="4"/>
      <c r="F21" s="8" t="s">
        <v>205</v>
      </c>
      <c r="G21" s="56">
        <v>-373000</v>
      </c>
      <c r="H21" s="56"/>
      <c r="I21" s="56">
        <v>-443000</v>
      </c>
      <c r="J21" s="56"/>
      <c r="K21" s="56">
        <v>-373000</v>
      </c>
      <c r="L21" s="56"/>
      <c r="M21" s="56">
        <v>-443000</v>
      </c>
    </row>
    <row r="22" spans="1:13" ht="24" customHeight="1" x14ac:dyDescent="0.55000000000000004">
      <c r="A22" s="3" t="s">
        <v>88</v>
      </c>
      <c r="C22" s="7"/>
      <c r="G22" s="61">
        <v>-11752988</v>
      </c>
      <c r="H22" s="56"/>
      <c r="I22" s="61">
        <v>-9119695.1600000001</v>
      </c>
      <c r="J22" s="56"/>
      <c r="K22" s="61">
        <v>-11752987.999999996</v>
      </c>
      <c r="L22" s="56"/>
      <c r="M22" s="61">
        <v>-9119695.1600000001</v>
      </c>
    </row>
    <row r="23" spans="1:13" s="11" customFormat="1" ht="24" customHeight="1" x14ac:dyDescent="0.6">
      <c r="A23" s="6" t="s">
        <v>163</v>
      </c>
      <c r="C23" s="16"/>
      <c r="D23" s="17"/>
      <c r="E23" s="18"/>
      <c r="F23" s="19"/>
      <c r="G23" s="62">
        <f>SUM(G13:G22)</f>
        <v>-9416307.009999834</v>
      </c>
      <c r="H23" s="56"/>
      <c r="I23" s="62">
        <f>SUM(I13:I22)</f>
        <v>43490420.639999986</v>
      </c>
      <c r="J23" s="56"/>
      <c r="K23" s="62">
        <f>SUM(K13:K22)</f>
        <v>-22977451.681709509</v>
      </c>
      <c r="L23" s="56"/>
      <c r="M23" s="62">
        <f>SUM(M13:M22)</f>
        <v>83131602.669999868</v>
      </c>
    </row>
    <row r="24" spans="1:13" ht="24" customHeight="1" x14ac:dyDescent="0.55000000000000004">
      <c r="A24" s="3" t="s">
        <v>158</v>
      </c>
      <c r="C24" s="7"/>
      <c r="F24" s="8" t="s">
        <v>17</v>
      </c>
      <c r="G24" s="56">
        <v>-374000.34</v>
      </c>
      <c r="H24" s="56"/>
      <c r="I24" s="56">
        <v>-2768565.91</v>
      </c>
      <c r="J24" s="56"/>
      <c r="K24" s="56">
        <v>-374000.33999999985</v>
      </c>
      <c r="L24" s="56"/>
      <c r="M24" s="56">
        <v>-2768565.91</v>
      </c>
    </row>
    <row r="25" spans="1:13" s="11" customFormat="1" ht="24" customHeight="1" x14ac:dyDescent="0.6">
      <c r="A25" s="6" t="s">
        <v>176</v>
      </c>
      <c r="B25" s="36"/>
      <c r="C25" s="44"/>
      <c r="D25" s="17"/>
      <c r="E25" s="18"/>
      <c r="F25" s="19"/>
      <c r="G25" s="63">
        <f>SUM(G23:G24)</f>
        <v>-9790307.3499998339</v>
      </c>
      <c r="H25" s="56"/>
      <c r="I25" s="63">
        <f>SUM(I23:I24)</f>
        <v>40721854.729999989</v>
      </c>
      <c r="J25" s="56"/>
      <c r="K25" s="63">
        <f>SUM(K23:K24)</f>
        <v>-23351452.021709509</v>
      </c>
      <c r="L25" s="56"/>
      <c r="M25" s="63">
        <f>SUM(M23:M24)</f>
        <v>80363036.759999871</v>
      </c>
    </row>
    <row r="26" spans="1:13" s="11" customFormat="1" ht="24" customHeight="1" x14ac:dyDescent="0.6">
      <c r="A26" s="20" t="s">
        <v>89</v>
      </c>
      <c r="C26" s="16"/>
      <c r="D26" s="17"/>
      <c r="E26" s="18"/>
      <c r="F26" s="19"/>
      <c r="G26" s="56"/>
      <c r="H26" s="56"/>
      <c r="I26" s="56"/>
      <c r="J26" s="56"/>
      <c r="K26" s="56"/>
      <c r="L26" s="56"/>
      <c r="M26" s="56"/>
    </row>
    <row r="27" spans="1:13" s="11" customFormat="1" ht="24" customHeight="1" x14ac:dyDescent="0.6">
      <c r="A27" s="20" t="s">
        <v>91</v>
      </c>
      <c r="C27" s="16"/>
      <c r="D27" s="17"/>
      <c r="E27" s="18"/>
      <c r="F27" s="19"/>
      <c r="G27" s="56"/>
      <c r="H27" s="56"/>
      <c r="I27" s="56"/>
      <c r="J27" s="56"/>
      <c r="K27" s="56"/>
      <c r="L27" s="56"/>
      <c r="M27" s="56"/>
    </row>
    <row r="28" spans="1:13" s="11" customFormat="1" ht="24" customHeight="1" x14ac:dyDescent="0.6">
      <c r="A28" s="20" t="s">
        <v>90</v>
      </c>
      <c r="C28" s="16"/>
      <c r="D28" s="17"/>
      <c r="E28" s="18"/>
      <c r="F28" s="19"/>
      <c r="G28" s="56"/>
      <c r="H28" s="56"/>
      <c r="I28" s="56"/>
      <c r="J28" s="56"/>
      <c r="K28" s="56"/>
      <c r="L28" s="56"/>
      <c r="M28" s="56"/>
    </row>
    <row r="29" spans="1:13" s="11" customFormat="1" ht="24" customHeight="1" x14ac:dyDescent="0.6">
      <c r="A29" s="7" t="s">
        <v>92</v>
      </c>
      <c r="C29" s="16"/>
      <c r="D29" s="17"/>
      <c r="E29" s="18"/>
      <c r="F29" s="19"/>
      <c r="G29" s="61">
        <v>19433136.649999999</v>
      </c>
      <c r="H29" s="56"/>
      <c r="I29" s="61">
        <v>3623207.94</v>
      </c>
      <c r="J29" s="56"/>
      <c r="K29" s="61">
        <v>0</v>
      </c>
      <c r="L29" s="56"/>
      <c r="M29" s="61">
        <v>0</v>
      </c>
    </row>
    <row r="30" spans="1:13" s="11" customFormat="1" ht="24" customHeight="1" x14ac:dyDescent="0.6">
      <c r="A30" s="20" t="s">
        <v>93</v>
      </c>
      <c r="C30" s="16"/>
      <c r="D30" s="17"/>
      <c r="E30" s="18"/>
      <c r="F30" s="19"/>
      <c r="G30" s="56"/>
      <c r="H30" s="56"/>
      <c r="I30" s="56"/>
      <c r="J30" s="56"/>
      <c r="K30" s="56"/>
      <c r="L30" s="56"/>
      <c r="M30" s="56"/>
    </row>
    <row r="31" spans="1:13" s="11" customFormat="1" ht="24" customHeight="1" x14ac:dyDescent="0.6">
      <c r="A31" s="20" t="s">
        <v>90</v>
      </c>
      <c r="C31" s="16"/>
      <c r="D31" s="17"/>
      <c r="E31" s="18"/>
      <c r="F31" s="19"/>
      <c r="G31" s="61">
        <f>SUM(G29)</f>
        <v>19433136.649999999</v>
      </c>
      <c r="H31" s="56"/>
      <c r="I31" s="61">
        <f>SUM(I29)</f>
        <v>3623207.94</v>
      </c>
      <c r="J31" s="56"/>
      <c r="K31" s="61">
        <f>SUM(K29)</f>
        <v>0</v>
      </c>
      <c r="L31" s="56"/>
      <c r="M31" s="61">
        <f>SUM(M29)</f>
        <v>0</v>
      </c>
    </row>
    <row r="32" spans="1:13" s="11" customFormat="1" ht="24" customHeight="1" x14ac:dyDescent="0.6">
      <c r="A32" s="20" t="s">
        <v>175</v>
      </c>
      <c r="B32" s="36"/>
      <c r="C32" s="16"/>
      <c r="D32" s="17"/>
      <c r="E32" s="18"/>
      <c r="G32" s="61">
        <f>+G31</f>
        <v>19433136.649999999</v>
      </c>
      <c r="H32" s="56"/>
      <c r="I32" s="61">
        <f>+I31</f>
        <v>3623207.94</v>
      </c>
      <c r="J32" s="56"/>
      <c r="K32" s="61">
        <f>+K31</f>
        <v>0</v>
      </c>
      <c r="L32" s="56"/>
      <c r="M32" s="61">
        <f>+M31</f>
        <v>0</v>
      </c>
    </row>
    <row r="33" spans="1:13" ht="24" customHeight="1" thickBot="1" x14ac:dyDescent="0.65">
      <c r="A33" s="20" t="s">
        <v>174</v>
      </c>
      <c r="B33" s="4"/>
      <c r="C33" s="4"/>
      <c r="G33" s="64">
        <f>+G32+G25</f>
        <v>9642829.3000001647</v>
      </c>
      <c r="H33" s="56"/>
      <c r="I33" s="64">
        <f>+I32+I25</f>
        <v>44345062.669999987</v>
      </c>
      <c r="J33" s="56"/>
      <c r="K33" s="64">
        <f>+K32+K25</f>
        <v>-23351452.021709509</v>
      </c>
      <c r="L33" s="56"/>
      <c r="M33" s="64">
        <f>+M32+M25</f>
        <v>80363036.759999871</v>
      </c>
    </row>
    <row r="34" spans="1:13" ht="24" customHeight="1" thickTop="1" x14ac:dyDescent="0.55000000000000004">
      <c r="B34" s="4"/>
      <c r="C34" s="4"/>
      <c r="G34" s="55"/>
      <c r="H34" s="55"/>
      <c r="I34" s="55"/>
      <c r="J34" s="55"/>
      <c r="K34" s="55"/>
      <c r="L34" s="55"/>
      <c r="M34" s="55"/>
    </row>
    <row r="35" spans="1:13" ht="24" customHeight="1" x14ac:dyDescent="0.55000000000000004">
      <c r="A35" s="7" t="s">
        <v>46</v>
      </c>
    </row>
    <row r="36" spans="1:13" ht="24" customHeight="1" x14ac:dyDescent="0.55000000000000004">
      <c r="A36" s="7"/>
    </row>
    <row r="37" spans="1:13" ht="24" customHeight="1" x14ac:dyDescent="0.55000000000000004">
      <c r="A37" s="7"/>
    </row>
    <row r="38" spans="1:13" ht="24.75" customHeight="1" x14ac:dyDescent="0.55000000000000004">
      <c r="A38" s="7"/>
    </row>
    <row r="39" spans="1:13" s="11" customFormat="1" ht="24.9" customHeight="1" x14ac:dyDescent="0.55000000000000004">
      <c r="A39" s="81" t="s">
        <v>11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</row>
    <row r="40" spans="1:13" ht="24.9" customHeight="1" x14ac:dyDescent="0.6">
      <c r="A40" s="77" t="s">
        <v>25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</row>
    <row r="41" spans="1:13" ht="24.9" customHeight="1" x14ac:dyDescent="0.6">
      <c r="A41" s="77" t="s">
        <v>99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</row>
    <row r="42" spans="1:13" s="1" customFormat="1" ht="24.9" customHeight="1" x14ac:dyDescent="0.6">
      <c r="A42" s="82" t="str">
        <f>+A4</f>
        <v>สำหรับงวดสามเดือน  สิ้นสุดวันที่  30  มิถุนายน  2566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</row>
    <row r="43" spans="1:13" s="1" customFormat="1" ht="24.9" customHeight="1" x14ac:dyDescent="0.6">
      <c r="A43" s="82" t="str">
        <f>+A5</f>
        <v>(ยังไม่ได้ตรวจสอบ/สอบทานแล้ว)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</row>
    <row r="44" spans="1:13" s="1" customFormat="1" ht="24.9" customHeight="1" x14ac:dyDescent="0.6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s="1" customFormat="1" ht="24.9" customHeight="1" x14ac:dyDescent="0.6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29" t="s">
        <v>26</v>
      </c>
    </row>
    <row r="46" spans="1:13" ht="24.9" customHeight="1" x14ac:dyDescent="0.6">
      <c r="A46" s="4"/>
      <c r="B46" s="4"/>
      <c r="C46" s="4"/>
      <c r="D46" s="4"/>
      <c r="E46" s="4"/>
      <c r="G46" s="79" t="s">
        <v>27</v>
      </c>
      <c r="H46" s="79"/>
      <c r="I46" s="79"/>
      <c r="J46" s="5"/>
      <c r="K46" s="80" t="s">
        <v>28</v>
      </c>
      <c r="L46" s="80"/>
      <c r="M46" s="80"/>
    </row>
    <row r="47" spans="1:13" ht="24.9" customHeight="1" x14ac:dyDescent="0.6">
      <c r="F47" s="2" t="s">
        <v>29</v>
      </c>
      <c r="G47" s="38" t="str">
        <f>+G9</f>
        <v>2566</v>
      </c>
      <c r="H47" s="39"/>
      <c r="I47" s="38" t="str">
        <f>+I9</f>
        <v>2565</v>
      </c>
      <c r="J47" s="39"/>
      <c r="K47" s="38" t="str">
        <f>+K9</f>
        <v>2566</v>
      </c>
      <c r="L47" s="39"/>
      <c r="M47" s="38" t="str">
        <f>+M9</f>
        <v>2565</v>
      </c>
    </row>
    <row r="48" spans="1:13" ht="24.9" customHeight="1" x14ac:dyDescent="0.6">
      <c r="A48" s="1" t="s">
        <v>164</v>
      </c>
      <c r="G48" s="21"/>
      <c r="H48" s="13"/>
      <c r="I48" s="21"/>
      <c r="J48" s="13"/>
      <c r="K48" s="21"/>
      <c r="L48" s="13"/>
      <c r="M48" s="21"/>
    </row>
    <row r="49" spans="1:13" ht="24.9" customHeight="1" x14ac:dyDescent="0.55000000000000004">
      <c r="A49" s="4" t="s">
        <v>100</v>
      </c>
      <c r="G49" s="57">
        <f>+G25</f>
        <v>-9790307.3499998339</v>
      </c>
      <c r="H49" s="57"/>
      <c r="I49" s="57">
        <f>+I25</f>
        <v>40721854.729999989</v>
      </c>
      <c r="J49" s="57"/>
      <c r="K49" s="57">
        <f>+K25</f>
        <v>-23351452.021709509</v>
      </c>
      <c r="L49" s="57"/>
      <c r="M49" s="57">
        <f>+M25</f>
        <v>80363036.759999871</v>
      </c>
    </row>
    <row r="50" spans="1:13" ht="24.9" customHeight="1" x14ac:dyDescent="0.55000000000000004">
      <c r="A50" s="4" t="s">
        <v>101</v>
      </c>
      <c r="G50" s="57">
        <v>0</v>
      </c>
      <c r="H50" s="57"/>
      <c r="I50" s="57">
        <v>0</v>
      </c>
      <c r="J50" s="57"/>
      <c r="K50" s="57">
        <v>0</v>
      </c>
      <c r="L50" s="57"/>
      <c r="M50" s="57">
        <v>0</v>
      </c>
    </row>
    <row r="51" spans="1:13" ht="24.9" customHeight="1" thickBot="1" x14ac:dyDescent="0.6">
      <c r="A51" s="4"/>
      <c r="G51" s="65">
        <f>SUM(G49:G50)</f>
        <v>-9790307.3499998339</v>
      </c>
      <c r="H51" s="57"/>
      <c r="I51" s="65">
        <f>SUM(I49:I50)</f>
        <v>40721854.729999989</v>
      </c>
      <c r="J51" s="57"/>
      <c r="K51" s="65">
        <f>SUM(K49:K50)</f>
        <v>-23351452.021709509</v>
      </c>
      <c r="L51" s="57"/>
      <c r="M51" s="65">
        <f>SUM(M49:M50)</f>
        <v>80363036.759999871</v>
      </c>
    </row>
    <row r="52" spans="1:13" ht="24.9" customHeight="1" thickTop="1" x14ac:dyDescent="0.6">
      <c r="A52" s="1" t="s">
        <v>165</v>
      </c>
      <c r="G52" s="55"/>
      <c r="H52" s="55"/>
      <c r="I52" s="55"/>
      <c r="J52" s="55"/>
      <c r="K52" s="55"/>
      <c r="L52" s="55"/>
      <c r="M52" s="55"/>
    </row>
    <row r="53" spans="1:13" ht="24.9" customHeight="1" x14ac:dyDescent="0.55000000000000004">
      <c r="A53" s="4" t="s">
        <v>100</v>
      </c>
      <c r="G53" s="57">
        <f>+G33</f>
        <v>9642829.3000001647</v>
      </c>
      <c r="H53" s="57"/>
      <c r="I53" s="57">
        <f>+I33</f>
        <v>44345062.669999987</v>
      </c>
      <c r="J53" s="57"/>
      <c r="K53" s="57">
        <f>+งบกำไรขาดทุนเบ็ดเสร็จ!K33</f>
        <v>-23351452.021709509</v>
      </c>
      <c r="L53" s="57"/>
      <c r="M53" s="57">
        <f>+M33</f>
        <v>80363036.759999871</v>
      </c>
    </row>
    <row r="54" spans="1:13" ht="24.9" customHeight="1" x14ac:dyDescent="0.55000000000000004">
      <c r="A54" s="4" t="s">
        <v>101</v>
      </c>
      <c r="G54" s="57">
        <v>0</v>
      </c>
      <c r="H54" s="57"/>
      <c r="I54" s="57">
        <v>0</v>
      </c>
      <c r="J54" s="57"/>
      <c r="K54" s="57">
        <v>0</v>
      </c>
      <c r="L54" s="57"/>
      <c r="M54" s="57">
        <v>0</v>
      </c>
    </row>
    <row r="55" spans="1:13" ht="24.9" customHeight="1" thickBot="1" x14ac:dyDescent="0.6">
      <c r="A55" s="4"/>
      <c r="G55" s="65">
        <f>SUM(G53:G54)</f>
        <v>9642829.3000001647</v>
      </c>
      <c r="H55" s="57"/>
      <c r="I55" s="65">
        <f>SUM(I53:I54)</f>
        <v>44345062.669999987</v>
      </c>
      <c r="J55" s="57"/>
      <c r="K55" s="65">
        <f>SUM(K53:K54)</f>
        <v>-23351452.021709509</v>
      </c>
      <c r="L55" s="57"/>
      <c r="M55" s="65">
        <f>SUM(M53:M54)</f>
        <v>80363036.759999871</v>
      </c>
    </row>
    <row r="56" spans="1:13" ht="24.9" customHeight="1" thickTop="1" x14ac:dyDescent="0.6">
      <c r="A56" s="14"/>
      <c r="B56" s="16"/>
      <c r="G56" s="66"/>
      <c r="H56" s="67"/>
      <c r="I56" s="66"/>
      <c r="J56" s="67"/>
      <c r="K56" s="66"/>
      <c r="L56" s="67"/>
      <c r="M56" s="66"/>
    </row>
    <row r="57" spans="1:13" ht="24.9" customHeight="1" x14ac:dyDescent="0.6">
      <c r="A57" s="20" t="s">
        <v>102</v>
      </c>
      <c r="B57" s="16"/>
      <c r="C57" s="4"/>
      <c r="F57" s="8" t="s">
        <v>204</v>
      </c>
      <c r="G57" s="60"/>
      <c r="H57" s="60"/>
      <c r="I57" s="60"/>
      <c r="J57" s="60"/>
      <c r="K57" s="60"/>
      <c r="L57" s="60"/>
      <c r="M57" s="60"/>
    </row>
    <row r="58" spans="1:13" ht="24.9" customHeight="1" x14ac:dyDescent="0.55000000000000004">
      <c r="A58" s="4" t="s">
        <v>170</v>
      </c>
      <c r="B58" s="14"/>
      <c r="C58" s="4"/>
      <c r="G58" s="56">
        <f>G25/G59</f>
        <v>-9.3675938082177831E-3</v>
      </c>
      <c r="H58" s="56"/>
      <c r="I58" s="56">
        <f>I25/I59</f>
        <v>3.8963617850863323E-2</v>
      </c>
      <c r="J58" s="56"/>
      <c r="K58" s="56">
        <f>K25/K59</f>
        <v>-2.2343212480603517E-2</v>
      </c>
      <c r="L58" s="56"/>
      <c r="M58" s="56">
        <f>M25/M59</f>
        <v>7.6893222924463711E-2</v>
      </c>
    </row>
    <row r="59" spans="1:13" ht="24.9" customHeight="1" x14ac:dyDescent="0.6">
      <c r="A59" s="4" t="s">
        <v>171</v>
      </c>
      <c r="B59" s="14"/>
      <c r="C59" s="4"/>
      <c r="E59" s="2"/>
      <c r="F59" s="22"/>
      <c r="G59" s="76">
        <v>1045125093</v>
      </c>
      <c r="H59" s="76"/>
      <c r="I59" s="76">
        <v>1045125093</v>
      </c>
      <c r="J59" s="76"/>
      <c r="K59" s="76">
        <v>1045125093</v>
      </c>
      <c r="L59" s="76"/>
      <c r="M59" s="76">
        <v>1045125093</v>
      </c>
    </row>
    <row r="60" spans="1:13" ht="24.9" customHeight="1" x14ac:dyDescent="0.6">
      <c r="A60" s="16"/>
      <c r="B60" s="16"/>
      <c r="C60" s="4"/>
      <c r="E60" s="2"/>
      <c r="F60" s="22"/>
      <c r="G60" s="56"/>
      <c r="H60" s="55"/>
      <c r="I60" s="56"/>
      <c r="J60" s="55"/>
      <c r="K60" s="56"/>
      <c r="L60" s="55"/>
      <c r="M60" s="56"/>
    </row>
    <row r="61" spans="1:13" ht="24.9" customHeight="1" x14ac:dyDescent="0.6">
      <c r="A61" s="16"/>
      <c r="B61" s="16"/>
      <c r="C61" s="4"/>
      <c r="E61" s="2"/>
      <c r="F61" s="22"/>
      <c r="G61" s="23"/>
      <c r="H61" s="24"/>
      <c r="I61" s="23"/>
      <c r="J61" s="24"/>
      <c r="K61" s="23"/>
      <c r="L61" s="24"/>
      <c r="M61" s="23"/>
    </row>
    <row r="62" spans="1:13" ht="24.9" customHeight="1" x14ac:dyDescent="0.6">
      <c r="A62" s="16"/>
      <c r="B62" s="16"/>
      <c r="C62" s="4"/>
      <c r="E62" s="2"/>
      <c r="F62" s="22"/>
      <c r="G62" s="23"/>
      <c r="H62" s="24"/>
      <c r="I62" s="23"/>
      <c r="J62" s="24"/>
      <c r="K62" s="23"/>
      <c r="L62" s="24"/>
      <c r="M62" s="23"/>
    </row>
    <row r="63" spans="1:13" ht="24.9" customHeight="1" x14ac:dyDescent="0.6">
      <c r="A63" s="14" t="s">
        <v>46</v>
      </c>
      <c r="B63" s="16"/>
      <c r="C63" s="4"/>
      <c r="E63" s="2"/>
      <c r="F63" s="22"/>
      <c r="G63" s="23"/>
      <c r="H63" s="24"/>
      <c r="I63" s="23"/>
      <c r="J63" s="24"/>
      <c r="K63" s="23"/>
      <c r="L63" s="24"/>
      <c r="M63" s="23"/>
    </row>
    <row r="64" spans="1:13" ht="24.9" customHeight="1" x14ac:dyDescent="0.6">
      <c r="A64" s="7"/>
      <c r="B64" s="7"/>
      <c r="C64" s="4"/>
      <c r="E64" s="2"/>
      <c r="F64" s="22"/>
      <c r="G64" s="23"/>
      <c r="H64" s="24"/>
      <c r="I64" s="23"/>
      <c r="J64" s="24"/>
      <c r="K64" s="23"/>
      <c r="L64" s="24"/>
      <c r="M64" s="23"/>
    </row>
    <row r="65" spans="1:13" ht="24.9" customHeight="1" x14ac:dyDescent="0.6">
      <c r="A65" s="7"/>
      <c r="B65" s="7"/>
      <c r="C65" s="4"/>
      <c r="E65" s="2"/>
      <c r="F65" s="22"/>
      <c r="G65" s="23"/>
      <c r="H65" s="24"/>
      <c r="I65" s="23"/>
      <c r="J65" s="24"/>
      <c r="K65" s="23"/>
      <c r="L65" s="24"/>
      <c r="M65" s="23"/>
    </row>
    <row r="66" spans="1:13" ht="24.9" customHeight="1" x14ac:dyDescent="0.6">
      <c r="A66" s="7"/>
      <c r="B66" s="7"/>
      <c r="C66" s="4"/>
      <c r="E66" s="2"/>
      <c r="F66" s="22"/>
      <c r="G66" s="23"/>
      <c r="H66" s="24"/>
      <c r="I66" s="23"/>
      <c r="J66" s="24"/>
      <c r="K66" s="23"/>
      <c r="L66" s="24"/>
      <c r="M66" s="23"/>
    </row>
    <row r="67" spans="1:13" ht="24.9" customHeight="1" x14ac:dyDescent="0.6">
      <c r="A67" s="7"/>
      <c r="B67" s="7"/>
      <c r="C67" s="4"/>
      <c r="E67" s="2"/>
      <c r="F67" s="22"/>
      <c r="G67" s="23"/>
      <c r="H67" s="24"/>
      <c r="I67" s="23"/>
      <c r="J67" s="24"/>
      <c r="K67" s="23"/>
      <c r="L67" s="24"/>
      <c r="M67" s="23"/>
    </row>
    <row r="68" spans="1:13" ht="24.9" customHeight="1" x14ac:dyDescent="0.6">
      <c r="A68" s="7"/>
      <c r="B68" s="7"/>
      <c r="C68" s="4"/>
      <c r="E68" s="2"/>
      <c r="F68" s="22"/>
      <c r="G68" s="23"/>
      <c r="H68" s="24"/>
      <c r="I68" s="23"/>
      <c r="J68" s="24"/>
      <c r="K68" s="23"/>
      <c r="L68" s="24"/>
      <c r="M68" s="23"/>
    </row>
    <row r="69" spans="1:13" ht="24.9" customHeight="1" x14ac:dyDescent="0.6">
      <c r="A69" s="7"/>
      <c r="B69" s="7"/>
      <c r="C69" s="4"/>
      <c r="E69" s="2"/>
      <c r="F69" s="22"/>
      <c r="G69" s="23"/>
      <c r="H69" s="24"/>
      <c r="I69" s="23"/>
      <c r="J69" s="24"/>
      <c r="K69" s="23"/>
      <c r="L69" s="24"/>
      <c r="M69" s="23"/>
    </row>
    <row r="70" spans="1:13" ht="24.9" customHeight="1" x14ac:dyDescent="0.6">
      <c r="A70" s="7"/>
      <c r="B70" s="7"/>
      <c r="C70" s="4"/>
      <c r="E70" s="2"/>
      <c r="F70" s="22"/>
      <c r="G70" s="23"/>
      <c r="H70" s="24"/>
      <c r="I70" s="23"/>
      <c r="J70" s="24"/>
      <c r="K70" s="23"/>
      <c r="L70" s="24"/>
      <c r="M70" s="23"/>
    </row>
    <row r="71" spans="1:13" ht="24.9" customHeight="1" x14ac:dyDescent="0.6">
      <c r="A71" s="7"/>
      <c r="B71" s="7"/>
      <c r="C71" s="4"/>
      <c r="E71" s="2"/>
      <c r="F71" s="22"/>
      <c r="G71" s="23"/>
      <c r="H71" s="24"/>
      <c r="I71" s="23"/>
      <c r="J71" s="24"/>
      <c r="K71" s="23"/>
      <c r="L71" s="24"/>
      <c r="M71" s="23"/>
    </row>
    <row r="72" spans="1:13" ht="24.9" customHeight="1" x14ac:dyDescent="0.6">
      <c r="A72" s="7"/>
      <c r="B72" s="7"/>
      <c r="C72" s="4"/>
      <c r="E72" s="2"/>
      <c r="F72" s="22"/>
      <c r="G72" s="23"/>
      <c r="H72" s="24"/>
      <c r="I72" s="23"/>
      <c r="J72" s="24"/>
      <c r="K72" s="23"/>
      <c r="L72" s="24"/>
      <c r="M72" s="23"/>
    </row>
    <row r="73" spans="1:13" ht="24.9" customHeight="1" x14ac:dyDescent="0.6">
      <c r="A73" s="7"/>
      <c r="B73" s="7"/>
      <c r="C73" s="4"/>
      <c r="E73" s="2"/>
      <c r="F73" s="22"/>
      <c r="G73" s="23"/>
      <c r="H73" s="24"/>
      <c r="I73" s="23"/>
      <c r="J73" s="24"/>
      <c r="K73" s="23"/>
      <c r="L73" s="24"/>
      <c r="M73" s="23"/>
    </row>
    <row r="74" spans="1:13" ht="24.9" customHeight="1" x14ac:dyDescent="0.55000000000000004">
      <c r="C74" s="4"/>
      <c r="G74" s="25"/>
      <c r="H74" s="25"/>
      <c r="I74" s="25"/>
      <c r="J74" s="25"/>
      <c r="K74" s="25"/>
      <c r="L74" s="25"/>
      <c r="M74" s="25"/>
    </row>
    <row r="75" spans="1:13" s="50" customFormat="1" ht="24.9" customHeight="1" x14ac:dyDescent="0.55000000000000004"/>
    <row r="76" spans="1:13" ht="24.9" customHeight="1" x14ac:dyDescent="0.55000000000000004">
      <c r="A76" s="81" t="s">
        <v>15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</row>
    <row r="77" spans="1:13" ht="24.9" customHeight="1" x14ac:dyDescent="0.6">
      <c r="A77" s="77" t="s">
        <v>25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</row>
    <row r="78" spans="1:13" ht="24.9" customHeight="1" x14ac:dyDescent="0.6">
      <c r="A78" s="77" t="s">
        <v>77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</row>
    <row r="79" spans="1:13" s="1" customFormat="1" ht="24.9" customHeight="1" x14ac:dyDescent="0.6">
      <c r="A79" s="82" t="s">
        <v>191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</row>
    <row r="80" spans="1:13" s="1" customFormat="1" ht="24.9" customHeight="1" x14ac:dyDescent="0.6">
      <c r="A80" s="82" t="s">
        <v>172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</row>
    <row r="81" spans="1:13" ht="21" customHeight="1" x14ac:dyDescent="0.55000000000000004"/>
    <row r="82" spans="1:13" s="1" customFormat="1" ht="21" customHeight="1" x14ac:dyDescent="0.6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29" t="s">
        <v>26</v>
      </c>
    </row>
    <row r="83" spans="1:13" ht="21" customHeight="1" x14ac:dyDescent="0.6">
      <c r="A83" s="4"/>
      <c r="B83" s="4"/>
      <c r="C83" s="4"/>
      <c r="D83" s="4"/>
      <c r="E83" s="4"/>
      <c r="G83" s="79" t="s">
        <v>27</v>
      </c>
      <c r="H83" s="79"/>
      <c r="I83" s="79"/>
      <c r="J83" s="5"/>
      <c r="K83" s="80" t="s">
        <v>28</v>
      </c>
      <c r="L83" s="80"/>
      <c r="M83" s="80"/>
    </row>
    <row r="84" spans="1:13" ht="21" customHeight="1" x14ac:dyDescent="0.6">
      <c r="F84" s="2" t="s">
        <v>29</v>
      </c>
      <c r="G84" s="38" t="s">
        <v>173</v>
      </c>
      <c r="H84" s="39"/>
      <c r="I84" s="38" t="s">
        <v>160</v>
      </c>
      <c r="J84" s="39"/>
      <c r="K84" s="38" t="s">
        <v>173</v>
      </c>
      <c r="L84" s="39"/>
      <c r="M84" s="38" t="s">
        <v>160</v>
      </c>
    </row>
    <row r="85" spans="1:13" ht="21" customHeight="1" x14ac:dyDescent="0.55000000000000004">
      <c r="A85" s="4" t="s">
        <v>78</v>
      </c>
      <c r="C85" s="4"/>
      <c r="G85" s="56">
        <v>2933991412.1399999</v>
      </c>
      <c r="H85" s="56"/>
      <c r="I85" s="56">
        <v>2262236944.1799998</v>
      </c>
      <c r="J85" s="56"/>
      <c r="K85" s="56">
        <v>2843166597.8699999</v>
      </c>
      <c r="L85" s="56"/>
      <c r="M85" s="56">
        <v>2157416394.0799999</v>
      </c>
    </row>
    <row r="86" spans="1:13" ht="21" customHeight="1" x14ac:dyDescent="0.55000000000000004">
      <c r="A86" s="7" t="s">
        <v>79</v>
      </c>
      <c r="C86" s="4"/>
      <c r="G86" s="56">
        <v>-2838941292.9400001</v>
      </c>
      <c r="H86" s="56"/>
      <c r="I86" s="56">
        <v>-2084211489.1700001</v>
      </c>
      <c r="J86" s="56"/>
      <c r="K86" s="56">
        <v>-2790638614.7600002</v>
      </c>
      <c r="L86" s="56"/>
      <c r="M86" s="56">
        <v>-2056556137.22</v>
      </c>
    </row>
    <row r="87" spans="1:13" ht="21" customHeight="1" x14ac:dyDescent="0.55000000000000004">
      <c r="A87" s="7" t="s">
        <v>80</v>
      </c>
      <c r="C87" s="4"/>
      <c r="G87" s="61">
        <v>-6263747.6500000004</v>
      </c>
      <c r="H87" s="56"/>
      <c r="I87" s="61">
        <v>4131185.66</v>
      </c>
      <c r="J87" s="56"/>
      <c r="K87" s="61">
        <v>-6263747.6500000022</v>
      </c>
      <c r="L87" s="56"/>
      <c r="M87" s="61">
        <v>4131185.66</v>
      </c>
    </row>
    <row r="88" spans="1:13" ht="21" customHeight="1" x14ac:dyDescent="0.6">
      <c r="A88" s="15" t="s">
        <v>81</v>
      </c>
      <c r="B88" s="4"/>
      <c r="C88" s="7"/>
      <c r="G88" s="56">
        <f>SUM(G85:G87)</f>
        <v>88786371.549999803</v>
      </c>
      <c r="H88" s="56"/>
      <c r="I88" s="56">
        <f>SUM(I85:I87)</f>
        <v>182156640.66999975</v>
      </c>
      <c r="J88" s="56"/>
      <c r="K88" s="56">
        <f>SUM(K85:K87)</f>
        <v>46264235.459999651</v>
      </c>
      <c r="L88" s="56"/>
      <c r="M88" s="56">
        <f>SUM(M85:M87)</f>
        <v>104991442.51999989</v>
      </c>
    </row>
    <row r="89" spans="1:13" ht="21" customHeight="1" x14ac:dyDescent="0.55000000000000004">
      <c r="A89" s="3" t="s">
        <v>82</v>
      </c>
      <c r="B89" s="4"/>
      <c r="C89" s="4"/>
      <c r="G89" s="56">
        <v>516745.53</v>
      </c>
      <c r="H89" s="56"/>
      <c r="I89" s="56">
        <v>810909.82999999868</v>
      </c>
      <c r="J89" s="56"/>
      <c r="K89" s="56">
        <v>384035.33000000007</v>
      </c>
      <c r="L89" s="56"/>
      <c r="M89" s="56">
        <v>810909.83000000007</v>
      </c>
    </row>
    <row r="90" spans="1:13" ht="21" customHeight="1" x14ac:dyDescent="0.55000000000000004">
      <c r="A90" s="3" t="s">
        <v>83</v>
      </c>
      <c r="B90" s="4"/>
      <c r="C90" s="4"/>
      <c r="G90" s="56">
        <v>4325322.63</v>
      </c>
      <c r="H90" s="56"/>
      <c r="I90" s="56">
        <v>3258220.0700000012</v>
      </c>
      <c r="J90" s="56"/>
      <c r="K90" s="56">
        <v>4325322.6300000008</v>
      </c>
      <c r="L90" s="56"/>
      <c r="M90" s="56">
        <v>12197264.84</v>
      </c>
    </row>
    <row r="91" spans="1:13" ht="21" customHeight="1" x14ac:dyDescent="0.55000000000000004">
      <c r="A91" s="3" t="s">
        <v>208</v>
      </c>
      <c r="B91" s="4"/>
      <c r="C91" s="4"/>
      <c r="F91" s="19"/>
      <c r="G91" s="56">
        <v>0</v>
      </c>
      <c r="H91" s="56"/>
      <c r="I91" s="56">
        <v>0</v>
      </c>
      <c r="J91" s="56"/>
      <c r="K91" s="56">
        <v>0</v>
      </c>
      <c r="L91" s="56"/>
      <c r="M91" s="56">
        <v>115810303.00999999</v>
      </c>
    </row>
    <row r="92" spans="1:13" ht="21" customHeight="1" x14ac:dyDescent="0.55000000000000004">
      <c r="A92" s="3" t="s">
        <v>84</v>
      </c>
      <c r="B92" s="4"/>
      <c r="C92" s="4"/>
      <c r="G92" s="56">
        <v>-1903604.31</v>
      </c>
      <c r="H92" s="56"/>
      <c r="I92" s="56">
        <v>-7110517.8899999997</v>
      </c>
      <c r="J92" s="56"/>
      <c r="K92" s="56">
        <v>8490410.1899999995</v>
      </c>
      <c r="L92" s="56"/>
      <c r="M92" s="56">
        <v>-2914339.0700000003</v>
      </c>
    </row>
    <row r="93" spans="1:13" ht="21" customHeight="1" x14ac:dyDescent="0.55000000000000004">
      <c r="A93" s="3" t="s">
        <v>206</v>
      </c>
      <c r="B93" s="4"/>
      <c r="C93" s="4"/>
      <c r="G93" s="56">
        <v>4706713.84</v>
      </c>
      <c r="H93" s="56"/>
      <c r="I93" s="56">
        <v>0</v>
      </c>
      <c r="J93" s="56"/>
      <c r="K93" s="56">
        <v>4706713.84</v>
      </c>
      <c r="L93" s="56"/>
      <c r="M93" s="56">
        <v>0</v>
      </c>
    </row>
    <row r="94" spans="1:13" ht="21" customHeight="1" x14ac:dyDescent="0.55000000000000004">
      <c r="A94" s="7" t="s">
        <v>85</v>
      </c>
      <c r="B94" s="7"/>
      <c r="C94" s="4"/>
      <c r="G94" s="56">
        <v>-15845838.42</v>
      </c>
      <c r="H94" s="56"/>
      <c r="I94" s="56">
        <v>-14947930.329999998</v>
      </c>
      <c r="J94" s="56"/>
      <c r="K94" s="56">
        <v>-15845838.42</v>
      </c>
      <c r="L94" s="56"/>
      <c r="M94" s="56">
        <v>-14947930.329999998</v>
      </c>
    </row>
    <row r="95" spans="1:13" ht="21" customHeight="1" x14ac:dyDescent="0.55000000000000004">
      <c r="A95" s="4" t="s">
        <v>86</v>
      </c>
      <c r="C95" s="4"/>
      <c r="G95" s="56">
        <v>-55596219.899999999</v>
      </c>
      <c r="H95" s="56"/>
      <c r="I95" s="56">
        <v>-50450282.619999997</v>
      </c>
      <c r="J95" s="56"/>
      <c r="K95" s="56">
        <v>-51502708.349999979</v>
      </c>
      <c r="L95" s="56"/>
      <c r="M95" s="56">
        <v>-46499741.110000007</v>
      </c>
    </row>
    <row r="96" spans="1:13" ht="21" customHeight="1" x14ac:dyDescent="0.55000000000000004">
      <c r="A96" s="7" t="s">
        <v>87</v>
      </c>
      <c r="C96" s="4"/>
      <c r="F96" s="8" t="s">
        <v>205</v>
      </c>
      <c r="G96" s="56">
        <v>-746000</v>
      </c>
      <c r="H96" s="56"/>
      <c r="I96" s="56">
        <v>-816000</v>
      </c>
      <c r="J96" s="56"/>
      <c r="K96" s="56">
        <v>-746000</v>
      </c>
      <c r="L96" s="56"/>
      <c r="M96" s="56">
        <v>-816000</v>
      </c>
    </row>
    <row r="97" spans="1:13" ht="21" customHeight="1" x14ac:dyDescent="0.55000000000000004">
      <c r="A97" s="3" t="s">
        <v>88</v>
      </c>
      <c r="C97" s="7"/>
      <c r="G97" s="61">
        <v>-21975166.370000001</v>
      </c>
      <c r="H97" s="56"/>
      <c r="I97" s="61">
        <v>-17957656.969999999</v>
      </c>
      <c r="J97" s="56"/>
      <c r="K97" s="61">
        <v>-21975166.369999997</v>
      </c>
      <c r="L97" s="56"/>
      <c r="M97" s="61">
        <v>-17957656.969999999</v>
      </c>
    </row>
    <row r="98" spans="1:13" s="11" customFormat="1" ht="21" customHeight="1" x14ac:dyDescent="0.6">
      <c r="A98" s="6" t="s">
        <v>163</v>
      </c>
      <c r="C98" s="16"/>
      <c r="D98" s="17"/>
      <c r="E98" s="18"/>
      <c r="F98" s="19"/>
      <c r="G98" s="62">
        <f>SUM(G88:G97)</f>
        <v>2268324.5499997996</v>
      </c>
      <c r="H98" s="56"/>
      <c r="I98" s="62">
        <f>SUM(I88:I97)</f>
        <v>94943382.759999782</v>
      </c>
      <c r="J98" s="56"/>
      <c r="K98" s="62">
        <f>SUM(K88:K97)</f>
        <v>-25898995.690000333</v>
      </c>
      <c r="L98" s="56"/>
      <c r="M98" s="62">
        <f>SUM(M88:M97)</f>
        <v>150674252.71999988</v>
      </c>
    </row>
    <row r="99" spans="1:13" ht="21" customHeight="1" x14ac:dyDescent="0.55000000000000004">
      <c r="A99" s="3" t="s">
        <v>158</v>
      </c>
      <c r="C99" s="7"/>
      <c r="F99" s="8" t="s">
        <v>17</v>
      </c>
      <c r="G99" s="56">
        <v>-2988937</v>
      </c>
      <c r="H99" s="56"/>
      <c r="I99" s="56">
        <v>-4533730.24</v>
      </c>
      <c r="J99" s="56"/>
      <c r="K99" s="56">
        <v>-2988937</v>
      </c>
      <c r="L99" s="56"/>
      <c r="M99" s="56">
        <v>-4533730.24</v>
      </c>
    </row>
    <row r="100" spans="1:13" s="11" customFormat="1" ht="21" customHeight="1" x14ac:dyDescent="0.6">
      <c r="A100" s="6" t="s">
        <v>176</v>
      </c>
      <c r="B100" s="36"/>
      <c r="C100" s="44"/>
      <c r="D100" s="17"/>
      <c r="E100" s="18"/>
      <c r="F100" s="19"/>
      <c r="G100" s="63">
        <f>SUM(G98:G99)</f>
        <v>-720612.45000020042</v>
      </c>
      <c r="H100" s="56"/>
      <c r="I100" s="63">
        <f>SUM(I98:I99)</f>
        <v>90409652.519999787</v>
      </c>
      <c r="J100" s="56"/>
      <c r="K100" s="63">
        <f>SUM(K98:K99)</f>
        <v>-28887932.690000333</v>
      </c>
      <c r="L100" s="56"/>
      <c r="M100" s="63">
        <f>SUM(M98:M99)</f>
        <v>146140522.47999987</v>
      </c>
    </row>
    <row r="101" spans="1:13" s="11" customFormat="1" ht="21" customHeight="1" x14ac:dyDescent="0.6">
      <c r="A101" s="20" t="s">
        <v>89</v>
      </c>
      <c r="C101" s="16"/>
      <c r="D101" s="17"/>
      <c r="E101" s="18"/>
      <c r="F101" s="19"/>
      <c r="G101" s="56"/>
      <c r="H101" s="56"/>
      <c r="I101" s="56"/>
      <c r="J101" s="56"/>
      <c r="K101" s="56"/>
      <c r="L101" s="56"/>
      <c r="M101" s="56"/>
    </row>
    <row r="102" spans="1:13" s="11" customFormat="1" ht="21" customHeight="1" x14ac:dyDescent="0.6">
      <c r="A102" s="20" t="s">
        <v>91</v>
      </c>
      <c r="C102" s="16"/>
      <c r="D102" s="17"/>
      <c r="E102" s="18"/>
      <c r="F102" s="19"/>
      <c r="G102" s="56"/>
      <c r="H102" s="56"/>
      <c r="I102" s="56"/>
      <c r="J102" s="56"/>
      <c r="K102" s="56"/>
      <c r="L102" s="56"/>
      <c r="M102" s="56"/>
    </row>
    <row r="103" spans="1:13" s="11" customFormat="1" ht="21" customHeight="1" x14ac:dyDescent="0.6">
      <c r="A103" s="20" t="s">
        <v>90</v>
      </c>
      <c r="C103" s="16"/>
      <c r="D103" s="17"/>
      <c r="E103" s="18"/>
      <c r="F103" s="19"/>
      <c r="G103" s="56"/>
      <c r="H103" s="56"/>
      <c r="I103" s="56"/>
      <c r="J103" s="56"/>
      <c r="K103" s="56"/>
      <c r="L103" s="56"/>
      <c r="M103" s="56"/>
    </row>
    <row r="104" spans="1:13" s="11" customFormat="1" ht="21" customHeight="1" x14ac:dyDescent="0.6">
      <c r="A104" s="7" t="s">
        <v>92</v>
      </c>
      <c r="C104" s="16"/>
      <c r="D104" s="17"/>
      <c r="E104" s="18"/>
      <c r="F104" s="19"/>
      <c r="G104" s="61">
        <v>19911317.050000001</v>
      </c>
      <c r="H104" s="56"/>
      <c r="I104" s="61">
        <v>6485527.0199999996</v>
      </c>
      <c r="J104" s="56"/>
      <c r="K104" s="61">
        <v>0</v>
      </c>
      <c r="L104" s="56"/>
      <c r="M104" s="61">
        <v>0</v>
      </c>
    </row>
    <row r="105" spans="1:13" s="11" customFormat="1" ht="21" customHeight="1" x14ac:dyDescent="0.6">
      <c r="A105" s="20" t="s">
        <v>93</v>
      </c>
      <c r="C105" s="16"/>
      <c r="D105" s="17"/>
      <c r="E105" s="18"/>
      <c r="F105" s="19"/>
      <c r="G105" s="56"/>
      <c r="H105" s="56"/>
      <c r="I105" s="56"/>
      <c r="J105" s="56"/>
      <c r="K105" s="56"/>
      <c r="L105" s="56"/>
      <c r="M105" s="56"/>
    </row>
    <row r="106" spans="1:13" s="11" customFormat="1" ht="21" customHeight="1" x14ac:dyDescent="0.6">
      <c r="A106" s="20" t="s">
        <v>90</v>
      </c>
      <c r="C106" s="16"/>
      <c r="D106" s="17"/>
      <c r="E106" s="18"/>
      <c r="F106" s="19"/>
      <c r="G106" s="61">
        <f>SUM(G104)</f>
        <v>19911317.050000001</v>
      </c>
      <c r="H106" s="56"/>
      <c r="I106" s="61">
        <f>SUM(I104)</f>
        <v>6485527.0199999996</v>
      </c>
      <c r="J106" s="56"/>
      <c r="K106" s="61">
        <f>SUM(K104)</f>
        <v>0</v>
      </c>
      <c r="L106" s="56"/>
      <c r="M106" s="61">
        <f>SUM(M104)</f>
        <v>0</v>
      </c>
    </row>
    <row r="107" spans="1:13" s="11" customFormat="1" ht="21" customHeight="1" x14ac:dyDescent="0.6">
      <c r="A107" s="20" t="s">
        <v>159</v>
      </c>
      <c r="C107" s="16"/>
      <c r="D107" s="17"/>
      <c r="E107" s="18"/>
      <c r="F107" s="19"/>
      <c r="G107" s="56"/>
      <c r="H107" s="56"/>
      <c r="I107" s="56"/>
      <c r="J107" s="56"/>
      <c r="K107" s="56"/>
      <c r="L107" s="56"/>
      <c r="M107" s="56"/>
    </row>
    <row r="108" spans="1:13" s="11" customFormat="1" ht="21" customHeight="1" x14ac:dyDescent="0.6">
      <c r="A108" s="20" t="s">
        <v>90</v>
      </c>
      <c r="C108" s="16"/>
      <c r="D108" s="17"/>
      <c r="E108" s="18"/>
      <c r="F108" s="19"/>
      <c r="G108" s="56"/>
      <c r="H108" s="56"/>
      <c r="I108" s="56"/>
      <c r="J108" s="56"/>
      <c r="K108" s="56"/>
      <c r="L108" s="56"/>
      <c r="M108" s="56"/>
    </row>
    <row r="109" spans="1:13" s="11" customFormat="1" ht="21" customHeight="1" x14ac:dyDescent="0.6">
      <c r="A109" s="14" t="s">
        <v>94</v>
      </c>
      <c r="C109" s="16"/>
      <c r="D109" s="17"/>
      <c r="E109" s="18"/>
      <c r="F109" s="19"/>
      <c r="G109" s="56"/>
      <c r="H109" s="56"/>
      <c r="I109" s="56"/>
      <c r="J109" s="56"/>
      <c r="K109" s="56"/>
      <c r="L109" s="56"/>
      <c r="M109" s="56"/>
    </row>
    <row r="110" spans="1:13" s="11" customFormat="1" ht="21" customHeight="1" x14ac:dyDescent="0.6">
      <c r="A110" s="26" t="s">
        <v>95</v>
      </c>
      <c r="C110" s="16"/>
      <c r="D110" s="17"/>
      <c r="E110" s="18"/>
      <c r="F110" s="9" t="s">
        <v>16</v>
      </c>
      <c r="G110" s="56">
        <v>0</v>
      </c>
      <c r="H110" s="56"/>
      <c r="I110" s="56">
        <v>-7769592.3499999996</v>
      </c>
      <c r="J110" s="56"/>
      <c r="K110" s="56">
        <v>0</v>
      </c>
      <c r="L110" s="56"/>
      <c r="M110" s="56">
        <v>-7769592.3499999996</v>
      </c>
    </row>
    <row r="111" spans="1:13" s="11" customFormat="1" ht="21" customHeight="1" x14ac:dyDescent="0.6">
      <c r="A111" s="14" t="s">
        <v>96</v>
      </c>
      <c r="C111" s="16"/>
      <c r="D111" s="17"/>
      <c r="E111" s="18"/>
      <c r="F111" s="9"/>
      <c r="G111" s="56"/>
      <c r="H111" s="56"/>
      <c r="I111" s="56"/>
      <c r="J111" s="56"/>
      <c r="K111" s="56"/>
      <c r="L111" s="56"/>
      <c r="M111" s="56"/>
    </row>
    <row r="112" spans="1:13" s="11" customFormat="1" ht="21" customHeight="1" x14ac:dyDescent="0.6">
      <c r="A112" s="26" t="s">
        <v>97</v>
      </c>
      <c r="C112" s="16"/>
      <c r="D112" s="17"/>
      <c r="E112" s="18"/>
      <c r="F112" s="9" t="s">
        <v>17</v>
      </c>
      <c r="G112" s="61">
        <v>0</v>
      </c>
      <c r="H112" s="56"/>
      <c r="I112" s="61">
        <v>1553918.47</v>
      </c>
      <c r="J112" s="56"/>
      <c r="K112" s="61">
        <v>0</v>
      </c>
      <c r="L112" s="56"/>
      <c r="M112" s="61">
        <v>1553918.47</v>
      </c>
    </row>
    <row r="113" spans="1:13" s="11" customFormat="1" ht="21" customHeight="1" x14ac:dyDescent="0.6">
      <c r="A113" s="20" t="s">
        <v>98</v>
      </c>
      <c r="C113" s="16"/>
      <c r="D113" s="17"/>
      <c r="E113" s="18"/>
      <c r="F113" s="19"/>
      <c r="G113" s="56"/>
      <c r="H113" s="56"/>
      <c r="I113" s="56"/>
      <c r="J113" s="56"/>
      <c r="K113" s="56"/>
      <c r="L113" s="56"/>
      <c r="M113" s="56"/>
    </row>
    <row r="114" spans="1:13" s="11" customFormat="1" ht="21" customHeight="1" x14ac:dyDescent="0.6">
      <c r="A114" s="20" t="s">
        <v>90</v>
      </c>
      <c r="C114" s="16"/>
      <c r="D114" s="17"/>
      <c r="E114" s="18"/>
      <c r="F114" s="19"/>
      <c r="G114" s="61">
        <f>SUM(G110:G112)</f>
        <v>0</v>
      </c>
      <c r="H114" s="56"/>
      <c r="I114" s="61">
        <f>SUM(I110:I112)</f>
        <v>-6215673.8799999999</v>
      </c>
      <c r="J114" s="56"/>
      <c r="K114" s="61">
        <f>SUM(K110:K112)</f>
        <v>0</v>
      </c>
      <c r="L114" s="56"/>
      <c r="M114" s="61">
        <f>SUM(M110:M112)</f>
        <v>-6215673.8799999999</v>
      </c>
    </row>
    <row r="115" spans="1:13" s="11" customFormat="1" ht="21" customHeight="1" x14ac:dyDescent="0.6">
      <c r="A115" s="20" t="s">
        <v>175</v>
      </c>
      <c r="B115" s="36"/>
      <c r="C115" s="16"/>
      <c r="D115" s="17"/>
      <c r="E115" s="18"/>
      <c r="G115" s="61">
        <f>+G114+G106</f>
        <v>19911317.050000001</v>
      </c>
      <c r="H115" s="56"/>
      <c r="I115" s="61">
        <f>+I114+I106</f>
        <v>269853.13999999966</v>
      </c>
      <c r="J115" s="56"/>
      <c r="K115" s="61">
        <f>+K114+K106</f>
        <v>0</v>
      </c>
      <c r="L115" s="56"/>
      <c r="M115" s="61">
        <f>+M114+M106</f>
        <v>-6215673.8799999999</v>
      </c>
    </row>
    <row r="116" spans="1:13" ht="21" customHeight="1" thickBot="1" x14ac:dyDescent="0.65">
      <c r="A116" s="20" t="s">
        <v>174</v>
      </c>
      <c r="B116" s="4"/>
      <c r="C116" s="4"/>
      <c r="G116" s="64">
        <f>+G115+G100</f>
        <v>19190704.5999998</v>
      </c>
      <c r="H116" s="56"/>
      <c r="I116" s="64">
        <f>+I115+I100</f>
        <v>90679505.659999788</v>
      </c>
      <c r="J116" s="56"/>
      <c r="K116" s="64">
        <f>+K115+K100</f>
        <v>-28887932.690000333</v>
      </c>
      <c r="L116" s="56"/>
      <c r="M116" s="64">
        <f>+M115+M100</f>
        <v>139924848.59999987</v>
      </c>
    </row>
    <row r="117" spans="1:13" ht="20.100000000000001" customHeight="1" thickTop="1" x14ac:dyDescent="0.55000000000000004">
      <c r="B117" s="4"/>
      <c r="C117" s="4"/>
      <c r="G117" s="55"/>
      <c r="H117" s="55"/>
      <c r="I117" s="55"/>
      <c r="J117" s="55"/>
      <c r="K117" s="55"/>
      <c r="L117" s="55"/>
      <c r="M117" s="55"/>
    </row>
    <row r="118" spans="1:13" ht="24.75" customHeight="1" x14ac:dyDescent="0.55000000000000004">
      <c r="A118" s="7" t="s">
        <v>46</v>
      </c>
    </row>
    <row r="119" spans="1:13" s="11" customFormat="1" ht="24.9" customHeight="1" x14ac:dyDescent="0.55000000000000004">
      <c r="A119" s="81" t="s">
        <v>115</v>
      </c>
      <c r="B119" s="78"/>
      <c r="C119" s="78"/>
      <c r="D119" s="78"/>
      <c r="E119" s="78"/>
      <c r="F119" s="78"/>
      <c r="G119" s="78"/>
      <c r="H119" s="78"/>
      <c r="I119" s="78"/>
      <c r="J119" s="78"/>
      <c r="K119" s="78"/>
      <c r="L119" s="78"/>
      <c r="M119" s="78"/>
    </row>
    <row r="120" spans="1:13" ht="24.9" customHeight="1" x14ac:dyDescent="0.6">
      <c r="A120" s="77" t="s">
        <v>25</v>
      </c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</row>
    <row r="121" spans="1:13" ht="24.9" customHeight="1" x14ac:dyDescent="0.6">
      <c r="A121" s="77" t="s">
        <v>99</v>
      </c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</row>
    <row r="122" spans="1:13" s="1" customFormat="1" ht="24.9" customHeight="1" x14ac:dyDescent="0.6">
      <c r="A122" s="82" t="str">
        <f>+A79</f>
        <v>สำหรับงวดหกเดือน  สิ้นสุดวันที่  30  มิถุนายน  2566</v>
      </c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</row>
    <row r="123" spans="1:13" s="1" customFormat="1" ht="24.9" customHeight="1" x14ac:dyDescent="0.6">
      <c r="A123" s="82" t="str">
        <f>+A80</f>
        <v>(ยังไม่ได้ตรวจสอบ/สอบทานแล้ว)</v>
      </c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</row>
    <row r="124" spans="1:13" s="1" customFormat="1" ht="24.9" customHeight="1" x14ac:dyDescent="0.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s="1" customFormat="1" ht="24.9" customHeight="1" x14ac:dyDescent="0.6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29" t="s">
        <v>26</v>
      </c>
    </row>
    <row r="126" spans="1:13" ht="24.9" customHeight="1" x14ac:dyDescent="0.6">
      <c r="A126" s="4"/>
      <c r="B126" s="4"/>
      <c r="C126" s="4"/>
      <c r="D126" s="4"/>
      <c r="E126" s="4"/>
      <c r="G126" s="79" t="s">
        <v>27</v>
      </c>
      <c r="H126" s="79"/>
      <c r="I126" s="79"/>
      <c r="J126" s="5"/>
      <c r="K126" s="80" t="s">
        <v>28</v>
      </c>
      <c r="L126" s="80"/>
      <c r="M126" s="80"/>
    </row>
    <row r="127" spans="1:13" ht="24.9" customHeight="1" x14ac:dyDescent="0.6">
      <c r="F127" s="2" t="s">
        <v>29</v>
      </c>
      <c r="G127" s="38" t="str">
        <f>+G84</f>
        <v>2566</v>
      </c>
      <c r="H127" s="39"/>
      <c r="I127" s="38" t="str">
        <f>+I84</f>
        <v>2565</v>
      </c>
      <c r="J127" s="39"/>
      <c r="K127" s="38" t="str">
        <f>+K84</f>
        <v>2566</v>
      </c>
      <c r="L127" s="39"/>
      <c r="M127" s="38" t="str">
        <f>+M84</f>
        <v>2565</v>
      </c>
    </row>
    <row r="128" spans="1:13" ht="24.9" customHeight="1" x14ac:dyDescent="0.6">
      <c r="A128" s="1" t="s">
        <v>164</v>
      </c>
      <c r="G128" s="21"/>
      <c r="H128" s="13"/>
      <c r="I128" s="21"/>
      <c r="J128" s="13"/>
      <c r="K128" s="21"/>
      <c r="L128" s="13"/>
      <c r="M128" s="21"/>
    </row>
    <row r="129" spans="1:13" ht="24.9" customHeight="1" x14ac:dyDescent="0.55000000000000004">
      <c r="A129" s="4" t="s">
        <v>100</v>
      </c>
      <c r="G129" s="57">
        <f>+G100</f>
        <v>-720612.45000020042</v>
      </c>
      <c r="H129" s="57"/>
      <c r="I129" s="57">
        <f>+I100</f>
        <v>90409652.519999787</v>
      </c>
      <c r="J129" s="57"/>
      <c r="K129" s="57">
        <f>+K100</f>
        <v>-28887932.690000333</v>
      </c>
      <c r="L129" s="57"/>
      <c r="M129" s="57">
        <f>+M100</f>
        <v>146140522.47999987</v>
      </c>
    </row>
    <row r="130" spans="1:13" ht="24.9" customHeight="1" x14ac:dyDescent="0.55000000000000004">
      <c r="A130" s="4" t="s">
        <v>101</v>
      </c>
      <c r="G130" s="57">
        <v>0</v>
      </c>
      <c r="H130" s="57"/>
      <c r="I130" s="57">
        <v>0</v>
      </c>
      <c r="J130" s="57"/>
      <c r="K130" s="57">
        <v>0</v>
      </c>
      <c r="L130" s="57"/>
      <c r="M130" s="57">
        <v>0</v>
      </c>
    </row>
    <row r="131" spans="1:13" ht="24.9" customHeight="1" thickBot="1" x14ac:dyDescent="0.6">
      <c r="A131" s="4"/>
      <c r="G131" s="65">
        <f>SUM(G129:G130)</f>
        <v>-720612.45000020042</v>
      </c>
      <c r="H131" s="57"/>
      <c r="I131" s="65">
        <f>SUM(I129:I130)</f>
        <v>90409652.519999787</v>
      </c>
      <c r="J131" s="57"/>
      <c r="K131" s="65">
        <f>SUM(K129:K130)</f>
        <v>-28887932.690000333</v>
      </c>
      <c r="L131" s="57"/>
      <c r="M131" s="65">
        <f>SUM(M129:M130)</f>
        <v>146140522.47999987</v>
      </c>
    </row>
    <row r="132" spans="1:13" ht="24.9" customHeight="1" thickTop="1" x14ac:dyDescent="0.6">
      <c r="A132" s="1" t="s">
        <v>165</v>
      </c>
      <c r="G132" s="55"/>
      <c r="H132" s="55"/>
      <c r="I132" s="55"/>
      <c r="J132" s="55"/>
      <c r="K132" s="55"/>
      <c r="L132" s="55"/>
      <c r="M132" s="55"/>
    </row>
    <row r="133" spans="1:13" ht="24.9" customHeight="1" x14ac:dyDescent="0.55000000000000004">
      <c r="A133" s="4" t="s">
        <v>100</v>
      </c>
      <c r="G133" s="57">
        <f>+G116</f>
        <v>19190704.5999998</v>
      </c>
      <c r="H133" s="57"/>
      <c r="I133" s="57">
        <f>+I116</f>
        <v>90679505.659999788</v>
      </c>
      <c r="J133" s="57"/>
      <c r="K133" s="57">
        <f>+งบกำไรขาดทุนเบ็ดเสร็จ!K116</f>
        <v>-28887932.690000333</v>
      </c>
      <c r="L133" s="57"/>
      <c r="M133" s="57">
        <f>+M116</f>
        <v>139924848.59999987</v>
      </c>
    </row>
    <row r="134" spans="1:13" ht="24.9" customHeight="1" x14ac:dyDescent="0.55000000000000004">
      <c r="A134" s="4" t="s">
        <v>101</v>
      </c>
      <c r="G134" s="57">
        <v>0</v>
      </c>
      <c r="H134" s="57"/>
      <c r="I134" s="57">
        <v>0</v>
      </c>
      <c r="J134" s="57"/>
      <c r="K134" s="57">
        <v>0</v>
      </c>
      <c r="L134" s="57"/>
      <c r="M134" s="57">
        <v>0</v>
      </c>
    </row>
    <row r="135" spans="1:13" ht="24.9" customHeight="1" thickBot="1" x14ac:dyDescent="0.6">
      <c r="A135" s="4"/>
      <c r="G135" s="65">
        <f>SUM(G133:G134)</f>
        <v>19190704.5999998</v>
      </c>
      <c r="H135" s="57"/>
      <c r="I135" s="65">
        <f>SUM(I133:I134)</f>
        <v>90679505.659999788</v>
      </c>
      <c r="J135" s="57"/>
      <c r="K135" s="65">
        <f>SUM(K133:K134)</f>
        <v>-28887932.690000333</v>
      </c>
      <c r="L135" s="57"/>
      <c r="M135" s="65">
        <f>SUM(M133:M134)</f>
        <v>139924848.59999987</v>
      </c>
    </row>
    <row r="136" spans="1:13" ht="24.9" customHeight="1" thickTop="1" x14ac:dyDescent="0.6">
      <c r="A136" s="14"/>
      <c r="B136" s="16"/>
      <c r="G136" s="66"/>
      <c r="H136" s="67"/>
      <c r="I136" s="66"/>
      <c r="J136" s="67"/>
      <c r="K136" s="66"/>
      <c r="L136" s="67"/>
      <c r="M136" s="66"/>
    </row>
    <row r="137" spans="1:13" ht="24.9" customHeight="1" x14ac:dyDescent="0.6">
      <c r="A137" s="20" t="s">
        <v>102</v>
      </c>
      <c r="B137" s="16"/>
      <c r="C137" s="4"/>
      <c r="F137" s="8" t="s">
        <v>204</v>
      </c>
      <c r="G137" s="60"/>
      <c r="H137" s="60"/>
      <c r="I137" s="60"/>
      <c r="J137" s="60"/>
      <c r="K137" s="60"/>
      <c r="L137" s="60"/>
      <c r="M137" s="60"/>
    </row>
    <row r="138" spans="1:13" ht="24.9" customHeight="1" x14ac:dyDescent="0.55000000000000004">
      <c r="A138" s="4" t="s">
        <v>170</v>
      </c>
      <c r="B138" s="14"/>
      <c r="C138" s="4"/>
      <c r="G138" s="56">
        <f>G100/G139</f>
        <v>-6.8949875457654944E-4</v>
      </c>
      <c r="H138" s="56"/>
      <c r="I138" s="56">
        <f>I100/I139</f>
        <v>8.6506058581448483E-2</v>
      </c>
      <c r="J138" s="56"/>
      <c r="K138" s="56">
        <f>K100/K139</f>
        <v>-2.764064597002297E-2</v>
      </c>
      <c r="L138" s="56"/>
      <c r="M138" s="56">
        <f>M100/M139</f>
        <v>0.13983065133428949</v>
      </c>
    </row>
    <row r="139" spans="1:13" ht="24.9" customHeight="1" x14ac:dyDescent="0.6">
      <c r="A139" s="4" t="s">
        <v>171</v>
      </c>
      <c r="B139" s="14"/>
      <c r="C139" s="4"/>
      <c r="E139" s="2"/>
      <c r="F139" s="22"/>
      <c r="G139" s="76">
        <v>1045125093</v>
      </c>
      <c r="H139" s="76"/>
      <c r="I139" s="76">
        <v>1045125093</v>
      </c>
      <c r="J139" s="76"/>
      <c r="K139" s="76">
        <v>1045125093</v>
      </c>
      <c r="L139" s="76"/>
      <c r="M139" s="76">
        <v>1045125093</v>
      </c>
    </row>
    <row r="140" spans="1:13" ht="24.9" customHeight="1" x14ac:dyDescent="0.6">
      <c r="A140" s="16"/>
      <c r="B140" s="16"/>
      <c r="C140" s="4"/>
      <c r="E140" s="2"/>
      <c r="F140" s="22"/>
      <c r="G140" s="56"/>
      <c r="H140" s="55"/>
      <c r="I140" s="56"/>
      <c r="J140" s="55"/>
      <c r="K140" s="56"/>
      <c r="L140" s="55"/>
      <c r="M140" s="56"/>
    </row>
    <row r="141" spans="1:13" ht="24.9" customHeight="1" x14ac:dyDescent="0.6">
      <c r="A141" s="16"/>
      <c r="B141" s="16"/>
      <c r="C141" s="4"/>
      <c r="E141" s="2"/>
      <c r="F141" s="22"/>
      <c r="G141" s="23"/>
      <c r="H141" s="24"/>
      <c r="I141" s="23"/>
      <c r="J141" s="24"/>
      <c r="K141" s="23"/>
      <c r="L141" s="24"/>
      <c r="M141" s="23"/>
    </row>
    <row r="142" spans="1:13" ht="24.9" customHeight="1" x14ac:dyDescent="0.6">
      <c r="A142" s="16"/>
      <c r="B142" s="16"/>
      <c r="C142" s="4"/>
      <c r="E142" s="2"/>
      <c r="F142" s="22"/>
      <c r="G142" s="23"/>
      <c r="H142" s="24"/>
      <c r="I142" s="23"/>
      <c r="J142" s="24"/>
      <c r="K142" s="23"/>
      <c r="L142" s="24"/>
      <c r="M142" s="23"/>
    </row>
    <row r="143" spans="1:13" ht="24.9" customHeight="1" x14ac:dyDescent="0.6">
      <c r="A143" s="14" t="s">
        <v>46</v>
      </c>
      <c r="B143" s="16"/>
      <c r="C143" s="4"/>
      <c r="E143" s="2"/>
      <c r="F143" s="22"/>
      <c r="G143" s="23"/>
      <c r="H143" s="24"/>
      <c r="I143" s="23"/>
      <c r="J143" s="24"/>
      <c r="K143" s="23"/>
      <c r="L143" s="24"/>
      <c r="M143" s="23"/>
    </row>
    <row r="144" spans="1:13" ht="24.9" customHeight="1" x14ac:dyDescent="0.6">
      <c r="A144" s="7"/>
      <c r="B144" s="7"/>
      <c r="C144" s="4"/>
      <c r="E144" s="2"/>
      <c r="F144" s="22"/>
      <c r="G144" s="23"/>
      <c r="H144" s="24"/>
      <c r="I144" s="23"/>
      <c r="J144" s="24"/>
      <c r="K144" s="23"/>
      <c r="L144" s="24"/>
      <c r="M144" s="23"/>
    </row>
    <row r="145" spans="1:13" ht="24.9" customHeight="1" x14ac:dyDescent="0.6">
      <c r="A145" s="7"/>
      <c r="B145" s="7"/>
      <c r="C145" s="4"/>
      <c r="E145" s="2"/>
      <c r="F145" s="22"/>
      <c r="G145" s="23"/>
      <c r="H145" s="24"/>
      <c r="I145" s="23"/>
      <c r="J145" s="24"/>
      <c r="K145" s="23"/>
      <c r="L145" s="24"/>
      <c r="M145" s="23"/>
    </row>
    <row r="146" spans="1:13" ht="24.9" customHeight="1" x14ac:dyDescent="0.6">
      <c r="A146" s="7"/>
      <c r="B146" s="7"/>
      <c r="C146" s="4"/>
      <c r="E146" s="2"/>
      <c r="F146" s="22"/>
      <c r="G146" s="23"/>
      <c r="H146" s="24"/>
      <c r="I146" s="23"/>
      <c r="J146" s="24"/>
      <c r="K146" s="23"/>
      <c r="L146" s="24"/>
      <c r="M146" s="23"/>
    </row>
    <row r="147" spans="1:13" ht="24.9" customHeight="1" x14ac:dyDescent="0.55000000000000004">
      <c r="C147" s="4"/>
      <c r="G147" s="25"/>
      <c r="H147" s="25"/>
      <c r="I147" s="25"/>
      <c r="J147" s="25"/>
      <c r="K147" s="25"/>
      <c r="L147" s="25"/>
      <c r="M147" s="25"/>
    </row>
    <row r="148" spans="1:13" s="50" customFormat="1" ht="24.9" customHeight="1" x14ac:dyDescent="0.55000000000000004"/>
    <row r="149" spans="1:13" s="50" customFormat="1" ht="24.9" customHeight="1" x14ac:dyDescent="0.55000000000000004"/>
    <row r="150" spans="1:13" s="11" customFormat="1" ht="24.9" customHeight="1" x14ac:dyDescent="0.55000000000000004">
      <c r="A150" s="7"/>
      <c r="B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 s="11" customFormat="1" ht="24.9" customHeight="1" x14ac:dyDescent="0.55000000000000004">
      <c r="A151" s="7"/>
      <c r="B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3" ht="24.9" customHeight="1" x14ac:dyDescent="0.55000000000000004"/>
  </sheetData>
  <mergeCells count="28">
    <mergeCell ref="A42:M42"/>
    <mergeCell ref="A43:M43"/>
    <mergeCell ref="G46:I46"/>
    <mergeCell ref="K46:M46"/>
    <mergeCell ref="G8:I8"/>
    <mergeCell ref="K8:M8"/>
    <mergeCell ref="A39:M39"/>
    <mergeCell ref="A40:M40"/>
    <mergeCell ref="A41:M41"/>
    <mergeCell ref="A1:M1"/>
    <mergeCell ref="A2:M2"/>
    <mergeCell ref="A3:M3"/>
    <mergeCell ref="A4:M4"/>
    <mergeCell ref="A5:M5"/>
    <mergeCell ref="A119:M119"/>
    <mergeCell ref="A120:M120"/>
    <mergeCell ref="A121:M121"/>
    <mergeCell ref="A122:M122"/>
    <mergeCell ref="G126:I126"/>
    <mergeCell ref="K126:M126"/>
    <mergeCell ref="A123:M123"/>
    <mergeCell ref="A79:M79"/>
    <mergeCell ref="G83:I83"/>
    <mergeCell ref="K83:M83"/>
    <mergeCell ref="A76:M76"/>
    <mergeCell ref="A77:M77"/>
    <mergeCell ref="A78:M78"/>
    <mergeCell ref="A80:M80"/>
  </mergeCells>
  <pageMargins left="0.59055118110236227" right="0.39370078740157483" top="0.59055118110236227" bottom="0.39370078740157483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5"/>
  <sheetViews>
    <sheetView topLeftCell="D13" zoomScaleNormal="100" zoomScaleSheetLayoutView="142" workbookViewId="0">
      <selection activeCell="B24" sqref="B24"/>
    </sheetView>
  </sheetViews>
  <sheetFormatPr defaultColWidth="9.125" defaultRowHeight="27" customHeight="1" x14ac:dyDescent="0.55000000000000004"/>
  <cols>
    <col min="1" max="3" width="9.125" style="26"/>
    <col min="4" max="4" width="9" style="26" customWidth="1"/>
    <col min="5" max="5" width="5.375" style="26" customWidth="1"/>
    <col min="6" max="6" width="2" style="26" customWidth="1"/>
    <col min="7" max="7" width="16.375" style="26" bestFit="1" customWidth="1"/>
    <col min="8" max="8" width="1.875" style="26" customWidth="1"/>
    <col min="9" max="9" width="15.375" style="26" bestFit="1" customWidth="1"/>
    <col min="10" max="10" width="1.875" style="26" customWidth="1"/>
    <col min="11" max="11" width="13.875" style="26" bestFit="1" customWidth="1"/>
    <col min="12" max="12" width="1.875" style="26" customWidth="1"/>
    <col min="13" max="13" width="15.375" style="26" bestFit="1" customWidth="1"/>
    <col min="14" max="14" width="1.875" style="26" customWidth="1"/>
    <col min="15" max="15" width="14.625" style="26" customWidth="1"/>
    <col min="16" max="16" width="1.875" style="26" customWidth="1"/>
    <col min="17" max="17" width="16.375" style="26" bestFit="1" customWidth="1"/>
    <col min="18" max="18" width="1.25" style="26" customWidth="1"/>
    <col min="19" max="16384" width="9.125" style="26"/>
  </cols>
  <sheetData>
    <row r="1" spans="1:17" ht="27" customHeight="1" x14ac:dyDescent="0.55000000000000004">
      <c r="A1" s="83" t="s">
        <v>116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27" customHeight="1" x14ac:dyDescent="0.6">
      <c r="A2" s="85" t="s">
        <v>25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27" customHeight="1" x14ac:dyDescent="0.6">
      <c r="A3" s="85" t="s">
        <v>103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27" customHeight="1" x14ac:dyDescent="0.6">
      <c r="A4" s="87" t="str">
        <f>+งบกำไรขาดทุนเบ็ดเสร็จ!A79</f>
        <v>สำหรับงวดหกเดือน  สิ้นสุดวันที่  30  มิถุนายน  2566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7" ht="27" customHeight="1" x14ac:dyDescent="0.6">
      <c r="A5" s="87" t="str">
        <f>+งบกำไรขาดทุนเบ็ดเสร็จ!A80</f>
        <v>(ยังไม่ได้ตรวจสอบ/สอบทานแล้ว)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7" spans="1:17" s="72" customFormat="1" ht="27" customHeight="1" x14ac:dyDescent="0.6">
      <c r="A7" s="71"/>
      <c r="B7" s="71"/>
      <c r="C7" s="71"/>
      <c r="D7" s="71"/>
      <c r="E7" s="71"/>
      <c r="F7" s="71"/>
      <c r="G7" s="2"/>
      <c r="H7" s="2"/>
      <c r="I7" s="2"/>
      <c r="J7" s="2"/>
      <c r="K7" s="2"/>
      <c r="L7" s="2"/>
      <c r="M7" s="2"/>
      <c r="N7" s="2"/>
      <c r="O7" s="2"/>
      <c r="P7" s="2"/>
      <c r="Q7" s="45" t="s">
        <v>26</v>
      </c>
    </row>
    <row r="8" spans="1:17" ht="27" customHeight="1" x14ac:dyDescent="0.6">
      <c r="A8" s="27"/>
      <c r="B8" s="27"/>
      <c r="C8" s="27"/>
      <c r="D8" s="27"/>
      <c r="E8" s="27"/>
      <c r="F8" s="27"/>
      <c r="G8" s="88" t="s">
        <v>27</v>
      </c>
      <c r="H8" s="88"/>
      <c r="I8" s="88"/>
      <c r="J8" s="88"/>
      <c r="K8" s="88"/>
      <c r="L8" s="88"/>
      <c r="M8" s="88"/>
      <c r="N8" s="88"/>
      <c r="O8" s="88"/>
      <c r="P8" s="88"/>
      <c r="Q8" s="88"/>
    </row>
    <row r="9" spans="1:17" s="72" customFormat="1" ht="27" customHeight="1" x14ac:dyDescent="0.6">
      <c r="A9" s="73"/>
      <c r="B9" s="73"/>
      <c r="C9" s="73"/>
      <c r="D9" s="73"/>
      <c r="E9" s="71"/>
      <c r="G9" s="71" t="s">
        <v>104</v>
      </c>
      <c r="H9" s="71"/>
      <c r="I9" s="71" t="s">
        <v>105</v>
      </c>
      <c r="J9" s="71"/>
      <c r="K9" s="80" t="s">
        <v>106</v>
      </c>
      <c r="L9" s="80"/>
      <c r="M9" s="80"/>
      <c r="N9" s="71"/>
      <c r="O9" s="71"/>
      <c r="P9" s="71"/>
      <c r="Q9" s="53" t="s">
        <v>107</v>
      </c>
    </row>
    <row r="10" spans="1:17" s="72" customFormat="1" ht="27" customHeight="1" x14ac:dyDescent="0.6">
      <c r="A10" s="73"/>
      <c r="B10" s="73"/>
      <c r="C10" s="73"/>
      <c r="D10" s="73"/>
      <c r="E10" s="71"/>
      <c r="F10" s="30"/>
      <c r="G10" s="71" t="s">
        <v>108</v>
      </c>
      <c r="H10" s="71"/>
      <c r="I10" s="71" t="s">
        <v>109</v>
      </c>
      <c r="J10" s="71"/>
      <c r="K10" s="53" t="s">
        <v>72</v>
      </c>
      <c r="L10" s="53"/>
      <c r="M10" s="53" t="s">
        <v>110</v>
      </c>
      <c r="N10" s="71"/>
      <c r="O10" s="53" t="s">
        <v>111</v>
      </c>
      <c r="P10" s="71"/>
      <c r="Q10" s="53" t="s">
        <v>63</v>
      </c>
    </row>
    <row r="11" spans="1:17" s="72" customFormat="1" ht="27" customHeight="1" x14ac:dyDescent="0.6">
      <c r="A11" s="73"/>
      <c r="B11" s="73"/>
      <c r="C11" s="73"/>
      <c r="D11" s="73"/>
      <c r="E11" s="2"/>
      <c r="F11" s="29"/>
      <c r="G11" s="74"/>
      <c r="H11" s="74"/>
      <c r="I11" s="74"/>
      <c r="J11" s="74"/>
      <c r="K11" s="74" t="s">
        <v>112</v>
      </c>
      <c r="L11" s="74"/>
      <c r="M11" s="52"/>
      <c r="N11" s="74"/>
      <c r="O11" s="52" t="s">
        <v>113</v>
      </c>
      <c r="P11" s="74"/>
      <c r="Q11" s="52"/>
    </row>
    <row r="12" spans="1:17" ht="27" customHeight="1" x14ac:dyDescent="0.55000000000000004">
      <c r="A12" s="26" t="s">
        <v>177</v>
      </c>
      <c r="E12" s="3"/>
      <c r="G12" s="60">
        <v>1045125093</v>
      </c>
      <c r="H12" s="60"/>
      <c r="I12" s="60">
        <v>918494598.53999996</v>
      </c>
      <c r="J12" s="60"/>
      <c r="K12" s="60">
        <v>35179082.300000004</v>
      </c>
      <c r="L12" s="60"/>
      <c r="M12" s="60">
        <v>-189865643.65000004</v>
      </c>
      <c r="N12" s="60"/>
      <c r="O12" s="60">
        <v>6012670.1600000001</v>
      </c>
      <c r="P12" s="60"/>
      <c r="Q12" s="56">
        <f>+G12+I12+K12+M12+O12</f>
        <v>1814945800.3499999</v>
      </c>
    </row>
    <row r="13" spans="1:17" ht="27" customHeight="1" x14ac:dyDescent="0.55000000000000004">
      <c r="A13" s="31" t="s">
        <v>114</v>
      </c>
      <c r="B13" s="28"/>
      <c r="C13" s="28"/>
      <c r="D13" s="28"/>
      <c r="E13" s="3"/>
      <c r="F13" s="28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27" customHeight="1" x14ac:dyDescent="0.55000000000000004">
      <c r="A14" s="31" t="s">
        <v>192</v>
      </c>
      <c r="B14" s="28"/>
      <c r="C14" s="28"/>
      <c r="D14" s="28"/>
      <c r="E14" s="3"/>
      <c r="F14" s="28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ht="27" customHeight="1" x14ac:dyDescent="0.55000000000000004">
      <c r="A15" s="28" t="s">
        <v>178</v>
      </c>
      <c r="B15" s="28"/>
      <c r="C15" s="32"/>
      <c r="D15" s="32"/>
      <c r="E15" s="3"/>
      <c r="F15" s="9"/>
      <c r="G15" s="56">
        <v>0</v>
      </c>
      <c r="H15" s="56"/>
      <c r="I15" s="56">
        <v>0</v>
      </c>
      <c r="J15" s="56"/>
      <c r="K15" s="56">
        <v>0</v>
      </c>
      <c r="L15" s="56"/>
      <c r="M15" s="56">
        <f>+งบกำไรขาดทุนเบ็ดเสร็จ!I100</f>
        <v>90409652.519999787</v>
      </c>
      <c r="N15" s="56"/>
      <c r="O15" s="56">
        <v>0</v>
      </c>
      <c r="P15" s="56"/>
      <c r="Q15" s="56">
        <f>+G15+I15+K15+M15+O15</f>
        <v>90409652.519999787</v>
      </c>
    </row>
    <row r="16" spans="1:17" ht="27" customHeight="1" x14ac:dyDescent="0.55000000000000004">
      <c r="A16" s="28" t="s">
        <v>179</v>
      </c>
      <c r="B16" s="28"/>
      <c r="C16" s="32"/>
      <c r="D16" s="32"/>
      <c r="E16" s="3"/>
      <c r="F16" s="28"/>
      <c r="G16" s="56">
        <v>0</v>
      </c>
      <c r="H16" s="56"/>
      <c r="I16" s="56">
        <v>0</v>
      </c>
      <c r="J16" s="56"/>
      <c r="K16" s="56">
        <v>0</v>
      </c>
      <c r="L16" s="56"/>
      <c r="M16" s="56">
        <f>+งบกำไรขาดทุนเบ็ดเสร็จ!I114</f>
        <v>-6215673.8799999999</v>
      </c>
      <c r="N16" s="56"/>
      <c r="O16" s="56">
        <f>+งบกำไรขาดทุนเบ็ดเสร็จ!I106</f>
        <v>6485527.0199999996</v>
      </c>
      <c r="P16" s="56"/>
      <c r="Q16" s="56">
        <f>+G16+I16+K16+M16+O16</f>
        <v>269853.13999999966</v>
      </c>
    </row>
    <row r="17" spans="1:17" ht="27" customHeight="1" thickBot="1" x14ac:dyDescent="0.6">
      <c r="A17" s="32" t="s">
        <v>193</v>
      </c>
      <c r="B17" s="28"/>
      <c r="C17" s="32"/>
      <c r="D17" s="32"/>
      <c r="E17" s="28"/>
      <c r="F17" s="9"/>
      <c r="G17" s="69">
        <f>SUM(G12:G16)</f>
        <v>1045125093</v>
      </c>
      <c r="H17" s="68"/>
      <c r="I17" s="69">
        <f>SUM(I12:I16)</f>
        <v>918494598.53999996</v>
      </c>
      <c r="J17" s="68"/>
      <c r="K17" s="69">
        <f>SUM(K12:K16)</f>
        <v>35179082.300000004</v>
      </c>
      <c r="L17" s="68"/>
      <c r="M17" s="69">
        <f>SUM(M12:M16)</f>
        <v>-105671665.01000024</v>
      </c>
      <c r="N17" s="68"/>
      <c r="O17" s="69">
        <f>SUM(O12:O16)</f>
        <v>12498197.18</v>
      </c>
      <c r="P17" s="68"/>
      <c r="Q17" s="69">
        <f>SUM(Q12:Q16)</f>
        <v>1905625306.0099998</v>
      </c>
    </row>
    <row r="18" spans="1:17" ht="27" customHeight="1" thickTop="1" x14ac:dyDescent="0.55000000000000004">
      <c r="A18" s="32"/>
      <c r="B18" s="28"/>
      <c r="C18" s="32"/>
      <c r="D18" s="32"/>
      <c r="E18" s="28"/>
      <c r="F18" s="9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spans="1:17" ht="27" customHeight="1" x14ac:dyDescent="0.55000000000000004">
      <c r="A19" s="26" t="s">
        <v>180</v>
      </c>
      <c r="E19" s="3"/>
      <c r="G19" s="60">
        <v>1045125093</v>
      </c>
      <c r="H19" s="60"/>
      <c r="I19" s="60">
        <v>918494598.53999996</v>
      </c>
      <c r="J19" s="60"/>
      <c r="K19" s="60">
        <v>35179082.300000004</v>
      </c>
      <c r="L19" s="60"/>
      <c r="M19" s="60">
        <v>-356794378.30000007</v>
      </c>
      <c r="N19" s="60"/>
      <c r="O19" s="60">
        <v>15321913.810000001</v>
      </c>
      <c r="P19" s="60"/>
      <c r="Q19" s="56">
        <f>+G19+I19+K19+M19+O19</f>
        <v>1657326309.3499999</v>
      </c>
    </row>
    <row r="20" spans="1:17" ht="27" customHeight="1" x14ac:dyDescent="0.55000000000000004">
      <c r="A20" s="49" t="s">
        <v>114</v>
      </c>
      <c r="B20" s="49"/>
      <c r="C20" s="28"/>
      <c r="D20" s="28"/>
      <c r="E20" s="3"/>
      <c r="F20" s="28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27" customHeight="1" x14ac:dyDescent="0.55000000000000004">
      <c r="A21" s="49" t="str">
        <f>+A14</f>
        <v xml:space="preserve">    สำหรับงวด 6 เดือน :</v>
      </c>
      <c r="B21" s="49"/>
      <c r="C21" s="28"/>
      <c r="D21" s="28"/>
      <c r="F21" s="28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27" customHeight="1" x14ac:dyDescent="0.55000000000000004">
      <c r="A22" s="49" t="s">
        <v>185</v>
      </c>
      <c r="B22" s="49"/>
      <c r="C22" s="32"/>
      <c r="D22" s="32"/>
      <c r="E22" s="28"/>
      <c r="F22" s="28"/>
      <c r="G22" s="56">
        <v>0</v>
      </c>
      <c r="H22" s="56"/>
      <c r="I22" s="56">
        <v>0</v>
      </c>
      <c r="J22" s="56"/>
      <c r="K22" s="56">
        <v>0</v>
      </c>
      <c r="L22" s="56"/>
      <c r="M22" s="56">
        <f>+งบกำไรขาดทุนเบ็ดเสร็จ!G100</f>
        <v>-720612.45000020042</v>
      </c>
      <c r="N22" s="56"/>
      <c r="O22" s="56">
        <v>0</v>
      </c>
      <c r="P22" s="56"/>
      <c r="Q22" s="56">
        <f>+G22+I22+K22+M22+O22</f>
        <v>-720612.45000020042</v>
      </c>
    </row>
    <row r="23" spans="1:17" ht="27" customHeight="1" x14ac:dyDescent="0.55000000000000004">
      <c r="A23" s="49" t="s">
        <v>209</v>
      </c>
      <c r="B23" s="49"/>
      <c r="C23" s="32"/>
      <c r="D23" s="32"/>
      <c r="E23" s="28"/>
      <c r="F23" s="28"/>
      <c r="G23" s="56">
        <v>0</v>
      </c>
      <c r="H23" s="56"/>
      <c r="I23" s="56">
        <v>0</v>
      </c>
      <c r="J23" s="56"/>
      <c r="K23" s="56">
        <v>0</v>
      </c>
      <c r="L23" s="56"/>
      <c r="M23" s="56">
        <f>+งบกำไรขาดทุนเบ็ดเสร็จ!G114</f>
        <v>0</v>
      </c>
      <c r="N23" s="56"/>
      <c r="O23" s="56">
        <f>งบกำไรขาดทุนเบ็ดเสร็จ!G104</f>
        <v>19911317.050000001</v>
      </c>
      <c r="P23" s="56"/>
      <c r="Q23" s="56">
        <f>+G23+I23+K23+M23+O23</f>
        <v>19911317.050000001</v>
      </c>
    </row>
    <row r="24" spans="1:17" ht="27" customHeight="1" thickBot="1" x14ac:dyDescent="0.6">
      <c r="A24" s="32" t="s">
        <v>194</v>
      </c>
      <c r="B24" s="28"/>
      <c r="C24" s="32"/>
      <c r="D24" s="32"/>
      <c r="E24" s="28"/>
      <c r="F24" s="9"/>
      <c r="G24" s="69">
        <f>SUM(G19:G23)</f>
        <v>1045125093</v>
      </c>
      <c r="H24" s="68"/>
      <c r="I24" s="69">
        <f>SUM(I19:I23)</f>
        <v>918494598.53999996</v>
      </c>
      <c r="J24" s="68"/>
      <c r="K24" s="69">
        <f>SUM(K19:K23)</f>
        <v>35179082.300000004</v>
      </c>
      <c r="L24" s="68"/>
      <c r="M24" s="69">
        <f>SUM(M19:M23)</f>
        <v>-357514990.7500003</v>
      </c>
      <c r="N24" s="68"/>
      <c r="O24" s="69">
        <f>SUM(O19:O23)</f>
        <v>35233230.859999999</v>
      </c>
      <c r="P24" s="68"/>
      <c r="Q24" s="69">
        <f>SUM(Q19:Q23)</f>
        <v>1676517013.9499996</v>
      </c>
    </row>
    <row r="25" spans="1:17" ht="27" customHeight="1" thickTop="1" x14ac:dyDescent="0.55000000000000004">
      <c r="A25" s="32"/>
      <c r="B25" s="28"/>
      <c r="C25" s="32"/>
      <c r="D25" s="32"/>
      <c r="E25" s="28"/>
      <c r="F25" s="9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8" spans="1:17" s="11" customFormat="1" ht="27" customHeight="1" x14ac:dyDescent="0.55000000000000004"/>
    <row r="29" spans="1:17" s="11" customFormat="1" ht="27" customHeight="1" x14ac:dyDescent="0.55000000000000004">
      <c r="A29" s="7" t="s">
        <v>46</v>
      </c>
    </row>
    <row r="34" s="50" customFormat="1" ht="27.6" customHeight="1" x14ac:dyDescent="0.55000000000000004"/>
    <row r="35" s="50" customFormat="1" ht="27.75" customHeight="1" x14ac:dyDescent="0.55000000000000004"/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1496062992125984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4"/>
  <sheetViews>
    <sheetView topLeftCell="B6" zoomScaleNormal="100" zoomScaleSheetLayoutView="70" workbookViewId="0">
      <selection activeCell="M25" sqref="M25"/>
    </sheetView>
  </sheetViews>
  <sheetFormatPr defaultColWidth="9.125" defaultRowHeight="27" customHeight="1" x14ac:dyDescent="0.55000000000000004"/>
  <cols>
    <col min="1" max="3" width="9.125" style="26"/>
    <col min="4" max="4" width="3.75" style="26" customWidth="1"/>
    <col min="5" max="5" width="6.125" style="26" customWidth="1"/>
    <col min="6" max="6" width="1.75" style="26" customWidth="1"/>
    <col min="7" max="7" width="16.375" style="26" bestFit="1" customWidth="1"/>
    <col min="8" max="8" width="1.875" style="26" customWidth="1"/>
    <col min="9" max="9" width="15" style="26" customWidth="1"/>
    <col min="10" max="10" width="1.875" style="26" customWidth="1"/>
    <col min="11" max="11" width="15" style="26" customWidth="1"/>
    <col min="12" max="12" width="1.875" style="26" customWidth="1"/>
    <col min="13" max="13" width="15" style="26" customWidth="1"/>
    <col min="14" max="14" width="1.875" style="26" customWidth="1"/>
    <col min="15" max="15" width="16.375" style="26" bestFit="1" customWidth="1"/>
    <col min="16" max="16" width="1.75" style="26" customWidth="1"/>
    <col min="17" max="16384" width="9.125" style="26"/>
  </cols>
  <sheetData>
    <row r="1" spans="1:15" ht="27" customHeight="1" x14ac:dyDescent="0.55000000000000004">
      <c r="A1" s="83" t="s">
        <v>12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27" customHeight="1" x14ac:dyDescent="0.6">
      <c r="A2" s="85" t="s">
        <v>25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7" customHeight="1" x14ac:dyDescent="0.6">
      <c r="A3" s="85" t="s">
        <v>103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27" customHeight="1" x14ac:dyDescent="0.6">
      <c r="A4" s="87" t="str">
        <f>+งบแสดงการเปลี่ยนแปลงรวม!A4:Q4</f>
        <v>สำหรับงวดหกเดือน  สิ้นสุดวันที่  30  มิถุนายน  2566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 ht="27" customHeight="1" x14ac:dyDescent="0.6">
      <c r="A5" s="87" t="str">
        <f>+งบแสดงการเปลี่ยนแปลงรวม!A5:Q5</f>
        <v>(ยังไม่ได้ตรวจสอบ/สอบทานแล้ว)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7" spans="1:15" ht="27" customHeight="1" x14ac:dyDescent="0.6">
      <c r="A7" s="27"/>
      <c r="B7" s="27"/>
      <c r="C7" s="27"/>
      <c r="D7" s="27"/>
      <c r="E7" s="27"/>
      <c r="F7" s="27"/>
      <c r="G7" s="2"/>
      <c r="H7" s="2"/>
      <c r="I7" s="2"/>
      <c r="J7" s="2"/>
      <c r="K7" s="2"/>
      <c r="L7" s="2"/>
      <c r="M7" s="2"/>
      <c r="N7" s="2"/>
      <c r="O7" s="45" t="s">
        <v>26</v>
      </c>
    </row>
    <row r="8" spans="1:15" ht="27" customHeight="1" x14ac:dyDescent="0.6">
      <c r="A8" s="27"/>
      <c r="B8" s="27"/>
      <c r="C8" s="27"/>
      <c r="D8" s="27"/>
      <c r="E8" s="27"/>
      <c r="F8" s="27"/>
      <c r="G8" s="88" t="s">
        <v>28</v>
      </c>
      <c r="H8" s="88"/>
      <c r="I8" s="88"/>
      <c r="J8" s="88"/>
      <c r="K8" s="88"/>
      <c r="L8" s="88"/>
      <c r="M8" s="88"/>
      <c r="N8" s="88"/>
      <c r="O8" s="88"/>
    </row>
    <row r="9" spans="1:15" s="72" customFormat="1" ht="27" customHeight="1" x14ac:dyDescent="0.6">
      <c r="A9" s="73"/>
      <c r="B9" s="73"/>
      <c r="C9" s="73"/>
      <c r="D9" s="73"/>
      <c r="E9" s="71"/>
      <c r="G9" s="71" t="s">
        <v>104</v>
      </c>
      <c r="H9" s="71"/>
      <c r="I9" s="71" t="s">
        <v>105</v>
      </c>
      <c r="J9" s="71"/>
      <c r="K9" s="80" t="s">
        <v>106</v>
      </c>
      <c r="L9" s="80"/>
      <c r="M9" s="80"/>
      <c r="N9" s="71"/>
      <c r="O9" s="53" t="s">
        <v>107</v>
      </c>
    </row>
    <row r="10" spans="1:15" s="72" customFormat="1" ht="27" customHeight="1" x14ac:dyDescent="0.6">
      <c r="A10" s="73"/>
      <c r="B10" s="73"/>
      <c r="C10" s="73"/>
      <c r="D10" s="73"/>
      <c r="E10" s="71"/>
      <c r="F10" s="30"/>
      <c r="G10" s="71" t="s">
        <v>108</v>
      </c>
      <c r="H10" s="71"/>
      <c r="I10" s="71" t="s">
        <v>109</v>
      </c>
      <c r="J10" s="71"/>
      <c r="K10" s="53" t="s">
        <v>72</v>
      </c>
      <c r="L10" s="53"/>
      <c r="M10" s="53" t="s">
        <v>110</v>
      </c>
      <c r="N10" s="71"/>
      <c r="O10" s="53" t="s">
        <v>63</v>
      </c>
    </row>
    <row r="11" spans="1:15" s="72" customFormat="1" ht="27" customHeight="1" x14ac:dyDescent="0.6">
      <c r="A11" s="73"/>
      <c r="B11" s="73"/>
      <c r="C11" s="73"/>
      <c r="D11" s="73"/>
      <c r="E11" s="2"/>
      <c r="F11" s="29"/>
      <c r="G11" s="75"/>
      <c r="H11" s="74"/>
      <c r="I11" s="74"/>
      <c r="J11" s="74"/>
      <c r="K11" s="74" t="s">
        <v>112</v>
      </c>
      <c r="L11" s="74"/>
      <c r="M11" s="52"/>
      <c r="N11" s="74"/>
      <c r="O11" s="52"/>
    </row>
    <row r="12" spans="1:15" ht="27" customHeight="1" x14ac:dyDescent="0.55000000000000004">
      <c r="A12" s="48" t="s">
        <v>177</v>
      </c>
      <c r="E12" s="3"/>
      <c r="G12" s="60">
        <v>1045125093</v>
      </c>
      <c r="H12" s="60"/>
      <c r="I12" s="60">
        <v>918494598.53999996</v>
      </c>
      <c r="J12" s="60"/>
      <c r="K12" s="60">
        <v>35179082.300000004</v>
      </c>
      <c r="L12" s="60"/>
      <c r="M12" s="60">
        <v>-264667829.99999958</v>
      </c>
      <c r="N12" s="60"/>
      <c r="O12" s="56">
        <f>+G12+I12+K12+M12</f>
        <v>1734130943.8400004</v>
      </c>
    </row>
    <row r="13" spans="1:15" ht="27" customHeight="1" x14ac:dyDescent="0.55000000000000004">
      <c r="A13" s="49" t="s">
        <v>114</v>
      </c>
      <c r="B13" s="28"/>
      <c r="C13" s="28"/>
      <c r="D13" s="28"/>
      <c r="E13" s="3"/>
      <c r="F13" s="28"/>
      <c r="G13" s="56"/>
      <c r="H13" s="56"/>
      <c r="I13" s="56"/>
      <c r="J13" s="56"/>
      <c r="K13" s="56"/>
      <c r="L13" s="56"/>
      <c r="M13" s="56"/>
      <c r="N13" s="56"/>
      <c r="O13" s="56"/>
    </row>
    <row r="14" spans="1:15" ht="27" customHeight="1" x14ac:dyDescent="0.55000000000000004">
      <c r="A14" s="31" t="str">
        <f>+งบแสดงการเปลี่ยนแปลงรวม!A14</f>
        <v xml:space="preserve">    สำหรับงวด 6 เดือน :</v>
      </c>
      <c r="B14" s="28"/>
      <c r="C14" s="28"/>
      <c r="D14" s="28"/>
      <c r="E14" s="3"/>
      <c r="F14" s="28"/>
      <c r="G14" s="56"/>
      <c r="H14" s="56"/>
      <c r="I14" s="56"/>
      <c r="J14" s="56"/>
      <c r="K14" s="56"/>
      <c r="L14" s="56"/>
      <c r="M14" s="56"/>
      <c r="N14" s="56"/>
      <c r="O14" s="56"/>
    </row>
    <row r="15" spans="1:15" ht="27" customHeight="1" x14ac:dyDescent="0.55000000000000004">
      <c r="A15" s="49" t="s">
        <v>178</v>
      </c>
      <c r="B15" s="28"/>
      <c r="C15" s="32"/>
      <c r="D15" s="32"/>
      <c r="E15" s="3"/>
      <c r="F15" s="9"/>
      <c r="G15" s="56">
        <v>0</v>
      </c>
      <c r="H15" s="56"/>
      <c r="I15" s="56">
        <v>0</v>
      </c>
      <c r="J15" s="56"/>
      <c r="K15" s="56">
        <v>0</v>
      </c>
      <c r="L15" s="56"/>
      <c r="M15" s="56">
        <f>+งบกำไรขาดทุนเบ็ดเสร็จ!M100</f>
        <v>146140522.47999987</v>
      </c>
      <c r="N15" s="56"/>
      <c r="O15" s="56">
        <f>+G15+I15+K15+M15</f>
        <v>146140522.47999987</v>
      </c>
    </row>
    <row r="16" spans="1:15" ht="27" customHeight="1" x14ac:dyDescent="0.55000000000000004">
      <c r="A16" s="49" t="s">
        <v>179</v>
      </c>
      <c r="B16" s="28"/>
      <c r="C16" s="32"/>
      <c r="D16" s="32"/>
      <c r="E16" s="3"/>
      <c r="F16" s="9"/>
      <c r="G16" s="56">
        <v>0</v>
      </c>
      <c r="H16" s="56"/>
      <c r="I16" s="56">
        <v>0</v>
      </c>
      <c r="J16" s="56"/>
      <c r="K16" s="56">
        <v>0</v>
      </c>
      <c r="L16" s="56"/>
      <c r="M16" s="56">
        <f>+งบกำไรขาดทุนเบ็ดเสร็จ!M114</f>
        <v>-6215673.8799999999</v>
      </c>
      <c r="N16" s="56"/>
      <c r="O16" s="56">
        <f>+G16+I16+K16+M16</f>
        <v>-6215673.8799999999</v>
      </c>
    </row>
    <row r="17" spans="1:16" ht="27" customHeight="1" thickBot="1" x14ac:dyDescent="0.6">
      <c r="A17" s="32" t="s">
        <v>193</v>
      </c>
      <c r="B17" s="28"/>
      <c r="C17" s="32"/>
      <c r="D17" s="32"/>
      <c r="E17" s="28"/>
      <c r="F17" s="9"/>
      <c r="G17" s="69">
        <f>SUM(G12:G16)</f>
        <v>1045125093</v>
      </c>
      <c r="H17" s="68"/>
      <c r="I17" s="69">
        <f>SUM(I12:I16)</f>
        <v>918494598.53999996</v>
      </c>
      <c r="J17" s="68"/>
      <c r="K17" s="69">
        <f>SUM(K12:K16)</f>
        <v>35179082.300000004</v>
      </c>
      <c r="L17" s="68"/>
      <c r="M17" s="69">
        <f>SUM(M12:M16)</f>
        <v>-124742981.39999971</v>
      </c>
      <c r="N17" s="68"/>
      <c r="O17" s="69">
        <f>SUM(O12:O16)</f>
        <v>1874055792.4400001</v>
      </c>
    </row>
    <row r="18" spans="1:16" ht="27" customHeight="1" thickTop="1" x14ac:dyDescent="0.55000000000000004">
      <c r="A18" s="32"/>
      <c r="B18" s="28"/>
      <c r="C18" s="32"/>
      <c r="D18" s="32"/>
      <c r="E18" s="28"/>
      <c r="F18" s="9"/>
      <c r="G18" s="68"/>
      <c r="H18" s="68"/>
      <c r="I18" s="68"/>
      <c r="J18" s="68"/>
      <c r="K18" s="68"/>
      <c r="L18" s="68"/>
      <c r="M18" s="68"/>
      <c r="N18" s="68"/>
      <c r="O18" s="68"/>
    </row>
    <row r="19" spans="1:16" ht="27" customHeight="1" x14ac:dyDescent="0.55000000000000004">
      <c r="A19" s="26" t="s">
        <v>180</v>
      </c>
      <c r="E19" s="3"/>
      <c r="G19" s="60">
        <v>1045125093</v>
      </c>
      <c r="H19" s="60"/>
      <c r="I19" s="60">
        <v>918494598.53999996</v>
      </c>
      <c r="J19" s="60"/>
      <c r="K19" s="60">
        <v>35179082.300000004</v>
      </c>
      <c r="L19" s="60"/>
      <c r="M19" s="60">
        <v>-411286709.92999971</v>
      </c>
      <c r="N19" s="60"/>
      <c r="O19" s="56">
        <f>+G19+I19+K19+M19</f>
        <v>1587512063.9100003</v>
      </c>
      <c r="P19" s="60"/>
    </row>
    <row r="20" spans="1:16" ht="27" customHeight="1" x14ac:dyDescent="0.55000000000000004">
      <c r="A20" s="49" t="s">
        <v>114</v>
      </c>
      <c r="B20" s="28"/>
      <c r="C20" s="28"/>
      <c r="D20" s="28"/>
      <c r="E20" s="3"/>
      <c r="F20" s="28"/>
      <c r="G20" s="56"/>
      <c r="H20" s="56"/>
      <c r="I20" s="56"/>
      <c r="J20" s="56"/>
      <c r="K20" s="56"/>
      <c r="L20" s="56"/>
      <c r="M20" s="56"/>
      <c r="N20" s="56"/>
      <c r="O20" s="56"/>
    </row>
    <row r="21" spans="1:16" ht="27" customHeight="1" x14ac:dyDescent="0.55000000000000004">
      <c r="A21" s="31" t="str">
        <f>+งบแสดงการเปลี่ยนแปลงรวม!A21</f>
        <v xml:space="preserve">    สำหรับงวด 6 เดือน :</v>
      </c>
      <c r="B21" s="28"/>
      <c r="C21" s="28"/>
      <c r="D21" s="28"/>
      <c r="F21" s="28"/>
      <c r="G21" s="56"/>
      <c r="H21" s="56"/>
      <c r="I21" s="56"/>
      <c r="J21" s="56"/>
      <c r="K21" s="56"/>
      <c r="L21" s="56"/>
      <c r="M21" s="56"/>
      <c r="N21" s="56"/>
      <c r="O21" s="56"/>
    </row>
    <row r="22" spans="1:16" ht="27" customHeight="1" x14ac:dyDescent="0.55000000000000004">
      <c r="A22" s="49" t="s">
        <v>185</v>
      </c>
      <c r="B22" s="28"/>
      <c r="C22" s="32"/>
      <c r="D22" s="32"/>
      <c r="E22" s="28"/>
      <c r="F22" s="28"/>
      <c r="G22" s="56">
        <v>0</v>
      </c>
      <c r="H22" s="56"/>
      <c r="I22" s="56">
        <v>0</v>
      </c>
      <c r="J22" s="56"/>
      <c r="K22" s="56">
        <v>0</v>
      </c>
      <c r="L22" s="56"/>
      <c r="M22" s="56">
        <f>งบกำไรขาดทุนเบ็ดเสร็จ!K100</f>
        <v>-28887932.690000333</v>
      </c>
      <c r="N22" s="56"/>
      <c r="O22" s="56">
        <f>+G22+I22+K22+M22</f>
        <v>-28887932.690000333</v>
      </c>
    </row>
    <row r="23" spans="1:16" ht="27" customHeight="1" thickBot="1" x14ac:dyDescent="0.6">
      <c r="A23" s="32" t="s">
        <v>194</v>
      </c>
      <c r="B23" s="28"/>
      <c r="C23" s="32"/>
      <c r="D23" s="32"/>
      <c r="E23" s="28"/>
      <c r="F23" s="9"/>
      <c r="G23" s="69">
        <f>SUM(G19:G22)</f>
        <v>1045125093</v>
      </c>
      <c r="H23" s="68"/>
      <c r="I23" s="69">
        <f>SUM(I19:I22)</f>
        <v>918494598.53999996</v>
      </c>
      <c r="J23" s="68"/>
      <c r="K23" s="69">
        <f>SUM(K19:K22)</f>
        <v>35179082.300000004</v>
      </c>
      <c r="L23" s="68"/>
      <c r="M23" s="69">
        <f>SUM(M19:M22)</f>
        <v>-440174642.62000006</v>
      </c>
      <c r="N23" s="68"/>
      <c r="O23" s="69">
        <f>SUM(O19:O22)</f>
        <v>1558624131.22</v>
      </c>
    </row>
    <row r="24" spans="1:16" ht="27" customHeight="1" thickTop="1" x14ac:dyDescent="0.55000000000000004">
      <c r="A24" s="32"/>
      <c r="B24" s="28"/>
      <c r="C24" s="32"/>
      <c r="D24" s="32"/>
      <c r="E24" s="28"/>
      <c r="F24" s="9"/>
      <c r="G24" s="33"/>
      <c r="H24" s="33"/>
      <c r="I24" s="33"/>
      <c r="J24" s="33"/>
      <c r="K24" s="33"/>
      <c r="L24" s="33"/>
      <c r="M24" s="33"/>
      <c r="N24" s="33"/>
      <c r="O24" s="33"/>
    </row>
    <row r="27" spans="1:16" s="11" customFormat="1" ht="27" customHeight="1" x14ac:dyDescent="0.55000000000000004"/>
    <row r="28" spans="1:16" s="11" customFormat="1" ht="27" customHeight="1" x14ac:dyDescent="0.55000000000000004">
      <c r="A28" s="7" t="s">
        <v>46</v>
      </c>
    </row>
    <row r="33" s="50" customFormat="1" ht="27.75" customHeight="1" x14ac:dyDescent="0.55000000000000004"/>
    <row r="34" s="50" customFormat="1" ht="27.75" customHeight="1" x14ac:dyDescent="0.55000000000000004"/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692913385826772" right="0.39370078740157483" top="0.59055118110236227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7"/>
  <sheetViews>
    <sheetView topLeftCell="A40" zoomScaleNormal="100" zoomScaleSheetLayoutView="80" workbookViewId="0">
      <selection activeCell="F74" sqref="F74"/>
    </sheetView>
  </sheetViews>
  <sheetFormatPr defaultColWidth="9.125" defaultRowHeight="27" customHeight="1" x14ac:dyDescent="0.55000000000000004"/>
  <cols>
    <col min="1" max="1" width="6.75" style="34" customWidth="1"/>
    <col min="2" max="3" width="9.125" style="34"/>
    <col min="4" max="4" width="9.875" style="34" customWidth="1"/>
    <col min="5" max="5" width="6.375" style="34" customWidth="1"/>
    <col min="6" max="6" width="6.875" style="34" customWidth="1"/>
    <col min="7" max="7" width="1.875" style="34" customWidth="1"/>
    <col min="8" max="8" width="15.75" style="34" customWidth="1"/>
    <col min="9" max="9" width="1" style="34" customWidth="1"/>
    <col min="10" max="10" width="15.75" style="34" customWidth="1"/>
    <col min="11" max="11" width="1" style="34" customWidth="1"/>
    <col min="12" max="12" width="15.75" style="34" customWidth="1"/>
    <col min="13" max="13" width="1" style="34" customWidth="1"/>
    <col min="14" max="14" width="15.75" style="34" customWidth="1"/>
    <col min="15" max="15" width="1" style="34" customWidth="1"/>
    <col min="16" max="16384" width="9.125" style="34"/>
  </cols>
  <sheetData>
    <row r="1" spans="1:14" ht="24.75" customHeight="1" x14ac:dyDescent="0.55000000000000004">
      <c r="A1" s="81" t="s">
        <v>195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24.75" customHeight="1" x14ac:dyDescent="0.6">
      <c r="A2" s="77" t="s">
        <v>25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ht="24.75" customHeight="1" x14ac:dyDescent="0.6">
      <c r="A3" s="77" t="s">
        <v>117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s="35" customFormat="1" ht="24.75" customHeight="1" x14ac:dyDescent="0.6">
      <c r="A4" s="89" t="str">
        <f>+งบกำไรขาดทุนเบ็ดเสร็จ!A79</f>
        <v>สำหรับงวดหกเดือน  สิ้นสุดวันที่  30  มิถุนายน  2566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s="35" customFormat="1" ht="24.75" customHeight="1" x14ac:dyDescent="0.6">
      <c r="A5" s="89" t="str">
        <f>+งบกำไรขาดทุนเบ็ดเสร็จ!A80</f>
        <v>(ยังไม่ได้ตรวจสอบ/สอบทานแล้ว)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s="35" customFormat="1" ht="21.6" customHeight="1" x14ac:dyDescent="0.6">
      <c r="A6" s="21"/>
      <c r="B6" s="21"/>
      <c r="C6" s="21"/>
      <c r="D6" s="21"/>
      <c r="E6" s="21"/>
      <c r="F6" s="21"/>
      <c r="G6" s="21"/>
      <c r="H6" s="43"/>
      <c r="I6" s="43"/>
      <c r="J6" s="43"/>
      <c r="K6" s="43"/>
      <c r="L6" s="43"/>
      <c r="M6" s="21"/>
      <c r="N6" s="21"/>
    </row>
    <row r="7" spans="1:14" s="35" customFormat="1" ht="21.6" customHeight="1" x14ac:dyDescent="0.6">
      <c r="A7" s="2"/>
      <c r="B7" s="2"/>
      <c r="C7" s="2"/>
      <c r="D7" s="2"/>
      <c r="E7" s="2"/>
      <c r="F7" s="2"/>
      <c r="G7" s="2"/>
      <c r="H7" s="15"/>
      <c r="I7" s="15"/>
      <c r="J7" s="15"/>
      <c r="K7" s="15"/>
      <c r="L7" s="15"/>
      <c r="M7" s="15"/>
      <c r="N7" s="29" t="s">
        <v>26</v>
      </c>
    </row>
    <row r="8" spans="1:14" ht="21.6" customHeight="1" x14ac:dyDescent="0.6">
      <c r="A8" s="12"/>
      <c r="B8" s="12"/>
      <c r="C8" s="12"/>
      <c r="D8" s="12"/>
      <c r="E8" s="12"/>
      <c r="F8" s="12"/>
      <c r="G8" s="12"/>
      <c r="H8" s="79" t="s">
        <v>27</v>
      </c>
      <c r="I8" s="79"/>
      <c r="J8" s="79"/>
      <c r="K8" s="5"/>
      <c r="L8" s="80" t="s">
        <v>28</v>
      </c>
      <c r="M8" s="80"/>
      <c r="N8" s="80"/>
    </row>
    <row r="9" spans="1:14" ht="21.6" customHeight="1" x14ac:dyDescent="0.6">
      <c r="A9" s="4"/>
      <c r="B9" s="4"/>
      <c r="C9" s="4"/>
      <c r="D9" s="4"/>
      <c r="E9" s="4"/>
      <c r="F9" s="4"/>
      <c r="G9" s="4"/>
      <c r="H9" s="38" t="s">
        <v>173</v>
      </c>
      <c r="I9" s="39"/>
      <c r="J9" s="38" t="s">
        <v>160</v>
      </c>
      <c r="K9" s="39"/>
      <c r="L9" s="38" t="s">
        <v>173</v>
      </c>
      <c r="M9" s="39"/>
      <c r="N9" s="38" t="s">
        <v>160</v>
      </c>
    </row>
    <row r="10" spans="1:14" ht="21.6" customHeight="1" x14ac:dyDescent="0.6">
      <c r="A10" s="6" t="s">
        <v>119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1.6" customHeight="1" x14ac:dyDescent="0.55000000000000004">
      <c r="A11" s="7" t="s">
        <v>183</v>
      </c>
      <c r="B11" s="4"/>
      <c r="C11" s="4"/>
      <c r="D11" s="4"/>
      <c r="E11" s="4"/>
      <c r="F11" s="4"/>
      <c r="G11" s="4"/>
      <c r="H11" s="55">
        <f>+งบกำไรขาดทุนเบ็ดเสร็จ!G100</f>
        <v>-720612.45000020042</v>
      </c>
      <c r="I11" s="55"/>
      <c r="J11" s="55">
        <f>+งบกำไรขาดทุนเบ็ดเสร็จ!I100</f>
        <v>90409652.519999787</v>
      </c>
      <c r="K11" s="55"/>
      <c r="L11" s="55">
        <f>+งบกำไรขาดทุนเบ็ดเสร็จ!K100</f>
        <v>-28887932.690000333</v>
      </c>
      <c r="M11" s="55"/>
      <c r="N11" s="55">
        <f>+งบกำไรขาดทุนเบ็ดเสร็จ!M100</f>
        <v>146140522.47999987</v>
      </c>
    </row>
    <row r="12" spans="1:14" ht="21.6" customHeight="1" x14ac:dyDescent="0.6">
      <c r="A12" s="6" t="s">
        <v>130</v>
      </c>
      <c r="B12" s="4"/>
      <c r="C12" s="4"/>
      <c r="D12" s="4"/>
      <c r="E12" s="4"/>
      <c r="F12" s="4"/>
      <c r="G12" s="4"/>
      <c r="H12" s="55"/>
      <c r="I12" s="55"/>
      <c r="J12" s="55"/>
      <c r="K12" s="55"/>
      <c r="L12" s="55"/>
      <c r="M12" s="55"/>
      <c r="N12" s="55"/>
    </row>
    <row r="13" spans="1:14" ht="21.6" customHeight="1" x14ac:dyDescent="0.6">
      <c r="A13" s="6"/>
      <c r="B13" s="4" t="s">
        <v>169</v>
      </c>
      <c r="C13" s="4"/>
      <c r="D13" s="4"/>
      <c r="E13" s="4"/>
      <c r="F13" s="4"/>
      <c r="G13" s="4"/>
      <c r="H13" s="55">
        <v>2988937</v>
      </c>
      <c r="I13" s="55"/>
      <c r="J13" s="55">
        <v>4533730.24</v>
      </c>
      <c r="K13" s="55"/>
      <c r="L13" s="55">
        <v>2988937</v>
      </c>
      <c r="M13" s="55"/>
      <c r="N13" s="55">
        <v>4533730.24</v>
      </c>
    </row>
    <row r="14" spans="1:14" ht="21.6" customHeight="1" x14ac:dyDescent="0.55000000000000004">
      <c r="A14" s="7"/>
      <c r="B14" s="4" t="s">
        <v>120</v>
      </c>
      <c r="C14" s="4"/>
      <c r="D14" s="4"/>
      <c r="E14" s="4"/>
      <c r="F14" s="4"/>
      <c r="G14" s="4"/>
      <c r="H14" s="56">
        <v>20891714.289999999</v>
      </c>
      <c r="I14" s="56"/>
      <c r="J14" s="56">
        <v>16862721.379999999</v>
      </c>
      <c r="K14" s="56"/>
      <c r="L14" s="56">
        <v>20891714.289999999</v>
      </c>
      <c r="M14" s="56"/>
      <c r="N14" s="56">
        <v>16862721.379999999</v>
      </c>
    </row>
    <row r="15" spans="1:14" ht="21.6" customHeight="1" x14ac:dyDescent="0.55000000000000004">
      <c r="A15" s="7"/>
      <c r="B15" s="4" t="s">
        <v>121</v>
      </c>
      <c r="C15" s="4"/>
      <c r="D15" s="4"/>
      <c r="E15" s="4"/>
      <c r="F15" s="4"/>
      <c r="G15" s="4"/>
      <c r="H15" s="56">
        <v>31618555.850000001</v>
      </c>
      <c r="I15" s="56"/>
      <c r="J15" s="56">
        <v>35219286.229999997</v>
      </c>
      <c r="K15" s="56"/>
      <c r="L15" s="56">
        <v>28308269.330000002</v>
      </c>
      <c r="M15" s="56"/>
      <c r="N15" s="56">
        <v>31752589.039999999</v>
      </c>
    </row>
    <row r="16" spans="1:14" ht="21.6" customHeight="1" x14ac:dyDescent="0.55000000000000004">
      <c r="A16" s="7"/>
      <c r="B16" s="4" t="s">
        <v>122</v>
      </c>
      <c r="C16" s="4"/>
      <c r="D16" s="4"/>
      <c r="E16" s="4"/>
      <c r="F16" s="4"/>
      <c r="G16" s="4"/>
      <c r="H16" s="56">
        <v>6263747.6500000022</v>
      </c>
      <c r="I16" s="56"/>
      <c r="J16" s="56">
        <v>-4131185.66</v>
      </c>
      <c r="K16" s="56"/>
      <c r="L16" s="56">
        <v>6263747.6500000022</v>
      </c>
      <c r="M16" s="56"/>
      <c r="N16" s="56">
        <v>-4131185.66</v>
      </c>
    </row>
    <row r="17" spans="1:14" ht="21.6" customHeight="1" x14ac:dyDescent="0.55000000000000004">
      <c r="A17" s="7"/>
      <c r="B17" s="4" t="s">
        <v>123</v>
      </c>
      <c r="C17" s="4"/>
      <c r="D17" s="4"/>
      <c r="E17" s="4"/>
      <c r="F17" s="4"/>
      <c r="G17" s="4"/>
      <c r="H17" s="56">
        <v>892196.68791593798</v>
      </c>
      <c r="I17" s="56"/>
      <c r="J17" s="56">
        <v>3708440.700000002</v>
      </c>
      <c r="K17" s="56"/>
      <c r="L17" s="56">
        <v>-6281888.9200000241</v>
      </c>
      <c r="M17" s="56"/>
      <c r="N17" s="56">
        <v>3551359.0300000003</v>
      </c>
    </row>
    <row r="18" spans="1:14" ht="21.6" customHeight="1" x14ac:dyDescent="0.55000000000000004">
      <c r="A18" s="7"/>
      <c r="B18" s="4" t="s">
        <v>124</v>
      </c>
      <c r="C18" s="4"/>
      <c r="D18" s="4"/>
      <c r="E18" s="4"/>
      <c r="F18" s="4"/>
      <c r="G18" s="4"/>
      <c r="H18" s="56">
        <v>-6527.06</v>
      </c>
      <c r="I18" s="56"/>
      <c r="J18" s="56">
        <v>-145092.92000000001</v>
      </c>
      <c r="K18" s="56"/>
      <c r="L18" s="56">
        <v>-6527.06</v>
      </c>
      <c r="M18" s="56"/>
      <c r="N18" s="56">
        <v>-145092.92000000001</v>
      </c>
    </row>
    <row r="19" spans="1:14" ht="21.6" customHeight="1" x14ac:dyDescent="0.55000000000000004">
      <c r="A19" s="7"/>
      <c r="B19" s="4" t="s">
        <v>125</v>
      </c>
      <c r="C19" s="4"/>
      <c r="D19" s="4"/>
      <c r="E19" s="4"/>
      <c r="F19" s="4"/>
      <c r="G19" s="4"/>
      <c r="H19" s="56">
        <v>-4325322.6300000008</v>
      </c>
      <c r="I19" s="56"/>
      <c r="J19" s="56">
        <v>-3258220.0700000003</v>
      </c>
      <c r="K19" s="56"/>
      <c r="L19" s="56">
        <v>-4325322.6300000008</v>
      </c>
      <c r="M19" s="56"/>
      <c r="N19" s="56">
        <v>-12197264.84</v>
      </c>
    </row>
    <row r="20" spans="1:14" ht="21.6" customHeight="1" x14ac:dyDescent="0.55000000000000004">
      <c r="A20" s="7"/>
      <c r="B20" s="4" t="s">
        <v>126</v>
      </c>
      <c r="C20" s="4"/>
      <c r="D20" s="4"/>
      <c r="E20" s="4"/>
      <c r="F20" s="4"/>
      <c r="G20" s="4"/>
      <c r="H20" s="56">
        <v>0</v>
      </c>
      <c r="I20" s="56"/>
      <c r="J20" s="56">
        <v>0</v>
      </c>
      <c r="K20" s="56"/>
      <c r="L20" s="56">
        <v>0</v>
      </c>
      <c r="M20" s="56"/>
      <c r="N20" s="56">
        <v>-115810303.00999999</v>
      </c>
    </row>
    <row r="21" spans="1:14" ht="21.6" customHeight="1" x14ac:dyDescent="0.55000000000000004">
      <c r="A21" s="7"/>
      <c r="B21" s="4" t="s">
        <v>207</v>
      </c>
      <c r="C21" s="4"/>
      <c r="D21" s="4"/>
      <c r="E21" s="4"/>
      <c r="F21" s="4"/>
      <c r="G21" s="4"/>
      <c r="H21" s="56">
        <v>-4706713.84</v>
      </c>
      <c r="I21" s="56"/>
      <c r="J21" s="56">
        <v>0</v>
      </c>
      <c r="K21" s="56"/>
      <c r="L21" s="56">
        <v>-4706713.84</v>
      </c>
      <c r="M21" s="56"/>
      <c r="N21" s="56">
        <v>0</v>
      </c>
    </row>
    <row r="22" spans="1:14" ht="21.6" customHeight="1" x14ac:dyDescent="0.55000000000000004">
      <c r="A22" s="7"/>
      <c r="B22" s="4" t="s">
        <v>201</v>
      </c>
      <c r="C22" s="4"/>
      <c r="D22" s="4"/>
      <c r="E22" s="4"/>
      <c r="F22" s="4"/>
      <c r="G22" s="4"/>
      <c r="H22" s="56">
        <v>-107926.79000000001</v>
      </c>
      <c r="I22" s="56"/>
      <c r="J22" s="56">
        <v>-32506.080000000002</v>
      </c>
      <c r="K22" s="56"/>
      <c r="L22" s="56">
        <v>-107926.79000000001</v>
      </c>
      <c r="M22" s="56"/>
      <c r="N22" s="56">
        <v>-32506.080000000002</v>
      </c>
    </row>
    <row r="23" spans="1:14" ht="21.6" customHeight="1" x14ac:dyDescent="0.55000000000000004">
      <c r="A23" s="7"/>
      <c r="B23" s="4" t="s">
        <v>127</v>
      </c>
      <c r="C23" s="4"/>
      <c r="D23" s="4"/>
      <c r="E23" s="4"/>
      <c r="F23" s="4"/>
      <c r="G23" s="4"/>
      <c r="H23" s="56">
        <v>151285.65</v>
      </c>
      <c r="I23" s="56"/>
      <c r="J23" s="56">
        <v>490272.17000000004</v>
      </c>
      <c r="K23" s="56"/>
      <c r="L23" s="56">
        <v>151285.65</v>
      </c>
      <c r="M23" s="56"/>
      <c r="N23" s="56">
        <v>490272.17000000004</v>
      </c>
    </row>
    <row r="24" spans="1:14" ht="21.6" customHeight="1" x14ac:dyDescent="0.55000000000000004">
      <c r="A24" s="7"/>
      <c r="B24" s="4" t="s">
        <v>128</v>
      </c>
      <c r="C24" s="4"/>
      <c r="D24" s="4"/>
      <c r="E24" s="4"/>
      <c r="F24" s="4"/>
      <c r="G24" s="4"/>
      <c r="H24" s="56">
        <v>-132710.20000000001</v>
      </c>
      <c r="I24" s="56"/>
      <c r="J24" s="56">
        <v>-1000</v>
      </c>
      <c r="K24" s="56"/>
      <c r="L24" s="56">
        <v>0</v>
      </c>
      <c r="M24" s="56"/>
      <c r="N24" s="56">
        <v>-1000</v>
      </c>
    </row>
    <row r="25" spans="1:14" ht="21.6" customHeight="1" x14ac:dyDescent="0.55000000000000004">
      <c r="A25" s="7"/>
      <c r="B25" s="4" t="s">
        <v>129</v>
      </c>
      <c r="C25" s="4"/>
      <c r="D25" s="4"/>
      <c r="E25" s="4"/>
      <c r="F25" s="4"/>
      <c r="G25" s="4"/>
      <c r="H25" s="61">
        <v>273817.5</v>
      </c>
      <c r="I25" s="56"/>
      <c r="J25" s="61">
        <v>585291</v>
      </c>
      <c r="K25" s="56"/>
      <c r="L25" s="61">
        <v>273817.5</v>
      </c>
      <c r="M25" s="56"/>
      <c r="N25" s="61">
        <v>585291</v>
      </c>
    </row>
    <row r="26" spans="1:14" ht="21.6" customHeight="1" x14ac:dyDescent="0.6">
      <c r="A26" s="6" t="s">
        <v>131</v>
      </c>
      <c r="B26" s="4"/>
      <c r="C26" s="4"/>
      <c r="D26" s="4"/>
      <c r="E26" s="4"/>
      <c r="F26" s="4"/>
      <c r="G26" s="4"/>
      <c r="H26" s="56"/>
      <c r="I26" s="56"/>
      <c r="J26" s="56"/>
      <c r="K26" s="56"/>
      <c r="L26" s="56"/>
      <c r="M26" s="56"/>
      <c r="N26" s="56"/>
    </row>
    <row r="27" spans="1:14" ht="21.6" customHeight="1" x14ac:dyDescent="0.6">
      <c r="A27" s="6" t="s">
        <v>132</v>
      </c>
      <c r="B27" s="4"/>
      <c r="C27" s="4"/>
      <c r="D27" s="4"/>
      <c r="E27" s="4"/>
      <c r="F27" s="4"/>
      <c r="G27" s="4"/>
      <c r="H27" s="55">
        <f>SUM(H11:H26)</f>
        <v>53080441.657915741</v>
      </c>
      <c r="I27" s="55"/>
      <c r="J27" s="55">
        <f>SUM(J11:J26)</f>
        <v>144241389.50999975</v>
      </c>
      <c r="K27" s="55"/>
      <c r="L27" s="55">
        <f>SUM(L11:L26)</f>
        <v>14561459.48999965</v>
      </c>
      <c r="M27" s="55"/>
      <c r="N27" s="55">
        <f>SUM(N11:N26)</f>
        <v>71599132.829999894</v>
      </c>
    </row>
    <row r="28" spans="1:14" ht="21.6" customHeight="1" x14ac:dyDescent="0.6">
      <c r="A28" s="6" t="s">
        <v>133</v>
      </c>
      <c r="B28" s="4"/>
      <c r="C28" s="4"/>
      <c r="D28" s="4"/>
      <c r="E28" s="4"/>
      <c r="F28" s="4"/>
      <c r="G28" s="4"/>
      <c r="H28" s="55"/>
      <c r="I28" s="55"/>
      <c r="J28" s="55"/>
      <c r="K28" s="55"/>
      <c r="L28" s="55"/>
      <c r="M28" s="55"/>
      <c r="N28" s="55"/>
    </row>
    <row r="29" spans="1:14" ht="21.6" customHeight="1" x14ac:dyDescent="0.55000000000000004">
      <c r="A29" s="7"/>
      <c r="B29" s="16" t="s">
        <v>134</v>
      </c>
      <c r="C29" s="4"/>
      <c r="D29" s="4"/>
      <c r="E29" s="4"/>
      <c r="F29" s="4"/>
      <c r="G29" s="4"/>
      <c r="H29" s="56">
        <v>-295312274.18999994</v>
      </c>
      <c r="I29" s="56"/>
      <c r="J29" s="56">
        <v>-106631171.66999999</v>
      </c>
      <c r="K29" s="56"/>
      <c r="L29" s="56">
        <v>757543.12999994121</v>
      </c>
      <c r="M29" s="56"/>
      <c r="N29" s="56">
        <v>-127268496.54999998</v>
      </c>
    </row>
    <row r="30" spans="1:14" ht="21.6" customHeight="1" x14ac:dyDescent="0.55000000000000004">
      <c r="A30" s="7"/>
      <c r="B30" s="16" t="s">
        <v>134</v>
      </c>
      <c r="C30" s="4"/>
      <c r="D30" s="4"/>
      <c r="E30" s="4"/>
      <c r="F30" s="4"/>
      <c r="G30" s="4"/>
      <c r="H30" s="56"/>
      <c r="I30" s="56"/>
      <c r="J30" s="56"/>
      <c r="K30" s="56"/>
      <c r="L30" s="56"/>
      <c r="M30" s="56"/>
      <c r="N30" s="56"/>
    </row>
    <row r="31" spans="1:14" ht="21.6" customHeight="1" x14ac:dyDescent="0.55000000000000004">
      <c r="A31" s="7"/>
      <c r="B31" s="16" t="s">
        <v>167</v>
      </c>
      <c r="C31" s="4"/>
      <c r="D31" s="4"/>
      <c r="E31" s="4"/>
      <c r="F31" s="4"/>
      <c r="G31" s="4"/>
      <c r="H31" s="56">
        <v>0</v>
      </c>
      <c r="I31" s="56"/>
      <c r="J31" s="56">
        <v>0</v>
      </c>
      <c r="K31" s="56"/>
      <c r="L31" s="56">
        <v>-202107185.16208401</v>
      </c>
      <c r="M31" s="56"/>
      <c r="N31" s="56">
        <v>120083876.32999998</v>
      </c>
    </row>
    <row r="32" spans="1:14" ht="21.6" customHeight="1" x14ac:dyDescent="0.55000000000000004">
      <c r="A32" s="7"/>
      <c r="B32" s="16" t="s">
        <v>135</v>
      </c>
      <c r="C32" s="4"/>
      <c r="D32" s="4"/>
      <c r="E32" s="4"/>
      <c r="F32" s="4"/>
      <c r="G32" s="4"/>
      <c r="H32" s="56">
        <v>-232895520.6399999</v>
      </c>
      <c r="I32" s="56"/>
      <c r="J32" s="56">
        <v>-64516346.849999994</v>
      </c>
      <c r="K32" s="56"/>
      <c r="L32" s="56">
        <v>-267492927.30170885</v>
      </c>
      <c r="M32" s="56"/>
      <c r="N32" s="56">
        <v>-87570558.460000128</v>
      </c>
    </row>
    <row r="33" spans="1:14" ht="21.6" customHeight="1" x14ac:dyDescent="0.55000000000000004">
      <c r="A33" s="7"/>
      <c r="B33" s="16" t="s">
        <v>136</v>
      </c>
      <c r="C33" s="4"/>
      <c r="D33" s="4"/>
      <c r="E33" s="4"/>
      <c r="F33" s="4"/>
      <c r="G33" s="4"/>
      <c r="H33" s="56">
        <v>-950559.92999999982</v>
      </c>
      <c r="I33" s="56"/>
      <c r="J33" s="56">
        <v>-119355.22</v>
      </c>
      <c r="K33" s="56"/>
      <c r="L33" s="56">
        <v>0</v>
      </c>
      <c r="M33" s="56"/>
      <c r="N33" s="56">
        <v>0</v>
      </c>
    </row>
    <row r="34" spans="1:14" ht="21.6" customHeight="1" x14ac:dyDescent="0.6">
      <c r="A34" s="6" t="s">
        <v>137</v>
      </c>
      <c r="B34" s="4"/>
      <c r="C34" s="4"/>
      <c r="D34" s="4"/>
      <c r="E34" s="4"/>
      <c r="F34" s="4"/>
      <c r="G34" s="4"/>
      <c r="H34" s="10"/>
      <c r="I34" s="10"/>
      <c r="J34" s="10"/>
      <c r="K34" s="10"/>
      <c r="L34" s="10"/>
      <c r="M34" s="10"/>
      <c r="N34" s="10"/>
    </row>
    <row r="35" spans="1:14" ht="21.6" customHeight="1" x14ac:dyDescent="0.55000000000000004">
      <c r="A35" s="7"/>
      <c r="B35" s="16" t="s">
        <v>138</v>
      </c>
      <c r="C35" s="4"/>
      <c r="D35" s="4"/>
      <c r="E35" s="4"/>
      <c r="F35" s="4"/>
      <c r="G35" s="4"/>
      <c r="H35" s="56">
        <v>484719894.05000013</v>
      </c>
      <c r="I35" s="56"/>
      <c r="J35" s="56">
        <v>161762456.57999998</v>
      </c>
      <c r="K35" s="56"/>
      <c r="L35" s="56">
        <v>484512796.87000012</v>
      </c>
      <c r="M35" s="56"/>
      <c r="N35" s="56">
        <v>161409284.68000001</v>
      </c>
    </row>
    <row r="36" spans="1:14" ht="21.6" customHeight="1" x14ac:dyDescent="0.55000000000000004">
      <c r="A36" s="7"/>
      <c r="B36" s="16" t="s">
        <v>139</v>
      </c>
      <c r="C36" s="4"/>
      <c r="D36" s="4"/>
      <c r="E36" s="4"/>
      <c r="F36" s="4"/>
      <c r="G36" s="4"/>
      <c r="H36" s="56">
        <v>163492.79</v>
      </c>
      <c r="I36" s="56"/>
      <c r="J36" s="56">
        <v>21439.589999999997</v>
      </c>
      <c r="K36" s="56"/>
      <c r="L36" s="56">
        <v>163492.79</v>
      </c>
      <c r="M36" s="56"/>
      <c r="N36" s="56">
        <v>21439.589999999997</v>
      </c>
    </row>
    <row r="37" spans="1:14" ht="21.6" customHeight="1" x14ac:dyDescent="0.55000000000000004">
      <c r="A37" s="7"/>
      <c r="B37" s="16" t="s">
        <v>140</v>
      </c>
      <c r="C37" s="4"/>
      <c r="D37" s="4"/>
      <c r="E37" s="4"/>
      <c r="F37" s="4"/>
      <c r="G37" s="4"/>
      <c r="H37" s="61">
        <v>-655466</v>
      </c>
      <c r="I37" s="56"/>
      <c r="J37" s="61">
        <v>0</v>
      </c>
      <c r="K37" s="56"/>
      <c r="L37" s="61">
        <v>-655466</v>
      </c>
      <c r="M37" s="56"/>
      <c r="N37" s="61">
        <v>0</v>
      </c>
    </row>
    <row r="38" spans="1:14" ht="21.6" customHeight="1" x14ac:dyDescent="0.6">
      <c r="A38" s="6" t="s">
        <v>141</v>
      </c>
      <c r="B38" s="4"/>
      <c r="C38" s="4"/>
      <c r="D38" s="4"/>
      <c r="E38" s="4"/>
      <c r="F38" s="4"/>
      <c r="G38" s="4"/>
      <c r="H38" s="55">
        <f>SUM(H27:H37)</f>
        <v>8150007.73791603</v>
      </c>
      <c r="I38" s="55"/>
      <c r="J38" s="55">
        <f>SUM(J27:J37)</f>
        <v>134758411.93999976</v>
      </c>
      <c r="K38" s="55"/>
      <c r="L38" s="55">
        <f>SUM(L27:L37)</f>
        <v>29739713.81620685</v>
      </c>
      <c r="M38" s="55"/>
      <c r="N38" s="55">
        <f>SUM(N27:N37)</f>
        <v>138274678.41999978</v>
      </c>
    </row>
    <row r="39" spans="1:14" ht="21.6" customHeight="1" x14ac:dyDescent="0.55000000000000004">
      <c r="A39" s="7"/>
      <c r="B39" s="16" t="s">
        <v>142</v>
      </c>
      <c r="C39" s="4"/>
      <c r="D39" s="4"/>
      <c r="E39" s="4"/>
      <c r="F39" s="4"/>
      <c r="G39" s="4"/>
      <c r="H39" s="56">
        <v>-20813954.52</v>
      </c>
      <c r="I39" s="56"/>
      <c r="J39" s="56">
        <v>-18100071.599999998</v>
      </c>
      <c r="K39" s="56"/>
      <c r="L39" s="56">
        <v>-20813954.52</v>
      </c>
      <c r="M39" s="56"/>
      <c r="N39" s="56">
        <v>-18100071.599999998</v>
      </c>
    </row>
    <row r="40" spans="1:14" ht="21.6" customHeight="1" x14ac:dyDescent="0.55000000000000004">
      <c r="A40" s="7"/>
      <c r="B40" s="16" t="s">
        <v>143</v>
      </c>
      <c r="C40" s="4"/>
      <c r="D40" s="4"/>
      <c r="E40" s="4"/>
      <c r="F40" s="4"/>
      <c r="G40" s="4"/>
      <c r="H40" s="56">
        <v>-13834.930000000037</v>
      </c>
      <c r="I40" s="56"/>
      <c r="J40" s="56">
        <v>-25994.519999999262</v>
      </c>
      <c r="K40" s="56"/>
      <c r="L40" s="56">
        <v>-13834.930000000037</v>
      </c>
      <c r="M40" s="56"/>
      <c r="N40" s="56">
        <v>-25994.519999999262</v>
      </c>
    </row>
    <row r="41" spans="1:14" ht="21.6" customHeight="1" x14ac:dyDescent="0.6">
      <c r="A41" s="44" t="s">
        <v>144</v>
      </c>
      <c r="B41" s="4"/>
      <c r="C41" s="4"/>
      <c r="D41" s="4"/>
      <c r="E41" s="4"/>
      <c r="F41" s="4"/>
      <c r="G41" s="4"/>
      <c r="H41" s="58">
        <f>SUM(H38:H40)</f>
        <v>-12677781.712083969</v>
      </c>
      <c r="I41" s="55"/>
      <c r="J41" s="58">
        <f>SUM(J38:J40)</f>
        <v>116632345.81999977</v>
      </c>
      <c r="K41" s="55"/>
      <c r="L41" s="58">
        <f>SUM(L38:L40)</f>
        <v>8911924.3662068509</v>
      </c>
      <c r="M41" s="55"/>
      <c r="N41" s="58">
        <f>SUM(N38:N40)</f>
        <v>120148612.29999979</v>
      </c>
    </row>
    <row r="42" spans="1:14" ht="21.6" customHeight="1" x14ac:dyDescent="0.5500000000000000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21.6" customHeight="1" x14ac:dyDescent="0.55000000000000004">
      <c r="A43" s="7" t="s">
        <v>46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24.6" customHeight="1" x14ac:dyDescent="0.55000000000000004">
      <c r="A44" s="81" t="s">
        <v>196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</row>
    <row r="45" spans="1:14" ht="24.6" customHeight="1" x14ac:dyDescent="0.6">
      <c r="A45" s="77" t="str">
        <f>+A2</f>
        <v>บริษัท สามชัย สตีล อินดัสทรี จำกัด (มหาชน) และบริษัทย่อย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</row>
    <row r="46" spans="1:14" ht="24.6" customHeight="1" x14ac:dyDescent="0.6">
      <c r="A46" s="77" t="s">
        <v>118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</row>
    <row r="47" spans="1:14" s="35" customFormat="1" ht="24.6" customHeight="1" x14ac:dyDescent="0.6">
      <c r="A47" s="89" t="str">
        <f>+A4</f>
        <v>สำหรับงวดหกเดือน  สิ้นสุดวันที่  30  มิถุนายน  2566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</row>
    <row r="48" spans="1:14" s="35" customFormat="1" ht="24.6" customHeight="1" x14ac:dyDescent="0.6">
      <c r="A48" s="89" t="str">
        <f>+A5</f>
        <v>(ยังไม่ได้ตรวจสอบ/สอบทานแล้ว)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</row>
    <row r="49" spans="1:14" ht="24.6" customHeight="1" x14ac:dyDescent="0.6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12"/>
    </row>
    <row r="50" spans="1:14" ht="24.6" customHeight="1" x14ac:dyDescent="0.55000000000000004">
      <c r="A50" s="12"/>
      <c r="B50" s="12"/>
      <c r="C50" s="12"/>
      <c r="D50" s="12"/>
      <c r="E50" s="12"/>
      <c r="F50" s="12"/>
      <c r="G50" s="12"/>
      <c r="H50" s="4"/>
      <c r="I50" s="4"/>
      <c r="J50" s="4"/>
      <c r="K50" s="4"/>
      <c r="L50" s="4"/>
      <c r="M50" s="4"/>
      <c r="N50" s="47" t="s">
        <v>26</v>
      </c>
    </row>
    <row r="51" spans="1:14" ht="24.6" customHeight="1" x14ac:dyDescent="0.6">
      <c r="A51" s="12"/>
      <c r="B51" s="12"/>
      <c r="C51" s="12"/>
      <c r="D51" s="12"/>
      <c r="E51" s="12"/>
      <c r="F51" s="12"/>
      <c r="G51" s="12"/>
      <c r="H51" s="79" t="s">
        <v>27</v>
      </c>
      <c r="I51" s="79"/>
      <c r="J51" s="79"/>
      <c r="K51" s="5"/>
      <c r="L51" s="80" t="s">
        <v>28</v>
      </c>
      <c r="M51" s="80"/>
      <c r="N51" s="80"/>
    </row>
    <row r="52" spans="1:14" ht="24.6" customHeight="1" x14ac:dyDescent="0.6">
      <c r="A52" s="4"/>
      <c r="B52" s="4"/>
      <c r="C52" s="4"/>
      <c r="D52" s="4"/>
      <c r="E52" s="4"/>
      <c r="F52" s="4"/>
      <c r="G52" s="4"/>
      <c r="H52" s="38" t="str">
        <f>+H9</f>
        <v>2566</v>
      </c>
      <c r="I52" s="39"/>
      <c r="J52" s="38" t="str">
        <f>+J9</f>
        <v>2565</v>
      </c>
      <c r="K52" s="39"/>
      <c r="L52" s="38" t="str">
        <f>+L9</f>
        <v>2566</v>
      </c>
      <c r="M52" s="39"/>
      <c r="N52" s="38" t="str">
        <f>+N9</f>
        <v>2565</v>
      </c>
    </row>
    <row r="53" spans="1:14" ht="24.6" customHeight="1" x14ac:dyDescent="0.6">
      <c r="A53" s="20" t="s">
        <v>145</v>
      </c>
      <c r="B53" s="4"/>
      <c r="C53" s="4"/>
      <c r="D53" s="4"/>
      <c r="E53" s="4"/>
      <c r="F53" s="4"/>
      <c r="G53" s="4"/>
      <c r="H53" s="55"/>
      <c r="I53" s="55"/>
      <c r="J53" s="55"/>
      <c r="K53" s="55"/>
      <c r="L53" s="55"/>
      <c r="M53" s="55"/>
      <c r="N53" s="55"/>
    </row>
    <row r="54" spans="1:14" ht="24.6" customHeight="1" x14ac:dyDescent="0.55000000000000004">
      <c r="A54" s="7"/>
      <c r="B54" s="16" t="s">
        <v>186</v>
      </c>
      <c r="C54" s="4"/>
      <c r="D54" s="4"/>
      <c r="E54" s="4"/>
      <c r="F54" s="4"/>
      <c r="G54" s="4"/>
      <c r="H54" s="56">
        <v>4530846.16</v>
      </c>
      <c r="I54" s="56"/>
      <c r="J54" s="56">
        <v>0</v>
      </c>
      <c r="K54" s="56"/>
      <c r="L54" s="56">
        <v>4530846.16</v>
      </c>
      <c r="M54" s="56"/>
      <c r="N54" s="56">
        <v>0</v>
      </c>
    </row>
    <row r="55" spans="1:14" ht="24.6" customHeight="1" x14ac:dyDescent="0.6">
      <c r="A55" s="6"/>
      <c r="B55" s="16" t="s">
        <v>146</v>
      </c>
      <c r="C55" s="4"/>
      <c r="D55" s="4"/>
      <c r="E55" s="4"/>
      <c r="F55" s="4"/>
      <c r="G55" s="4"/>
      <c r="H55" s="56">
        <v>0</v>
      </c>
      <c r="I55" s="56"/>
      <c r="J55" s="56">
        <v>1175460</v>
      </c>
      <c r="K55" s="56"/>
      <c r="L55" s="56">
        <v>0</v>
      </c>
      <c r="M55" s="56"/>
      <c r="N55" s="56">
        <v>1175460</v>
      </c>
    </row>
    <row r="56" spans="1:14" ht="24.6" customHeight="1" x14ac:dyDescent="0.55000000000000004">
      <c r="A56" s="7"/>
      <c r="B56" s="16" t="s">
        <v>147</v>
      </c>
      <c r="C56" s="4"/>
      <c r="D56" s="4"/>
      <c r="E56" s="4"/>
      <c r="F56" s="4"/>
      <c r="G56" s="4"/>
      <c r="H56" s="56">
        <v>-52478901.610000044</v>
      </c>
      <c r="I56" s="56"/>
      <c r="J56" s="56">
        <v>-5204269.3799999878</v>
      </c>
      <c r="K56" s="56"/>
      <c r="L56" s="56">
        <v>-52478901.609999284</v>
      </c>
      <c r="M56" s="56"/>
      <c r="N56" s="56">
        <v>-5196642.8500007689</v>
      </c>
    </row>
    <row r="57" spans="1:14" ht="24.6" customHeight="1" x14ac:dyDescent="0.55000000000000004">
      <c r="A57" s="7"/>
      <c r="B57" s="16" t="s">
        <v>148</v>
      </c>
      <c r="C57" s="4"/>
      <c r="D57" s="4"/>
      <c r="E57" s="4"/>
      <c r="F57" s="4"/>
      <c r="G57" s="4"/>
      <c r="H57" s="56">
        <v>6542.06</v>
      </c>
      <c r="I57" s="56"/>
      <c r="J57" s="56">
        <v>750944.92</v>
      </c>
      <c r="K57" s="56"/>
      <c r="L57" s="56">
        <v>6542.06</v>
      </c>
      <c r="M57" s="56"/>
      <c r="N57" s="56">
        <v>750944.92</v>
      </c>
    </row>
    <row r="58" spans="1:14" ht="24.6" customHeight="1" x14ac:dyDescent="0.55000000000000004">
      <c r="A58" s="7"/>
      <c r="B58" s="16" t="s">
        <v>149</v>
      </c>
      <c r="C58" s="4"/>
      <c r="D58" s="4"/>
      <c r="E58" s="4"/>
      <c r="F58" s="4"/>
      <c r="G58" s="4"/>
      <c r="H58" s="56">
        <v>-69471.61</v>
      </c>
      <c r="I58" s="56"/>
      <c r="J58" s="56">
        <v>240133.69</v>
      </c>
      <c r="K58" s="56"/>
      <c r="L58" s="56">
        <v>-187785</v>
      </c>
      <c r="M58" s="56"/>
      <c r="N58" s="56">
        <v>22138.3</v>
      </c>
    </row>
    <row r="59" spans="1:14" ht="24.6" customHeight="1" x14ac:dyDescent="0.55000000000000004">
      <c r="A59" s="7"/>
      <c r="B59" s="16" t="s">
        <v>202</v>
      </c>
      <c r="C59" s="4"/>
      <c r="D59" s="4"/>
      <c r="E59" s="4"/>
      <c r="F59" s="4"/>
      <c r="G59" s="4"/>
      <c r="H59" s="56">
        <v>107926.79000000001</v>
      </c>
      <c r="I59" s="56"/>
      <c r="J59" s="56">
        <v>32506.080000000002</v>
      </c>
      <c r="K59" s="56"/>
      <c r="L59" s="56">
        <v>107926.79000000001</v>
      </c>
      <c r="M59" s="56"/>
      <c r="N59" s="56">
        <v>32506.080000000002</v>
      </c>
    </row>
    <row r="60" spans="1:14" ht="24.6" customHeight="1" x14ac:dyDescent="0.6">
      <c r="A60" s="44" t="s">
        <v>150</v>
      </c>
      <c r="B60" s="4"/>
      <c r="C60" s="7"/>
      <c r="D60" s="4"/>
      <c r="E60" s="4"/>
      <c r="F60" s="4"/>
      <c r="G60" s="4"/>
      <c r="H60" s="58">
        <f>SUM(H54:H59)</f>
        <v>-47903058.210000046</v>
      </c>
      <c r="I60" s="55"/>
      <c r="J60" s="58">
        <f>SUM(J54:J59)</f>
        <v>-3005224.6899999878</v>
      </c>
      <c r="K60" s="55"/>
      <c r="L60" s="58">
        <f>SUM(L54:L59)</f>
        <v>-48021371.599999286</v>
      </c>
      <c r="M60" s="55"/>
      <c r="N60" s="58">
        <f>SUM(N54:N59)</f>
        <v>-3215593.5500007691</v>
      </c>
    </row>
    <row r="61" spans="1:14" ht="24.6" customHeight="1" x14ac:dyDescent="0.6">
      <c r="A61" s="20" t="s">
        <v>151</v>
      </c>
      <c r="B61" s="4"/>
      <c r="C61" s="7"/>
      <c r="D61" s="4"/>
      <c r="E61" s="4"/>
      <c r="F61" s="4"/>
      <c r="G61" s="4"/>
      <c r="H61" s="55"/>
      <c r="I61" s="55"/>
      <c r="J61" s="55"/>
      <c r="K61" s="55"/>
      <c r="L61" s="55"/>
      <c r="M61" s="55"/>
      <c r="N61" s="55"/>
    </row>
    <row r="62" spans="1:14" ht="24.6" customHeight="1" x14ac:dyDescent="0.55000000000000004">
      <c r="A62" s="7"/>
      <c r="B62" s="16" t="s">
        <v>152</v>
      </c>
      <c r="C62" s="7"/>
      <c r="D62" s="4"/>
      <c r="E62" s="4"/>
      <c r="F62" s="4"/>
      <c r="G62" s="4"/>
      <c r="H62" s="56">
        <v>38186946.109999895</v>
      </c>
      <c r="I62" s="56"/>
      <c r="J62" s="56">
        <v>-108270966.26999998</v>
      </c>
      <c r="K62" s="56"/>
      <c r="L62" s="56">
        <v>38186946.110000134</v>
      </c>
      <c r="M62" s="56"/>
      <c r="N62" s="56">
        <v>-108270966.26999998</v>
      </c>
    </row>
    <row r="63" spans="1:14" ht="24.6" customHeight="1" x14ac:dyDescent="0.55000000000000004">
      <c r="A63" s="4"/>
      <c r="B63" s="16" t="s">
        <v>187</v>
      </c>
      <c r="C63" s="7"/>
      <c r="D63" s="4"/>
      <c r="E63" s="4"/>
      <c r="F63" s="4"/>
      <c r="G63" s="4"/>
      <c r="H63" s="56">
        <v>-4000000</v>
      </c>
      <c r="I63" s="56"/>
      <c r="J63" s="56">
        <v>0</v>
      </c>
      <c r="K63" s="56"/>
      <c r="L63" s="56">
        <v>-4000000</v>
      </c>
      <c r="M63" s="56"/>
      <c r="N63" s="56">
        <v>0</v>
      </c>
    </row>
    <row r="64" spans="1:14" ht="24.6" customHeight="1" x14ac:dyDescent="0.55000000000000004">
      <c r="A64" s="4"/>
      <c r="B64" s="16" t="s">
        <v>153</v>
      </c>
      <c r="C64" s="7"/>
      <c r="D64" s="4"/>
      <c r="E64" s="4"/>
      <c r="F64" s="4"/>
      <c r="G64" s="4"/>
      <c r="H64" s="56">
        <v>-316176.59999999998</v>
      </c>
      <c r="I64" s="56"/>
      <c r="J64" s="56">
        <v>-360701.62</v>
      </c>
      <c r="K64" s="56"/>
      <c r="L64" s="56">
        <v>-316176.59999999998</v>
      </c>
      <c r="M64" s="56"/>
      <c r="N64" s="56">
        <v>-360701.62</v>
      </c>
    </row>
    <row r="65" spans="1:14" ht="24.6" customHeight="1" x14ac:dyDescent="0.55000000000000004">
      <c r="A65" s="4"/>
      <c r="B65" s="16" t="s">
        <v>203</v>
      </c>
      <c r="C65" s="7"/>
      <c r="D65" s="4"/>
      <c r="E65" s="4"/>
      <c r="F65" s="4"/>
      <c r="G65" s="4"/>
      <c r="H65" s="56">
        <v>0</v>
      </c>
      <c r="I65" s="56"/>
      <c r="J65" s="56">
        <v>-3437.9999990416691</v>
      </c>
      <c r="K65" s="56"/>
      <c r="L65" s="56">
        <v>0</v>
      </c>
      <c r="M65" s="56"/>
      <c r="N65" s="56">
        <v>-3437.9999990416691</v>
      </c>
    </row>
    <row r="66" spans="1:14" ht="24.6" customHeight="1" x14ac:dyDescent="0.6">
      <c r="A66" s="44" t="s">
        <v>154</v>
      </c>
      <c r="B66" s="4"/>
      <c r="C66" s="7"/>
      <c r="D66" s="4"/>
      <c r="E66" s="4"/>
      <c r="F66" s="4"/>
      <c r="G66" s="4"/>
      <c r="H66" s="58">
        <f>SUM(H62:H65)</f>
        <v>33870769.509999894</v>
      </c>
      <c r="I66" s="55"/>
      <c r="J66" s="58">
        <f>SUM(J62:J65)</f>
        <v>-108635105.88999903</v>
      </c>
      <c r="K66" s="55"/>
      <c r="L66" s="58">
        <f>SUM(L62:L65)</f>
        <v>33870769.510000132</v>
      </c>
      <c r="M66" s="55"/>
      <c r="N66" s="58">
        <f>SUM(N62:N65)</f>
        <v>-108635105.88999903</v>
      </c>
    </row>
    <row r="67" spans="1:14" ht="24.6" customHeight="1" x14ac:dyDescent="0.6">
      <c r="A67" s="44" t="s">
        <v>155</v>
      </c>
      <c r="B67" s="4"/>
      <c r="C67" s="7"/>
      <c r="D67" s="4"/>
      <c r="E67" s="4"/>
      <c r="F67" s="4"/>
      <c r="G67" s="4"/>
      <c r="H67" s="70">
        <v>19911317.049999971</v>
      </c>
      <c r="I67" s="55"/>
      <c r="J67" s="70">
        <v>6485527.0200000005</v>
      </c>
      <c r="K67" s="55"/>
      <c r="L67" s="70">
        <v>0</v>
      </c>
      <c r="M67" s="55"/>
      <c r="N67" s="70">
        <v>0</v>
      </c>
    </row>
    <row r="68" spans="1:14" ht="24.6" customHeight="1" x14ac:dyDescent="0.6">
      <c r="A68" s="44" t="s">
        <v>156</v>
      </c>
      <c r="B68" s="4"/>
      <c r="C68" s="7"/>
      <c r="D68" s="4"/>
      <c r="E68" s="4"/>
      <c r="F68" s="4"/>
      <c r="G68" s="4"/>
      <c r="H68" s="55">
        <f>+H41+H60+H66+H67</f>
        <v>-6798753.362084154</v>
      </c>
      <c r="I68" s="55"/>
      <c r="J68" s="55">
        <f>+J41+J60+J66+J67</f>
        <v>11477542.260000754</v>
      </c>
      <c r="K68" s="55"/>
      <c r="L68" s="55">
        <f>+L41+L60+L66+L67</f>
        <v>-5238677.7237923071</v>
      </c>
      <c r="M68" s="55"/>
      <c r="N68" s="55">
        <f>+N41+N60+N66+N67</f>
        <v>8297912.8599999845</v>
      </c>
    </row>
    <row r="69" spans="1:14" ht="24.6" customHeight="1" x14ac:dyDescent="0.55000000000000004">
      <c r="A69" s="16" t="s">
        <v>210</v>
      </c>
      <c r="B69" s="4"/>
      <c r="C69" s="7"/>
      <c r="D69" s="4"/>
      <c r="E69" s="4"/>
      <c r="F69" s="4"/>
      <c r="G69" s="4"/>
      <c r="H69" s="55"/>
      <c r="I69" s="55"/>
      <c r="J69" s="55"/>
      <c r="K69" s="55"/>
      <c r="L69" s="55"/>
      <c r="M69" s="55"/>
      <c r="N69" s="55"/>
    </row>
    <row r="70" spans="1:14" ht="24.6" customHeight="1" x14ac:dyDescent="0.55000000000000004">
      <c r="A70" s="7" t="s">
        <v>211</v>
      </c>
      <c r="B70" s="4"/>
      <c r="C70" s="7"/>
      <c r="D70" s="4"/>
      <c r="E70" s="4"/>
      <c r="F70" s="4"/>
      <c r="G70" s="4"/>
      <c r="H70" s="55">
        <v>-24283.096322000085</v>
      </c>
      <c r="I70" s="55"/>
      <c r="J70" s="55">
        <v>0</v>
      </c>
      <c r="K70" s="55"/>
      <c r="L70" s="55">
        <v>-24283.096322000085</v>
      </c>
      <c r="M70" s="55"/>
      <c r="N70" s="55">
        <v>0</v>
      </c>
    </row>
    <row r="71" spans="1:14" ht="24.6" customHeight="1" x14ac:dyDescent="0.6">
      <c r="A71" s="44" t="s">
        <v>181</v>
      </c>
      <c r="B71" s="4"/>
      <c r="C71" s="7"/>
      <c r="D71" s="4"/>
      <c r="E71" s="4"/>
      <c r="F71" s="4"/>
      <c r="G71" s="4"/>
      <c r="H71" s="56">
        <v>93842355.760000005</v>
      </c>
      <c r="I71" s="56"/>
      <c r="J71" s="56">
        <v>63069348.990000002</v>
      </c>
      <c r="K71" s="56"/>
      <c r="L71" s="56">
        <v>89205989.949999973</v>
      </c>
      <c r="M71" s="56"/>
      <c r="N71" s="56">
        <v>62613721.619999997</v>
      </c>
    </row>
    <row r="72" spans="1:14" ht="24.6" customHeight="1" thickBot="1" x14ac:dyDescent="0.65">
      <c r="A72" s="44" t="s">
        <v>182</v>
      </c>
      <c r="B72" s="4"/>
      <c r="C72" s="7"/>
      <c r="D72" s="4"/>
      <c r="E72" s="4"/>
      <c r="F72" s="4"/>
      <c r="G72" s="4"/>
      <c r="H72" s="59">
        <f>SUM(H68:H71)</f>
        <v>87019319.301593855</v>
      </c>
      <c r="I72" s="55"/>
      <c r="J72" s="59">
        <f>SUM(J68:J71)</f>
        <v>74546891.25000076</v>
      </c>
      <c r="K72" s="55"/>
      <c r="L72" s="59">
        <f>SUM(L68:L71)</f>
        <v>83943029.129885674</v>
      </c>
      <c r="M72" s="55"/>
      <c r="N72" s="59">
        <f>SUM(N68:N71)</f>
        <v>70911634.479999989</v>
      </c>
    </row>
    <row r="73" spans="1:14" ht="24.6" customHeight="1" thickTop="1" x14ac:dyDescent="0.6">
      <c r="A73" s="4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24.6" customHeight="1" x14ac:dyDescent="0.55000000000000004">
      <c r="A74" s="14" t="s">
        <v>46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27" customHeight="1" x14ac:dyDescent="0.55000000000000004">
      <c r="A75" s="7"/>
    </row>
    <row r="76" spans="1:14" s="11" customFormat="1" ht="24.9" customHeight="1" x14ac:dyDescent="0.55000000000000004">
      <c r="D76" s="50"/>
    </row>
    <row r="77" spans="1:14" s="11" customFormat="1" ht="24.9" customHeight="1" x14ac:dyDescent="0.55000000000000004">
      <c r="D77" s="50"/>
    </row>
  </sheetData>
  <mergeCells count="14">
    <mergeCell ref="L51:N51"/>
    <mergeCell ref="A1:N1"/>
    <mergeCell ref="A45:N45"/>
    <mergeCell ref="A3:N3"/>
    <mergeCell ref="H51:J51"/>
    <mergeCell ref="A4:N4"/>
    <mergeCell ref="A2:N2"/>
    <mergeCell ref="H8:J8"/>
    <mergeCell ref="L8:N8"/>
    <mergeCell ref="A47:N47"/>
    <mergeCell ref="A44:N44"/>
    <mergeCell ref="A46:N46"/>
    <mergeCell ref="A5:N5"/>
    <mergeCell ref="A48:N48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</vt:lpstr>
      <vt:lpstr>งบแสดงการเปลี่ยนแปลงรวม</vt:lpstr>
      <vt:lpstr>งบแสดงการเปลี่ยนแปลงเฉพาะกิจการ</vt:lpstr>
      <vt:lpstr>กระแสเงินสด</vt:lpstr>
      <vt:lpstr>งบกำไรขาดทุนเบ็ดเสร็จ!Print_Area</vt:lpstr>
      <vt:lpstr>งบแสดงการเปลี่ยนแปลงเฉพาะกิจการ!Print_Area</vt:lpstr>
      <vt:lpstr>งบแสดงฐานะการเงิน!Print_Area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vilaiporn aueboonprasert</cp:lastModifiedBy>
  <cp:lastPrinted>2023-08-10T07:15:46Z</cp:lastPrinted>
  <dcterms:created xsi:type="dcterms:W3CDTF">1999-07-21T08:44:53Z</dcterms:created>
  <dcterms:modified xsi:type="dcterms:W3CDTF">2023-08-10T07:15:53Z</dcterms:modified>
</cp:coreProperties>
</file>