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4001\Documents\Office\SAM\2566\Sam-Q2-66\ร่างงบการเงินสามชัย 30-6-66\"/>
    </mc:Choice>
  </mc:AlternateContent>
  <xr:revisionPtr revIDLastSave="0" documentId="13_ncr:1_{027A91C3-079D-47DE-A550-3AB2263914EA}" xr6:coauthVersionLast="47" xr6:coauthVersionMax="47" xr10:uidLastSave="{00000000-0000-0000-0000-000000000000}"/>
  <bookViews>
    <workbookView xWindow="-108" yWindow="-108" windowWidth="23256" windowHeight="12456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3">'CE-SEPARATE'!$A$1:$O$36</definedName>
    <definedName name="_xlnm.Print_Area" localSheetId="0">'financial position'!$A$1:$N$101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" i="13" l="1"/>
  <c r="J61" i="13"/>
  <c r="L61" i="13"/>
  <c r="N61" i="13"/>
  <c r="M47" i="14" l="1"/>
  <c r="K47" i="14"/>
  <c r="I47" i="14"/>
  <c r="G47" i="14"/>
  <c r="A43" i="14"/>
  <c r="A42" i="14"/>
  <c r="M31" i="14"/>
  <c r="M33" i="14" s="1"/>
  <c r="K31" i="14"/>
  <c r="K33" i="14" s="1"/>
  <c r="I31" i="14"/>
  <c r="I33" i="14" s="1"/>
  <c r="G31" i="14"/>
  <c r="G33" i="14" s="1"/>
  <c r="M13" i="14"/>
  <c r="M23" i="14" s="1"/>
  <c r="M25" i="14" s="1"/>
  <c r="K13" i="14"/>
  <c r="K23" i="14" s="1"/>
  <c r="K25" i="14" s="1"/>
  <c r="I13" i="14"/>
  <c r="I23" i="14" s="1"/>
  <c r="I25" i="14" s="1"/>
  <c r="G13" i="14"/>
  <c r="G23" i="14" s="1"/>
  <c r="G25" i="14" s="1"/>
  <c r="K58" i="14" l="1"/>
  <c r="K49" i="14"/>
  <c r="K51" i="14" s="1"/>
  <c r="G49" i="14"/>
  <c r="G51" i="14" s="1"/>
  <c r="G58" i="14"/>
  <c r="I34" i="14"/>
  <c r="I53" i="14" s="1"/>
  <c r="I55" i="14" s="1"/>
  <c r="K34" i="14"/>
  <c r="K53" i="14" s="1"/>
  <c r="K55" i="14" s="1"/>
  <c r="M34" i="14"/>
  <c r="M53" i="14" s="1"/>
  <c r="M55" i="14" s="1"/>
  <c r="G34" i="14"/>
  <c r="G53" i="14" s="1"/>
  <c r="G55" i="14" s="1"/>
  <c r="I58" i="14"/>
  <c r="I49" i="14"/>
  <c r="I51" i="14" s="1"/>
  <c r="M58" i="14"/>
  <c r="M49" i="14"/>
  <c r="M51" i="14" s="1"/>
  <c r="M89" i="12" l="1"/>
  <c r="K24" i="15"/>
  <c r="I24" i="15"/>
  <c r="G24" i="15"/>
  <c r="O20" i="15"/>
  <c r="K18" i="15"/>
  <c r="I18" i="15"/>
  <c r="G18" i="15"/>
  <c r="I90" i="12"/>
  <c r="I89" i="12"/>
  <c r="K26" i="16"/>
  <c r="I26" i="16"/>
  <c r="G26" i="16"/>
  <c r="Q20" i="16"/>
  <c r="A5" i="16"/>
  <c r="A5" i="15" s="1"/>
  <c r="A5" i="13" s="1"/>
  <c r="A49" i="13" s="1"/>
  <c r="A124" i="14"/>
  <c r="G106" i="14" l="1"/>
  <c r="M114" i="14"/>
  <c r="M17" i="15" s="1"/>
  <c r="O17" i="15" s="1"/>
  <c r="K114" i="14"/>
  <c r="I114" i="14"/>
  <c r="M17" i="16" s="1"/>
  <c r="G114" i="14"/>
  <c r="M25" i="16" s="1"/>
  <c r="M106" i="14"/>
  <c r="K106" i="14"/>
  <c r="K116" i="14" s="1"/>
  <c r="I106" i="14"/>
  <c r="I116" i="14" s="1"/>
  <c r="M116" i="14" l="1"/>
  <c r="G116" i="14"/>
  <c r="A14" i="15"/>
  <c r="G55" i="12"/>
  <c r="I55" i="12"/>
  <c r="K55" i="12"/>
  <c r="M55" i="12"/>
  <c r="A24" i="15" l="1"/>
  <c r="A22" i="15"/>
  <c r="A18" i="15"/>
  <c r="G18" i="16" l="1"/>
  <c r="O17" i="16" l="1"/>
  <c r="J68" i="13" l="1"/>
  <c r="A4" i="16" l="1"/>
  <c r="O12" i="15" l="1"/>
  <c r="O25" i="16"/>
  <c r="O26" i="16" s="1"/>
  <c r="H53" i="13" l="1"/>
  <c r="N53" i="13"/>
  <c r="L53" i="13"/>
  <c r="J53" i="13"/>
  <c r="K128" i="14" l="1"/>
  <c r="M128" i="14"/>
  <c r="I128" i="14"/>
  <c r="G128" i="14"/>
  <c r="K18" i="16" l="1"/>
  <c r="I18" i="16"/>
  <c r="N68" i="13" l="1"/>
  <c r="L68" i="13"/>
  <c r="H68" i="13"/>
  <c r="Q12" i="16"/>
  <c r="A4" i="15"/>
  <c r="A123" i="14"/>
  <c r="O18" i="16"/>
  <c r="M88" i="14"/>
  <c r="K88" i="14"/>
  <c r="I88" i="14"/>
  <c r="G88" i="14"/>
  <c r="M84" i="12"/>
  <c r="K84" i="12"/>
  <c r="I84" i="12"/>
  <c r="G84" i="12"/>
  <c r="M59" i="12"/>
  <c r="K59" i="12"/>
  <c r="I59" i="12"/>
  <c r="G59" i="12"/>
  <c r="M46" i="12"/>
  <c r="M77" i="12" s="1"/>
  <c r="K46" i="12"/>
  <c r="K77" i="12" s="1"/>
  <c r="I46" i="12"/>
  <c r="I77" i="12" s="1"/>
  <c r="G46" i="12"/>
  <c r="G77" i="12" s="1"/>
  <c r="A42" i="12"/>
  <c r="A73" i="12" s="1"/>
  <c r="M27" i="12"/>
  <c r="K27" i="12"/>
  <c r="I27" i="12"/>
  <c r="G27" i="12"/>
  <c r="M16" i="12"/>
  <c r="K16" i="12"/>
  <c r="I16" i="12"/>
  <c r="G16" i="12"/>
  <c r="G90" i="12" l="1"/>
  <c r="A4" i="13"/>
  <c r="A48" i="13" s="1"/>
  <c r="G88" i="12"/>
  <c r="G85" i="12"/>
  <c r="K85" i="12"/>
  <c r="K88" i="12"/>
  <c r="I98" i="14"/>
  <c r="I100" i="14" s="1"/>
  <c r="K98" i="14"/>
  <c r="K100" i="14" s="1"/>
  <c r="L11" i="13" s="1"/>
  <c r="M98" i="14"/>
  <c r="G98" i="14"/>
  <c r="M60" i="12"/>
  <c r="I60" i="12"/>
  <c r="K60" i="12"/>
  <c r="G28" i="12"/>
  <c r="I28" i="12"/>
  <c r="K28" i="12"/>
  <c r="M28" i="12"/>
  <c r="G60" i="12"/>
  <c r="Q25" i="16"/>
  <c r="Q17" i="16"/>
  <c r="M15" i="16" l="1"/>
  <c r="J11" i="13"/>
  <c r="J28" i="13" s="1"/>
  <c r="J39" i="13" s="1"/>
  <c r="J42" i="13" s="1"/>
  <c r="L28" i="13"/>
  <c r="L39" i="13" s="1"/>
  <c r="L42" i="13" s="1"/>
  <c r="L71" i="13" s="1"/>
  <c r="L75" i="13" s="1"/>
  <c r="G100" i="14"/>
  <c r="G117" i="14" s="1"/>
  <c r="M100" i="14"/>
  <c r="M117" i="14" s="1"/>
  <c r="M134" i="14" s="1"/>
  <c r="M136" i="14" s="1"/>
  <c r="M23" i="15"/>
  <c r="K130" i="14"/>
  <c r="K132" i="14" s="1"/>
  <c r="K117" i="14"/>
  <c r="K134" i="14" s="1"/>
  <c r="K136" i="14" s="1"/>
  <c r="K139" i="14"/>
  <c r="I139" i="14"/>
  <c r="I130" i="14"/>
  <c r="I132" i="14" s="1"/>
  <c r="I117" i="14"/>
  <c r="I134" i="14" s="1"/>
  <c r="I136" i="14" s="1"/>
  <c r="O23" i="15" l="1"/>
  <c r="O24" i="15" s="1"/>
  <c r="M24" i="15"/>
  <c r="M18" i="16"/>
  <c r="J71" i="13"/>
  <c r="J75" i="13" s="1"/>
  <c r="G134" i="14"/>
  <c r="G136" i="14" s="1"/>
  <c r="H11" i="13"/>
  <c r="H28" i="13" s="1"/>
  <c r="H39" i="13" s="1"/>
  <c r="H42" i="13" s="1"/>
  <c r="H71" i="13" s="1"/>
  <c r="H75" i="13" s="1"/>
  <c r="M139" i="14"/>
  <c r="N11" i="13"/>
  <c r="N28" i="13" s="1"/>
  <c r="N39" i="13" s="1"/>
  <c r="N42" i="13" s="1"/>
  <c r="N71" i="13" s="1"/>
  <c r="N75" i="13" s="1"/>
  <c r="M15" i="15"/>
  <c r="M23" i="16"/>
  <c r="M26" i="16" s="1"/>
  <c r="M130" i="14"/>
  <c r="M132" i="14" s="1"/>
  <c r="G139" i="14"/>
  <c r="G130" i="14"/>
  <c r="G132" i="14" s="1"/>
  <c r="Q15" i="16"/>
  <c r="O15" i="15" l="1"/>
  <c r="O18" i="15" s="1"/>
  <c r="M18" i="15"/>
  <c r="I91" i="12"/>
  <c r="I92" i="12" s="1"/>
  <c r="G89" i="12"/>
  <c r="G91" i="12" s="1"/>
  <c r="G92" i="12" s="1"/>
  <c r="Q18" i="16"/>
  <c r="Q23" i="16"/>
  <c r="Q26" i="16" s="1"/>
  <c r="K89" i="12" l="1"/>
  <c r="K91" i="12" s="1"/>
  <c r="K92" i="12" s="1"/>
  <c r="M91" i="12"/>
  <c r="M92" i="12" s="1"/>
</calcChain>
</file>

<file path=xl/sharedStrings.xml><?xml version="1.0" encoding="utf-8"?>
<sst xmlns="http://schemas.openxmlformats.org/spreadsheetml/2006/main" count="358" uniqueCount="219">
  <si>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</si>
  <si>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</si>
  <si>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</si>
  <si>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</si>
  <si>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</si>
  <si>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</si>
  <si>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</si>
  <si>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</si>
  <si>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</si>
  <si>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</si>
  <si>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</si>
  <si>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</si>
  <si>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</si>
  <si>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</si>
  <si>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</si>
  <si>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</si>
  <si>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</si>
  <si>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</si>
  <si>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</si>
  <si>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</si>
  <si>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</si>
  <si>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</si>
  <si>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</si>
  <si>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</si>
  <si>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</si>
  <si>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</si>
  <si>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</si>
  <si>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</si>
  <si>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</si>
  <si>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</si>
  <si>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</si>
  <si>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</si>
  <si>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</si>
  <si>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</si>
  <si>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</si>
  <si>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</si>
  <si>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</si>
  <si>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</si>
  <si>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</si>
  <si>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</si>
  <si>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</si>
  <si>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</si>
  <si>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</si>
  <si>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</si>
  <si>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</si>
  <si>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</si>
  <si>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</si>
  <si>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</si>
  <si>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</si>
  <si>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</si>
  <si>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</si>
  <si>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</si>
  <si>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</si>
  <si>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</si>
  <si>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</si>
  <si>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</si>
  <si>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</si>
  <si>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</si>
  <si>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</si>
  <si>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</si>
  <si>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</si>
  <si>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</si>
  <si>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</si>
  <si>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</si>
  <si>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</si>
  <si>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</si>
  <si>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</si>
  <si>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</si>
  <si>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</si>
  <si>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</si>
  <si>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</si>
  <si>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</si>
  <si>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</si>
  <si>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</si>
  <si>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</si>
  <si>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</si>
  <si>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</si>
  <si>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</si>
  <si>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</si>
  <si>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</si>
  <si>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</si>
  <si>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</si>
  <si>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</si>
  <si>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</si>
  <si>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</si>
  <si>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</si>
  <si>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</si>
  <si>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</si>
  <si>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</si>
  <si>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</si>
  <si>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</si>
  <si>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</si>
  <si>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</si>
  <si>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</si>
  <si>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</si>
  <si>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</si>
  <si>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</si>
  <si>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</si>
  <si>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(Gain) loss on sale of assets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</si>
  <si>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</si>
  <si>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</si>
  <si>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</si>
  <si>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</si>
  <si>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</si>
  <si>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</si>
  <si>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</si>
  <si>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</si>
  <si>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</si>
  <si>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</si>
  <si>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</si>
  <si>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</si>
  <si>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</si>
  <si>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</si>
  <si>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>Amortized liabilities</t>
  </si>
  <si>
    <t>- 6 -</t>
  </si>
  <si>
    <t>- 7 -</t>
  </si>
  <si>
    <t xml:space="preserve">     translation of financial statements</t>
  </si>
  <si>
    <t xml:space="preserve">         Basic earnings (loss) per share </t>
  </si>
  <si>
    <t xml:space="preserve">         Number of weighted average common shares (share)</t>
  </si>
  <si>
    <t xml:space="preserve">          Bank deposit with obligations</t>
  </si>
  <si>
    <t xml:space="preserve">         Short-term borrowings</t>
  </si>
  <si>
    <t>(Reversal) loss on devaluation of inventories</t>
  </si>
  <si>
    <t>Decrease (increase) in advance payment for assets</t>
  </si>
  <si>
    <t>Increase (decrease) in assets payable</t>
  </si>
  <si>
    <t xml:space="preserve">Increase (decrease) in exchange difference on </t>
  </si>
  <si>
    <t xml:space="preserve">         Share premium</t>
  </si>
  <si>
    <t>Tax income (expense)</t>
  </si>
  <si>
    <t>Share premium</t>
  </si>
  <si>
    <t>20</t>
  </si>
  <si>
    <t>21</t>
  </si>
  <si>
    <t>12</t>
  </si>
  <si>
    <t>13</t>
  </si>
  <si>
    <t>Retained earnings (deficit)</t>
  </si>
  <si>
    <t>4</t>
  </si>
  <si>
    <t>7</t>
  </si>
  <si>
    <t>8</t>
  </si>
  <si>
    <t>14</t>
  </si>
  <si>
    <t xml:space="preserve">         Current portion of lease liabilities</t>
  </si>
  <si>
    <t xml:space="preserve">         Lease liabilities</t>
  </si>
  <si>
    <t>Depreciation and amortization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</si>
  <si>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</si>
  <si>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</si>
  <si>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</si>
  <si>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</si>
  <si>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</si>
  <si>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</si>
  <si>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</si>
  <si>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 xml:space="preserve">                  to related party</t>
  </si>
  <si>
    <t>Gain (loss) on exchange rate</t>
  </si>
  <si>
    <t>Trade accounts payable from related party</t>
  </si>
  <si>
    <t xml:space="preserve">      financial institutions </t>
  </si>
  <si>
    <t xml:space="preserve">Increase (decrease) in short-term borrowings from </t>
  </si>
  <si>
    <t xml:space="preserve">                  financial institutions</t>
  </si>
  <si>
    <t xml:space="preserve">         Short-term borrowings from </t>
  </si>
  <si>
    <t xml:space="preserve">     Exchange differences on translating financial statements</t>
  </si>
  <si>
    <t>Employee benefit paid - retirement</t>
  </si>
  <si>
    <t>Reversal expected credit losses</t>
  </si>
  <si>
    <t>Dividend paid</t>
  </si>
  <si>
    <t xml:space="preserve">Reversal (loss) on inventories devaluation </t>
  </si>
  <si>
    <t xml:space="preserve">      Profit from operation before changes</t>
  </si>
  <si>
    <t>2022</t>
  </si>
  <si>
    <t xml:space="preserve">          Deferred tax assets</t>
  </si>
  <si>
    <t>Profit (loss) before income tax expense</t>
  </si>
  <si>
    <t xml:space="preserve">Components of other comprehensive income that </t>
  </si>
  <si>
    <t xml:space="preserve">     will be reclassified to profit or loss </t>
  </si>
  <si>
    <t xml:space="preserve">Total Components of other comprehensive income </t>
  </si>
  <si>
    <t xml:space="preserve">     that will be reclassified to profit or loss </t>
  </si>
  <si>
    <t xml:space="preserve">     will not be reclassified to profit or loss </t>
  </si>
  <si>
    <t xml:space="preserve">     Gains (losses) on re-measurements of defined </t>
  </si>
  <si>
    <t xml:space="preserve">          benefit plans</t>
  </si>
  <si>
    <t xml:space="preserve">     Income tax of other comprehensive income that </t>
  </si>
  <si>
    <t xml:space="preserve">          will not be reclassified to profit or loss</t>
  </si>
  <si>
    <t xml:space="preserve">     that will not be reclassified to profit or loss </t>
  </si>
  <si>
    <t xml:space="preserve">Other comprehensive income (expense) for the </t>
  </si>
  <si>
    <t xml:space="preserve">       Other comprehensive income (expense) </t>
  </si>
  <si>
    <t>(Reversal) expected credit losses</t>
  </si>
  <si>
    <t>(Reversal) loss on impairment of investment</t>
  </si>
  <si>
    <t xml:space="preserve">Trade and other current receivables </t>
  </si>
  <si>
    <t xml:space="preserve">      from related party</t>
  </si>
  <si>
    <t>December 31, 2022</t>
  </si>
  <si>
    <t>(UNAUDITED / REVIEWED ONLY)</t>
  </si>
  <si>
    <t>2023</t>
  </si>
  <si>
    <t>Balance as at January 1, 2022</t>
  </si>
  <si>
    <t>Balance as at January 1, 2023</t>
  </si>
  <si>
    <t xml:space="preserve">       Profit for the period</t>
  </si>
  <si>
    <t xml:space="preserve">       Loss for the period</t>
  </si>
  <si>
    <t>for the period</t>
  </si>
  <si>
    <t xml:space="preserve">          period - net of tax </t>
  </si>
  <si>
    <t>Total comprehensive income (expense) for the period</t>
  </si>
  <si>
    <t>Profit (loss) for the period</t>
  </si>
  <si>
    <t xml:space="preserve">      Profit (loss) for the period</t>
  </si>
  <si>
    <t>Adjustment for tax (income) expense</t>
  </si>
  <si>
    <t>Proceeds from other long-term investment</t>
  </si>
  <si>
    <t>Cash and cash equivalents at the beginning of the period</t>
  </si>
  <si>
    <t>Cash and cash equivalents at the end of the period</t>
  </si>
  <si>
    <t>AS AT JUNE 30, 2023 (UNAUDITED/REVIEWED ONLY)</t>
  </si>
  <si>
    <t>June 30, 2023</t>
  </si>
  <si>
    <t>6, 23</t>
  </si>
  <si>
    <t xml:space="preserve">      </t>
  </si>
  <si>
    <t xml:space="preserve">          Non-current assets classified as held for sale</t>
  </si>
  <si>
    <t>23</t>
  </si>
  <si>
    <t>FOR THE THREE-MONTH PERIODS ENDED JUNE 30, 2023</t>
  </si>
  <si>
    <t>Reversal loss on impairment of investment</t>
  </si>
  <si>
    <t>Reversal loss on impairment of asset</t>
  </si>
  <si>
    <t>25</t>
  </si>
  <si>
    <t>3.13</t>
  </si>
  <si>
    <t>FOR THE SIX-MONTH PERIODS ENDED JUNE 30, 2023</t>
  </si>
  <si>
    <t>Balance as at June 30, 2022</t>
  </si>
  <si>
    <t>Balance as at June 30, 2023</t>
  </si>
  <si>
    <t xml:space="preserve">    for the six-month periods :</t>
  </si>
  <si>
    <t xml:space="preserve">       Other comprehensive income </t>
  </si>
  <si>
    <t>- 10 -</t>
  </si>
  <si>
    <t>- 11 -</t>
  </si>
  <si>
    <t>(Reversal) loss on impairment of asset</t>
  </si>
  <si>
    <t>Interest income</t>
  </si>
  <si>
    <t>Proceeds from interest</t>
  </si>
  <si>
    <t>Payments for short-term borrowings</t>
  </si>
  <si>
    <t>Unrealized gain (loss) on exchange rate</t>
  </si>
  <si>
    <t xml:space="preserve">      of foreign currency cash and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</si>
</sst>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_-* #,##0.00_-;\(* #,##0.00\);_-* &quot;-&quot;??_-;_-@_-"/>
    <numFmt numFmtId="190" formatCode="_-* #,##0.00_-;\(#,##0.00\);_-* &quot;-&quot;??_-;_-@_-"/>
    <numFmt numFmtId="191" formatCode="#,##0_);\(#,##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color rgb="FFFFC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99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5" xfId="4" applyNumberFormat="1" applyFont="1" applyBorder="1"/>
    <xf numFmtId="188" fontId="6" fillId="0" borderId="0" xfId="1" applyNumberFormat="1" applyFont="1"/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5" applyFont="1"/>
    <xf numFmtId="39" fontId="5" fillId="0" borderId="2" xfId="4" applyFont="1" applyBorder="1" applyAlignment="1">
      <alignment horizontal="center"/>
    </xf>
    <xf numFmtId="189" fontId="6" fillId="0" borderId="0" xfId="5" applyNumberFormat="1" applyFont="1"/>
    <xf numFmtId="189" fontId="6" fillId="0" borderId="1" xfId="4" applyNumberFormat="1" applyFont="1" applyBorder="1"/>
    <xf numFmtId="189" fontId="6" fillId="0" borderId="0" xfId="4" applyNumberFormat="1" applyFont="1"/>
    <xf numFmtId="189" fontId="6" fillId="0" borderId="4" xfId="4" applyNumberFormat="1" applyFont="1" applyBorder="1"/>
    <xf numFmtId="189" fontId="6" fillId="0" borderId="0" xfId="0" applyNumberFormat="1" applyFont="1"/>
    <xf numFmtId="187" fontId="5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0" fontId="5" fillId="0" borderId="0" xfId="2" applyFont="1"/>
    <xf numFmtId="187" fontId="5" fillId="0" borderId="0" xfId="5" applyNumberFormat="1" applyFont="1"/>
    <xf numFmtId="39" fontId="5" fillId="0" borderId="0" xfId="4" applyFont="1" applyAlignment="1">
      <alignment horizontal="center" vertical="center"/>
    </xf>
    <xf numFmtId="39" fontId="5" fillId="0" borderId="2" xfId="0" applyNumberFormat="1" applyFont="1" applyBorder="1" applyAlignment="1">
      <alignment horizontal="center"/>
    </xf>
    <xf numFmtId="190" fontId="6" fillId="0" borderId="0" xfId="5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0" xfId="4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0" applyNumberFormat="1" applyFont="1"/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1" xfId="4" applyNumberFormat="1" applyFont="1" applyBorder="1"/>
    <xf numFmtId="190" fontId="6" fillId="0" borderId="2" xfId="4" applyNumberFormat="1" applyFont="1" applyBorder="1"/>
    <xf numFmtId="190" fontId="6" fillId="0" borderId="4" xfId="4" applyNumberFormat="1" applyFont="1" applyBorder="1"/>
    <xf numFmtId="43" fontId="6" fillId="0" borderId="0" xfId="1" applyFont="1"/>
    <xf numFmtId="39" fontId="14" fillId="0" borderId="0" xfId="4" applyFont="1"/>
    <xf numFmtId="191" fontId="6" fillId="0" borderId="0" xfId="5" applyNumberFormat="1" applyFont="1"/>
    <xf numFmtId="39" fontId="5" fillId="0" borderId="0" xfId="4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5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view="pageBreakPreview" zoomScaleNormal="80" zoomScaleSheetLayoutView="100" workbookViewId="0">
      <selection activeCell="K5" sqref="K5"/>
    </sheetView>
  </sheetViews>
  <sheetFormatPr defaultColWidth="9.125" defaultRowHeight="27" customHeight="1" x14ac:dyDescent="0.55000000000000004"/>
  <cols>
    <col min="1" max="1" width="9.125" style="3"/>
    <col min="2" max="2" width="9.125" style="3" customWidth="1"/>
    <col min="3" max="3" width="9.125" style="3"/>
    <col min="4" max="4" width="7.75" style="3" customWidth="1"/>
    <col min="5" max="5" width="6.875" style="3" customWidth="1"/>
    <col min="6" max="6" width="6.625" style="3" customWidth="1"/>
    <col min="7" max="7" width="16.75" style="3" customWidth="1"/>
    <col min="8" max="8" width="0.875" style="3" customWidth="1"/>
    <col min="9" max="9" width="16.75" style="3" customWidth="1"/>
    <col min="10" max="10" width="0.875" style="3" customWidth="1"/>
    <col min="11" max="11" width="16.75" style="3" customWidth="1"/>
    <col min="12" max="12" width="0.875" style="3" customWidth="1"/>
    <col min="13" max="13" width="16.75" style="3" customWidth="1"/>
    <col min="14" max="14" width="1" style="3" customWidth="1"/>
    <col min="15" max="16384" width="9.125" style="3"/>
  </cols>
  <sheetData>
    <row r="1" spans="1:13" ht="24" customHeight="1" x14ac:dyDescent="0.6">
      <c r="A1" s="85" t="s">
        <v>109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24" customHeight="1" x14ac:dyDescent="0.6">
      <c r="A2" s="85" t="s">
        <v>55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24" customHeight="1" x14ac:dyDescent="0.6">
      <c r="A3" s="85" t="s">
        <v>195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3" ht="24" customHeight="1" x14ac:dyDescent="0.6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s="1" customFormat="1" ht="24" customHeight="1" x14ac:dyDescent="0.6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33" t="s">
        <v>51</v>
      </c>
    </row>
    <row r="6" spans="1:13" ht="24" customHeight="1" x14ac:dyDescent="0.6">
      <c r="E6" s="4"/>
      <c r="G6" s="87" t="s">
        <v>84</v>
      </c>
      <c r="H6" s="87"/>
      <c r="I6" s="87"/>
      <c r="J6" s="5"/>
      <c r="K6" s="88" t="s">
        <v>76</v>
      </c>
      <c r="L6" s="88"/>
      <c r="M6" s="88"/>
    </row>
    <row r="7" spans="1:13" ht="24" customHeight="1" x14ac:dyDescent="0.6">
      <c r="A7" s="3" t="s">
        <v>198</v>
      </c>
      <c r="F7" s="2" t="s">
        <v>3</v>
      </c>
      <c r="G7" s="44" t="s">
        <v>196</v>
      </c>
      <c r="H7" s="45"/>
      <c r="I7" s="44" t="s">
        <v>179</v>
      </c>
      <c r="J7" s="45"/>
      <c r="K7" s="44" t="s">
        <v>196</v>
      </c>
      <c r="L7" s="45"/>
      <c r="M7" s="44" t="s">
        <v>179</v>
      </c>
    </row>
    <row r="8" spans="1:13" ht="24" customHeight="1" x14ac:dyDescent="0.6">
      <c r="A8" s="85" t="s">
        <v>2</v>
      </c>
      <c r="B8" s="85"/>
      <c r="C8" s="85"/>
      <c r="D8" s="85"/>
      <c r="G8" s="25"/>
      <c r="H8" s="45"/>
      <c r="I8" s="25"/>
      <c r="J8" s="45"/>
      <c r="K8" s="25"/>
      <c r="L8" s="45"/>
      <c r="M8" s="25"/>
    </row>
    <row r="9" spans="1:13" ht="24" customHeight="1" x14ac:dyDescent="0.6">
      <c r="A9" s="6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 x14ac:dyDescent="0.55000000000000004">
      <c r="A10" s="7" t="s">
        <v>7</v>
      </c>
      <c r="B10" s="4"/>
      <c r="C10" s="4"/>
      <c r="D10" s="4"/>
      <c r="F10" s="8" t="s">
        <v>133</v>
      </c>
      <c r="G10" s="55">
        <v>87019319.299999997</v>
      </c>
      <c r="H10" s="55"/>
      <c r="I10" s="55">
        <v>93842355.760000005</v>
      </c>
      <c r="J10" s="55"/>
      <c r="K10" s="55">
        <v>83943029.13000001</v>
      </c>
      <c r="L10" s="55"/>
      <c r="M10" s="55">
        <v>89205989.949999973</v>
      </c>
    </row>
    <row r="11" spans="1:13" ht="24" customHeight="1" x14ac:dyDescent="0.55000000000000004">
      <c r="A11" s="7" t="s">
        <v>102</v>
      </c>
      <c r="B11" s="4"/>
      <c r="C11" s="4"/>
      <c r="D11" s="4"/>
      <c r="F11" s="8" t="s">
        <v>74</v>
      </c>
      <c r="G11" s="55">
        <v>877313636.25999999</v>
      </c>
      <c r="H11" s="55"/>
      <c r="I11" s="55">
        <v>577676039.44000006</v>
      </c>
      <c r="J11" s="55"/>
      <c r="K11" s="55">
        <v>524391206.31</v>
      </c>
      <c r="L11" s="55"/>
      <c r="M11" s="55">
        <v>520823426.80999994</v>
      </c>
    </row>
    <row r="12" spans="1:13" ht="24" customHeight="1" x14ac:dyDescent="0.55000000000000004">
      <c r="A12" s="7" t="s">
        <v>102</v>
      </c>
      <c r="B12" s="4"/>
      <c r="C12" s="4"/>
      <c r="D12" s="4"/>
      <c r="F12" s="8"/>
      <c r="G12" s="55"/>
      <c r="H12" s="55"/>
      <c r="I12" s="55"/>
      <c r="J12" s="55"/>
      <c r="K12" s="55"/>
      <c r="L12" s="55"/>
      <c r="M12" s="55"/>
    </row>
    <row r="13" spans="1:13" ht="24" customHeight="1" x14ac:dyDescent="0.55000000000000004">
      <c r="A13" s="7" t="s">
        <v>147</v>
      </c>
      <c r="B13" s="4"/>
      <c r="C13" s="4"/>
      <c r="D13" s="4"/>
      <c r="F13" s="8" t="s">
        <v>197</v>
      </c>
      <c r="G13" s="55">
        <v>0</v>
      </c>
      <c r="H13" s="55"/>
      <c r="I13" s="55">
        <v>0</v>
      </c>
      <c r="J13" s="55"/>
      <c r="K13" s="55">
        <v>230027088.01999998</v>
      </c>
      <c r="L13" s="55"/>
      <c r="M13" s="55">
        <v>20745817.25</v>
      </c>
    </row>
    <row r="14" spans="1:13" ht="24" customHeight="1" x14ac:dyDescent="0.55000000000000004">
      <c r="A14" s="7" t="s">
        <v>60</v>
      </c>
      <c r="B14" s="4"/>
      <c r="C14" s="4"/>
      <c r="D14" s="4"/>
      <c r="F14" s="8" t="s">
        <v>134</v>
      </c>
      <c r="G14" s="55">
        <v>1231417822.0599999</v>
      </c>
      <c r="H14" s="55"/>
      <c r="I14" s="55">
        <v>1004786049.0700001</v>
      </c>
      <c r="J14" s="55"/>
      <c r="K14" s="55">
        <v>1207951007.1699998</v>
      </c>
      <c r="L14" s="55"/>
      <c r="M14" s="55">
        <v>946721827.518291</v>
      </c>
    </row>
    <row r="15" spans="1:13" ht="24" customHeight="1" x14ac:dyDescent="0.55000000000000004">
      <c r="A15" s="7" t="s">
        <v>199</v>
      </c>
      <c r="B15" s="4"/>
      <c r="C15" s="4"/>
      <c r="D15" s="4"/>
      <c r="F15" s="8" t="s">
        <v>135</v>
      </c>
      <c r="G15" s="55">
        <v>150206050</v>
      </c>
      <c r="H15" s="55"/>
      <c r="I15" s="55">
        <v>0</v>
      </c>
      <c r="J15" s="55"/>
      <c r="K15" s="55">
        <v>150206050</v>
      </c>
      <c r="L15" s="55"/>
      <c r="M15" s="55">
        <v>0</v>
      </c>
    </row>
    <row r="16" spans="1:13" ht="24" customHeight="1" x14ac:dyDescent="0.6">
      <c r="A16" s="4"/>
      <c r="C16" s="6" t="s">
        <v>13</v>
      </c>
      <c r="D16" s="4"/>
      <c r="F16" s="4"/>
      <c r="G16" s="56">
        <f>SUM(G10:G15)</f>
        <v>2345956827.6199999</v>
      </c>
      <c r="H16" s="57"/>
      <c r="I16" s="56">
        <f>SUM(I10:I15)</f>
        <v>1676304444.27</v>
      </c>
      <c r="J16" s="57"/>
      <c r="K16" s="56">
        <f>SUM(K10:K15)</f>
        <v>2196518380.6300001</v>
      </c>
      <c r="L16" s="57"/>
      <c r="M16" s="56">
        <f>SUM(M10:M15)</f>
        <v>1577497061.5282907</v>
      </c>
    </row>
    <row r="17" spans="1:17" ht="24" customHeight="1" x14ac:dyDescent="0.6">
      <c r="A17" s="6" t="s">
        <v>62</v>
      </c>
      <c r="B17" s="7"/>
      <c r="C17" s="4"/>
      <c r="D17" s="4"/>
      <c r="F17" s="4"/>
      <c r="G17" s="57"/>
      <c r="H17" s="57"/>
      <c r="I17" s="57"/>
      <c r="J17" s="57"/>
      <c r="K17" s="57"/>
      <c r="L17" s="57"/>
      <c r="M17" s="57"/>
    </row>
    <row r="18" spans="1:17" ht="24" customHeight="1" x14ac:dyDescent="0.55000000000000004">
      <c r="A18" s="7" t="s">
        <v>110</v>
      </c>
      <c r="B18" s="7"/>
      <c r="C18" s="4"/>
      <c r="D18" s="4"/>
      <c r="F18" s="8" t="s">
        <v>53</v>
      </c>
      <c r="G18" s="55">
        <v>0</v>
      </c>
      <c r="H18" s="55"/>
      <c r="I18" s="55">
        <v>0</v>
      </c>
      <c r="J18" s="55"/>
      <c r="K18" s="55">
        <v>115810303.01000001</v>
      </c>
      <c r="L18" s="55"/>
      <c r="M18" s="55">
        <v>115810303.01000001</v>
      </c>
    </row>
    <row r="19" spans="1:17" ht="24" customHeight="1" x14ac:dyDescent="0.55000000000000004">
      <c r="A19" s="7" t="s">
        <v>63</v>
      </c>
      <c r="B19" s="7"/>
      <c r="C19" s="4"/>
      <c r="D19" s="4"/>
      <c r="F19" s="8" t="s">
        <v>8</v>
      </c>
      <c r="G19" s="55">
        <v>2250000</v>
      </c>
      <c r="H19" s="55"/>
      <c r="I19" s="55">
        <v>6780846.1600000001</v>
      </c>
      <c r="J19" s="55"/>
      <c r="K19" s="55">
        <v>2250000</v>
      </c>
      <c r="L19" s="55"/>
      <c r="M19" s="55">
        <v>6780846.1600000001</v>
      </c>
    </row>
    <row r="20" spans="1:17" ht="24" customHeight="1" x14ac:dyDescent="0.55000000000000004">
      <c r="A20" s="7" t="s">
        <v>141</v>
      </c>
      <c r="B20" s="7"/>
      <c r="C20" s="4"/>
      <c r="F20" s="8" t="s">
        <v>9</v>
      </c>
      <c r="G20" s="55">
        <v>68647128.290000007</v>
      </c>
      <c r="H20" s="55"/>
      <c r="I20" s="55">
        <v>69590130.769999996</v>
      </c>
      <c r="J20" s="55"/>
      <c r="K20" s="55">
        <v>68647128.290000007</v>
      </c>
      <c r="L20" s="55"/>
      <c r="M20" s="55">
        <v>69590130.769999996</v>
      </c>
    </row>
    <row r="21" spans="1:17" ht="24" customHeight="1" x14ac:dyDescent="0.55000000000000004">
      <c r="A21" s="4" t="s">
        <v>61</v>
      </c>
      <c r="B21" s="7"/>
      <c r="C21" s="4"/>
      <c r="F21" s="8" t="s">
        <v>130</v>
      </c>
      <c r="G21" s="55">
        <v>1545268452.8800001</v>
      </c>
      <c r="H21" s="55"/>
      <c r="I21" s="55">
        <v>1668329945.4300001</v>
      </c>
      <c r="J21" s="55"/>
      <c r="K21" s="55">
        <v>1472003604.5799997</v>
      </c>
      <c r="L21" s="55"/>
      <c r="M21" s="55">
        <v>1591928927.8400004</v>
      </c>
      <c r="Q21" s="3" t="s">
        <v>143</v>
      </c>
    </row>
    <row r="22" spans="1:17" ht="24" customHeight="1" x14ac:dyDescent="0.55000000000000004">
      <c r="A22" s="4" t="s">
        <v>142</v>
      </c>
      <c r="B22" s="7"/>
      <c r="C22" s="4"/>
      <c r="F22" s="8" t="s">
        <v>131</v>
      </c>
      <c r="G22" s="55">
        <v>15345806.689999999</v>
      </c>
      <c r="H22" s="55"/>
      <c r="I22" s="55">
        <v>15829445.439999999</v>
      </c>
      <c r="J22" s="55"/>
      <c r="K22" s="55">
        <v>836037.59000000032</v>
      </c>
      <c r="L22" s="55"/>
      <c r="M22" s="55">
        <v>1145559.1100000001</v>
      </c>
    </row>
    <row r="23" spans="1:17" ht="24" customHeight="1" x14ac:dyDescent="0.55000000000000004">
      <c r="A23" s="4" t="s">
        <v>103</v>
      </c>
      <c r="B23" s="7"/>
      <c r="C23" s="4"/>
      <c r="F23" s="8" t="s">
        <v>136</v>
      </c>
      <c r="G23" s="55">
        <v>2270388.17</v>
      </c>
      <c r="H23" s="55"/>
      <c r="I23" s="55">
        <v>2445030.17</v>
      </c>
      <c r="J23" s="55"/>
      <c r="K23" s="55">
        <v>2270388.17</v>
      </c>
      <c r="L23" s="55"/>
      <c r="M23" s="55">
        <v>2445030.17</v>
      </c>
    </row>
    <row r="24" spans="1:17" ht="24" customHeight="1" x14ac:dyDescent="0.55000000000000004">
      <c r="A24" s="4" t="s">
        <v>119</v>
      </c>
      <c r="B24" s="7"/>
      <c r="C24" s="4"/>
      <c r="F24" s="8" t="s">
        <v>42</v>
      </c>
      <c r="G24" s="55">
        <v>8545325.5999999996</v>
      </c>
      <c r="H24" s="55"/>
      <c r="I24" s="55">
        <v>8545325.5999999996</v>
      </c>
      <c r="J24" s="55"/>
      <c r="K24" s="55">
        <v>8545325.5999999996</v>
      </c>
      <c r="L24" s="55"/>
      <c r="M24" s="55">
        <v>8545325.5999999996</v>
      </c>
    </row>
    <row r="25" spans="1:17" ht="24" customHeight="1" x14ac:dyDescent="0.55000000000000004">
      <c r="A25" s="4" t="s">
        <v>161</v>
      </c>
      <c r="B25" s="7"/>
      <c r="C25" s="4"/>
      <c r="F25" s="8" t="s">
        <v>129</v>
      </c>
      <c r="G25" s="55">
        <v>19595873.849999994</v>
      </c>
      <c r="H25" s="55"/>
      <c r="I25" s="55">
        <v>22584810.850000009</v>
      </c>
      <c r="J25" s="55"/>
      <c r="K25" s="55">
        <v>19595873.849999994</v>
      </c>
      <c r="L25" s="55"/>
      <c r="M25" s="55">
        <v>22584810.850000009</v>
      </c>
    </row>
    <row r="26" spans="1:17" ht="24" customHeight="1" x14ac:dyDescent="0.55000000000000004">
      <c r="A26" s="4" t="s">
        <v>64</v>
      </c>
      <c r="B26" s="4"/>
      <c r="C26" s="4"/>
      <c r="F26" s="8" t="s">
        <v>43</v>
      </c>
      <c r="G26" s="55">
        <v>1931519.91</v>
      </c>
      <c r="H26" s="55"/>
      <c r="I26" s="55">
        <v>1094640.32</v>
      </c>
      <c r="J26" s="55"/>
      <c r="K26" s="55">
        <v>294450.68000000005</v>
      </c>
      <c r="L26" s="55"/>
      <c r="M26" s="55">
        <v>408131.02</v>
      </c>
    </row>
    <row r="27" spans="1:17" ht="24" customHeight="1" x14ac:dyDescent="0.6">
      <c r="A27" s="7"/>
      <c r="C27" s="6" t="s">
        <v>65</v>
      </c>
      <c r="D27" s="4"/>
      <c r="F27" s="4"/>
      <c r="G27" s="56">
        <f>SUM(G18:G26)</f>
        <v>1663854495.3900001</v>
      </c>
      <c r="H27" s="57"/>
      <c r="I27" s="56">
        <f>SUM(I18:I26)</f>
        <v>1795200174.74</v>
      </c>
      <c r="J27" s="57"/>
      <c r="K27" s="56">
        <f>SUM(K18:K26)</f>
        <v>1690253111.7699995</v>
      </c>
      <c r="L27" s="57"/>
      <c r="M27" s="56">
        <f>SUM(M18:M26)</f>
        <v>1819239064.5300002</v>
      </c>
    </row>
    <row r="28" spans="1:17" ht="24" customHeight="1" thickBot="1" x14ac:dyDescent="0.65">
      <c r="A28" s="6" t="s">
        <v>5</v>
      </c>
      <c r="B28" s="4"/>
      <c r="C28" s="4"/>
      <c r="D28" s="4"/>
      <c r="E28" s="4"/>
      <c r="F28" s="4"/>
      <c r="G28" s="58">
        <f>+G16+G27</f>
        <v>4009811323.0100002</v>
      </c>
      <c r="H28" s="57"/>
      <c r="I28" s="58">
        <f>+I16+I27</f>
        <v>3471504619.0100002</v>
      </c>
      <c r="J28" s="57"/>
      <c r="K28" s="58">
        <f>+K16+K27</f>
        <v>3886771492.3999996</v>
      </c>
      <c r="L28" s="57"/>
      <c r="M28" s="58">
        <f>+M16+M27</f>
        <v>3396736126.058291</v>
      </c>
    </row>
    <row r="29" spans="1:17" ht="24" customHeight="1" thickTop="1" x14ac:dyDescent="0.6">
      <c r="A29" s="6"/>
      <c r="B29" s="4"/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</row>
    <row r="30" spans="1:17" ht="24" customHeight="1" x14ac:dyDescent="0.55000000000000004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7" s="11" customFormat="1" ht="24" customHeight="1" x14ac:dyDescent="0.55000000000000004">
      <c r="A31" s="7" t="s">
        <v>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7" s="11" customFormat="1" ht="24" customHeight="1" x14ac:dyDescent="0.55000000000000004">
      <c r="A32" s="7"/>
      <c r="C32" s="4"/>
      <c r="D32" s="4"/>
      <c r="E32" s="4"/>
      <c r="F32" s="4"/>
      <c r="G32" s="4"/>
      <c r="H32" s="4"/>
      <c r="I32" s="4"/>
    </row>
    <row r="33" spans="1:13" s="49" customFormat="1" ht="24" customHeight="1" x14ac:dyDescent="0.55000000000000004">
      <c r="A33" s="48"/>
      <c r="C33" s="50"/>
      <c r="D33" s="50"/>
      <c r="E33" s="50"/>
      <c r="F33" s="50"/>
      <c r="G33" s="50"/>
      <c r="H33" s="50"/>
      <c r="I33" s="50"/>
      <c r="J33" s="50"/>
    </row>
    <row r="34" spans="1:13" s="49" customFormat="1" ht="24" customHeight="1" x14ac:dyDescent="0.55000000000000004">
      <c r="A34" s="48"/>
      <c r="C34" s="50"/>
      <c r="D34" s="50"/>
      <c r="E34" s="50"/>
      <c r="F34" s="50"/>
      <c r="G34" s="50"/>
      <c r="H34" s="50"/>
      <c r="I34" s="50"/>
      <c r="J34" s="50"/>
    </row>
    <row r="35" spans="1:13" s="49" customFormat="1" ht="24" customHeight="1" x14ac:dyDescent="0.55000000000000004">
      <c r="A35" s="48"/>
      <c r="C35" s="50"/>
      <c r="D35" s="50"/>
      <c r="E35" s="50"/>
      <c r="F35" s="50"/>
      <c r="G35" s="50"/>
      <c r="H35" s="50"/>
      <c r="I35" s="50"/>
      <c r="J35" s="50"/>
    </row>
    <row r="36" spans="1:13" s="49" customFormat="1" ht="24" customHeight="1" x14ac:dyDescent="0.55000000000000004">
      <c r="A36" s="48"/>
      <c r="C36" s="50"/>
      <c r="D36" s="50"/>
      <c r="E36" s="50"/>
      <c r="F36" s="50"/>
      <c r="G36" s="50"/>
      <c r="H36" s="50"/>
      <c r="I36" s="50"/>
      <c r="J36" s="50"/>
    </row>
    <row r="37" spans="1:13" s="49" customFormat="1" ht="24" customHeight="1" x14ac:dyDescent="0.55000000000000004">
      <c r="A37" s="48"/>
      <c r="C37" s="50"/>
      <c r="D37" s="50"/>
      <c r="E37" s="50"/>
      <c r="F37" s="50"/>
      <c r="G37" s="50"/>
      <c r="H37" s="50"/>
      <c r="I37" s="50"/>
      <c r="J37" s="50"/>
    </row>
    <row r="38" spans="1:13" s="49" customFormat="1" ht="24" customHeight="1" x14ac:dyDescent="0.55000000000000004">
      <c r="A38" s="48"/>
      <c r="C38" s="50"/>
      <c r="D38" s="50"/>
      <c r="E38" s="50"/>
      <c r="F38" s="50"/>
      <c r="G38" s="50"/>
      <c r="H38" s="50"/>
      <c r="I38" s="50"/>
      <c r="J38" s="50"/>
    </row>
    <row r="39" spans="1:13" ht="27" customHeight="1" x14ac:dyDescent="0.55000000000000004">
      <c r="A39" s="86" t="s">
        <v>0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</row>
    <row r="40" spans="1:13" ht="27" customHeight="1" x14ac:dyDescent="0.6">
      <c r="A40" s="85" t="s">
        <v>109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</row>
    <row r="41" spans="1:13" ht="27" customHeight="1" x14ac:dyDescent="0.6">
      <c r="A41" s="85" t="s">
        <v>72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</row>
    <row r="42" spans="1:13" ht="27" customHeight="1" x14ac:dyDescent="0.6">
      <c r="A42" s="85" t="str">
        <f>+A3</f>
        <v>AS AT JUNE 30, 2023 (UNAUDITED/REVIEWED ONLY)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</row>
    <row r="43" spans="1:13" ht="27" customHeight="1" x14ac:dyDescent="0.5500000000000000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s="1" customFormat="1" ht="27" customHeight="1" x14ac:dyDescent="0.6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33" t="s">
        <v>51</v>
      </c>
    </row>
    <row r="45" spans="1:13" ht="27" customHeight="1" x14ac:dyDescent="0.6">
      <c r="G45" s="87" t="s">
        <v>84</v>
      </c>
      <c r="H45" s="87"/>
      <c r="I45" s="87"/>
      <c r="J45" s="5"/>
      <c r="K45" s="88" t="s">
        <v>76</v>
      </c>
      <c r="L45" s="88"/>
      <c r="M45" s="88"/>
    </row>
    <row r="46" spans="1:13" ht="27" customHeight="1" x14ac:dyDescent="0.6">
      <c r="F46" s="2" t="s">
        <v>3</v>
      </c>
      <c r="G46" s="13" t="str">
        <f>+G7</f>
        <v>June 30, 2023</v>
      </c>
      <c r="H46" s="14"/>
      <c r="I46" s="13" t="str">
        <f>+I7</f>
        <v>December 31, 2022</v>
      </c>
      <c r="J46" s="14"/>
      <c r="K46" s="13" t="str">
        <f>+K7</f>
        <v>June 30, 2023</v>
      </c>
      <c r="L46" s="14"/>
      <c r="M46" s="13" t="str">
        <f>+M7</f>
        <v>December 31, 2022</v>
      </c>
    </row>
    <row r="47" spans="1:13" ht="27" customHeight="1" x14ac:dyDescent="0.6">
      <c r="A47" s="85" t="s">
        <v>10</v>
      </c>
      <c r="B47" s="85"/>
      <c r="C47" s="85"/>
      <c r="D47" s="85"/>
      <c r="G47" s="25"/>
      <c r="H47" s="45"/>
      <c r="I47" s="25"/>
      <c r="J47" s="45"/>
      <c r="K47" s="25"/>
      <c r="L47" s="45"/>
      <c r="M47" s="25"/>
    </row>
    <row r="48" spans="1:13" ht="27" customHeight="1" x14ac:dyDescent="0.6">
      <c r="A48" s="6" t="s">
        <v>11</v>
      </c>
      <c r="B48" s="4"/>
      <c r="C48" s="4"/>
      <c r="D48" s="4"/>
      <c r="F48" s="4"/>
      <c r="G48" s="4"/>
      <c r="H48" s="4"/>
      <c r="I48" s="4"/>
      <c r="J48" s="4"/>
      <c r="K48" s="4"/>
      <c r="L48" s="4"/>
      <c r="M48" s="4"/>
    </row>
    <row r="49" spans="1:13" ht="27" customHeight="1" x14ac:dyDescent="0.55000000000000004">
      <c r="A49" s="7" t="s">
        <v>153</v>
      </c>
      <c r="G49" s="4"/>
      <c r="H49" s="4"/>
      <c r="I49" s="4"/>
      <c r="J49" s="4"/>
      <c r="K49" s="4"/>
      <c r="L49" s="4"/>
      <c r="M49" s="4"/>
    </row>
    <row r="50" spans="1:13" ht="27" customHeight="1" x14ac:dyDescent="0.55000000000000004">
      <c r="A50" s="7" t="s">
        <v>152</v>
      </c>
      <c r="B50" s="4"/>
      <c r="C50" s="4"/>
      <c r="D50" s="4"/>
      <c r="F50" s="8" t="s">
        <v>85</v>
      </c>
      <c r="G50" s="55">
        <v>1399390018.25</v>
      </c>
      <c r="H50" s="55"/>
      <c r="I50" s="55">
        <v>1361203072.1400001</v>
      </c>
      <c r="J50" s="55"/>
      <c r="K50" s="55">
        <v>1399390018.25</v>
      </c>
      <c r="L50" s="55"/>
      <c r="M50" s="55">
        <v>1361203072.1399999</v>
      </c>
    </row>
    <row r="51" spans="1:13" ht="27" customHeight="1" x14ac:dyDescent="0.55000000000000004">
      <c r="A51" s="7" t="s">
        <v>104</v>
      </c>
      <c r="B51" s="4"/>
      <c r="C51" s="4"/>
      <c r="D51" s="4"/>
      <c r="F51" s="8" t="s">
        <v>44</v>
      </c>
      <c r="G51" s="55">
        <v>922805156.69000006</v>
      </c>
      <c r="H51" s="55"/>
      <c r="I51" s="55">
        <v>437341771.08999997</v>
      </c>
      <c r="J51" s="55"/>
      <c r="K51" s="55">
        <v>917658208.81000006</v>
      </c>
      <c r="L51" s="55"/>
      <c r="M51" s="55">
        <v>432387523.57999998</v>
      </c>
    </row>
    <row r="52" spans="1:13" ht="27" customHeight="1" x14ac:dyDescent="0.55000000000000004">
      <c r="A52" s="7" t="s">
        <v>111</v>
      </c>
      <c r="B52" s="4"/>
      <c r="C52" s="4"/>
      <c r="D52" s="4"/>
      <c r="F52" s="8" t="s">
        <v>200</v>
      </c>
      <c r="G52" s="55">
        <v>333245.08</v>
      </c>
      <c r="H52" s="55"/>
      <c r="I52" s="55">
        <v>169752.29</v>
      </c>
      <c r="J52" s="55"/>
      <c r="K52" s="55">
        <v>333245.08</v>
      </c>
      <c r="L52" s="55"/>
      <c r="M52" s="55">
        <v>169752.29</v>
      </c>
    </row>
    <row r="53" spans="1:13" ht="27" customHeight="1" x14ac:dyDescent="0.55000000000000004">
      <c r="A53" s="7" t="s">
        <v>137</v>
      </c>
      <c r="B53" s="4"/>
      <c r="C53" s="4"/>
      <c r="D53" s="4"/>
      <c r="F53" s="8" t="s">
        <v>100</v>
      </c>
      <c r="G53" s="55">
        <v>250342.54</v>
      </c>
      <c r="H53" s="55"/>
      <c r="I53" s="55">
        <v>566519.14</v>
      </c>
      <c r="J53" s="55"/>
      <c r="K53" s="55">
        <v>250342.54</v>
      </c>
      <c r="L53" s="55"/>
      <c r="M53" s="55">
        <v>566519.14</v>
      </c>
    </row>
    <row r="54" spans="1:13" ht="27" customHeight="1" x14ac:dyDescent="0.55000000000000004">
      <c r="A54" s="7" t="s">
        <v>120</v>
      </c>
      <c r="B54" s="4"/>
      <c r="C54" s="4"/>
      <c r="D54" s="4"/>
      <c r="F54" s="8"/>
      <c r="G54" s="55">
        <v>0</v>
      </c>
      <c r="H54" s="55"/>
      <c r="I54" s="55">
        <v>4000000</v>
      </c>
      <c r="J54" s="55"/>
      <c r="K54" s="55">
        <v>0</v>
      </c>
      <c r="L54" s="55"/>
      <c r="M54" s="55">
        <v>4000000</v>
      </c>
    </row>
    <row r="55" spans="1:13" ht="27" customHeight="1" x14ac:dyDescent="0.6">
      <c r="A55" s="4"/>
      <c r="C55" s="6" t="s">
        <v>14</v>
      </c>
      <c r="D55" s="4"/>
      <c r="F55" s="4"/>
      <c r="G55" s="56">
        <f>SUM(G50:G54)</f>
        <v>2322778762.5599999</v>
      </c>
      <c r="H55" s="57"/>
      <c r="I55" s="56">
        <f>SUM(I50:I54)</f>
        <v>1803281114.6600001</v>
      </c>
      <c r="J55" s="57"/>
      <c r="K55" s="56">
        <f>SUM(K50:K54)</f>
        <v>2317631814.6799998</v>
      </c>
      <c r="L55" s="57"/>
      <c r="M55" s="56">
        <f>SUM(M50:M54)</f>
        <v>1798326867.1499999</v>
      </c>
    </row>
    <row r="56" spans="1:13" ht="27" customHeight="1" x14ac:dyDescent="0.6">
      <c r="A56" s="6" t="s">
        <v>12</v>
      </c>
      <c r="B56" s="7"/>
      <c r="C56" s="4"/>
      <c r="D56" s="4"/>
      <c r="F56" s="4"/>
      <c r="G56" s="59"/>
      <c r="H56" s="59"/>
      <c r="I56" s="59"/>
      <c r="J56" s="59"/>
      <c r="K56" s="59"/>
      <c r="L56" s="59"/>
      <c r="M56" s="59"/>
    </row>
    <row r="57" spans="1:13" ht="27" customHeight="1" x14ac:dyDescent="0.55000000000000004">
      <c r="A57" s="7" t="s">
        <v>138</v>
      </c>
      <c r="B57" s="7"/>
      <c r="C57" s="4"/>
      <c r="D57" s="4"/>
      <c r="F57" s="8" t="s">
        <v>100</v>
      </c>
      <c r="G57" s="55">
        <v>0</v>
      </c>
      <c r="H57" s="55"/>
      <c r="I57" s="55">
        <v>0</v>
      </c>
      <c r="J57" s="55"/>
      <c r="K57" s="55">
        <v>0</v>
      </c>
      <c r="L57" s="55"/>
      <c r="M57" s="55">
        <v>0</v>
      </c>
    </row>
    <row r="58" spans="1:13" ht="27" customHeight="1" x14ac:dyDescent="0.55000000000000004">
      <c r="A58" s="15" t="s">
        <v>105</v>
      </c>
      <c r="B58" s="7"/>
      <c r="C58" s="4"/>
      <c r="D58" s="4"/>
      <c r="F58" s="8" t="s">
        <v>128</v>
      </c>
      <c r="G58" s="55">
        <v>10515546.5</v>
      </c>
      <c r="H58" s="55"/>
      <c r="I58" s="55">
        <v>10897195</v>
      </c>
      <c r="J58" s="55"/>
      <c r="K58" s="55">
        <v>10515546.5</v>
      </c>
      <c r="L58" s="55"/>
      <c r="M58" s="55">
        <v>10897195</v>
      </c>
    </row>
    <row r="59" spans="1:13" ht="27" customHeight="1" x14ac:dyDescent="0.6">
      <c r="A59" s="4"/>
      <c r="C59" s="6" t="s">
        <v>15</v>
      </c>
      <c r="D59" s="4"/>
      <c r="E59" s="4"/>
      <c r="F59" s="4"/>
      <c r="G59" s="56">
        <f>SUM(G57:G58)</f>
        <v>10515546.5</v>
      </c>
      <c r="H59" s="57"/>
      <c r="I59" s="56">
        <f>SUM(I57:I58)</f>
        <v>10897195</v>
      </c>
      <c r="J59" s="57"/>
      <c r="K59" s="56">
        <f>SUM(K57:K58)</f>
        <v>10515546.5</v>
      </c>
      <c r="L59" s="57"/>
      <c r="M59" s="56">
        <f>SUM(M57:M58)</f>
        <v>10897195</v>
      </c>
    </row>
    <row r="60" spans="1:13" ht="27" customHeight="1" x14ac:dyDescent="0.6">
      <c r="A60" s="4"/>
      <c r="C60" s="6" t="s">
        <v>16</v>
      </c>
      <c r="D60" s="4"/>
      <c r="E60" s="4"/>
      <c r="F60" s="4"/>
      <c r="G60" s="56">
        <f>+G55+G59</f>
        <v>2333294309.0599999</v>
      </c>
      <c r="H60" s="57"/>
      <c r="I60" s="56">
        <f>+I55+I59</f>
        <v>1814178309.6600001</v>
      </c>
      <c r="J60" s="57"/>
      <c r="K60" s="56">
        <f>+K55+K59</f>
        <v>2328147361.1799998</v>
      </c>
      <c r="L60" s="57"/>
      <c r="M60" s="56">
        <f>+M55+M59</f>
        <v>1809224062.1499999</v>
      </c>
    </row>
    <row r="61" spans="1:13" ht="27" customHeight="1" x14ac:dyDescent="0.6">
      <c r="A61" s="4"/>
      <c r="C61" s="6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27" customHeight="1" x14ac:dyDescent="0.6">
      <c r="C62" s="6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7" customHeight="1" x14ac:dyDescent="0.6"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7" customHeight="1" x14ac:dyDescent="0.6">
      <c r="A64" s="7" t="s">
        <v>6</v>
      </c>
      <c r="C64" s="6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1" customFormat="1" ht="27" customHeight="1" x14ac:dyDescent="0.55000000000000004">
      <c r="A65" s="7"/>
      <c r="B65" s="4"/>
      <c r="D65" s="4"/>
      <c r="E65" s="4"/>
      <c r="F65" s="4"/>
      <c r="G65" s="4"/>
      <c r="H65" s="4"/>
      <c r="I65" s="4"/>
      <c r="J65" s="4"/>
      <c r="K65" s="4"/>
    </row>
    <row r="66" spans="1:13" s="49" customFormat="1" ht="27" customHeight="1" x14ac:dyDescent="0.55000000000000004">
      <c r="A66" s="48"/>
      <c r="C66" s="50"/>
      <c r="E66" s="50"/>
      <c r="F66" s="50"/>
      <c r="G66" s="50"/>
      <c r="H66" s="50"/>
      <c r="I66" s="50"/>
      <c r="J66" s="50"/>
    </row>
    <row r="67" spans="1:13" s="49" customFormat="1" ht="27" customHeight="1" x14ac:dyDescent="0.55000000000000004">
      <c r="A67" s="48"/>
      <c r="C67" s="50"/>
      <c r="E67" s="50"/>
      <c r="F67" s="50"/>
      <c r="G67" s="50"/>
      <c r="H67" s="50"/>
      <c r="I67" s="50"/>
      <c r="J67" s="50"/>
    </row>
    <row r="68" spans="1:13" s="49" customFormat="1" ht="27" customHeight="1" x14ac:dyDescent="0.55000000000000004">
      <c r="A68" s="48"/>
      <c r="C68" s="50"/>
      <c r="D68" s="50"/>
      <c r="E68" s="50"/>
      <c r="F68" s="50"/>
      <c r="G68" s="50"/>
      <c r="H68" s="50"/>
      <c r="I68" s="50"/>
      <c r="J68" s="50"/>
    </row>
    <row r="69" spans="1:13" s="11" customFormat="1" ht="27" customHeight="1" x14ac:dyDescent="0.55000000000000004">
      <c r="A69" s="7"/>
      <c r="C69" s="4"/>
      <c r="D69" s="4"/>
      <c r="E69" s="4"/>
      <c r="F69" s="4"/>
      <c r="G69" s="4"/>
      <c r="H69" s="4"/>
      <c r="I69" s="4"/>
      <c r="J69" s="4"/>
    </row>
    <row r="70" spans="1:13" ht="27" customHeight="1" x14ac:dyDescent="0.55000000000000004">
      <c r="A70" s="89" t="s">
        <v>1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</row>
    <row r="71" spans="1:13" ht="27" customHeight="1" x14ac:dyDescent="0.6">
      <c r="A71" s="85" t="s">
        <v>109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</row>
    <row r="72" spans="1:13" ht="27" customHeight="1" x14ac:dyDescent="0.6">
      <c r="A72" s="85" t="s">
        <v>72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</row>
    <row r="73" spans="1:13" ht="27" customHeight="1" x14ac:dyDescent="0.6">
      <c r="A73" s="85" t="str">
        <f>+A42</f>
        <v>AS AT JUNE 30, 2023 (UNAUDITED/REVIEWED ONLY)</v>
      </c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</row>
    <row r="74" spans="1:13" ht="27" customHeight="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s="1" customFormat="1" ht="27" customHeight="1" x14ac:dyDescent="0.6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33" t="s">
        <v>51</v>
      </c>
    </row>
    <row r="76" spans="1:13" ht="27" customHeight="1" x14ac:dyDescent="0.6">
      <c r="A76" s="85"/>
      <c r="B76" s="85"/>
      <c r="C76" s="85"/>
      <c r="D76" s="85"/>
      <c r="G76" s="87" t="s">
        <v>84</v>
      </c>
      <c r="H76" s="87"/>
      <c r="I76" s="87"/>
      <c r="J76" s="5"/>
      <c r="K76" s="88" t="s">
        <v>76</v>
      </c>
      <c r="L76" s="88"/>
      <c r="M76" s="88"/>
    </row>
    <row r="77" spans="1:13" ht="27" customHeight="1" x14ac:dyDescent="0.6">
      <c r="F77" s="2" t="s">
        <v>3</v>
      </c>
      <c r="G77" s="13" t="str">
        <f>+G46</f>
        <v>June 30, 2023</v>
      </c>
      <c r="H77" s="14"/>
      <c r="I77" s="13" t="str">
        <f>+I46</f>
        <v>December 31, 2022</v>
      </c>
      <c r="J77" s="14"/>
      <c r="K77" s="13" t="str">
        <f>+K46</f>
        <v>June 30, 2023</v>
      </c>
      <c r="L77" s="14"/>
      <c r="M77" s="13" t="str">
        <f>+M46</f>
        <v>December 31, 2022</v>
      </c>
    </row>
    <row r="78" spans="1:13" ht="27" customHeight="1" x14ac:dyDescent="0.6">
      <c r="A78" s="85" t="s">
        <v>10</v>
      </c>
      <c r="B78" s="85"/>
      <c r="C78" s="85"/>
      <c r="D78" s="85"/>
      <c r="G78" s="25"/>
      <c r="H78" s="45"/>
      <c r="I78" s="25"/>
      <c r="J78" s="45"/>
      <c r="K78" s="25"/>
      <c r="L78" s="45"/>
      <c r="M78" s="25"/>
    </row>
    <row r="79" spans="1:13" ht="27" customHeight="1" x14ac:dyDescent="0.6">
      <c r="A79" s="6" t="s">
        <v>17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27" customHeight="1" x14ac:dyDescent="0.55000000000000004">
      <c r="A80" s="7" t="s">
        <v>18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7" customHeight="1" x14ac:dyDescent="0.55000000000000004">
      <c r="A81" s="7" t="s">
        <v>19</v>
      </c>
      <c r="B81" s="4"/>
      <c r="C81" s="4"/>
      <c r="D81" s="4"/>
      <c r="E81" s="4"/>
      <c r="F81" s="8"/>
      <c r="G81" s="4"/>
      <c r="H81" s="4"/>
      <c r="I81" s="4"/>
      <c r="J81" s="4"/>
      <c r="K81" s="4"/>
      <c r="L81" s="4"/>
      <c r="M81" s="4"/>
    </row>
    <row r="82" spans="1:13" ht="27" customHeight="1" thickBot="1" x14ac:dyDescent="0.6">
      <c r="A82" s="7"/>
      <c r="B82" s="7" t="s">
        <v>45</v>
      </c>
      <c r="C82" s="4"/>
      <c r="D82" s="4"/>
      <c r="E82" s="4"/>
      <c r="F82" s="8"/>
      <c r="G82" s="46">
        <v>1085670000</v>
      </c>
      <c r="H82" s="10"/>
      <c r="I82" s="46">
        <v>1085670000</v>
      </c>
      <c r="J82" s="10"/>
      <c r="K82" s="46">
        <v>1085670000</v>
      </c>
      <c r="L82" s="10"/>
      <c r="M82" s="46">
        <v>1085670000</v>
      </c>
    </row>
    <row r="83" spans="1:13" ht="27" customHeight="1" thickTop="1" x14ac:dyDescent="0.55000000000000004">
      <c r="A83" s="7" t="s">
        <v>20</v>
      </c>
      <c r="B83" s="4"/>
      <c r="C83" s="4"/>
      <c r="D83" s="4"/>
      <c r="E83" s="4"/>
      <c r="F83" s="4"/>
      <c r="G83" s="10"/>
      <c r="H83" s="10"/>
      <c r="I83" s="10"/>
      <c r="J83" s="10"/>
      <c r="K83" s="10"/>
      <c r="L83" s="10"/>
      <c r="M83" s="10"/>
    </row>
    <row r="84" spans="1:13" ht="27" customHeight="1" x14ac:dyDescent="0.55000000000000004">
      <c r="A84" s="7"/>
      <c r="B84" s="7" t="s">
        <v>71</v>
      </c>
      <c r="C84" s="4"/>
      <c r="D84" s="4"/>
      <c r="E84" s="4"/>
      <c r="F84" s="8"/>
      <c r="G84" s="32">
        <f>1045125093*1</f>
        <v>1045125093</v>
      </c>
      <c r="H84" s="10"/>
      <c r="I84" s="32">
        <f>1045125093*1</f>
        <v>1045125093</v>
      </c>
      <c r="J84" s="10"/>
      <c r="K84" s="32">
        <f>1045125093*1</f>
        <v>1045125093</v>
      </c>
      <c r="L84" s="10"/>
      <c r="M84" s="32">
        <f>1045125093*1</f>
        <v>1045125093</v>
      </c>
    </row>
    <row r="85" spans="1:13" ht="27" customHeight="1" x14ac:dyDescent="0.55000000000000004">
      <c r="A85" s="7" t="s">
        <v>125</v>
      </c>
      <c r="B85" s="7"/>
      <c r="C85" s="4"/>
      <c r="D85" s="4"/>
      <c r="E85" s="4"/>
      <c r="F85" s="4"/>
      <c r="G85" s="47">
        <f>+'CE-CONSO'!I26</f>
        <v>918494598.53999996</v>
      </c>
      <c r="H85" s="10"/>
      <c r="I85" s="47">
        <v>918494598.53999996</v>
      </c>
      <c r="J85" s="10"/>
      <c r="K85" s="47">
        <f>+'CE-SEPARATE'!I24</f>
        <v>918494598.53999996</v>
      </c>
      <c r="L85" s="10"/>
      <c r="M85" s="47">
        <v>918494598.53999996</v>
      </c>
    </row>
    <row r="86" spans="1:13" ht="27" customHeight="1" x14ac:dyDescent="0.55000000000000004">
      <c r="A86" s="7" t="s">
        <v>112</v>
      </c>
      <c r="B86" s="4"/>
      <c r="C86" s="4"/>
      <c r="D86" s="4"/>
      <c r="E86" s="4"/>
      <c r="F86" s="4"/>
      <c r="G86" s="10"/>
      <c r="H86" s="10"/>
      <c r="I86" s="10"/>
      <c r="J86" s="10"/>
      <c r="K86" s="10"/>
      <c r="L86" s="10"/>
      <c r="M86" s="10"/>
    </row>
    <row r="87" spans="1:13" ht="27" customHeight="1" x14ac:dyDescent="0.55000000000000004">
      <c r="A87" s="7" t="s">
        <v>24</v>
      </c>
      <c r="B87" s="4"/>
      <c r="C87" s="4"/>
      <c r="D87" s="4"/>
      <c r="E87" s="4"/>
      <c r="F87" s="4"/>
      <c r="G87" s="10"/>
      <c r="H87" s="10"/>
      <c r="I87" s="10"/>
      <c r="J87" s="10"/>
      <c r="K87" s="10"/>
      <c r="L87" s="10"/>
      <c r="M87" s="10"/>
    </row>
    <row r="88" spans="1:13" ht="27" customHeight="1" x14ac:dyDescent="0.55000000000000004">
      <c r="A88" s="7"/>
      <c r="B88" s="4" t="s">
        <v>39</v>
      </c>
      <c r="C88" s="4"/>
      <c r="D88" s="4"/>
      <c r="E88" s="4"/>
      <c r="F88" s="8" t="s">
        <v>101</v>
      </c>
      <c r="G88" s="10">
        <f>+'CE-CONSO'!K26</f>
        <v>35179082.300000004</v>
      </c>
      <c r="H88" s="10"/>
      <c r="I88" s="10">
        <v>35179082.299999997</v>
      </c>
      <c r="J88" s="10"/>
      <c r="K88" s="10">
        <f>+'CE-SEPARATE'!K24</f>
        <v>35179082.300000004</v>
      </c>
      <c r="L88" s="10"/>
      <c r="M88" s="10">
        <v>35179082.300000004</v>
      </c>
    </row>
    <row r="89" spans="1:13" ht="27" customHeight="1" x14ac:dyDescent="0.55000000000000004">
      <c r="A89" s="7" t="s">
        <v>23</v>
      </c>
      <c r="B89" s="4"/>
      <c r="C89" s="4"/>
      <c r="D89" s="4"/>
      <c r="E89" s="4"/>
      <c r="F89" s="4"/>
      <c r="G89" s="10">
        <f>+'CE-CONSO'!M26</f>
        <v>-357514990.7500003</v>
      </c>
      <c r="H89" s="10"/>
      <c r="I89" s="10">
        <f>+'CE-CONSO'!M20</f>
        <v>-356794378.30000007</v>
      </c>
      <c r="J89" s="10"/>
      <c r="K89" s="10">
        <f>+'CE-SEPARATE'!M24</f>
        <v>-440174642.62000006</v>
      </c>
      <c r="L89" s="10"/>
      <c r="M89" s="10">
        <f>+'CE-SEPARATE'!M20</f>
        <v>-411286709.92999971</v>
      </c>
    </row>
    <row r="90" spans="1:13" ht="27" customHeight="1" x14ac:dyDescent="0.55000000000000004">
      <c r="A90" s="7" t="s">
        <v>90</v>
      </c>
      <c r="B90" s="4"/>
      <c r="C90" s="4"/>
      <c r="D90" s="4"/>
      <c r="E90" s="4"/>
      <c r="F90" s="4"/>
      <c r="G90" s="10">
        <f>+'CE-CONSO'!O26</f>
        <v>35233230.859999999</v>
      </c>
      <c r="H90" s="10"/>
      <c r="I90" s="10">
        <f>+'CE-CONSO'!O20</f>
        <v>15321913.810000001</v>
      </c>
      <c r="J90" s="10"/>
      <c r="K90" s="82">
        <v>0</v>
      </c>
      <c r="L90" s="10"/>
      <c r="M90" s="82">
        <v>0</v>
      </c>
    </row>
    <row r="91" spans="1:13" ht="27" customHeight="1" x14ac:dyDescent="0.6">
      <c r="A91" s="4"/>
      <c r="B91" s="6" t="s">
        <v>22</v>
      </c>
      <c r="C91" s="4"/>
      <c r="D91" s="4"/>
      <c r="E91" s="4"/>
      <c r="F91" s="4"/>
      <c r="G91" s="40">
        <f>SUM(G84:G90)</f>
        <v>1676517013.9499996</v>
      </c>
      <c r="H91" s="10"/>
      <c r="I91" s="40">
        <f>SUM(I84:I90)</f>
        <v>1657326309.3499999</v>
      </c>
      <c r="J91" s="10"/>
      <c r="K91" s="40">
        <f>SUM(K84:K90)</f>
        <v>1558624131.2199998</v>
      </c>
      <c r="L91" s="10"/>
      <c r="M91" s="40">
        <f>SUM(M84:M90)</f>
        <v>1587512063.9100003</v>
      </c>
    </row>
    <row r="92" spans="1:13" ht="27" customHeight="1" thickBot="1" x14ac:dyDescent="0.65">
      <c r="A92" s="6" t="s">
        <v>21</v>
      </c>
      <c r="B92" s="4"/>
      <c r="C92" s="4"/>
      <c r="D92" s="4"/>
      <c r="E92" s="4"/>
      <c r="F92" s="4"/>
      <c r="G92" s="41">
        <f>+G60+G91</f>
        <v>4009811323.0099993</v>
      </c>
      <c r="H92" s="10"/>
      <c r="I92" s="41">
        <f>+I60+I91</f>
        <v>3471504619.0100002</v>
      </c>
      <c r="J92" s="10"/>
      <c r="K92" s="41">
        <f>+K60+K91</f>
        <v>3886771492.3999996</v>
      </c>
      <c r="L92" s="10"/>
      <c r="M92" s="41">
        <f>+M60+M91</f>
        <v>3396736126.0600004</v>
      </c>
    </row>
    <row r="93" spans="1:13" ht="27" customHeight="1" thickTop="1" x14ac:dyDescent="0.55000000000000004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ht="27" customHeight="1" x14ac:dyDescent="0.55000000000000004">
      <c r="A94" s="4"/>
      <c r="B94" s="4"/>
      <c r="C94" s="4"/>
      <c r="D94" s="4"/>
      <c r="E94" s="4"/>
      <c r="F94" s="4"/>
      <c r="G94" s="83"/>
      <c r="H94" s="83"/>
      <c r="I94" s="83"/>
      <c r="J94" s="83"/>
      <c r="K94" s="83"/>
      <c r="L94" s="83"/>
      <c r="M94" s="83"/>
    </row>
    <row r="95" spans="1:13" ht="27" customHeight="1" x14ac:dyDescent="0.6">
      <c r="C95" s="6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s="11" customFormat="1" ht="27" customHeight="1" x14ac:dyDescent="0.55000000000000004">
      <c r="A96" s="7" t="s">
        <v>6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s="11" customFormat="1" ht="27" customHeight="1" x14ac:dyDescent="0.55000000000000004">
      <c r="A97" s="7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9" spans="1:13" s="49" customFormat="1" ht="27" customHeight="1" x14ac:dyDescent="0.55000000000000004">
      <c r="A99" s="48"/>
      <c r="C99" s="50"/>
      <c r="E99" s="50"/>
      <c r="F99" s="50"/>
      <c r="G99" s="50"/>
      <c r="H99" s="50"/>
      <c r="I99" s="50"/>
      <c r="J99" s="50"/>
    </row>
    <row r="100" spans="1:13" s="49" customFormat="1" ht="27" customHeight="1" x14ac:dyDescent="0.55000000000000004">
      <c r="A100" s="48"/>
      <c r="C100" s="50"/>
      <c r="D100" s="50"/>
      <c r="E100" s="50"/>
      <c r="F100" s="50"/>
      <c r="G100" s="50"/>
      <c r="H100" s="50"/>
      <c r="I100" s="50"/>
      <c r="J100" s="50"/>
    </row>
  </sheetData>
  <mergeCells count="21">
    <mergeCell ref="A73:M73"/>
    <mergeCell ref="G6:I6"/>
    <mergeCell ref="A78:D78"/>
    <mergeCell ref="G45:I45"/>
    <mergeCell ref="G76:I76"/>
    <mergeCell ref="K45:M45"/>
    <mergeCell ref="A71:M71"/>
    <mergeCell ref="K6:M6"/>
    <mergeCell ref="A47:D47"/>
    <mergeCell ref="A76:D76"/>
    <mergeCell ref="K76:M76"/>
    <mergeCell ref="A70:M70"/>
    <mergeCell ref="A72:M72"/>
    <mergeCell ref="A42:M42"/>
    <mergeCell ref="A1:M1"/>
    <mergeCell ref="A2:M2"/>
    <mergeCell ref="A41:M41"/>
    <mergeCell ref="A40:M40"/>
    <mergeCell ref="A39:M39"/>
    <mergeCell ref="A3:M3"/>
    <mergeCell ref="A8:D8"/>
  </mergeCells>
  <phoneticPr fontId="3" type="noConversion"/>
  <pageMargins left="0.59055118110236227" right="0.39370078740157483" top="0.78740157480314965" bottom="0.39370078740157483" header="0.31496062992125984" footer="0.31496062992125984"/>
  <pageSetup paperSize="9" scale="85" orientation="portrait" r:id="rId1"/>
  <headerFooter alignWithMargins="0"/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7"/>
  <sheetViews>
    <sheetView view="pageBreakPreview" zoomScaleNormal="80" zoomScaleSheetLayoutView="100" workbookViewId="0">
      <selection activeCell="O109" sqref="O109"/>
    </sheetView>
  </sheetViews>
  <sheetFormatPr defaultColWidth="9.125" defaultRowHeight="24.6" customHeight="1" x14ac:dyDescent="0.55000000000000004"/>
  <cols>
    <col min="1" max="4" width="9.125" style="3"/>
    <col min="5" max="5" width="6.625" style="3" customWidth="1"/>
    <col min="6" max="6" width="5.75" style="3" customWidth="1"/>
    <col min="7" max="7" width="17.125" style="3" customWidth="1"/>
    <col min="8" max="8" width="1" style="3" customWidth="1"/>
    <col min="9" max="9" width="16.875" style="3" customWidth="1"/>
    <col min="10" max="10" width="1" style="3" customWidth="1"/>
    <col min="11" max="11" width="17.125" style="3" customWidth="1"/>
    <col min="12" max="12" width="1" style="3" customWidth="1"/>
    <col min="13" max="13" width="16.625" style="3" customWidth="1"/>
    <col min="14" max="14" width="2.375" style="3" customWidth="1"/>
    <col min="15" max="15" width="7.375" style="3" customWidth="1"/>
    <col min="16" max="16384" width="9.125" style="3"/>
  </cols>
  <sheetData>
    <row r="1" spans="1:13" ht="24.6" customHeight="1" x14ac:dyDescent="0.55000000000000004">
      <c r="A1" s="89" t="s">
        <v>94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ht="24.6" customHeight="1" x14ac:dyDescent="0.6">
      <c r="A2" s="85" t="s">
        <v>109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24.6" customHeight="1" x14ac:dyDescent="0.6">
      <c r="A3" s="85" t="s">
        <v>56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3" s="1" customFormat="1" ht="24.6" customHeight="1" x14ac:dyDescent="0.6">
      <c r="A4" s="91" t="s">
        <v>201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3" s="1" customFormat="1" ht="24.6" customHeight="1" x14ac:dyDescent="0.6">
      <c r="A5" s="91" t="s">
        <v>180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</row>
    <row r="7" spans="1:13" s="1" customFormat="1" ht="24" customHeight="1" x14ac:dyDescent="0.6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33" t="s">
        <v>51</v>
      </c>
    </row>
    <row r="8" spans="1:13" ht="24" customHeight="1" x14ac:dyDescent="0.6">
      <c r="A8" s="4"/>
      <c r="B8" s="4"/>
      <c r="C8" s="4"/>
      <c r="D8" s="4"/>
      <c r="E8" s="4"/>
      <c r="G8" s="90" t="s">
        <v>84</v>
      </c>
      <c r="H8" s="90"/>
      <c r="I8" s="90"/>
      <c r="J8" s="5"/>
      <c r="K8" s="88" t="s">
        <v>76</v>
      </c>
      <c r="L8" s="88"/>
      <c r="M8" s="88"/>
    </row>
    <row r="9" spans="1:13" ht="24" customHeight="1" x14ac:dyDescent="0.6">
      <c r="F9" s="2" t="s">
        <v>3</v>
      </c>
      <c r="G9" s="13" t="s">
        <v>181</v>
      </c>
      <c r="H9" s="14"/>
      <c r="I9" s="13" t="s">
        <v>160</v>
      </c>
      <c r="J9" s="14"/>
      <c r="K9" s="13" t="s">
        <v>181</v>
      </c>
      <c r="L9" s="14"/>
      <c r="M9" s="13" t="s">
        <v>160</v>
      </c>
    </row>
    <row r="10" spans="1:13" ht="24" customHeight="1" x14ac:dyDescent="0.55000000000000004">
      <c r="A10" s="4" t="s">
        <v>48</v>
      </c>
      <c r="C10" s="4"/>
      <c r="G10" s="66">
        <v>1423679733.1700001</v>
      </c>
      <c r="H10" s="66"/>
      <c r="I10" s="66">
        <v>1092835992.99</v>
      </c>
      <c r="J10" s="66"/>
      <c r="K10" s="66">
        <v>1335302545.73</v>
      </c>
      <c r="L10" s="66"/>
      <c r="M10" s="66">
        <v>1070991439.6199996</v>
      </c>
    </row>
    <row r="11" spans="1:13" ht="24" customHeight="1" x14ac:dyDescent="0.55000000000000004">
      <c r="A11" s="7" t="s">
        <v>50</v>
      </c>
      <c r="C11" s="4"/>
      <c r="G11" s="66">
        <v>-1383387583.0999999</v>
      </c>
      <c r="H11" s="66"/>
      <c r="I11" s="66">
        <v>-999287865.98000002</v>
      </c>
      <c r="J11" s="66"/>
      <c r="K11" s="66">
        <v>-1319203896.9317095</v>
      </c>
      <c r="L11" s="66"/>
      <c r="M11" s="66">
        <v>-1006935182.7799997</v>
      </c>
    </row>
    <row r="12" spans="1:13" ht="24" customHeight="1" x14ac:dyDescent="0.55000000000000004">
      <c r="A12" s="7" t="s">
        <v>158</v>
      </c>
      <c r="C12" s="4"/>
      <c r="G12" s="67">
        <v>-7386572.0499999998</v>
      </c>
      <c r="H12" s="66"/>
      <c r="I12" s="67">
        <v>-1547760.0300000003</v>
      </c>
      <c r="J12" s="66"/>
      <c r="K12" s="67">
        <v>-7386572.0500000026</v>
      </c>
      <c r="L12" s="66"/>
      <c r="M12" s="67">
        <v>-1547760.0300000003</v>
      </c>
    </row>
    <row r="13" spans="1:13" ht="24" customHeight="1" x14ac:dyDescent="0.6">
      <c r="A13" s="16" t="s">
        <v>49</v>
      </c>
      <c r="B13" s="4"/>
      <c r="C13" s="7"/>
      <c r="G13" s="66">
        <f>SUM(G10:G12)</f>
        <v>32905578.020000171</v>
      </c>
      <c r="H13" s="66"/>
      <c r="I13" s="66">
        <f>SUM(I10:I12)</f>
        <v>92000366.979999989</v>
      </c>
      <c r="J13" s="66"/>
      <c r="K13" s="66">
        <f>SUM(K10:K12)</f>
        <v>8712076.7482904885</v>
      </c>
      <c r="L13" s="66"/>
      <c r="M13" s="66">
        <f>SUM(M10:M12)</f>
        <v>62508496.809999913</v>
      </c>
    </row>
    <row r="14" spans="1:13" ht="24" customHeight="1" x14ac:dyDescent="0.55000000000000004">
      <c r="A14" s="3" t="s">
        <v>25</v>
      </c>
      <c r="B14" s="4"/>
      <c r="C14" s="4"/>
      <c r="G14" s="66">
        <v>247164.05</v>
      </c>
      <c r="H14" s="66"/>
      <c r="I14" s="66">
        <v>414609.55</v>
      </c>
      <c r="J14" s="66"/>
      <c r="K14" s="66">
        <v>114453.85</v>
      </c>
      <c r="L14" s="66"/>
      <c r="M14" s="66">
        <v>414609.55</v>
      </c>
    </row>
    <row r="15" spans="1:13" ht="24" customHeight="1" x14ac:dyDescent="0.55000000000000004">
      <c r="A15" s="3" t="s">
        <v>156</v>
      </c>
      <c r="B15" s="4"/>
      <c r="C15" s="4"/>
      <c r="F15" s="8"/>
      <c r="G15" s="66">
        <v>1604680.71</v>
      </c>
      <c r="H15" s="66"/>
      <c r="I15" s="66">
        <v>0</v>
      </c>
      <c r="J15" s="66"/>
      <c r="K15" s="66">
        <v>1604680.7100000009</v>
      </c>
      <c r="L15" s="66"/>
      <c r="M15" s="66">
        <v>0</v>
      </c>
    </row>
    <row r="16" spans="1:13" ht="24" customHeight="1" x14ac:dyDescent="0.55000000000000004">
      <c r="A16" s="3" t="s">
        <v>202</v>
      </c>
      <c r="B16" s="4"/>
      <c r="C16" s="4"/>
      <c r="G16" s="66">
        <v>0</v>
      </c>
      <c r="H16" s="66"/>
      <c r="I16" s="66">
        <v>0</v>
      </c>
      <c r="J16" s="66"/>
      <c r="K16" s="66">
        <v>0</v>
      </c>
      <c r="L16" s="66"/>
      <c r="M16" s="66">
        <v>59149639.899999976</v>
      </c>
    </row>
    <row r="17" spans="1:13" ht="24" customHeight="1" x14ac:dyDescent="0.55000000000000004">
      <c r="A17" s="3" t="s">
        <v>148</v>
      </c>
      <c r="B17" s="4"/>
      <c r="C17" s="4"/>
      <c r="G17" s="66">
        <v>-893472.17</v>
      </c>
      <c r="H17" s="66"/>
      <c r="I17" s="66">
        <v>-4368275.0599999996</v>
      </c>
      <c r="J17" s="66"/>
      <c r="K17" s="66">
        <v>7871760.1199999992</v>
      </c>
      <c r="L17" s="66"/>
      <c r="M17" s="66">
        <v>3651417.6499999985</v>
      </c>
    </row>
    <row r="18" spans="1:13" ht="24" customHeight="1" x14ac:dyDescent="0.55000000000000004">
      <c r="A18" s="3" t="s">
        <v>203</v>
      </c>
      <c r="B18" s="4"/>
      <c r="C18" s="4"/>
      <c r="G18" s="66">
        <v>4706713.84</v>
      </c>
      <c r="H18" s="66"/>
      <c r="I18" s="66">
        <v>0</v>
      </c>
      <c r="J18" s="66"/>
      <c r="K18" s="66">
        <v>4706713.84</v>
      </c>
      <c r="L18" s="66"/>
      <c r="M18" s="66">
        <v>0</v>
      </c>
    </row>
    <row r="19" spans="1:13" ht="24" customHeight="1" x14ac:dyDescent="0.55000000000000004">
      <c r="A19" s="7" t="s">
        <v>106</v>
      </c>
      <c r="B19" s="7"/>
      <c r="C19" s="4"/>
      <c r="G19" s="66">
        <v>-8552370.5</v>
      </c>
      <c r="H19" s="66"/>
      <c r="I19" s="66">
        <v>-7679225.7599999988</v>
      </c>
      <c r="J19" s="66"/>
      <c r="K19" s="66">
        <v>-8552370.5</v>
      </c>
      <c r="L19" s="66"/>
      <c r="M19" s="66">
        <v>-7679225.7599999988</v>
      </c>
    </row>
    <row r="20" spans="1:13" ht="24" customHeight="1" x14ac:dyDescent="0.55000000000000004">
      <c r="A20" s="4" t="s">
        <v>46</v>
      </c>
      <c r="C20" s="4"/>
      <c r="G20" s="66">
        <v>-27308612.960000001</v>
      </c>
      <c r="H20" s="66"/>
      <c r="I20" s="66">
        <v>-27314359.91</v>
      </c>
      <c r="J20" s="66"/>
      <c r="K20" s="66">
        <v>-25308778.449999999</v>
      </c>
      <c r="L20" s="66"/>
      <c r="M20" s="66">
        <v>-25350640.320000008</v>
      </c>
    </row>
    <row r="21" spans="1:13" ht="24" customHeight="1" x14ac:dyDescent="0.55000000000000004">
      <c r="A21" s="7" t="s">
        <v>41</v>
      </c>
      <c r="C21" s="4"/>
      <c r="F21" s="8" t="s">
        <v>204</v>
      </c>
      <c r="G21" s="66">
        <v>-373000</v>
      </c>
      <c r="H21" s="66"/>
      <c r="I21" s="66">
        <v>-443000</v>
      </c>
      <c r="J21" s="66"/>
      <c r="K21" s="66">
        <v>-373000</v>
      </c>
      <c r="L21" s="66"/>
      <c r="M21" s="66">
        <v>-443000</v>
      </c>
    </row>
    <row r="22" spans="1:13" ht="24" customHeight="1" x14ac:dyDescent="0.55000000000000004">
      <c r="A22" s="3" t="s">
        <v>66</v>
      </c>
      <c r="C22" s="7"/>
      <c r="G22" s="67">
        <v>-11752988</v>
      </c>
      <c r="H22" s="66"/>
      <c r="I22" s="67">
        <v>-9119695.1600000001</v>
      </c>
      <c r="J22" s="66"/>
      <c r="K22" s="67">
        <v>-11752987.999999996</v>
      </c>
      <c r="L22" s="66"/>
      <c r="M22" s="67">
        <v>-9119695.1600000001</v>
      </c>
    </row>
    <row r="23" spans="1:13" s="11" customFormat="1" ht="24" customHeight="1" x14ac:dyDescent="0.6">
      <c r="A23" s="6" t="s">
        <v>162</v>
      </c>
      <c r="C23" s="17"/>
      <c r="D23" s="18"/>
      <c r="E23" s="19"/>
      <c r="F23" s="20"/>
      <c r="G23" s="68">
        <f>SUM(G13:G22)</f>
        <v>-9416307.009999834</v>
      </c>
      <c r="H23" s="66"/>
      <c r="I23" s="68">
        <f>SUM(I13:I22)</f>
        <v>43490420.639999986</v>
      </c>
      <c r="J23" s="66"/>
      <c r="K23" s="68">
        <f>SUM(K13:K22)</f>
        <v>-22977451.681709509</v>
      </c>
      <c r="L23" s="66"/>
      <c r="M23" s="68">
        <f>SUM(M13:M22)</f>
        <v>83131602.669999868</v>
      </c>
    </row>
    <row r="24" spans="1:13" ht="24" customHeight="1" x14ac:dyDescent="0.55000000000000004">
      <c r="A24" s="3" t="s">
        <v>126</v>
      </c>
      <c r="C24" s="7"/>
      <c r="F24" s="8" t="s">
        <v>129</v>
      </c>
      <c r="G24" s="66">
        <v>-374000.34</v>
      </c>
      <c r="H24" s="66"/>
      <c r="I24" s="66">
        <v>-2768565.91</v>
      </c>
      <c r="J24" s="66"/>
      <c r="K24" s="66">
        <v>-374000.33999999985</v>
      </c>
      <c r="L24" s="66"/>
      <c r="M24" s="66">
        <v>-2768565.91</v>
      </c>
    </row>
    <row r="25" spans="1:13" s="11" customFormat="1" ht="24" customHeight="1" x14ac:dyDescent="0.6">
      <c r="A25" s="6" t="s">
        <v>189</v>
      </c>
      <c r="B25" s="42"/>
      <c r="C25" s="53"/>
      <c r="D25" s="18"/>
      <c r="E25" s="19"/>
      <c r="F25" s="20"/>
      <c r="G25" s="69">
        <f>SUM(G23:G24)</f>
        <v>-9790307.3499998339</v>
      </c>
      <c r="H25" s="66"/>
      <c r="I25" s="69">
        <f>SUM(I23:I24)</f>
        <v>40721854.729999989</v>
      </c>
      <c r="J25" s="66"/>
      <c r="K25" s="69">
        <f>SUM(K23:K24)</f>
        <v>-23351452.021709509</v>
      </c>
      <c r="L25" s="66"/>
      <c r="M25" s="69">
        <f>SUM(M23:M24)</f>
        <v>80363036.759999871</v>
      </c>
    </row>
    <row r="26" spans="1:13" s="11" customFormat="1" ht="24" customHeight="1" x14ac:dyDescent="0.6">
      <c r="A26" s="21" t="s">
        <v>75</v>
      </c>
      <c r="C26" s="17"/>
      <c r="D26" s="18"/>
      <c r="E26" s="19"/>
      <c r="F26" s="20"/>
      <c r="G26" s="66"/>
      <c r="H26" s="66"/>
      <c r="I26" s="66"/>
      <c r="J26" s="66"/>
      <c r="K26" s="66"/>
      <c r="L26" s="66"/>
      <c r="M26" s="66"/>
    </row>
    <row r="27" spans="1:13" s="11" customFormat="1" ht="24" customHeight="1" x14ac:dyDescent="0.6">
      <c r="A27" s="21" t="s">
        <v>163</v>
      </c>
      <c r="C27" s="17"/>
      <c r="D27" s="18"/>
      <c r="E27" s="19"/>
      <c r="F27" s="20"/>
      <c r="G27" s="66"/>
      <c r="H27" s="66"/>
      <c r="I27" s="66"/>
      <c r="J27" s="66"/>
      <c r="K27" s="66"/>
      <c r="L27" s="66"/>
      <c r="M27" s="66"/>
    </row>
    <row r="28" spans="1:13" s="11" customFormat="1" ht="24" customHeight="1" x14ac:dyDescent="0.6">
      <c r="A28" s="21" t="s">
        <v>164</v>
      </c>
      <c r="C28" s="17"/>
      <c r="D28" s="18"/>
      <c r="E28" s="19"/>
      <c r="F28" s="20"/>
      <c r="G28" s="66"/>
      <c r="H28" s="66"/>
      <c r="I28" s="66"/>
      <c r="J28" s="66"/>
      <c r="K28" s="66"/>
      <c r="L28" s="66"/>
      <c r="M28" s="66"/>
    </row>
    <row r="29" spans="1:13" s="11" customFormat="1" ht="24" customHeight="1" x14ac:dyDescent="0.6">
      <c r="A29" s="7" t="s">
        <v>154</v>
      </c>
      <c r="C29" s="17"/>
      <c r="D29" s="18"/>
      <c r="E29" s="19"/>
      <c r="F29" s="20"/>
      <c r="G29" s="67">
        <v>19433136.649999999</v>
      </c>
      <c r="H29" s="66"/>
      <c r="I29" s="67">
        <v>3623207.94</v>
      </c>
      <c r="J29" s="66"/>
      <c r="K29" s="67">
        <v>0</v>
      </c>
      <c r="L29" s="66"/>
      <c r="M29" s="67">
        <v>0</v>
      </c>
    </row>
    <row r="30" spans="1:13" s="11" customFormat="1" ht="24" customHeight="1" x14ac:dyDescent="0.6">
      <c r="A30" s="21" t="s">
        <v>165</v>
      </c>
      <c r="C30" s="17"/>
      <c r="D30" s="18"/>
      <c r="E30" s="19"/>
      <c r="F30" s="20"/>
      <c r="G30" s="66"/>
      <c r="H30" s="66"/>
      <c r="I30" s="66"/>
      <c r="J30" s="66"/>
      <c r="K30" s="66"/>
      <c r="L30" s="66"/>
      <c r="M30" s="66"/>
    </row>
    <row r="31" spans="1:13" s="11" customFormat="1" ht="24" customHeight="1" x14ac:dyDescent="0.6">
      <c r="A31" s="21" t="s">
        <v>166</v>
      </c>
      <c r="C31" s="17"/>
      <c r="D31" s="18"/>
      <c r="E31" s="19"/>
      <c r="F31" s="20"/>
      <c r="G31" s="67">
        <f>SUM(G29)</f>
        <v>19433136.649999999</v>
      </c>
      <c r="H31" s="66"/>
      <c r="I31" s="67">
        <f>SUM(I29)</f>
        <v>3623207.94</v>
      </c>
      <c r="J31" s="66"/>
      <c r="K31" s="67">
        <f>SUM(K29)</f>
        <v>0</v>
      </c>
      <c r="L31" s="66"/>
      <c r="M31" s="67">
        <f>SUM(M29)</f>
        <v>0</v>
      </c>
    </row>
    <row r="32" spans="1:13" s="11" customFormat="1" ht="24" customHeight="1" x14ac:dyDescent="0.6">
      <c r="A32" s="21" t="s">
        <v>173</v>
      </c>
      <c r="D32" s="22"/>
      <c r="E32" s="23"/>
      <c r="F32" s="8"/>
      <c r="G32" s="66"/>
      <c r="H32" s="66"/>
      <c r="I32" s="66"/>
      <c r="J32" s="66"/>
      <c r="K32" s="66"/>
      <c r="L32" s="66"/>
      <c r="M32" s="66"/>
    </row>
    <row r="33" spans="1:13" s="11" customFormat="1" ht="24" customHeight="1" x14ac:dyDescent="0.6">
      <c r="A33" s="42" t="s">
        <v>187</v>
      </c>
      <c r="B33" s="42"/>
      <c r="C33" s="17"/>
      <c r="D33" s="18"/>
      <c r="E33" s="19"/>
      <c r="G33" s="67">
        <f>+G31</f>
        <v>19433136.649999999</v>
      </c>
      <c r="H33" s="66"/>
      <c r="I33" s="67">
        <f>+I31</f>
        <v>3623207.94</v>
      </c>
      <c r="J33" s="66"/>
      <c r="K33" s="67">
        <f>+K31</f>
        <v>0</v>
      </c>
      <c r="L33" s="66"/>
      <c r="M33" s="67">
        <f>+M31</f>
        <v>0</v>
      </c>
    </row>
    <row r="34" spans="1:13" ht="24" customHeight="1" thickBot="1" x14ac:dyDescent="0.65">
      <c r="A34" s="6" t="s">
        <v>188</v>
      </c>
      <c r="B34" s="4"/>
      <c r="C34" s="4"/>
      <c r="G34" s="70">
        <f>+G33+G25</f>
        <v>9642829.3000001647</v>
      </c>
      <c r="H34" s="66"/>
      <c r="I34" s="70">
        <f>+I33+I25</f>
        <v>44345062.669999987</v>
      </c>
      <c r="J34" s="66"/>
      <c r="K34" s="70">
        <f>+K33+K25</f>
        <v>-23351452.021709509</v>
      </c>
      <c r="L34" s="66"/>
      <c r="M34" s="70">
        <f>+M33+M25</f>
        <v>80363036.759999871</v>
      </c>
    </row>
    <row r="35" spans="1:13" ht="24" customHeight="1" thickTop="1" x14ac:dyDescent="0.55000000000000004">
      <c r="B35" s="4"/>
      <c r="C35" s="4"/>
      <c r="G35" s="71"/>
      <c r="H35" s="71"/>
      <c r="I35" s="71"/>
      <c r="J35" s="71"/>
      <c r="K35" s="71"/>
      <c r="L35" s="71"/>
      <c r="M35" s="71"/>
    </row>
    <row r="36" spans="1:13" ht="24" customHeight="1" x14ac:dyDescent="0.55000000000000004">
      <c r="A36" s="7" t="s">
        <v>6</v>
      </c>
    </row>
    <row r="37" spans="1:13" s="49" customFormat="1" ht="24" customHeight="1" x14ac:dyDescent="0.55000000000000004">
      <c r="A37" s="48"/>
      <c r="C37" s="50"/>
      <c r="E37" s="50"/>
      <c r="F37" s="50"/>
      <c r="G37" s="50"/>
      <c r="H37" s="50"/>
      <c r="I37" s="50"/>
      <c r="J37" s="50"/>
    </row>
    <row r="38" spans="1:13" s="49" customFormat="1" ht="24" customHeight="1" x14ac:dyDescent="0.55000000000000004">
      <c r="A38" s="48"/>
      <c r="C38" s="50"/>
      <c r="D38" s="50"/>
      <c r="E38" s="50"/>
      <c r="F38" s="50"/>
      <c r="G38" s="50"/>
      <c r="H38" s="50"/>
      <c r="I38" s="50"/>
      <c r="J38" s="50"/>
    </row>
    <row r="39" spans="1:13" s="11" customFormat="1" ht="24.6" customHeight="1" x14ac:dyDescent="0.55000000000000004">
      <c r="A39" s="89" t="s">
        <v>95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</row>
    <row r="40" spans="1:13" ht="24.6" customHeight="1" x14ac:dyDescent="0.6">
      <c r="A40" s="85" t="s">
        <v>109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</row>
    <row r="41" spans="1:13" ht="24.6" customHeight="1" x14ac:dyDescent="0.6">
      <c r="A41" s="85" t="s">
        <v>77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</row>
    <row r="42" spans="1:13" s="1" customFormat="1" ht="24.6" customHeight="1" x14ac:dyDescent="0.6">
      <c r="A42" s="91" t="str">
        <f>+A4</f>
        <v>FOR THE THREE-MONTH PERIODS ENDED JUNE 30, 2023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</row>
    <row r="43" spans="1:13" s="1" customFormat="1" ht="24.6" customHeight="1" x14ac:dyDescent="0.6">
      <c r="A43" s="91" t="str">
        <f>+A5</f>
        <v>(UNAUDITED / REVIEWED ONLY)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</row>
    <row r="45" spans="1:13" s="1" customFormat="1" ht="24.6" customHeight="1" x14ac:dyDescent="0.6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33" t="s">
        <v>51</v>
      </c>
    </row>
    <row r="46" spans="1:13" ht="24.6" customHeight="1" x14ac:dyDescent="0.6">
      <c r="A46" s="4"/>
      <c r="B46" s="4"/>
      <c r="C46" s="4"/>
      <c r="D46" s="4"/>
      <c r="E46" s="4"/>
      <c r="G46" s="90" t="s">
        <v>84</v>
      </c>
      <c r="H46" s="90"/>
      <c r="I46" s="90"/>
      <c r="J46" s="5"/>
      <c r="K46" s="88" t="s">
        <v>76</v>
      </c>
      <c r="L46" s="88"/>
      <c r="M46" s="88"/>
    </row>
    <row r="47" spans="1:13" ht="24.6" customHeight="1" x14ac:dyDescent="0.6">
      <c r="F47" s="2" t="s">
        <v>3</v>
      </c>
      <c r="G47" s="13" t="str">
        <f>G9</f>
        <v>2023</v>
      </c>
      <c r="H47" s="14"/>
      <c r="I47" s="13" t="str">
        <f>I9</f>
        <v>2022</v>
      </c>
      <c r="J47" s="14"/>
      <c r="K47" s="13" t="str">
        <f>K9</f>
        <v>2023</v>
      </c>
      <c r="L47" s="14"/>
      <c r="M47" s="13" t="str">
        <f>M9</f>
        <v>2022</v>
      </c>
    </row>
    <row r="48" spans="1:13" ht="24.6" customHeight="1" x14ac:dyDescent="0.6">
      <c r="A48" s="24" t="s">
        <v>78</v>
      </c>
      <c r="G48" s="25"/>
      <c r="H48" s="14"/>
      <c r="I48" s="25"/>
      <c r="J48" s="14"/>
      <c r="K48" s="25"/>
      <c r="L48" s="14"/>
      <c r="M48" s="25"/>
    </row>
    <row r="49" spans="1:13" ht="24.6" customHeight="1" x14ac:dyDescent="0.55000000000000004">
      <c r="A49" s="26" t="s">
        <v>79</v>
      </c>
      <c r="G49" s="72">
        <f>+G25</f>
        <v>-9790307.3499998339</v>
      </c>
      <c r="H49" s="72"/>
      <c r="I49" s="72">
        <f>+I25</f>
        <v>40721854.729999989</v>
      </c>
      <c r="J49" s="72"/>
      <c r="K49" s="72">
        <f>+K25</f>
        <v>-23351452.021709509</v>
      </c>
      <c r="L49" s="72"/>
      <c r="M49" s="72">
        <f>+M25</f>
        <v>80363036.759999871</v>
      </c>
    </row>
    <row r="50" spans="1:13" ht="24.6" customHeight="1" x14ac:dyDescent="0.55000000000000004">
      <c r="A50" s="27" t="s">
        <v>80</v>
      </c>
      <c r="G50" s="72">
        <v>0</v>
      </c>
      <c r="H50" s="72"/>
      <c r="I50" s="72">
        <v>0</v>
      </c>
      <c r="J50" s="72"/>
      <c r="K50" s="72">
        <v>0</v>
      </c>
      <c r="L50" s="72"/>
      <c r="M50" s="72">
        <v>0</v>
      </c>
    </row>
    <row r="51" spans="1:13" ht="24.6" customHeight="1" thickBot="1" x14ac:dyDescent="0.6">
      <c r="A51" s="26"/>
      <c r="G51" s="73">
        <f>SUM(G49:G50)</f>
        <v>-9790307.3499998339</v>
      </c>
      <c r="H51" s="72"/>
      <c r="I51" s="73">
        <f>SUM(I49:I50)</f>
        <v>40721854.729999989</v>
      </c>
      <c r="J51" s="72"/>
      <c r="K51" s="73">
        <f>SUM(K49:K50)</f>
        <v>-23351452.021709509</v>
      </c>
      <c r="L51" s="72"/>
      <c r="M51" s="73">
        <f>SUM(M49:M50)</f>
        <v>80363036.759999871</v>
      </c>
    </row>
    <row r="52" spans="1:13" ht="24.6" customHeight="1" thickTop="1" x14ac:dyDescent="0.6">
      <c r="A52" s="24" t="s">
        <v>81</v>
      </c>
      <c r="G52" s="71"/>
      <c r="H52" s="71"/>
      <c r="I52" s="71"/>
      <c r="J52" s="71"/>
      <c r="K52" s="71"/>
      <c r="L52" s="71"/>
      <c r="M52" s="71"/>
    </row>
    <row r="53" spans="1:13" ht="24.6" customHeight="1" x14ac:dyDescent="0.55000000000000004">
      <c r="A53" s="26" t="s">
        <v>79</v>
      </c>
      <c r="G53" s="72">
        <f>+G34</f>
        <v>9642829.3000001647</v>
      </c>
      <c r="H53" s="72"/>
      <c r="I53" s="72">
        <f>+I34</f>
        <v>44345062.669999987</v>
      </c>
      <c r="J53" s="72"/>
      <c r="K53" s="72">
        <f>+'comprehensive income'!K34</f>
        <v>-23351452.021709509</v>
      </c>
      <c r="L53" s="72"/>
      <c r="M53" s="72">
        <f>+M34</f>
        <v>80363036.759999871</v>
      </c>
    </row>
    <row r="54" spans="1:13" ht="24.6" customHeight="1" x14ac:dyDescent="0.55000000000000004">
      <c r="A54" s="26" t="s">
        <v>80</v>
      </c>
      <c r="G54" s="72">
        <v>0</v>
      </c>
      <c r="H54" s="72"/>
      <c r="I54" s="72">
        <v>0</v>
      </c>
      <c r="J54" s="72"/>
      <c r="K54" s="72">
        <v>0</v>
      </c>
      <c r="L54" s="72"/>
      <c r="M54" s="72">
        <v>0</v>
      </c>
    </row>
    <row r="55" spans="1:13" ht="24.6" customHeight="1" thickBot="1" x14ac:dyDescent="0.6">
      <c r="G55" s="73">
        <f>SUM(G53:G54)</f>
        <v>9642829.3000001647</v>
      </c>
      <c r="H55" s="72"/>
      <c r="I55" s="73">
        <f>SUM(I53:I54)</f>
        <v>44345062.669999987</v>
      </c>
      <c r="J55" s="72"/>
      <c r="K55" s="73">
        <f>SUM(K53:K54)</f>
        <v>-23351452.021709509</v>
      </c>
      <c r="L55" s="72"/>
      <c r="M55" s="73">
        <f>SUM(M53:M54)</f>
        <v>80363036.759999871</v>
      </c>
    </row>
    <row r="56" spans="1:13" ht="24.6" customHeight="1" thickTop="1" x14ac:dyDescent="0.6">
      <c r="G56" s="74"/>
      <c r="H56" s="75"/>
      <c r="I56" s="74"/>
      <c r="J56" s="75"/>
      <c r="K56" s="74"/>
      <c r="L56" s="75"/>
      <c r="M56" s="74"/>
    </row>
    <row r="57" spans="1:13" ht="24.6" customHeight="1" x14ac:dyDescent="0.6">
      <c r="A57" s="6" t="s">
        <v>59</v>
      </c>
      <c r="B57" s="4"/>
      <c r="C57" s="4"/>
      <c r="F57" s="8" t="s">
        <v>205</v>
      </c>
      <c r="G57" s="76"/>
      <c r="H57" s="76"/>
      <c r="I57" s="76"/>
      <c r="J57" s="76"/>
      <c r="K57" s="76"/>
      <c r="L57" s="76"/>
      <c r="M57" s="76"/>
    </row>
    <row r="58" spans="1:13" ht="24.6" customHeight="1" x14ac:dyDescent="0.55000000000000004">
      <c r="A58" s="7" t="s">
        <v>117</v>
      </c>
      <c r="B58" s="7"/>
      <c r="C58" s="4"/>
      <c r="G58" s="66">
        <f>G25/G59</f>
        <v>-9.3675938082177831E-3</v>
      </c>
      <c r="H58" s="66"/>
      <c r="I58" s="66">
        <f>I25/I59</f>
        <v>3.8963617850863323E-2</v>
      </c>
      <c r="J58" s="66"/>
      <c r="K58" s="66">
        <f>K25/K59</f>
        <v>-2.2343212480603517E-2</v>
      </c>
      <c r="L58" s="66"/>
      <c r="M58" s="66">
        <f>M25/M59</f>
        <v>7.6893222924463711E-2</v>
      </c>
    </row>
    <row r="59" spans="1:13" ht="24.6" customHeight="1" x14ac:dyDescent="0.6">
      <c r="A59" s="7" t="s">
        <v>118</v>
      </c>
      <c r="B59" s="7"/>
      <c r="C59" s="4"/>
      <c r="E59" s="2"/>
      <c r="F59" s="28"/>
      <c r="G59" s="84">
        <v>1045125093</v>
      </c>
      <c r="H59" s="84"/>
      <c r="I59" s="84">
        <v>1045125093</v>
      </c>
      <c r="J59" s="84"/>
      <c r="K59" s="84">
        <v>1045125093</v>
      </c>
      <c r="L59" s="84"/>
      <c r="M59" s="84">
        <v>1045125093</v>
      </c>
    </row>
    <row r="60" spans="1:13" ht="24.6" customHeight="1" x14ac:dyDescent="0.55000000000000004">
      <c r="C60" s="4"/>
      <c r="G60" s="29"/>
      <c r="H60" s="29"/>
      <c r="I60" s="29"/>
      <c r="J60" s="29"/>
      <c r="K60" s="29"/>
      <c r="L60" s="29"/>
      <c r="M60" s="29"/>
    </row>
    <row r="61" spans="1:13" ht="24.6" customHeight="1" x14ac:dyDescent="0.55000000000000004">
      <c r="C61" s="4"/>
      <c r="G61" s="29"/>
      <c r="H61" s="29"/>
      <c r="I61" s="29"/>
      <c r="J61" s="29"/>
      <c r="K61" s="29"/>
      <c r="L61" s="29"/>
      <c r="M61" s="29"/>
    </row>
    <row r="62" spans="1:13" s="11" customFormat="1" ht="24.6" customHeight="1" x14ac:dyDescent="0.55000000000000004">
      <c r="A62" s="7" t="s">
        <v>6</v>
      </c>
      <c r="B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s="11" customFormat="1" ht="24.6" customHeight="1" x14ac:dyDescent="0.55000000000000004">
      <c r="A63" s="7"/>
      <c r="B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s="11" customFormat="1" ht="24.6" customHeight="1" x14ac:dyDescent="0.55000000000000004">
      <c r="A64" s="7"/>
      <c r="B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1" customFormat="1" ht="24.6" customHeight="1" x14ac:dyDescent="0.55000000000000004">
      <c r="A65" s="7"/>
      <c r="B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1" customFormat="1" ht="24.6" customHeight="1" x14ac:dyDescent="0.55000000000000004">
      <c r="A66" s="7"/>
      <c r="B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1" customFormat="1" ht="24.6" customHeight="1" x14ac:dyDescent="0.55000000000000004">
      <c r="A67" s="7"/>
      <c r="B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s="11" customFormat="1" ht="24.6" customHeight="1" x14ac:dyDescent="0.55000000000000004">
      <c r="A68" s="7"/>
      <c r="B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s="11" customFormat="1" ht="24.6" customHeight="1" x14ac:dyDescent="0.55000000000000004">
      <c r="A69" s="7"/>
      <c r="B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s="11" customFormat="1" ht="24.6" customHeight="1" x14ac:dyDescent="0.55000000000000004">
      <c r="A70" s="7"/>
      <c r="B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s="11" customFormat="1" ht="24.6" customHeight="1" x14ac:dyDescent="0.55000000000000004">
      <c r="A71" s="7"/>
      <c r="B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s="11" customFormat="1" ht="24.6" customHeight="1" x14ac:dyDescent="0.55000000000000004">
      <c r="A72" s="7"/>
      <c r="B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s="11" customFormat="1" ht="24.6" customHeight="1" x14ac:dyDescent="0.55000000000000004">
      <c r="A73" s="7"/>
      <c r="B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s="11" customFormat="1" ht="24.6" customHeight="1" x14ac:dyDescent="0.55000000000000004">
      <c r="A74" s="7"/>
      <c r="B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s="11" customFormat="1" ht="24.6" customHeight="1" x14ac:dyDescent="0.55000000000000004">
      <c r="A75" s="7"/>
      <c r="B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24.6" customHeight="1" x14ac:dyDescent="0.55000000000000004">
      <c r="A76" s="89" t="s">
        <v>114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</row>
    <row r="77" spans="1:13" ht="24.6" customHeight="1" x14ac:dyDescent="0.6">
      <c r="A77" s="85" t="s">
        <v>109</v>
      </c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</row>
    <row r="78" spans="1:13" ht="24.6" customHeight="1" x14ac:dyDescent="0.6">
      <c r="A78" s="85" t="s">
        <v>56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</row>
    <row r="79" spans="1:13" s="1" customFormat="1" ht="24.6" customHeight="1" x14ac:dyDescent="0.6">
      <c r="A79" s="91" t="s">
        <v>206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</row>
    <row r="80" spans="1:13" s="1" customFormat="1" ht="24.6" customHeight="1" x14ac:dyDescent="0.6">
      <c r="A80" s="91" t="s">
        <v>180</v>
      </c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</row>
    <row r="82" spans="1:13" s="1" customFormat="1" ht="20.100000000000001" customHeight="1" x14ac:dyDescent="0.6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33" t="s">
        <v>51</v>
      </c>
    </row>
    <row r="83" spans="1:13" ht="20.100000000000001" customHeight="1" x14ac:dyDescent="0.6">
      <c r="A83" s="4"/>
      <c r="B83" s="4"/>
      <c r="C83" s="4"/>
      <c r="D83" s="4"/>
      <c r="E83" s="4"/>
      <c r="G83" s="90" t="s">
        <v>84</v>
      </c>
      <c r="H83" s="90"/>
      <c r="I83" s="90"/>
      <c r="J83" s="5"/>
      <c r="K83" s="88" t="s">
        <v>76</v>
      </c>
      <c r="L83" s="88"/>
      <c r="M83" s="88"/>
    </row>
    <row r="84" spans="1:13" ht="20.100000000000001" customHeight="1" x14ac:dyDescent="0.6">
      <c r="F84" s="2" t="s">
        <v>3</v>
      </c>
      <c r="G84" s="13" t="s">
        <v>181</v>
      </c>
      <c r="H84" s="14"/>
      <c r="I84" s="13" t="s">
        <v>160</v>
      </c>
      <c r="J84" s="14"/>
      <c r="K84" s="13" t="s">
        <v>181</v>
      </c>
      <c r="L84" s="14"/>
      <c r="M84" s="13" t="s">
        <v>160</v>
      </c>
    </row>
    <row r="85" spans="1:13" ht="20.100000000000001" customHeight="1" x14ac:dyDescent="0.55000000000000004">
      <c r="A85" s="4" t="s">
        <v>48</v>
      </c>
      <c r="C85" s="4"/>
      <c r="G85" s="66">
        <v>2933991412.1399999</v>
      </c>
      <c r="H85" s="66"/>
      <c r="I85" s="66">
        <v>2262236944.1799998</v>
      </c>
      <c r="J85" s="66"/>
      <c r="K85" s="66">
        <v>2843166597.8699999</v>
      </c>
      <c r="L85" s="66"/>
      <c r="M85" s="66">
        <v>2157416394.0799999</v>
      </c>
    </row>
    <row r="86" spans="1:13" ht="20.100000000000001" customHeight="1" x14ac:dyDescent="0.55000000000000004">
      <c r="A86" s="7" t="s">
        <v>50</v>
      </c>
      <c r="C86" s="4"/>
      <c r="G86" s="66">
        <v>-2838941292.9400001</v>
      </c>
      <c r="H86" s="66"/>
      <c r="I86" s="66">
        <v>-2084211489.1700001</v>
      </c>
      <c r="J86" s="66"/>
      <c r="K86" s="66">
        <v>-2790638614.7600002</v>
      </c>
      <c r="L86" s="66"/>
      <c r="M86" s="66">
        <v>-2056556137.22</v>
      </c>
    </row>
    <row r="87" spans="1:13" ht="20.100000000000001" customHeight="1" x14ac:dyDescent="0.55000000000000004">
      <c r="A87" s="7" t="s">
        <v>158</v>
      </c>
      <c r="C87" s="4"/>
      <c r="G87" s="67">
        <v>-6263747.6500000004</v>
      </c>
      <c r="H87" s="66"/>
      <c r="I87" s="67">
        <v>4131185.66</v>
      </c>
      <c r="J87" s="66"/>
      <c r="K87" s="67">
        <v>-6263747.6500000022</v>
      </c>
      <c r="L87" s="66"/>
      <c r="M87" s="67">
        <v>4131185.66</v>
      </c>
    </row>
    <row r="88" spans="1:13" ht="20.100000000000001" customHeight="1" x14ac:dyDescent="0.6">
      <c r="A88" s="16" t="s">
        <v>49</v>
      </c>
      <c r="B88" s="4"/>
      <c r="C88" s="7"/>
      <c r="G88" s="66">
        <f>SUM(G85:G87)</f>
        <v>88786371.549999803</v>
      </c>
      <c r="H88" s="66"/>
      <c r="I88" s="66">
        <f>SUM(I85:I87)</f>
        <v>182156640.66999975</v>
      </c>
      <c r="J88" s="66"/>
      <c r="K88" s="66">
        <f>SUM(K85:K87)</f>
        <v>46264235.459999651</v>
      </c>
      <c r="L88" s="66"/>
      <c r="M88" s="66">
        <f>SUM(M85:M87)</f>
        <v>104991442.51999989</v>
      </c>
    </row>
    <row r="89" spans="1:13" ht="20.100000000000001" customHeight="1" x14ac:dyDescent="0.55000000000000004">
      <c r="A89" s="3" t="s">
        <v>25</v>
      </c>
      <c r="B89" s="4"/>
      <c r="C89" s="4"/>
      <c r="G89" s="66">
        <v>516745.53</v>
      </c>
      <c r="H89" s="66"/>
      <c r="I89" s="66">
        <v>810909.82999999868</v>
      </c>
      <c r="J89" s="66"/>
      <c r="K89" s="66">
        <v>384035.33000000007</v>
      </c>
      <c r="L89" s="66"/>
      <c r="M89" s="66">
        <v>810909.83000000007</v>
      </c>
    </row>
    <row r="90" spans="1:13" ht="20.100000000000001" customHeight="1" x14ac:dyDescent="0.55000000000000004">
      <c r="A90" s="3" t="s">
        <v>156</v>
      </c>
      <c r="B90" s="4"/>
      <c r="C90" s="4"/>
      <c r="F90" s="8"/>
      <c r="G90" s="66">
        <v>4325322.63</v>
      </c>
      <c r="H90" s="66"/>
      <c r="I90" s="66">
        <v>3258220.0700000012</v>
      </c>
      <c r="J90" s="66"/>
      <c r="K90" s="66">
        <v>4325322.6300000008</v>
      </c>
      <c r="L90" s="66"/>
      <c r="M90" s="66">
        <v>12197264.84</v>
      </c>
    </row>
    <row r="91" spans="1:13" ht="20.100000000000001" customHeight="1" x14ac:dyDescent="0.55000000000000004">
      <c r="A91" s="3" t="s">
        <v>202</v>
      </c>
      <c r="B91" s="4"/>
      <c r="C91" s="4"/>
      <c r="G91" s="66">
        <v>0</v>
      </c>
      <c r="H91" s="66"/>
      <c r="I91" s="66">
        <v>0</v>
      </c>
      <c r="J91" s="66"/>
      <c r="K91" s="66">
        <v>0</v>
      </c>
      <c r="L91" s="66"/>
      <c r="M91" s="66">
        <v>115810303.00999999</v>
      </c>
    </row>
    <row r="92" spans="1:13" ht="20.100000000000001" customHeight="1" x14ac:dyDescent="0.55000000000000004">
      <c r="A92" s="3" t="s">
        <v>148</v>
      </c>
      <c r="B92" s="4"/>
      <c r="C92" s="4"/>
      <c r="G92" s="66">
        <v>-1903604.31</v>
      </c>
      <c r="H92" s="66"/>
      <c r="I92" s="66">
        <v>-7110517.8899999997</v>
      </c>
      <c r="J92" s="66"/>
      <c r="K92" s="66">
        <v>8490410.1899999995</v>
      </c>
      <c r="L92" s="66"/>
      <c r="M92" s="66">
        <v>-2914339.0700000003</v>
      </c>
    </row>
    <row r="93" spans="1:13" ht="24" customHeight="1" x14ac:dyDescent="0.55000000000000004">
      <c r="A93" s="3" t="s">
        <v>203</v>
      </c>
      <c r="B93" s="4"/>
      <c r="C93" s="4"/>
      <c r="G93" s="66">
        <v>4706713.84</v>
      </c>
      <c r="H93" s="66"/>
      <c r="I93" s="66">
        <v>0</v>
      </c>
      <c r="J93" s="66"/>
      <c r="K93" s="66">
        <v>4706713.84</v>
      </c>
      <c r="L93" s="66"/>
      <c r="M93" s="66">
        <v>0</v>
      </c>
    </row>
    <row r="94" spans="1:13" ht="20.100000000000001" customHeight="1" x14ac:dyDescent="0.55000000000000004">
      <c r="A94" s="7" t="s">
        <v>106</v>
      </c>
      <c r="B94" s="7"/>
      <c r="C94" s="4"/>
      <c r="G94" s="66">
        <v>-15845838.42</v>
      </c>
      <c r="H94" s="66"/>
      <c r="I94" s="66">
        <v>-14947930.329999998</v>
      </c>
      <c r="J94" s="66"/>
      <c r="K94" s="66">
        <v>-15845838.42</v>
      </c>
      <c r="L94" s="66"/>
      <c r="M94" s="66">
        <v>-14947930.329999998</v>
      </c>
    </row>
    <row r="95" spans="1:13" ht="20.100000000000001" customHeight="1" x14ac:dyDescent="0.55000000000000004">
      <c r="A95" s="4" t="s">
        <v>46</v>
      </c>
      <c r="C95" s="4"/>
      <c r="G95" s="66">
        <v>-55596219.899999999</v>
      </c>
      <c r="H95" s="66"/>
      <c r="I95" s="66">
        <v>-50450282.619999997</v>
      </c>
      <c r="J95" s="66"/>
      <c r="K95" s="66">
        <v>-51502708.349999979</v>
      </c>
      <c r="L95" s="66"/>
      <c r="M95" s="66">
        <v>-46499741.110000007</v>
      </c>
    </row>
    <row r="96" spans="1:13" ht="20.100000000000001" customHeight="1" x14ac:dyDescent="0.55000000000000004">
      <c r="A96" s="7" t="s">
        <v>41</v>
      </c>
      <c r="C96" s="4"/>
      <c r="F96" s="8" t="s">
        <v>204</v>
      </c>
      <c r="G96" s="66">
        <v>-746000</v>
      </c>
      <c r="H96" s="66"/>
      <c r="I96" s="66">
        <v>-816000</v>
      </c>
      <c r="J96" s="66"/>
      <c r="K96" s="66">
        <v>-746000</v>
      </c>
      <c r="L96" s="66"/>
      <c r="M96" s="66">
        <v>-816000</v>
      </c>
    </row>
    <row r="97" spans="1:13" ht="20.100000000000001" customHeight="1" x14ac:dyDescent="0.55000000000000004">
      <c r="A97" s="3" t="s">
        <v>66</v>
      </c>
      <c r="C97" s="7"/>
      <c r="G97" s="67">
        <v>-21975166.370000001</v>
      </c>
      <c r="H97" s="66"/>
      <c r="I97" s="67">
        <v>-17957656.969999999</v>
      </c>
      <c r="J97" s="66"/>
      <c r="K97" s="67">
        <v>-21975166.369999997</v>
      </c>
      <c r="L97" s="66"/>
      <c r="M97" s="67">
        <v>-17957656.969999999</v>
      </c>
    </row>
    <row r="98" spans="1:13" s="11" customFormat="1" ht="20.100000000000001" customHeight="1" x14ac:dyDescent="0.6">
      <c r="A98" s="6" t="s">
        <v>162</v>
      </c>
      <c r="C98" s="17"/>
      <c r="D98" s="18"/>
      <c r="E98" s="19"/>
      <c r="F98" s="20"/>
      <c r="G98" s="68">
        <f>SUM(G88:G97)</f>
        <v>2268324.5499997996</v>
      </c>
      <c r="H98" s="66"/>
      <c r="I98" s="68">
        <f>SUM(I88:I97)</f>
        <v>94943382.759999782</v>
      </c>
      <c r="J98" s="66"/>
      <c r="K98" s="68">
        <f>SUM(K88:K97)</f>
        <v>-25898995.690000333</v>
      </c>
      <c r="L98" s="66"/>
      <c r="M98" s="68">
        <f>SUM(M88:M97)</f>
        <v>150674252.71999988</v>
      </c>
    </row>
    <row r="99" spans="1:13" ht="20.100000000000001" customHeight="1" x14ac:dyDescent="0.55000000000000004">
      <c r="A99" s="3" t="s">
        <v>126</v>
      </c>
      <c r="C99" s="7"/>
      <c r="F99" s="8" t="s">
        <v>129</v>
      </c>
      <c r="G99" s="66">
        <v>-2988937</v>
      </c>
      <c r="H99" s="66"/>
      <c r="I99" s="66">
        <v>-4533730.24</v>
      </c>
      <c r="J99" s="66"/>
      <c r="K99" s="66">
        <v>-2988937</v>
      </c>
      <c r="L99" s="66"/>
      <c r="M99" s="66">
        <v>-4533730.24</v>
      </c>
    </row>
    <row r="100" spans="1:13" s="11" customFormat="1" ht="20.100000000000001" customHeight="1" x14ac:dyDescent="0.6">
      <c r="A100" s="6" t="s">
        <v>189</v>
      </c>
      <c r="B100" s="42"/>
      <c r="C100" s="53"/>
      <c r="D100" s="18"/>
      <c r="E100" s="19"/>
      <c r="F100" s="20"/>
      <c r="G100" s="69">
        <f>SUM(G98:G99)</f>
        <v>-720612.45000020042</v>
      </c>
      <c r="H100" s="66"/>
      <c r="I100" s="69">
        <f>SUM(I98:I99)</f>
        <v>90409652.519999787</v>
      </c>
      <c r="J100" s="66"/>
      <c r="K100" s="69">
        <f>SUM(K98:K99)</f>
        <v>-28887932.690000333</v>
      </c>
      <c r="L100" s="66"/>
      <c r="M100" s="69">
        <f>SUM(M98:M99)</f>
        <v>146140522.47999987</v>
      </c>
    </row>
    <row r="101" spans="1:13" s="11" customFormat="1" ht="20.100000000000001" customHeight="1" x14ac:dyDescent="0.6">
      <c r="A101" s="21" t="s">
        <v>75</v>
      </c>
      <c r="C101" s="17"/>
      <c r="D101" s="18"/>
      <c r="E101" s="19"/>
      <c r="F101" s="20"/>
      <c r="G101" s="66"/>
      <c r="H101" s="66"/>
      <c r="I101" s="66"/>
      <c r="J101" s="66"/>
      <c r="K101" s="66"/>
      <c r="L101" s="66"/>
      <c r="M101" s="66"/>
    </row>
    <row r="102" spans="1:13" s="11" customFormat="1" ht="20.100000000000001" customHeight="1" x14ac:dyDescent="0.6">
      <c r="A102" s="21" t="s">
        <v>163</v>
      </c>
      <c r="C102" s="17"/>
      <c r="D102" s="18"/>
      <c r="E102" s="19"/>
      <c r="F102" s="20"/>
      <c r="G102" s="66"/>
      <c r="H102" s="66"/>
      <c r="I102" s="66"/>
      <c r="J102" s="66"/>
      <c r="K102" s="66"/>
      <c r="L102" s="66"/>
      <c r="M102" s="66"/>
    </row>
    <row r="103" spans="1:13" s="11" customFormat="1" ht="20.100000000000001" customHeight="1" x14ac:dyDescent="0.6">
      <c r="A103" s="21" t="s">
        <v>164</v>
      </c>
      <c r="C103" s="17"/>
      <c r="D103" s="18"/>
      <c r="E103" s="19"/>
      <c r="F103" s="20"/>
      <c r="G103" s="66"/>
      <c r="H103" s="66"/>
      <c r="I103" s="66"/>
      <c r="J103" s="66"/>
      <c r="K103" s="66"/>
      <c r="L103" s="66"/>
      <c r="M103" s="66"/>
    </row>
    <row r="104" spans="1:13" s="11" customFormat="1" ht="20.100000000000001" customHeight="1" x14ac:dyDescent="0.6">
      <c r="A104" s="7" t="s">
        <v>154</v>
      </c>
      <c r="C104" s="17"/>
      <c r="D104" s="18"/>
      <c r="E104" s="19"/>
      <c r="F104" s="20"/>
      <c r="G104" s="67">
        <v>19911317.050000001</v>
      </c>
      <c r="H104" s="66"/>
      <c r="I104" s="67">
        <v>6485527.0199999996</v>
      </c>
      <c r="J104" s="66"/>
      <c r="K104" s="67">
        <v>0</v>
      </c>
      <c r="L104" s="66"/>
      <c r="M104" s="67">
        <v>0</v>
      </c>
    </row>
    <row r="105" spans="1:13" s="11" customFormat="1" ht="20.100000000000001" customHeight="1" x14ac:dyDescent="0.6">
      <c r="A105" s="21" t="s">
        <v>165</v>
      </c>
      <c r="C105" s="17"/>
      <c r="D105" s="18"/>
      <c r="E105" s="19"/>
      <c r="F105" s="20"/>
      <c r="G105" s="66"/>
      <c r="H105" s="66"/>
      <c r="I105" s="66"/>
      <c r="J105" s="66"/>
      <c r="K105" s="66"/>
      <c r="L105" s="66"/>
      <c r="M105" s="66"/>
    </row>
    <row r="106" spans="1:13" s="11" customFormat="1" ht="20.100000000000001" customHeight="1" x14ac:dyDescent="0.6">
      <c r="A106" s="21" t="s">
        <v>166</v>
      </c>
      <c r="C106" s="17"/>
      <c r="D106" s="18"/>
      <c r="E106" s="19"/>
      <c r="F106" s="20"/>
      <c r="G106" s="67">
        <f>SUM(G104)</f>
        <v>19911317.050000001</v>
      </c>
      <c r="H106" s="66"/>
      <c r="I106" s="67">
        <f>SUM(I104)</f>
        <v>6485527.0199999996</v>
      </c>
      <c r="J106" s="66"/>
      <c r="K106" s="67">
        <f>SUM(K104)</f>
        <v>0</v>
      </c>
      <c r="L106" s="66"/>
      <c r="M106" s="67">
        <f>SUM(M104)</f>
        <v>0</v>
      </c>
    </row>
    <row r="107" spans="1:13" s="11" customFormat="1" ht="20.100000000000001" customHeight="1" x14ac:dyDescent="0.6">
      <c r="A107" s="21" t="s">
        <v>163</v>
      </c>
      <c r="C107" s="17"/>
      <c r="D107" s="18"/>
      <c r="E107" s="19"/>
      <c r="F107" s="20"/>
      <c r="G107" s="66"/>
      <c r="H107" s="66"/>
      <c r="I107" s="66"/>
      <c r="J107" s="66"/>
      <c r="K107" s="66"/>
      <c r="L107" s="66"/>
      <c r="M107" s="66"/>
    </row>
    <row r="108" spans="1:13" s="11" customFormat="1" ht="20.100000000000001" customHeight="1" x14ac:dyDescent="0.6">
      <c r="A108" s="21" t="s">
        <v>167</v>
      </c>
      <c r="C108" s="17"/>
      <c r="D108" s="18"/>
      <c r="E108" s="19"/>
      <c r="F108" s="20"/>
      <c r="G108" s="66"/>
      <c r="H108" s="66"/>
      <c r="I108" s="66"/>
      <c r="J108" s="66"/>
      <c r="K108" s="66"/>
      <c r="L108" s="66"/>
      <c r="M108" s="66"/>
    </row>
    <row r="109" spans="1:13" s="11" customFormat="1" ht="20.100000000000001" customHeight="1" x14ac:dyDescent="0.6">
      <c r="A109" s="7" t="s">
        <v>168</v>
      </c>
      <c r="C109" s="17"/>
      <c r="D109" s="18"/>
      <c r="E109" s="19"/>
      <c r="F109" s="20"/>
      <c r="G109" s="66"/>
      <c r="H109" s="66"/>
      <c r="I109" s="66"/>
      <c r="J109" s="66"/>
      <c r="K109" s="66"/>
      <c r="L109" s="66"/>
      <c r="M109" s="66"/>
    </row>
    <row r="110" spans="1:13" s="11" customFormat="1" ht="20.100000000000001" customHeight="1" x14ac:dyDescent="0.6">
      <c r="A110" s="7" t="s">
        <v>169</v>
      </c>
      <c r="C110" s="17"/>
      <c r="D110" s="18"/>
      <c r="E110" s="19"/>
      <c r="F110" s="9" t="s">
        <v>128</v>
      </c>
      <c r="G110" s="66">
        <v>0</v>
      </c>
      <c r="H110" s="66"/>
      <c r="I110" s="66">
        <v>-7769592.3499999996</v>
      </c>
      <c r="J110" s="66"/>
      <c r="K110" s="66">
        <v>0</v>
      </c>
      <c r="L110" s="66"/>
      <c r="M110" s="66">
        <v>-7769592.3499999996</v>
      </c>
    </row>
    <row r="111" spans="1:13" s="11" customFormat="1" ht="20.100000000000001" customHeight="1" x14ac:dyDescent="0.6">
      <c r="A111" s="7" t="s">
        <v>170</v>
      </c>
      <c r="C111" s="17"/>
      <c r="D111" s="18"/>
      <c r="E111" s="19"/>
      <c r="F111" s="9"/>
      <c r="G111" s="66"/>
      <c r="H111" s="66"/>
      <c r="I111" s="66"/>
      <c r="J111" s="66"/>
      <c r="K111" s="66"/>
      <c r="L111" s="66"/>
      <c r="M111" s="66"/>
    </row>
    <row r="112" spans="1:13" s="11" customFormat="1" ht="20.100000000000001" customHeight="1" x14ac:dyDescent="0.6">
      <c r="A112" s="7" t="s">
        <v>171</v>
      </c>
      <c r="C112" s="17"/>
      <c r="D112" s="18"/>
      <c r="E112" s="19"/>
      <c r="F112" s="9" t="s">
        <v>129</v>
      </c>
      <c r="G112" s="67">
        <v>0</v>
      </c>
      <c r="H112" s="66"/>
      <c r="I112" s="67">
        <v>1553918.47</v>
      </c>
      <c r="J112" s="66"/>
      <c r="K112" s="67">
        <v>0</v>
      </c>
      <c r="L112" s="66"/>
      <c r="M112" s="67">
        <v>1553918.47</v>
      </c>
    </row>
    <row r="113" spans="1:13" s="11" customFormat="1" ht="20.100000000000001" customHeight="1" x14ac:dyDescent="0.6">
      <c r="A113" s="21" t="s">
        <v>165</v>
      </c>
      <c r="C113" s="17"/>
      <c r="D113" s="18"/>
      <c r="E113" s="19"/>
      <c r="F113" s="20"/>
      <c r="G113" s="66"/>
      <c r="H113" s="66"/>
      <c r="I113" s="66"/>
      <c r="J113" s="66"/>
      <c r="K113" s="66"/>
      <c r="L113" s="66"/>
      <c r="M113" s="66"/>
    </row>
    <row r="114" spans="1:13" s="11" customFormat="1" ht="20.100000000000001" customHeight="1" x14ac:dyDescent="0.6">
      <c r="A114" s="21" t="s">
        <v>172</v>
      </c>
      <c r="C114" s="17"/>
      <c r="D114" s="18"/>
      <c r="E114" s="19"/>
      <c r="F114" s="20"/>
      <c r="G114" s="67">
        <f>SUM(G110:G112)</f>
        <v>0</v>
      </c>
      <c r="H114" s="66"/>
      <c r="I114" s="67">
        <f>SUM(I110:I112)</f>
        <v>-6215673.8799999999</v>
      </c>
      <c r="J114" s="66"/>
      <c r="K114" s="67">
        <f>SUM(K110:K112)</f>
        <v>0</v>
      </c>
      <c r="L114" s="66"/>
      <c r="M114" s="67">
        <f>SUM(M110:M112)</f>
        <v>-6215673.8799999999</v>
      </c>
    </row>
    <row r="115" spans="1:13" s="11" customFormat="1" ht="20.100000000000001" customHeight="1" x14ac:dyDescent="0.6">
      <c r="A115" s="21" t="s">
        <v>173</v>
      </c>
      <c r="D115" s="22"/>
      <c r="E115" s="23"/>
      <c r="F115" s="8"/>
      <c r="G115" s="66"/>
      <c r="H115" s="66"/>
      <c r="I115" s="66"/>
      <c r="J115" s="66"/>
      <c r="K115" s="66"/>
      <c r="L115" s="66"/>
      <c r="M115" s="66"/>
    </row>
    <row r="116" spans="1:13" s="11" customFormat="1" ht="20.100000000000001" customHeight="1" x14ac:dyDescent="0.6">
      <c r="A116" s="42" t="s">
        <v>187</v>
      </c>
      <c r="B116" s="42"/>
      <c r="C116" s="17"/>
      <c r="D116" s="18"/>
      <c r="E116" s="19"/>
      <c r="G116" s="67">
        <f>+G106+G114</f>
        <v>19911317.050000001</v>
      </c>
      <c r="H116" s="66"/>
      <c r="I116" s="67">
        <f>+I106+I114</f>
        <v>269853.13999999966</v>
      </c>
      <c r="J116" s="66"/>
      <c r="K116" s="67">
        <f>+K106+K114</f>
        <v>0</v>
      </c>
      <c r="L116" s="66"/>
      <c r="M116" s="67">
        <f>+M106+M114</f>
        <v>-6215673.8799999999</v>
      </c>
    </row>
    <row r="117" spans="1:13" ht="20.100000000000001" customHeight="1" thickBot="1" x14ac:dyDescent="0.65">
      <c r="A117" s="6" t="s">
        <v>188</v>
      </c>
      <c r="B117" s="4"/>
      <c r="C117" s="4"/>
      <c r="G117" s="70">
        <f>+G116+G100</f>
        <v>19190704.5999998</v>
      </c>
      <c r="H117" s="66"/>
      <c r="I117" s="70">
        <f>+I116+I100</f>
        <v>90679505.659999788</v>
      </c>
      <c r="J117" s="66"/>
      <c r="K117" s="70">
        <f>+K116+K100</f>
        <v>-28887932.690000333</v>
      </c>
      <c r="L117" s="66"/>
      <c r="M117" s="70">
        <f>+M116+M100</f>
        <v>139924848.59999987</v>
      </c>
    </row>
    <row r="118" spans="1:13" ht="20.100000000000001" customHeight="1" thickTop="1" x14ac:dyDescent="0.55000000000000004">
      <c r="B118" s="4"/>
      <c r="C118" s="4"/>
      <c r="G118" s="71"/>
      <c r="H118" s="71"/>
      <c r="I118" s="71"/>
      <c r="J118" s="71"/>
      <c r="K118" s="71"/>
      <c r="L118" s="71"/>
      <c r="M118" s="71"/>
    </row>
    <row r="119" spans="1:13" ht="20.100000000000001" customHeight="1" x14ac:dyDescent="0.55000000000000004">
      <c r="A119" s="7" t="s">
        <v>6</v>
      </c>
    </row>
    <row r="120" spans="1:13" s="11" customFormat="1" ht="24.6" customHeight="1" x14ac:dyDescent="0.55000000000000004">
      <c r="A120" s="89" t="s">
        <v>115</v>
      </c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</row>
    <row r="121" spans="1:13" ht="24.6" customHeight="1" x14ac:dyDescent="0.6">
      <c r="A121" s="85" t="s">
        <v>109</v>
      </c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</row>
    <row r="122" spans="1:13" ht="24.6" customHeight="1" x14ac:dyDescent="0.6">
      <c r="A122" s="85" t="s">
        <v>77</v>
      </c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</row>
    <row r="123" spans="1:13" s="1" customFormat="1" ht="24.6" customHeight="1" x14ac:dyDescent="0.6">
      <c r="A123" s="91" t="str">
        <f>+A79</f>
        <v>FOR THE SIX-MONTH PERIODS ENDED JUNE 30, 2023</v>
      </c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</row>
    <row r="124" spans="1:13" s="1" customFormat="1" ht="24.6" customHeight="1" x14ac:dyDescent="0.6">
      <c r="A124" s="91" t="str">
        <f>+A80</f>
        <v>(UNAUDITED / REVIEWED ONLY)</v>
      </c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</row>
    <row r="126" spans="1:13" s="1" customFormat="1" ht="24.6" customHeight="1" x14ac:dyDescent="0.6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33" t="s">
        <v>51</v>
      </c>
    </row>
    <row r="127" spans="1:13" ht="24.6" customHeight="1" x14ac:dyDescent="0.6">
      <c r="A127" s="4"/>
      <c r="B127" s="4"/>
      <c r="C127" s="4"/>
      <c r="D127" s="4"/>
      <c r="E127" s="4"/>
      <c r="G127" s="90" t="s">
        <v>84</v>
      </c>
      <c r="H127" s="90"/>
      <c r="I127" s="90"/>
      <c r="J127" s="5"/>
      <c r="K127" s="88" t="s">
        <v>76</v>
      </c>
      <c r="L127" s="88"/>
      <c r="M127" s="88"/>
    </row>
    <row r="128" spans="1:13" ht="24.6" customHeight="1" x14ac:dyDescent="0.6">
      <c r="F128" s="2" t="s">
        <v>3</v>
      </c>
      <c r="G128" s="13" t="str">
        <f>G84</f>
        <v>2023</v>
      </c>
      <c r="H128" s="14"/>
      <c r="I128" s="13" t="str">
        <f>I84</f>
        <v>2022</v>
      </c>
      <c r="J128" s="14"/>
      <c r="K128" s="13" t="str">
        <f>K84</f>
        <v>2023</v>
      </c>
      <c r="L128" s="14"/>
      <c r="M128" s="13" t="str">
        <f>M84</f>
        <v>2022</v>
      </c>
    </row>
    <row r="129" spans="1:13" ht="24.6" customHeight="1" x14ac:dyDescent="0.6">
      <c r="A129" s="24" t="s">
        <v>78</v>
      </c>
      <c r="G129" s="25"/>
      <c r="H129" s="14"/>
      <c r="I129" s="25"/>
      <c r="J129" s="14"/>
      <c r="K129" s="25"/>
      <c r="L129" s="14"/>
      <c r="M129" s="25"/>
    </row>
    <row r="130" spans="1:13" ht="24.6" customHeight="1" x14ac:dyDescent="0.55000000000000004">
      <c r="A130" s="26" t="s">
        <v>79</v>
      </c>
      <c r="G130" s="72">
        <f>+G100</f>
        <v>-720612.45000020042</v>
      </c>
      <c r="H130" s="72"/>
      <c r="I130" s="72">
        <f>+I100</f>
        <v>90409652.519999787</v>
      </c>
      <c r="J130" s="72"/>
      <c r="K130" s="72">
        <f>+K100</f>
        <v>-28887932.690000333</v>
      </c>
      <c r="L130" s="72"/>
      <c r="M130" s="72">
        <f>+M100</f>
        <v>146140522.47999987</v>
      </c>
    </row>
    <row r="131" spans="1:13" ht="24.6" customHeight="1" x14ac:dyDescent="0.55000000000000004">
      <c r="A131" s="27" t="s">
        <v>80</v>
      </c>
      <c r="G131" s="72">
        <v>0</v>
      </c>
      <c r="H131" s="72"/>
      <c r="I131" s="72">
        <v>0</v>
      </c>
      <c r="J131" s="72"/>
      <c r="K131" s="72">
        <v>0</v>
      </c>
      <c r="L131" s="72"/>
      <c r="M131" s="72">
        <v>0</v>
      </c>
    </row>
    <row r="132" spans="1:13" ht="24.6" customHeight="1" thickBot="1" x14ac:dyDescent="0.6">
      <c r="A132" s="26"/>
      <c r="G132" s="73">
        <f>SUM(G130:G131)</f>
        <v>-720612.45000020042</v>
      </c>
      <c r="H132" s="72"/>
      <c r="I132" s="73">
        <f>SUM(I130:I131)</f>
        <v>90409652.519999787</v>
      </c>
      <c r="J132" s="72"/>
      <c r="K132" s="73">
        <f>SUM(K130:K131)</f>
        <v>-28887932.690000333</v>
      </c>
      <c r="L132" s="72"/>
      <c r="M132" s="73">
        <f>SUM(M130:M131)</f>
        <v>146140522.47999987</v>
      </c>
    </row>
    <row r="133" spans="1:13" ht="24.6" customHeight="1" thickTop="1" x14ac:dyDescent="0.6">
      <c r="A133" s="24" t="s">
        <v>81</v>
      </c>
      <c r="G133" s="71"/>
      <c r="H133" s="71"/>
      <c r="I133" s="71"/>
      <c r="J133" s="71"/>
      <c r="K133" s="71"/>
      <c r="L133" s="71"/>
      <c r="M133" s="71"/>
    </row>
    <row r="134" spans="1:13" ht="24.6" customHeight="1" x14ac:dyDescent="0.55000000000000004">
      <c r="A134" s="26" t="s">
        <v>79</v>
      </c>
      <c r="G134" s="72">
        <f>+G117</f>
        <v>19190704.5999998</v>
      </c>
      <c r="H134" s="72"/>
      <c r="I134" s="72">
        <f>+I117</f>
        <v>90679505.659999788</v>
      </c>
      <c r="J134" s="72"/>
      <c r="K134" s="72">
        <f>+'comprehensive income'!K117</f>
        <v>-28887932.690000333</v>
      </c>
      <c r="L134" s="72"/>
      <c r="M134" s="72">
        <f>+M117</f>
        <v>139924848.59999987</v>
      </c>
    </row>
    <row r="135" spans="1:13" ht="24.6" customHeight="1" x14ac:dyDescent="0.55000000000000004">
      <c r="A135" s="26" t="s">
        <v>80</v>
      </c>
      <c r="G135" s="72">
        <v>0</v>
      </c>
      <c r="H135" s="72"/>
      <c r="I135" s="72">
        <v>0</v>
      </c>
      <c r="J135" s="72"/>
      <c r="K135" s="72">
        <v>0</v>
      </c>
      <c r="L135" s="72"/>
      <c r="M135" s="72">
        <v>0</v>
      </c>
    </row>
    <row r="136" spans="1:13" ht="24.6" customHeight="1" thickBot="1" x14ac:dyDescent="0.6">
      <c r="G136" s="73">
        <f>SUM(G134:G135)</f>
        <v>19190704.5999998</v>
      </c>
      <c r="H136" s="72"/>
      <c r="I136" s="73">
        <f>SUM(I134:I135)</f>
        <v>90679505.659999788</v>
      </c>
      <c r="J136" s="72"/>
      <c r="K136" s="73">
        <f>SUM(K134:K135)</f>
        <v>-28887932.690000333</v>
      </c>
      <c r="L136" s="72"/>
      <c r="M136" s="73">
        <f>SUM(M134:M135)</f>
        <v>139924848.59999987</v>
      </c>
    </row>
    <row r="137" spans="1:13" ht="24.6" customHeight="1" thickTop="1" x14ac:dyDescent="0.6">
      <c r="G137" s="74"/>
      <c r="H137" s="75"/>
      <c r="I137" s="74"/>
      <c r="J137" s="75"/>
      <c r="K137" s="74"/>
      <c r="L137" s="75"/>
      <c r="M137" s="74"/>
    </row>
    <row r="138" spans="1:13" ht="24.6" customHeight="1" x14ac:dyDescent="0.6">
      <c r="A138" s="6" t="s">
        <v>59</v>
      </c>
      <c r="B138" s="4"/>
      <c r="C138" s="4"/>
      <c r="F138" s="8" t="s">
        <v>205</v>
      </c>
      <c r="G138" s="76"/>
      <c r="H138" s="76"/>
      <c r="I138" s="76"/>
      <c r="J138" s="76"/>
      <c r="K138" s="76"/>
      <c r="L138" s="76"/>
      <c r="M138" s="76"/>
    </row>
    <row r="139" spans="1:13" ht="24.6" customHeight="1" x14ac:dyDescent="0.55000000000000004">
      <c r="A139" s="7" t="s">
        <v>117</v>
      </c>
      <c r="B139" s="7"/>
      <c r="C139" s="4"/>
      <c r="G139" s="66">
        <f>G100/G140</f>
        <v>-6.8949875457654944E-4</v>
      </c>
      <c r="H139" s="66"/>
      <c r="I139" s="66">
        <f>I100/I140</f>
        <v>8.6506058581448483E-2</v>
      </c>
      <c r="J139" s="66"/>
      <c r="K139" s="66">
        <f>K100/K140</f>
        <v>-2.764064597002297E-2</v>
      </c>
      <c r="L139" s="66"/>
      <c r="M139" s="66">
        <f>M100/M140</f>
        <v>0.13983065133428949</v>
      </c>
    </row>
    <row r="140" spans="1:13" ht="24.6" customHeight="1" x14ac:dyDescent="0.6">
      <c r="A140" s="7" t="s">
        <v>118</v>
      </c>
      <c r="B140" s="7"/>
      <c r="C140" s="4"/>
      <c r="E140" s="2"/>
      <c r="F140" s="28"/>
      <c r="G140" s="84">
        <v>1045125093</v>
      </c>
      <c r="H140" s="84"/>
      <c r="I140" s="84">
        <v>1045125093</v>
      </c>
      <c r="J140" s="84"/>
      <c r="K140" s="84">
        <v>1045125093</v>
      </c>
      <c r="L140" s="84"/>
      <c r="M140" s="84">
        <v>1045125093</v>
      </c>
    </row>
    <row r="141" spans="1:13" ht="24.6" customHeight="1" x14ac:dyDescent="0.55000000000000004">
      <c r="C141" s="4"/>
      <c r="G141" s="29"/>
      <c r="H141" s="29"/>
      <c r="I141" s="29"/>
      <c r="J141" s="29"/>
      <c r="K141" s="29"/>
      <c r="L141" s="29"/>
      <c r="M141" s="29"/>
    </row>
    <row r="142" spans="1:13" ht="24.6" customHeight="1" x14ac:dyDescent="0.55000000000000004">
      <c r="C142" s="4"/>
      <c r="G142" s="29"/>
      <c r="H142" s="29"/>
      <c r="I142" s="29"/>
      <c r="J142" s="29"/>
      <c r="K142" s="29"/>
      <c r="L142" s="29"/>
      <c r="M142" s="29"/>
    </row>
    <row r="143" spans="1:13" s="11" customFormat="1" ht="24.6" customHeight="1" x14ac:dyDescent="0.55000000000000004">
      <c r="A143" s="7" t="s">
        <v>6</v>
      </c>
      <c r="B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1:13" s="11" customFormat="1" ht="24.6" customHeight="1" x14ac:dyDescent="0.55000000000000004">
      <c r="A144" s="7"/>
      <c r="B144" s="4"/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 spans="1:12" s="11" customFormat="1" ht="24.6" customHeight="1" x14ac:dyDescent="0.55000000000000004">
      <c r="A145" s="7"/>
      <c r="B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s="49" customFormat="1" ht="24.6" customHeight="1" x14ac:dyDescent="0.55000000000000004">
      <c r="A146" s="48"/>
      <c r="C146" s="50"/>
      <c r="E146" s="50"/>
      <c r="F146" s="50"/>
      <c r="G146" s="50"/>
      <c r="H146" s="50"/>
      <c r="I146" s="50"/>
      <c r="J146" s="50"/>
    </row>
    <row r="147" spans="1:12" s="49" customFormat="1" ht="24.6" customHeight="1" x14ac:dyDescent="0.55000000000000004">
      <c r="A147" s="48"/>
      <c r="C147" s="50"/>
      <c r="D147" s="50"/>
      <c r="E147" s="50"/>
      <c r="F147" s="50"/>
      <c r="G147" s="50"/>
      <c r="H147" s="50"/>
      <c r="I147" s="50"/>
      <c r="J147" s="50"/>
    </row>
  </sheetData>
  <mergeCells count="28">
    <mergeCell ref="A42:M42"/>
    <mergeCell ref="A43:M43"/>
    <mergeCell ref="G46:I46"/>
    <mergeCell ref="K46:M46"/>
    <mergeCell ref="G8:I8"/>
    <mergeCell ref="K8:M8"/>
    <mergeCell ref="A39:M39"/>
    <mergeCell ref="A40:M40"/>
    <mergeCell ref="A41:M41"/>
    <mergeCell ref="A1:M1"/>
    <mergeCell ref="A2:M2"/>
    <mergeCell ref="A3:M3"/>
    <mergeCell ref="A4:M4"/>
    <mergeCell ref="A5:M5"/>
    <mergeCell ref="A76:M76"/>
    <mergeCell ref="G127:I127"/>
    <mergeCell ref="K127:M127"/>
    <mergeCell ref="K83:M83"/>
    <mergeCell ref="A120:M120"/>
    <mergeCell ref="A121:M121"/>
    <mergeCell ref="A122:M122"/>
    <mergeCell ref="A123:M123"/>
    <mergeCell ref="A77:M77"/>
    <mergeCell ref="A78:M78"/>
    <mergeCell ref="A79:M79"/>
    <mergeCell ref="G83:I83"/>
    <mergeCell ref="A80:M80"/>
    <mergeCell ref="A124:M124"/>
  </mergeCells>
  <pageMargins left="0.59055118110236227" right="0.39370078740157483" top="0.78740157480314965" bottom="0.39370078740157483" header="0.31496062992125984" footer="0.31496062992125984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"/>
  <sheetViews>
    <sheetView view="pageBreakPreview" zoomScaleNormal="80" zoomScaleSheetLayoutView="100" workbookViewId="0">
      <selection activeCell="O7" sqref="O7"/>
    </sheetView>
  </sheetViews>
  <sheetFormatPr defaultColWidth="9.125" defaultRowHeight="27" customHeight="1" x14ac:dyDescent="0.55000000000000004"/>
  <cols>
    <col min="1" max="3" width="9.125" style="30"/>
    <col min="4" max="4" width="9" style="30" customWidth="1"/>
    <col min="5" max="5" width="3.375" style="30" customWidth="1"/>
    <col min="6" max="6" width="2" style="30" customWidth="1"/>
    <col min="7" max="7" width="16.375" style="30" bestFit="1" customWidth="1"/>
    <col min="8" max="8" width="1.875" style="30" customWidth="1"/>
    <col min="9" max="9" width="15.375" style="30" bestFit="1" customWidth="1"/>
    <col min="10" max="10" width="1.875" style="30" customWidth="1"/>
    <col min="11" max="11" width="13.875" style="30" bestFit="1" customWidth="1"/>
    <col min="12" max="12" width="1.875" style="30" customWidth="1"/>
    <col min="13" max="13" width="15.375" style="30" bestFit="1" customWidth="1"/>
    <col min="14" max="14" width="1.875" style="30" customWidth="1"/>
    <col min="15" max="15" width="14.625" style="30" customWidth="1"/>
    <col min="16" max="16" width="1.875" style="30" customWidth="1"/>
    <col min="17" max="17" width="16.375" style="30" bestFit="1" customWidth="1"/>
    <col min="18" max="18" width="1.25" style="30" customWidth="1"/>
    <col min="19" max="16384" width="9.125" style="30"/>
  </cols>
  <sheetData>
    <row r="1" spans="1:17" ht="27" customHeight="1" x14ac:dyDescent="0.55000000000000004">
      <c r="A1" s="93" t="s">
        <v>96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spans="1:17" ht="27" customHeight="1" x14ac:dyDescent="0.6">
      <c r="A2" s="95" t="s">
        <v>109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3" spans="1:17" ht="27" customHeight="1" x14ac:dyDescent="0.6">
      <c r="A3" s="95" t="s">
        <v>26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</row>
    <row r="4" spans="1:17" ht="27" customHeight="1" x14ac:dyDescent="0.6">
      <c r="A4" s="97" t="str">
        <f>+'comprehensive income'!A79:M79</f>
        <v>FOR THE SIX-MONTH PERIODS ENDED JUNE 30, 2023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</row>
    <row r="5" spans="1:17" ht="27" customHeight="1" x14ac:dyDescent="0.6">
      <c r="A5" s="97" t="str">
        <f>+'comprehensive income'!A80:M80</f>
        <v>(UNAUDITED / REVIEWED ONLY)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7" spans="1:17" s="62" customFormat="1" ht="27" customHeight="1" x14ac:dyDescent="0.6">
      <c r="A7" s="60"/>
      <c r="B7" s="60"/>
      <c r="C7" s="60"/>
      <c r="D7" s="60"/>
      <c r="E7" s="60"/>
      <c r="F7" s="60"/>
      <c r="G7" s="2"/>
      <c r="H7" s="2"/>
      <c r="I7" s="2"/>
      <c r="J7" s="2"/>
      <c r="K7" s="2"/>
      <c r="L7" s="2"/>
      <c r="M7" s="2"/>
      <c r="N7" s="2"/>
      <c r="O7" s="2"/>
      <c r="P7" s="2"/>
      <c r="Q7" s="61" t="s">
        <v>51</v>
      </c>
    </row>
    <row r="8" spans="1:17" ht="27" customHeight="1" x14ac:dyDescent="0.6">
      <c r="A8" s="31"/>
      <c r="B8" s="31"/>
      <c r="C8" s="31"/>
      <c r="D8" s="31"/>
      <c r="E8" s="31"/>
      <c r="F8" s="31"/>
      <c r="G8" s="90" t="s">
        <v>82</v>
      </c>
      <c r="H8" s="90"/>
      <c r="I8" s="90"/>
      <c r="J8" s="90"/>
      <c r="K8" s="90"/>
      <c r="L8" s="90"/>
      <c r="M8" s="90"/>
      <c r="N8" s="90"/>
      <c r="O8" s="90"/>
      <c r="P8" s="90"/>
      <c r="Q8" s="90"/>
    </row>
    <row r="9" spans="1:17" s="62" customFormat="1" ht="27" customHeight="1" x14ac:dyDescent="0.6">
      <c r="A9" s="63"/>
      <c r="B9" s="63"/>
      <c r="C9" s="63"/>
      <c r="D9" s="63"/>
      <c r="E9" s="60"/>
      <c r="G9" s="2"/>
      <c r="H9" s="2"/>
      <c r="I9" s="2"/>
      <c r="J9" s="2"/>
      <c r="K9" s="92" t="s">
        <v>132</v>
      </c>
      <c r="L9" s="92"/>
      <c r="M9" s="92"/>
      <c r="N9" s="2"/>
      <c r="O9" s="2"/>
      <c r="P9" s="2"/>
      <c r="Q9" s="64" t="s">
        <v>30</v>
      </c>
    </row>
    <row r="10" spans="1:17" s="62" customFormat="1" ht="27" customHeight="1" x14ac:dyDescent="0.6">
      <c r="A10" s="63"/>
      <c r="B10" s="63"/>
      <c r="C10" s="63"/>
      <c r="D10" s="63"/>
      <c r="E10" s="60"/>
      <c r="F10" s="34"/>
      <c r="G10" s="14" t="s">
        <v>67</v>
      </c>
      <c r="H10" s="2"/>
      <c r="I10" s="2" t="s">
        <v>127</v>
      </c>
      <c r="J10" s="2"/>
      <c r="K10" s="2" t="s">
        <v>28</v>
      </c>
      <c r="L10" s="2"/>
      <c r="M10" s="2" t="s">
        <v>29</v>
      </c>
      <c r="N10" s="2"/>
      <c r="O10" s="2" t="s">
        <v>91</v>
      </c>
      <c r="P10" s="2"/>
      <c r="Q10" s="14" t="s">
        <v>68</v>
      </c>
    </row>
    <row r="11" spans="1:17" s="62" customFormat="1" ht="27" customHeight="1" x14ac:dyDescent="0.6">
      <c r="A11" s="63"/>
      <c r="B11" s="63"/>
      <c r="C11" s="63"/>
      <c r="D11" s="63"/>
      <c r="E11" s="2"/>
      <c r="F11" s="33"/>
      <c r="G11" s="54" t="s">
        <v>27</v>
      </c>
      <c r="H11" s="2"/>
      <c r="I11" s="54"/>
      <c r="J11" s="2"/>
      <c r="K11" s="54" t="s">
        <v>39</v>
      </c>
      <c r="L11" s="2"/>
      <c r="M11" s="54"/>
      <c r="N11" s="2"/>
      <c r="O11" s="54" t="s">
        <v>92</v>
      </c>
      <c r="P11" s="2"/>
      <c r="Q11" s="65" t="s">
        <v>57</v>
      </c>
    </row>
    <row r="12" spans="1:17" ht="27" customHeight="1" x14ac:dyDescent="0.55000000000000004">
      <c r="A12" s="30" t="s">
        <v>182</v>
      </c>
      <c r="E12" s="3"/>
      <c r="G12" s="76">
        <v>1045125093</v>
      </c>
      <c r="H12" s="76"/>
      <c r="I12" s="76">
        <v>918494598.53999996</v>
      </c>
      <c r="J12" s="76"/>
      <c r="K12" s="76">
        <v>35179082.300000004</v>
      </c>
      <c r="L12" s="76"/>
      <c r="M12" s="76">
        <v>-189865643.65000004</v>
      </c>
      <c r="N12" s="76"/>
      <c r="O12" s="76">
        <v>6012670.1600000001</v>
      </c>
      <c r="P12" s="76"/>
      <c r="Q12" s="66">
        <f>+G12+I12+K12+M12+O12</f>
        <v>1814945800.3499999</v>
      </c>
    </row>
    <row r="13" spans="1:17" ht="27" customHeight="1" x14ac:dyDescent="0.55000000000000004">
      <c r="A13" s="35" t="s">
        <v>54</v>
      </c>
      <c r="B13" s="32"/>
      <c r="C13" s="32"/>
      <c r="D13" s="32"/>
      <c r="E13" s="3"/>
      <c r="F13" s="32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 ht="27" customHeight="1" x14ac:dyDescent="0.55000000000000004">
      <c r="A14" s="35" t="s">
        <v>209</v>
      </c>
      <c r="B14" s="32"/>
      <c r="C14" s="32"/>
      <c r="D14" s="32"/>
      <c r="E14" s="3"/>
      <c r="F14" s="32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17" ht="27" customHeight="1" x14ac:dyDescent="0.55000000000000004">
      <c r="A15" s="32" t="s">
        <v>184</v>
      </c>
      <c r="B15" s="32"/>
      <c r="C15" s="36"/>
      <c r="D15" s="36"/>
      <c r="E15" s="3"/>
      <c r="F15" s="9"/>
      <c r="G15" s="66">
        <v>0</v>
      </c>
      <c r="H15" s="66"/>
      <c r="I15" s="66">
        <v>0</v>
      </c>
      <c r="J15" s="66"/>
      <c r="K15" s="66">
        <v>0</v>
      </c>
      <c r="L15" s="66"/>
      <c r="M15" s="66">
        <f>'comprehensive income'!I100</f>
        <v>90409652.519999787</v>
      </c>
      <c r="N15" s="66"/>
      <c r="O15" s="66">
        <v>0</v>
      </c>
      <c r="P15" s="66"/>
      <c r="Q15" s="66">
        <f>+G15+I15+K15+M15+O15</f>
        <v>90409652.519999787</v>
      </c>
    </row>
    <row r="16" spans="1:17" ht="27" customHeight="1" x14ac:dyDescent="0.55000000000000004">
      <c r="A16" s="32" t="s">
        <v>174</v>
      </c>
      <c r="B16" s="32"/>
      <c r="C16" s="36"/>
      <c r="D16" s="36"/>
      <c r="E16" s="3"/>
      <c r="F16" s="9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17" ht="27" customHeight="1" x14ac:dyDescent="0.55000000000000004">
      <c r="A17" s="32"/>
      <c r="B17" s="32" t="s">
        <v>186</v>
      </c>
      <c r="C17" s="36"/>
      <c r="D17" s="36"/>
      <c r="E17" s="3"/>
      <c r="F17" s="32"/>
      <c r="G17" s="66">
        <v>0</v>
      </c>
      <c r="H17" s="66"/>
      <c r="I17" s="66">
        <v>0</v>
      </c>
      <c r="J17" s="66"/>
      <c r="K17" s="66">
        <v>0</v>
      </c>
      <c r="L17" s="66"/>
      <c r="M17" s="66">
        <f>+'comprehensive income'!I114</f>
        <v>-6215673.8799999999</v>
      </c>
      <c r="N17" s="66"/>
      <c r="O17" s="66">
        <f>+'comprehensive income'!I104</f>
        <v>6485527.0199999996</v>
      </c>
      <c r="P17" s="66"/>
      <c r="Q17" s="66">
        <f>+G17+I17+K17+M17+O17</f>
        <v>269853.13999999966</v>
      </c>
    </row>
    <row r="18" spans="1:17" ht="27" customHeight="1" thickBot="1" x14ac:dyDescent="0.6">
      <c r="A18" s="36" t="s">
        <v>207</v>
      </c>
      <c r="B18" s="32"/>
      <c r="C18" s="36"/>
      <c r="D18" s="36"/>
      <c r="E18" s="3"/>
      <c r="F18" s="9"/>
      <c r="G18" s="78">
        <f>SUM(G12:G17)</f>
        <v>1045125093</v>
      </c>
      <c r="H18" s="77"/>
      <c r="I18" s="78">
        <f>SUM(I12:I17)</f>
        <v>918494598.53999996</v>
      </c>
      <c r="J18" s="77"/>
      <c r="K18" s="78">
        <f>SUM(K12:K17)</f>
        <v>35179082.300000004</v>
      </c>
      <c r="L18" s="77"/>
      <c r="M18" s="78">
        <f>SUM(M12:M17)</f>
        <v>-105671665.01000024</v>
      </c>
      <c r="N18" s="77"/>
      <c r="O18" s="78">
        <f>SUM(O12:O17)</f>
        <v>12498197.18</v>
      </c>
      <c r="P18" s="77"/>
      <c r="Q18" s="78">
        <f>SUM(Q12:Q17)</f>
        <v>1905625306.0099998</v>
      </c>
    </row>
    <row r="19" spans="1:17" ht="27" customHeight="1" thickTop="1" x14ac:dyDescent="0.55000000000000004">
      <c r="A19" s="36"/>
      <c r="B19" s="32"/>
      <c r="C19" s="36"/>
      <c r="D19" s="36"/>
      <c r="E19" s="3"/>
      <c r="F19" s="9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</row>
    <row r="20" spans="1:17" ht="27" customHeight="1" x14ac:dyDescent="0.55000000000000004">
      <c r="A20" s="36" t="s">
        <v>183</v>
      </c>
      <c r="B20" s="32"/>
      <c r="C20" s="36"/>
      <c r="D20" s="36"/>
      <c r="E20" s="3"/>
      <c r="F20" s="9"/>
      <c r="G20" s="37">
        <v>1045125093</v>
      </c>
      <c r="H20" s="37"/>
      <c r="I20" s="37">
        <v>918494598.53999996</v>
      </c>
      <c r="J20" s="37"/>
      <c r="K20" s="37">
        <v>35179082.300000004</v>
      </c>
      <c r="L20" s="37"/>
      <c r="M20" s="37">
        <v>-356794378.30000007</v>
      </c>
      <c r="N20" s="37"/>
      <c r="O20" s="37">
        <v>15321913.810000001</v>
      </c>
      <c r="P20" s="37"/>
      <c r="Q20" s="37">
        <f>+G20+I20+K20+M20+O20</f>
        <v>1657326309.3499999</v>
      </c>
    </row>
    <row r="21" spans="1:17" ht="27" customHeight="1" x14ac:dyDescent="0.55000000000000004">
      <c r="A21" s="35" t="s">
        <v>54</v>
      </c>
      <c r="B21" s="32"/>
      <c r="C21" s="32"/>
      <c r="D21" s="32"/>
      <c r="E21" s="3"/>
      <c r="F21" s="32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1:17" ht="27" customHeight="1" x14ac:dyDescent="0.55000000000000004">
      <c r="A22" s="35" t="s">
        <v>209</v>
      </c>
      <c r="B22" s="32"/>
      <c r="C22" s="32"/>
      <c r="D22" s="32"/>
      <c r="F22" s="32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1:17" ht="27" customHeight="1" x14ac:dyDescent="0.55000000000000004">
      <c r="A23" s="32" t="s">
        <v>185</v>
      </c>
      <c r="B23" s="32"/>
      <c r="C23" s="36"/>
      <c r="D23" s="36"/>
      <c r="E23" s="32"/>
      <c r="F23" s="32"/>
      <c r="G23" s="66">
        <v>0</v>
      </c>
      <c r="H23" s="66"/>
      <c r="I23" s="66">
        <v>0</v>
      </c>
      <c r="J23" s="66"/>
      <c r="K23" s="66">
        <v>0</v>
      </c>
      <c r="L23" s="66"/>
      <c r="M23" s="66">
        <f>+'comprehensive income'!G100</f>
        <v>-720612.45000020042</v>
      </c>
      <c r="N23" s="66"/>
      <c r="O23" s="66">
        <v>0</v>
      </c>
      <c r="P23" s="66"/>
      <c r="Q23" s="66">
        <f>+G23+I23+K23+M23+O23</f>
        <v>-720612.45000020042</v>
      </c>
    </row>
    <row r="24" spans="1:17" ht="27" customHeight="1" x14ac:dyDescent="0.55000000000000004">
      <c r="A24" s="32" t="s">
        <v>210</v>
      </c>
      <c r="B24" s="32"/>
      <c r="C24" s="36"/>
      <c r="D24" s="36"/>
      <c r="E24" s="32"/>
      <c r="F24" s="32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</row>
    <row r="25" spans="1:17" ht="27" customHeight="1" x14ac:dyDescent="0.55000000000000004">
      <c r="A25" s="32"/>
      <c r="B25" s="32" t="s">
        <v>186</v>
      </c>
      <c r="C25" s="36"/>
      <c r="D25" s="36"/>
      <c r="E25" s="32"/>
      <c r="F25" s="32"/>
      <c r="G25" s="66">
        <v>0</v>
      </c>
      <c r="H25" s="66"/>
      <c r="I25" s="66">
        <v>0</v>
      </c>
      <c r="J25" s="66"/>
      <c r="K25" s="66">
        <v>0</v>
      </c>
      <c r="L25" s="66"/>
      <c r="M25" s="66">
        <f>+'comprehensive income'!G114</f>
        <v>0</v>
      </c>
      <c r="N25" s="66"/>
      <c r="O25" s="66">
        <f>'comprehensive income'!G104</f>
        <v>19911317.050000001</v>
      </c>
      <c r="P25" s="66"/>
      <c r="Q25" s="66">
        <f>+G25+I25+K25+M25+O25</f>
        <v>19911317.050000001</v>
      </c>
    </row>
    <row r="26" spans="1:17" ht="27" customHeight="1" thickBot="1" x14ac:dyDescent="0.6">
      <c r="A26" s="36" t="s">
        <v>208</v>
      </c>
      <c r="B26" s="32"/>
      <c r="C26" s="36"/>
      <c r="D26" s="36"/>
      <c r="E26" s="32"/>
      <c r="F26" s="9"/>
      <c r="G26" s="78">
        <f>SUM(G20:G25)</f>
        <v>1045125093</v>
      </c>
      <c r="H26" s="77"/>
      <c r="I26" s="78">
        <f>SUM(I20:I25)</f>
        <v>918494598.53999996</v>
      </c>
      <c r="J26" s="77"/>
      <c r="K26" s="78">
        <f>SUM(K20:K25)</f>
        <v>35179082.300000004</v>
      </c>
      <c r="L26" s="77"/>
      <c r="M26" s="78">
        <f>SUM(M20:M25)</f>
        <v>-357514990.7500003</v>
      </c>
      <c r="N26" s="77"/>
      <c r="O26" s="78">
        <f>SUM(O20:O25)</f>
        <v>35233230.859999999</v>
      </c>
      <c r="P26" s="77"/>
      <c r="Q26" s="78">
        <f>SUM(Q20:Q25)</f>
        <v>1676517013.9499996</v>
      </c>
    </row>
    <row r="27" spans="1:17" ht="27" customHeight="1" thickTop="1" x14ac:dyDescent="0.55000000000000004">
      <c r="A27" s="36"/>
      <c r="B27" s="32"/>
      <c r="C27" s="36"/>
      <c r="D27" s="36"/>
      <c r="E27" s="32"/>
      <c r="F27" s="9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</row>
    <row r="30" spans="1:17" s="11" customFormat="1" ht="27" customHeight="1" x14ac:dyDescent="0.55000000000000004"/>
    <row r="31" spans="1:17" s="11" customFormat="1" ht="27" customHeight="1" x14ac:dyDescent="0.55000000000000004">
      <c r="A31" s="7" t="s">
        <v>6</v>
      </c>
    </row>
    <row r="36" spans="2:19" s="11" customFormat="1" ht="26.4" customHeight="1" x14ac:dyDescent="0.55000000000000004">
      <c r="C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11" customFormat="1" ht="26.4" customHeight="1" x14ac:dyDescent="0.55000000000000004">
      <c r="B37" s="4"/>
      <c r="C37" s="4"/>
      <c r="H37" s="4"/>
      <c r="J37" s="4"/>
      <c r="K37" s="4"/>
      <c r="L37" s="4"/>
      <c r="M37" s="4"/>
      <c r="N37" s="4"/>
      <c r="O37" s="4"/>
      <c r="P37" s="4"/>
      <c r="Q37" s="4"/>
      <c r="R37" s="4"/>
      <c r="S37" s="4"/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view="pageBreakPreview" zoomScaleNormal="80" zoomScaleSheetLayoutView="100" workbookViewId="0">
      <selection activeCell="A2" sqref="A2:O2"/>
    </sheetView>
  </sheetViews>
  <sheetFormatPr defaultColWidth="9.125" defaultRowHeight="27" customHeight="1" x14ac:dyDescent="0.55000000000000004"/>
  <cols>
    <col min="1" max="3" width="9.125" style="30"/>
    <col min="4" max="4" width="3.75" style="30" customWidth="1"/>
    <col min="5" max="5" width="6.125" style="30" customWidth="1"/>
    <col min="6" max="6" width="2.25" style="30" customWidth="1"/>
    <col min="7" max="7" width="16.375" style="30" bestFit="1" customWidth="1"/>
    <col min="8" max="8" width="1.875" style="30" customWidth="1"/>
    <col min="9" max="9" width="15" style="30" customWidth="1"/>
    <col min="10" max="10" width="1.875" style="30" customWidth="1"/>
    <col min="11" max="11" width="15" style="30" customWidth="1"/>
    <col min="12" max="12" width="1.875" style="30" customWidth="1"/>
    <col min="13" max="13" width="15" style="30" customWidth="1"/>
    <col min="14" max="14" width="1.875" style="30" customWidth="1"/>
    <col min="15" max="15" width="16.375" style="30" bestFit="1" customWidth="1"/>
    <col min="16" max="16" width="1.75" style="30" customWidth="1"/>
    <col min="17" max="16384" width="9.125" style="30"/>
  </cols>
  <sheetData>
    <row r="1" spans="1:17" ht="27" customHeight="1" x14ac:dyDescent="0.55000000000000004">
      <c r="A1" s="93" t="s">
        <v>97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7" ht="27" customHeight="1" x14ac:dyDescent="0.6">
      <c r="A2" s="95" t="s">
        <v>109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7" ht="27" customHeight="1" x14ac:dyDescent="0.6">
      <c r="A3" s="95" t="s">
        <v>26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7" ht="27" customHeight="1" x14ac:dyDescent="0.6">
      <c r="A4" s="97" t="str">
        <f>+'CE-CONSO'!A4:Q4</f>
        <v>FOR THE SIX-MONTH PERIODS ENDED JUNE 30, 2023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7" ht="27" customHeight="1" x14ac:dyDescent="0.6">
      <c r="A5" s="97" t="str">
        <f>+'CE-CONSO'!A5:Q5</f>
        <v>(UNAUDITED / REVIEWED ONLY)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7" spans="1:17" s="62" customFormat="1" ht="27" customHeight="1" x14ac:dyDescent="0.6">
      <c r="A7" s="60"/>
      <c r="B7" s="60"/>
      <c r="C7" s="60"/>
      <c r="D7" s="60"/>
      <c r="E7" s="60"/>
      <c r="F7" s="60"/>
      <c r="G7" s="2"/>
      <c r="H7" s="2"/>
      <c r="I7" s="2"/>
      <c r="J7" s="2"/>
      <c r="K7" s="2"/>
      <c r="L7" s="2"/>
      <c r="M7" s="2"/>
      <c r="N7" s="2"/>
      <c r="O7" s="61" t="s">
        <v>51</v>
      </c>
    </row>
    <row r="8" spans="1:17" s="62" customFormat="1" ht="27" customHeight="1" x14ac:dyDescent="0.6">
      <c r="A8" s="60"/>
      <c r="B8" s="60"/>
      <c r="C8" s="60"/>
      <c r="D8" s="60"/>
      <c r="E8" s="60"/>
      <c r="F8" s="60"/>
      <c r="G8" s="90" t="s">
        <v>76</v>
      </c>
      <c r="H8" s="90"/>
      <c r="I8" s="90"/>
      <c r="J8" s="90"/>
      <c r="K8" s="90"/>
      <c r="L8" s="90"/>
      <c r="M8" s="90"/>
      <c r="N8" s="90"/>
      <c r="O8" s="90"/>
    </row>
    <row r="9" spans="1:17" s="62" customFormat="1" ht="27" customHeight="1" x14ac:dyDescent="0.6">
      <c r="A9" s="63"/>
      <c r="B9" s="63"/>
      <c r="C9" s="63"/>
      <c r="D9" s="63"/>
      <c r="E9" s="60"/>
      <c r="G9" s="2"/>
      <c r="H9" s="2"/>
      <c r="I9" s="2"/>
      <c r="J9" s="2"/>
      <c r="K9" s="92" t="s">
        <v>132</v>
      </c>
      <c r="L9" s="92"/>
      <c r="M9" s="92"/>
      <c r="N9" s="2"/>
      <c r="O9" s="64" t="s">
        <v>30</v>
      </c>
    </row>
    <row r="10" spans="1:17" s="62" customFormat="1" ht="27" customHeight="1" x14ac:dyDescent="0.6">
      <c r="A10" s="63"/>
      <c r="B10" s="63"/>
      <c r="C10" s="63"/>
      <c r="D10" s="63"/>
      <c r="E10" s="60"/>
      <c r="F10" s="34"/>
      <c r="G10" s="14" t="s">
        <v>67</v>
      </c>
      <c r="H10" s="2"/>
      <c r="I10" s="2" t="s">
        <v>127</v>
      </c>
      <c r="J10" s="2"/>
      <c r="K10" s="2" t="s">
        <v>28</v>
      </c>
      <c r="L10" s="2"/>
      <c r="M10" s="2" t="s">
        <v>29</v>
      </c>
      <c r="N10" s="2"/>
      <c r="O10" s="14" t="s">
        <v>68</v>
      </c>
    </row>
    <row r="11" spans="1:17" s="62" customFormat="1" ht="27" customHeight="1" x14ac:dyDescent="0.6">
      <c r="A11" s="63"/>
      <c r="B11" s="63"/>
      <c r="C11" s="63"/>
      <c r="D11" s="63"/>
      <c r="E11" s="2"/>
      <c r="F11" s="33"/>
      <c r="G11" s="54" t="s">
        <v>27</v>
      </c>
      <c r="H11" s="2"/>
      <c r="I11" s="54"/>
      <c r="J11" s="2"/>
      <c r="K11" s="54" t="s">
        <v>39</v>
      </c>
      <c r="L11" s="2"/>
      <c r="M11" s="54"/>
      <c r="N11" s="2"/>
      <c r="O11" s="65" t="s">
        <v>57</v>
      </c>
    </row>
    <row r="12" spans="1:17" ht="27" customHeight="1" x14ac:dyDescent="0.55000000000000004">
      <c r="A12" s="30" t="s">
        <v>182</v>
      </c>
      <c r="E12" s="3"/>
      <c r="G12" s="76">
        <v>1045125093</v>
      </c>
      <c r="H12" s="76"/>
      <c r="I12" s="76">
        <v>918494598.53999996</v>
      </c>
      <c r="J12" s="76"/>
      <c r="K12" s="76">
        <v>35179082.300000004</v>
      </c>
      <c r="L12" s="76"/>
      <c r="M12" s="76">
        <v>-264667829.99999958</v>
      </c>
      <c r="N12" s="76"/>
      <c r="O12" s="66">
        <f>+G12+I12+K12+M12</f>
        <v>1734130943.8400004</v>
      </c>
    </row>
    <row r="13" spans="1:17" ht="27" customHeight="1" x14ac:dyDescent="0.55000000000000004">
      <c r="A13" s="35" t="s">
        <v>54</v>
      </c>
      <c r="B13" s="32"/>
      <c r="C13" s="32"/>
      <c r="D13" s="32"/>
      <c r="E13" s="3"/>
      <c r="F13" s="32"/>
      <c r="G13" s="66"/>
      <c r="H13" s="66"/>
      <c r="I13" s="66"/>
      <c r="J13" s="66"/>
      <c r="K13" s="66"/>
      <c r="L13" s="66"/>
      <c r="M13" s="66"/>
      <c r="N13" s="66"/>
      <c r="O13" s="66"/>
    </row>
    <row r="14" spans="1:17" ht="27" customHeight="1" x14ac:dyDescent="0.55000000000000004">
      <c r="A14" s="35" t="str">
        <f>+'CE-CONSO'!A14</f>
        <v xml:space="preserve">    for the six-month periods :</v>
      </c>
      <c r="B14" s="32"/>
      <c r="C14" s="32"/>
      <c r="D14" s="32"/>
      <c r="E14" s="3"/>
      <c r="F14" s="32"/>
      <c r="G14" s="66"/>
      <c r="H14" s="66"/>
      <c r="I14" s="66"/>
      <c r="J14" s="66"/>
      <c r="K14" s="66"/>
      <c r="L14" s="66"/>
      <c r="M14" s="66"/>
      <c r="N14" s="66"/>
      <c r="O14" s="66"/>
    </row>
    <row r="15" spans="1:17" ht="27" customHeight="1" x14ac:dyDescent="0.55000000000000004">
      <c r="A15" s="32" t="s">
        <v>184</v>
      </c>
      <c r="B15" s="32"/>
      <c r="C15" s="36"/>
      <c r="D15" s="36"/>
      <c r="E15" s="3"/>
      <c r="F15" s="9"/>
      <c r="G15" s="66">
        <v>0</v>
      </c>
      <c r="H15" s="66"/>
      <c r="I15" s="66">
        <v>0</v>
      </c>
      <c r="J15" s="66"/>
      <c r="K15" s="66">
        <v>0</v>
      </c>
      <c r="L15" s="66"/>
      <c r="M15" s="66">
        <f>+'comprehensive income'!M100</f>
        <v>146140522.47999987</v>
      </c>
      <c r="N15" s="66"/>
      <c r="O15" s="66">
        <f>+G15+I15+K15+M15</f>
        <v>146140522.47999987</v>
      </c>
    </row>
    <row r="16" spans="1:17" ht="27" customHeight="1" x14ac:dyDescent="0.55000000000000004">
      <c r="A16" s="32" t="s">
        <v>174</v>
      </c>
      <c r="B16" s="32"/>
      <c r="C16" s="36"/>
      <c r="D16" s="36"/>
      <c r="E16" s="32"/>
      <c r="F16" s="32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17" ht="27" customHeight="1" x14ac:dyDescent="0.55000000000000004">
      <c r="A17" s="32"/>
      <c r="B17" s="32" t="s">
        <v>186</v>
      </c>
      <c r="C17" s="36"/>
      <c r="D17" s="36"/>
      <c r="E17" s="32"/>
      <c r="F17" s="32"/>
      <c r="G17" s="66">
        <v>0</v>
      </c>
      <c r="H17" s="66"/>
      <c r="I17" s="66">
        <v>0</v>
      </c>
      <c r="J17" s="66"/>
      <c r="K17" s="66">
        <v>0</v>
      </c>
      <c r="L17" s="66"/>
      <c r="M17" s="66">
        <f>+'comprehensive income'!M114</f>
        <v>-6215673.8799999999</v>
      </c>
      <c r="N17" s="66"/>
      <c r="O17" s="66">
        <f>+G17+I17+K17+M17</f>
        <v>-6215673.8799999999</v>
      </c>
      <c r="P17" s="66"/>
      <c r="Q17" s="66"/>
    </row>
    <row r="18" spans="1:17" ht="27" customHeight="1" thickBot="1" x14ac:dyDescent="0.6">
      <c r="A18" s="36" t="str">
        <f>+'CE-CONSO'!A18</f>
        <v>Balance as at June 30, 2022</v>
      </c>
      <c r="B18" s="32"/>
      <c r="C18" s="36"/>
      <c r="D18" s="36"/>
      <c r="E18" s="3"/>
      <c r="F18" s="9"/>
      <c r="G18" s="78">
        <f>SUM(G12:G17)</f>
        <v>1045125093</v>
      </c>
      <c r="H18" s="77"/>
      <c r="I18" s="78">
        <f>SUM(I12:I17)</f>
        <v>918494598.53999996</v>
      </c>
      <c r="J18" s="77"/>
      <c r="K18" s="78">
        <f>SUM(K12:K17)</f>
        <v>35179082.300000004</v>
      </c>
      <c r="L18" s="77"/>
      <c r="M18" s="78">
        <f>SUM(M12:M17)</f>
        <v>-124742981.39999971</v>
      </c>
      <c r="N18" s="77"/>
      <c r="O18" s="78">
        <f>SUM(O12:O17)</f>
        <v>1874055792.4400001</v>
      </c>
    </row>
    <row r="19" spans="1:17" ht="27" customHeight="1" thickTop="1" x14ac:dyDescent="0.55000000000000004">
      <c r="A19" s="36"/>
      <c r="B19" s="32"/>
      <c r="C19" s="36"/>
      <c r="D19" s="36"/>
      <c r="E19" s="3"/>
      <c r="F19" s="9"/>
      <c r="G19" s="77"/>
      <c r="H19" s="77"/>
      <c r="I19" s="77"/>
      <c r="J19" s="77"/>
      <c r="K19" s="77"/>
      <c r="L19" s="77"/>
      <c r="M19" s="77"/>
      <c r="N19" s="77"/>
      <c r="O19" s="77"/>
    </row>
    <row r="20" spans="1:17" ht="27" customHeight="1" x14ac:dyDescent="0.55000000000000004">
      <c r="A20" s="36" t="s">
        <v>183</v>
      </c>
      <c r="B20" s="32"/>
      <c r="C20" s="36"/>
      <c r="D20" s="36"/>
      <c r="E20" s="3"/>
      <c r="F20" s="9"/>
      <c r="G20" s="77">
        <v>1045125093</v>
      </c>
      <c r="H20" s="77"/>
      <c r="I20" s="77">
        <v>918494598.53999996</v>
      </c>
      <c r="J20" s="77"/>
      <c r="K20" s="77">
        <v>35179082.300000004</v>
      </c>
      <c r="L20" s="77"/>
      <c r="M20" s="77">
        <v>-411286709.92999971</v>
      </c>
      <c r="N20" s="77"/>
      <c r="O20" s="77">
        <f>+G20+I20+K20+M20</f>
        <v>1587512063.9100003</v>
      </c>
    </row>
    <row r="21" spans="1:17" ht="27" customHeight="1" x14ac:dyDescent="0.55000000000000004">
      <c r="A21" s="35" t="s">
        <v>54</v>
      </c>
      <c r="B21" s="32"/>
      <c r="C21" s="32"/>
      <c r="D21" s="32"/>
      <c r="E21" s="3"/>
      <c r="F21" s="32"/>
      <c r="G21" s="66"/>
      <c r="H21" s="66"/>
      <c r="I21" s="66"/>
      <c r="J21" s="66"/>
      <c r="K21" s="66"/>
      <c r="L21" s="66"/>
      <c r="M21" s="66"/>
      <c r="N21" s="66"/>
      <c r="O21" s="66"/>
    </row>
    <row r="22" spans="1:17" ht="27" customHeight="1" x14ac:dyDescent="0.55000000000000004">
      <c r="A22" s="35" t="str">
        <f>+'CE-CONSO'!A22</f>
        <v xml:space="preserve">    for the six-month periods :</v>
      </c>
      <c r="B22" s="32"/>
      <c r="C22" s="32"/>
      <c r="D22" s="32"/>
      <c r="F22" s="32"/>
      <c r="G22" s="66"/>
      <c r="H22" s="66"/>
      <c r="I22" s="66"/>
      <c r="J22" s="66"/>
      <c r="K22" s="66"/>
      <c r="L22" s="66"/>
      <c r="M22" s="66"/>
      <c r="N22" s="66"/>
      <c r="O22" s="66"/>
    </row>
    <row r="23" spans="1:17" ht="27" customHeight="1" x14ac:dyDescent="0.55000000000000004">
      <c r="A23" s="32" t="s">
        <v>185</v>
      </c>
      <c r="B23" s="32"/>
      <c r="C23" s="36"/>
      <c r="D23" s="36"/>
      <c r="E23" s="32"/>
      <c r="F23" s="32"/>
      <c r="G23" s="66">
        <v>0</v>
      </c>
      <c r="H23" s="66"/>
      <c r="I23" s="66">
        <v>0</v>
      </c>
      <c r="J23" s="66"/>
      <c r="K23" s="66">
        <v>0</v>
      </c>
      <c r="L23" s="66"/>
      <c r="M23" s="66">
        <f>'comprehensive income'!K100</f>
        <v>-28887932.690000333</v>
      </c>
      <c r="N23" s="66"/>
      <c r="O23" s="66">
        <f>+G23+I23+K23+M23</f>
        <v>-28887932.690000333</v>
      </c>
    </row>
    <row r="24" spans="1:17" ht="27" customHeight="1" thickBot="1" x14ac:dyDescent="0.6">
      <c r="A24" s="36" t="str">
        <f>+'CE-CONSO'!A26</f>
        <v>Balance as at June 30, 2023</v>
      </c>
      <c r="B24" s="32"/>
      <c r="C24" s="36"/>
      <c r="D24" s="36"/>
      <c r="E24" s="32"/>
      <c r="F24" s="9"/>
      <c r="G24" s="78">
        <f>SUM(G20:G23)</f>
        <v>1045125093</v>
      </c>
      <c r="H24" s="77"/>
      <c r="I24" s="78">
        <f>SUM(I20:I23)</f>
        <v>918494598.53999996</v>
      </c>
      <c r="J24" s="77"/>
      <c r="K24" s="78">
        <f>SUM(K20:K23)</f>
        <v>35179082.300000004</v>
      </c>
      <c r="L24" s="77"/>
      <c r="M24" s="78">
        <f>SUM(M20:M23)</f>
        <v>-440174642.62000006</v>
      </c>
      <c r="N24" s="77"/>
      <c r="O24" s="78">
        <f>SUM(O20:O23)</f>
        <v>1558624131.22</v>
      </c>
    </row>
    <row r="25" spans="1:17" ht="27" customHeight="1" thickTop="1" x14ac:dyDescent="0.55000000000000004">
      <c r="A25" s="36"/>
      <c r="B25" s="32"/>
      <c r="C25" s="36"/>
      <c r="D25" s="36"/>
      <c r="E25" s="32"/>
      <c r="F25" s="9"/>
      <c r="G25" s="37"/>
      <c r="H25" s="37"/>
      <c r="I25" s="37"/>
      <c r="J25" s="37"/>
      <c r="K25" s="37"/>
      <c r="L25" s="37"/>
      <c r="M25" s="37"/>
      <c r="N25" s="37"/>
      <c r="O25" s="37"/>
    </row>
    <row r="28" spans="1:17" s="11" customFormat="1" ht="27" customHeight="1" x14ac:dyDescent="0.55000000000000004"/>
    <row r="29" spans="1:17" s="11" customFormat="1" ht="27" customHeight="1" x14ac:dyDescent="0.55000000000000004">
      <c r="A29" s="7" t="s">
        <v>6</v>
      </c>
    </row>
    <row r="34" spans="2:19" s="11" customFormat="1" ht="26.4" customHeight="1" x14ac:dyDescent="0.55000000000000004">
      <c r="C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11" customFormat="1" ht="26.4" customHeight="1" x14ac:dyDescent="0.55000000000000004">
      <c r="B35" s="4"/>
      <c r="C35" s="4"/>
      <c r="H35" s="4"/>
      <c r="J35" s="4"/>
      <c r="K35" s="4"/>
      <c r="L35" s="4"/>
      <c r="M35" s="4"/>
      <c r="N35" s="4"/>
      <c r="O35" s="4"/>
      <c r="P35" s="4"/>
      <c r="Q35" s="4"/>
      <c r="R35" s="4"/>
      <c r="S35" s="4"/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5" right="0.39370078740157483" top="0.78740157480314965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2"/>
  <sheetViews>
    <sheetView view="pageBreakPreview" topLeftCell="A34" zoomScaleNormal="70" zoomScaleSheetLayoutView="100" workbookViewId="0">
      <selection activeCell="E25" sqref="E25"/>
    </sheetView>
  </sheetViews>
  <sheetFormatPr defaultColWidth="9.125" defaultRowHeight="27" customHeight="1" x14ac:dyDescent="0.55000000000000004"/>
  <cols>
    <col min="1" max="1" width="6.75" style="38" customWidth="1"/>
    <col min="2" max="3" width="9.125" style="38"/>
    <col min="4" max="4" width="9.875" style="38" customWidth="1"/>
    <col min="5" max="5" width="5.125" style="38" customWidth="1"/>
    <col min="6" max="6" width="6.875" style="38" customWidth="1"/>
    <col min="7" max="7" width="1.875" style="38" customWidth="1"/>
    <col min="8" max="8" width="15.875" style="38" customWidth="1"/>
    <col min="9" max="9" width="1" style="38" customWidth="1"/>
    <col min="10" max="10" width="15.875" style="38" customWidth="1"/>
    <col min="11" max="11" width="1" style="38" customWidth="1"/>
    <col min="12" max="12" width="15.875" style="38" customWidth="1"/>
    <col min="13" max="13" width="1" style="38" customWidth="1"/>
    <col min="14" max="14" width="15.875" style="38" customWidth="1"/>
    <col min="15" max="15" width="1" style="38" customWidth="1"/>
    <col min="16" max="16384" width="9.125" style="38"/>
  </cols>
  <sheetData>
    <row r="1" spans="1:14" ht="24" customHeight="1" x14ac:dyDescent="0.55000000000000004">
      <c r="A1" s="89" t="s">
        <v>211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ht="24" customHeight="1" x14ac:dyDescent="0.6">
      <c r="A2" s="85" t="s">
        <v>109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24" customHeight="1" x14ac:dyDescent="0.6">
      <c r="A3" s="85" t="s">
        <v>31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s="39" customFormat="1" ht="24" customHeight="1" x14ac:dyDescent="0.6">
      <c r="A4" s="98" t="str">
        <f>+'CE-SEPARATE'!A4:O4</f>
        <v>FOR THE SIX-MONTH PERIODS ENDED JUNE 30, 2023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4" s="39" customFormat="1" ht="24" customHeight="1" x14ac:dyDescent="0.6">
      <c r="A5" s="98" t="str">
        <f>+'CE-SEPARATE'!A5:O5</f>
        <v>(UNAUDITED / REVIEWED ONLY)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4" s="39" customFormat="1" ht="20.399999999999999" customHeight="1" x14ac:dyDescent="0.6">
      <c r="A6" s="25"/>
      <c r="B6" s="25"/>
      <c r="C6" s="25"/>
      <c r="D6" s="25"/>
      <c r="E6" s="25"/>
      <c r="F6" s="25"/>
      <c r="G6" s="25"/>
      <c r="H6" s="51"/>
      <c r="I6" s="51"/>
      <c r="J6" s="51"/>
      <c r="K6" s="51"/>
      <c r="L6" s="51"/>
      <c r="M6" s="25"/>
      <c r="N6" s="25"/>
    </row>
    <row r="7" spans="1:14" s="39" customFormat="1" ht="20.399999999999999" customHeight="1" x14ac:dyDescent="0.6">
      <c r="A7" s="2"/>
      <c r="B7" s="2"/>
      <c r="C7" s="2"/>
      <c r="D7" s="2"/>
      <c r="E7" s="2"/>
      <c r="F7" s="2"/>
      <c r="G7" s="2"/>
      <c r="H7" s="16"/>
      <c r="I7" s="16"/>
      <c r="J7" s="16"/>
      <c r="K7" s="16"/>
      <c r="L7" s="16"/>
      <c r="M7" s="16"/>
      <c r="N7" s="33" t="s">
        <v>51</v>
      </c>
    </row>
    <row r="8" spans="1:14" ht="20.399999999999999" customHeight="1" x14ac:dyDescent="0.6">
      <c r="A8" s="12"/>
      <c r="B8" s="12"/>
      <c r="C8" s="12"/>
      <c r="D8" s="12"/>
      <c r="E8" s="12"/>
      <c r="F8" s="12"/>
      <c r="G8" s="12"/>
      <c r="H8" s="90" t="s">
        <v>84</v>
      </c>
      <c r="I8" s="90"/>
      <c r="J8" s="90"/>
      <c r="K8" s="5"/>
      <c r="L8" s="88" t="s">
        <v>76</v>
      </c>
      <c r="M8" s="88"/>
      <c r="N8" s="88"/>
    </row>
    <row r="9" spans="1:14" ht="20.399999999999999" customHeight="1" x14ac:dyDescent="0.6">
      <c r="A9" s="4"/>
      <c r="B9" s="4"/>
      <c r="C9" s="4"/>
      <c r="D9" s="4"/>
      <c r="E9" s="4"/>
      <c r="F9" s="4"/>
      <c r="G9" s="4"/>
      <c r="H9" s="52" t="s">
        <v>181</v>
      </c>
      <c r="I9" s="14"/>
      <c r="J9" s="52" t="s">
        <v>160</v>
      </c>
      <c r="K9" s="14"/>
      <c r="L9" s="52" t="s">
        <v>181</v>
      </c>
      <c r="M9" s="14"/>
      <c r="N9" s="52" t="s">
        <v>160</v>
      </c>
    </row>
    <row r="10" spans="1:14" ht="20.399999999999999" customHeight="1" x14ac:dyDescent="0.6">
      <c r="A10" s="6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0.399999999999999" customHeight="1" x14ac:dyDescent="0.55000000000000004">
      <c r="A11" s="7" t="s">
        <v>190</v>
      </c>
      <c r="B11" s="4"/>
      <c r="C11" s="4"/>
      <c r="D11" s="4"/>
      <c r="E11" s="4"/>
      <c r="F11" s="4"/>
      <c r="G11" s="4"/>
      <c r="H11" s="71">
        <f>+'comprehensive income'!G100</f>
        <v>-720612.45000020042</v>
      </c>
      <c r="I11" s="71"/>
      <c r="J11" s="71">
        <f>+'comprehensive income'!I100</f>
        <v>90409652.519999787</v>
      </c>
      <c r="K11" s="71"/>
      <c r="L11" s="71">
        <f>+'comprehensive income'!K100</f>
        <v>-28887932.690000333</v>
      </c>
      <c r="M11" s="71"/>
      <c r="N11" s="71">
        <f>+'comprehensive income'!M100</f>
        <v>146140522.47999987</v>
      </c>
    </row>
    <row r="12" spans="1:14" ht="20.399999999999999" customHeight="1" x14ac:dyDescent="0.6">
      <c r="A12" s="6" t="s">
        <v>145</v>
      </c>
      <c r="B12" s="4"/>
      <c r="C12" s="4"/>
      <c r="D12" s="4"/>
      <c r="E12" s="4"/>
      <c r="F12" s="4"/>
      <c r="G12" s="4"/>
      <c r="H12" s="71"/>
      <c r="I12" s="71"/>
      <c r="J12" s="71"/>
      <c r="K12" s="71"/>
      <c r="L12" s="71"/>
      <c r="M12" s="71"/>
      <c r="N12" s="71"/>
    </row>
    <row r="13" spans="1:14" ht="20.399999999999999" customHeight="1" x14ac:dyDescent="0.6">
      <c r="A13" s="6" t="s">
        <v>146</v>
      </c>
      <c r="B13" s="4"/>
      <c r="C13" s="4"/>
      <c r="D13" s="4"/>
      <c r="E13" s="4"/>
      <c r="F13" s="4"/>
      <c r="G13" s="4"/>
      <c r="H13" s="71"/>
      <c r="I13" s="71"/>
      <c r="J13" s="71"/>
      <c r="K13" s="71"/>
      <c r="L13" s="71"/>
      <c r="M13" s="71"/>
      <c r="N13" s="71"/>
    </row>
    <row r="14" spans="1:14" ht="20.399999999999999" customHeight="1" x14ac:dyDescent="0.6">
      <c r="A14" s="6"/>
      <c r="B14" s="4" t="s">
        <v>191</v>
      </c>
      <c r="C14" s="4"/>
      <c r="D14" s="4"/>
      <c r="E14" s="4"/>
      <c r="F14" s="4"/>
      <c r="G14" s="4"/>
      <c r="H14" s="71">
        <v>2988937</v>
      </c>
      <c r="I14" s="71"/>
      <c r="J14" s="71">
        <v>4533730.24</v>
      </c>
      <c r="K14" s="71"/>
      <c r="L14" s="71">
        <v>2988937</v>
      </c>
      <c r="M14" s="71"/>
      <c r="N14" s="71">
        <v>4533730.24</v>
      </c>
    </row>
    <row r="15" spans="1:14" ht="20.399999999999999" customHeight="1" x14ac:dyDescent="0.55000000000000004">
      <c r="A15" s="7"/>
      <c r="B15" s="4" t="s">
        <v>144</v>
      </c>
      <c r="C15" s="4"/>
      <c r="D15" s="4"/>
      <c r="E15" s="4"/>
      <c r="F15" s="4"/>
      <c r="G15" s="4"/>
      <c r="H15" s="66">
        <v>20891714.289999999</v>
      </c>
      <c r="I15" s="66"/>
      <c r="J15" s="66">
        <v>16862721.379999999</v>
      </c>
      <c r="K15" s="66"/>
      <c r="L15" s="66">
        <v>20891714.289999999</v>
      </c>
      <c r="M15" s="66"/>
      <c r="N15" s="66">
        <v>16862721.379999999</v>
      </c>
    </row>
    <row r="16" spans="1:14" ht="20.399999999999999" customHeight="1" x14ac:dyDescent="0.55000000000000004">
      <c r="A16" s="7"/>
      <c r="B16" s="4" t="s">
        <v>139</v>
      </c>
      <c r="C16" s="4"/>
      <c r="D16" s="4"/>
      <c r="E16" s="4"/>
      <c r="F16" s="4"/>
      <c r="G16" s="4"/>
      <c r="H16" s="66">
        <v>31618555.850000001</v>
      </c>
      <c r="I16" s="66"/>
      <c r="J16" s="66">
        <v>35219286.229999997</v>
      </c>
      <c r="K16" s="66"/>
      <c r="L16" s="66">
        <v>28308269.330000002</v>
      </c>
      <c r="M16" s="66"/>
      <c r="N16" s="66">
        <v>31752589.039999999</v>
      </c>
    </row>
    <row r="17" spans="1:14" ht="20.399999999999999" customHeight="1" x14ac:dyDescent="0.55000000000000004">
      <c r="A17" s="7"/>
      <c r="B17" s="4" t="s">
        <v>121</v>
      </c>
      <c r="C17" s="4"/>
      <c r="D17" s="4"/>
      <c r="E17" s="4"/>
      <c r="F17" s="4"/>
      <c r="G17" s="4"/>
      <c r="H17" s="66">
        <v>6263747.6500000022</v>
      </c>
      <c r="I17" s="66"/>
      <c r="J17" s="66">
        <v>-4131185.66</v>
      </c>
      <c r="K17" s="66"/>
      <c r="L17" s="66">
        <v>6263747.6500000022</v>
      </c>
      <c r="M17" s="66"/>
      <c r="N17" s="66">
        <v>-4131185.66</v>
      </c>
    </row>
    <row r="18" spans="1:14" ht="20.399999999999999" customHeight="1" x14ac:dyDescent="0.55000000000000004">
      <c r="A18" s="7"/>
      <c r="B18" s="4" t="s">
        <v>70</v>
      </c>
      <c r="C18" s="4"/>
      <c r="D18" s="4"/>
      <c r="E18" s="4"/>
      <c r="F18" s="4"/>
      <c r="G18" s="4"/>
      <c r="H18" s="66">
        <v>892196.68791593798</v>
      </c>
      <c r="I18" s="66"/>
      <c r="J18" s="66">
        <v>3708440.700000002</v>
      </c>
      <c r="K18" s="66"/>
      <c r="L18" s="66">
        <v>-6281888.9200000241</v>
      </c>
      <c r="M18" s="66"/>
      <c r="N18" s="66">
        <v>3551359.0300000003</v>
      </c>
    </row>
    <row r="19" spans="1:14" ht="20.399999999999999" customHeight="1" x14ac:dyDescent="0.55000000000000004">
      <c r="A19" s="7"/>
      <c r="B19" s="4" t="s">
        <v>98</v>
      </c>
      <c r="C19" s="4"/>
      <c r="D19" s="4"/>
      <c r="E19" s="4"/>
      <c r="F19" s="4"/>
      <c r="G19" s="4"/>
      <c r="H19" s="66">
        <v>-6527.06</v>
      </c>
      <c r="I19" s="66"/>
      <c r="J19" s="66">
        <v>-145092.92000000001</v>
      </c>
      <c r="K19" s="66"/>
      <c r="L19" s="66">
        <v>-6527.06</v>
      </c>
      <c r="M19" s="66"/>
      <c r="N19" s="66">
        <v>-145092.92000000001</v>
      </c>
    </row>
    <row r="20" spans="1:14" ht="20.399999999999999" customHeight="1" x14ac:dyDescent="0.55000000000000004">
      <c r="A20" s="7"/>
      <c r="B20" s="4" t="s">
        <v>175</v>
      </c>
      <c r="C20" s="4"/>
      <c r="D20" s="4"/>
      <c r="E20" s="4"/>
      <c r="F20" s="4"/>
      <c r="G20" s="4"/>
      <c r="H20" s="66">
        <v>-4325322.6300000008</v>
      </c>
      <c r="I20" s="66"/>
      <c r="J20" s="66">
        <v>-3258220.0700000003</v>
      </c>
      <c r="K20" s="66"/>
      <c r="L20" s="66">
        <v>-4325322.6300000008</v>
      </c>
      <c r="M20" s="66"/>
      <c r="N20" s="66">
        <v>-12197264.84</v>
      </c>
    </row>
    <row r="21" spans="1:14" ht="20.399999999999999" customHeight="1" x14ac:dyDescent="0.55000000000000004">
      <c r="A21" s="7"/>
      <c r="B21" s="4" t="s">
        <v>176</v>
      </c>
      <c r="C21" s="4"/>
      <c r="D21" s="4"/>
      <c r="E21" s="4"/>
      <c r="F21" s="4"/>
      <c r="G21" s="4"/>
      <c r="H21" s="66">
        <v>0</v>
      </c>
      <c r="I21" s="66"/>
      <c r="J21" s="66">
        <v>0</v>
      </c>
      <c r="K21" s="66"/>
      <c r="L21" s="66">
        <v>0</v>
      </c>
      <c r="M21" s="66"/>
      <c r="N21" s="66">
        <v>-115810303.00999999</v>
      </c>
    </row>
    <row r="22" spans="1:14" ht="20.399999999999999" customHeight="1" x14ac:dyDescent="0.55000000000000004">
      <c r="A22" s="7"/>
      <c r="B22" s="4" t="s">
        <v>213</v>
      </c>
      <c r="C22" s="4"/>
      <c r="D22" s="4"/>
      <c r="E22" s="4"/>
      <c r="F22" s="4"/>
      <c r="G22" s="4"/>
      <c r="H22" s="66">
        <v>-4706713.84</v>
      </c>
      <c r="I22" s="66"/>
      <c r="J22" s="66">
        <v>0</v>
      </c>
      <c r="K22" s="66"/>
      <c r="L22" s="66">
        <v>-4706713.84</v>
      </c>
      <c r="M22" s="66"/>
      <c r="N22" s="66">
        <v>0</v>
      </c>
    </row>
    <row r="23" spans="1:14" ht="20.399999999999999" customHeight="1" x14ac:dyDescent="0.55000000000000004">
      <c r="A23" s="7"/>
      <c r="B23" s="4" t="s">
        <v>214</v>
      </c>
      <c r="C23" s="4"/>
      <c r="D23" s="4"/>
      <c r="E23" s="4"/>
      <c r="F23" s="4"/>
      <c r="G23" s="4"/>
      <c r="H23" s="66">
        <v>-107926.79000000001</v>
      </c>
      <c r="I23" s="66"/>
      <c r="J23" s="66">
        <v>-32506.080000000002</v>
      </c>
      <c r="K23" s="66"/>
      <c r="L23" s="66">
        <v>-107926.79000000001</v>
      </c>
      <c r="M23" s="66"/>
      <c r="N23" s="66">
        <v>-32506.080000000002</v>
      </c>
    </row>
    <row r="24" spans="1:14" ht="20.399999999999999" customHeight="1" x14ac:dyDescent="0.55000000000000004">
      <c r="A24" s="7"/>
      <c r="B24" s="4" t="s">
        <v>69</v>
      </c>
      <c r="C24" s="4"/>
      <c r="D24" s="4"/>
      <c r="E24" s="4"/>
      <c r="F24" s="4"/>
      <c r="G24" s="4"/>
      <c r="H24" s="66">
        <v>151285.65</v>
      </c>
      <c r="I24" s="66"/>
      <c r="J24" s="66">
        <v>490272.17000000004</v>
      </c>
      <c r="K24" s="66"/>
      <c r="L24" s="66">
        <v>151285.65</v>
      </c>
      <c r="M24" s="66"/>
      <c r="N24" s="66">
        <v>490272.17000000004</v>
      </c>
    </row>
    <row r="25" spans="1:14" ht="20.399999999999999" customHeight="1" x14ac:dyDescent="0.55000000000000004">
      <c r="A25" s="7"/>
      <c r="B25" s="4" t="s">
        <v>113</v>
      </c>
      <c r="C25" s="4"/>
      <c r="D25" s="4"/>
      <c r="E25" s="4"/>
      <c r="F25" s="4"/>
      <c r="G25" s="4"/>
      <c r="H25" s="66">
        <v>-132710.20000000001</v>
      </c>
      <c r="I25" s="66"/>
      <c r="J25" s="66">
        <v>-1000</v>
      </c>
      <c r="K25" s="66"/>
      <c r="L25" s="66">
        <v>0</v>
      </c>
      <c r="M25" s="66"/>
      <c r="N25" s="66">
        <v>-1000</v>
      </c>
    </row>
    <row r="26" spans="1:14" ht="20.399999999999999" customHeight="1" x14ac:dyDescent="0.55000000000000004">
      <c r="A26" s="7"/>
      <c r="B26" s="4" t="s">
        <v>58</v>
      </c>
      <c r="C26" s="4"/>
      <c r="D26" s="4"/>
      <c r="E26" s="4"/>
      <c r="F26" s="4"/>
      <c r="G26" s="4"/>
      <c r="H26" s="67">
        <v>273817.5</v>
      </c>
      <c r="I26" s="66"/>
      <c r="J26" s="67">
        <v>585291</v>
      </c>
      <c r="K26" s="66"/>
      <c r="L26" s="67">
        <v>273817.5</v>
      </c>
      <c r="M26" s="66"/>
      <c r="N26" s="67">
        <v>585291</v>
      </c>
    </row>
    <row r="27" spans="1:14" ht="20.399999999999999" customHeight="1" x14ac:dyDescent="0.6">
      <c r="A27" s="6" t="s">
        <v>159</v>
      </c>
      <c r="B27" s="4"/>
      <c r="C27" s="4"/>
      <c r="D27" s="4"/>
      <c r="E27" s="4"/>
      <c r="F27" s="4"/>
      <c r="G27" s="4"/>
      <c r="H27" s="66"/>
      <c r="I27" s="66"/>
      <c r="J27" s="66"/>
      <c r="K27" s="66"/>
      <c r="L27" s="66"/>
      <c r="M27" s="66"/>
      <c r="N27" s="66"/>
    </row>
    <row r="28" spans="1:14" ht="20.399999999999999" customHeight="1" x14ac:dyDescent="0.6">
      <c r="A28" s="6" t="s">
        <v>86</v>
      </c>
      <c r="B28" s="4"/>
      <c r="C28" s="4"/>
      <c r="D28" s="4"/>
      <c r="E28" s="4"/>
      <c r="F28" s="4"/>
      <c r="G28" s="4"/>
      <c r="H28" s="71">
        <f>SUM(H11:H27)</f>
        <v>53080441.657915741</v>
      </c>
      <c r="I28" s="71"/>
      <c r="J28" s="71">
        <f>SUM(J11:J27)</f>
        <v>144241389.50999975</v>
      </c>
      <c r="K28" s="71"/>
      <c r="L28" s="71">
        <f>SUM(L11:L27)</f>
        <v>14561459.48999965</v>
      </c>
      <c r="M28" s="71"/>
      <c r="N28" s="71">
        <f>SUM(N11:N27)</f>
        <v>71599132.829999894</v>
      </c>
    </row>
    <row r="29" spans="1:14" ht="20.399999999999999" customHeight="1" x14ac:dyDescent="0.6">
      <c r="A29" s="6" t="s">
        <v>87</v>
      </c>
      <c r="B29" s="4"/>
      <c r="C29" s="4"/>
      <c r="D29" s="4"/>
      <c r="E29" s="4"/>
      <c r="F29" s="4"/>
      <c r="G29" s="4"/>
      <c r="H29" s="10"/>
      <c r="I29" s="10"/>
      <c r="J29" s="10"/>
      <c r="K29" s="10"/>
      <c r="L29" s="10"/>
      <c r="M29" s="10"/>
      <c r="N29" s="10"/>
    </row>
    <row r="30" spans="1:14" ht="20.399999999999999" customHeight="1" x14ac:dyDescent="0.55000000000000004">
      <c r="A30" s="7"/>
      <c r="B30" s="4" t="s">
        <v>107</v>
      </c>
      <c r="C30" s="4"/>
      <c r="D30" s="4"/>
      <c r="E30" s="4"/>
      <c r="F30" s="4"/>
      <c r="G30" s="4"/>
      <c r="H30" s="66">
        <v>-295312274.18999994</v>
      </c>
      <c r="I30" s="66"/>
      <c r="J30" s="66">
        <v>-106631171.66999999</v>
      </c>
      <c r="K30" s="66"/>
      <c r="L30" s="66">
        <v>757543.12999994121</v>
      </c>
      <c r="M30" s="66"/>
      <c r="N30" s="66">
        <v>-127268496.54999998</v>
      </c>
    </row>
    <row r="31" spans="1:14" ht="20.399999999999999" customHeight="1" x14ac:dyDescent="0.55000000000000004">
      <c r="A31" s="7"/>
      <c r="B31" s="4" t="s">
        <v>177</v>
      </c>
      <c r="C31" s="4"/>
      <c r="D31" s="4"/>
      <c r="E31" s="4"/>
      <c r="F31" s="4"/>
      <c r="G31" s="4"/>
      <c r="H31" s="66"/>
      <c r="I31" s="66"/>
      <c r="J31" s="66"/>
      <c r="K31" s="66"/>
      <c r="L31" s="66"/>
      <c r="M31" s="66"/>
      <c r="N31" s="66"/>
    </row>
    <row r="32" spans="1:14" ht="20.399999999999999" customHeight="1" x14ac:dyDescent="0.55000000000000004">
      <c r="A32" s="7"/>
      <c r="B32" s="4" t="s">
        <v>178</v>
      </c>
      <c r="C32" s="4"/>
      <c r="D32" s="4"/>
      <c r="E32" s="4"/>
      <c r="F32" s="4"/>
      <c r="G32" s="4"/>
      <c r="H32" s="66">
        <v>0</v>
      </c>
      <c r="I32" s="66"/>
      <c r="J32" s="66">
        <v>0</v>
      </c>
      <c r="K32" s="66"/>
      <c r="L32" s="66">
        <v>-202107185.16208401</v>
      </c>
      <c r="M32" s="66"/>
      <c r="N32" s="66">
        <v>120083876.32999998</v>
      </c>
    </row>
    <row r="33" spans="1:14" ht="20.399999999999999" customHeight="1" x14ac:dyDescent="0.55000000000000004">
      <c r="A33" s="7"/>
      <c r="B33" s="4" t="s">
        <v>33</v>
      </c>
      <c r="C33" s="4"/>
      <c r="D33" s="4"/>
      <c r="E33" s="4"/>
      <c r="F33" s="4"/>
      <c r="G33" s="4"/>
      <c r="H33" s="66">
        <v>-232895520.6399999</v>
      </c>
      <c r="I33" s="66"/>
      <c r="J33" s="66">
        <v>-64516346.849999994</v>
      </c>
      <c r="K33" s="66"/>
      <c r="L33" s="66">
        <v>-267492927.30170885</v>
      </c>
      <c r="M33" s="66"/>
      <c r="N33" s="66">
        <v>-87570558.460000128</v>
      </c>
    </row>
    <row r="34" spans="1:14" ht="20.399999999999999" customHeight="1" x14ac:dyDescent="0.55000000000000004">
      <c r="A34" s="7"/>
      <c r="B34" s="4" t="s">
        <v>93</v>
      </c>
      <c r="C34" s="4"/>
      <c r="D34" s="4"/>
      <c r="E34" s="4"/>
      <c r="F34" s="4"/>
      <c r="G34" s="4"/>
      <c r="H34" s="66">
        <v>-950559.92999999982</v>
      </c>
      <c r="I34" s="66"/>
      <c r="J34" s="66">
        <v>-119355.22</v>
      </c>
      <c r="K34" s="66"/>
      <c r="L34" s="66">
        <v>0</v>
      </c>
      <c r="M34" s="66"/>
      <c r="N34" s="66">
        <v>0</v>
      </c>
    </row>
    <row r="35" spans="1:14" ht="20.399999999999999" customHeight="1" x14ac:dyDescent="0.6">
      <c r="A35" s="6" t="s">
        <v>88</v>
      </c>
      <c r="B35" s="4"/>
      <c r="C35" s="4"/>
      <c r="D35" s="4"/>
      <c r="E35" s="4"/>
      <c r="F35" s="4"/>
      <c r="G35" s="4"/>
      <c r="H35" s="71"/>
      <c r="I35" s="71"/>
      <c r="J35" s="71"/>
      <c r="K35" s="71"/>
      <c r="L35" s="71"/>
      <c r="M35" s="71"/>
      <c r="N35" s="71"/>
    </row>
    <row r="36" spans="1:14" ht="20.399999999999999" customHeight="1" x14ac:dyDescent="0.55000000000000004">
      <c r="A36" s="7"/>
      <c r="B36" s="4" t="s">
        <v>108</v>
      </c>
      <c r="C36" s="4"/>
      <c r="D36" s="4"/>
      <c r="E36" s="4"/>
      <c r="F36" s="4"/>
      <c r="G36" s="4"/>
      <c r="H36" s="66">
        <v>484719894.05000013</v>
      </c>
      <c r="I36" s="66"/>
      <c r="J36" s="66">
        <v>161762456.57999998</v>
      </c>
      <c r="K36" s="66"/>
      <c r="L36" s="66">
        <v>484512796.87000012</v>
      </c>
      <c r="M36" s="66"/>
      <c r="N36" s="66">
        <v>161409284.68000001</v>
      </c>
    </row>
    <row r="37" spans="1:14" ht="20.399999999999999" customHeight="1" x14ac:dyDescent="0.55000000000000004">
      <c r="A37" s="7"/>
      <c r="B37" s="4" t="s">
        <v>149</v>
      </c>
      <c r="C37" s="4"/>
      <c r="D37" s="4"/>
      <c r="E37" s="4"/>
      <c r="F37" s="4"/>
      <c r="G37" s="4"/>
      <c r="H37" s="66">
        <v>163492.79</v>
      </c>
      <c r="I37" s="66"/>
      <c r="J37" s="66">
        <v>21439.589999999997</v>
      </c>
      <c r="K37" s="66"/>
      <c r="L37" s="66">
        <v>163492.79</v>
      </c>
      <c r="M37" s="66"/>
      <c r="N37" s="66">
        <v>21439.589999999997</v>
      </c>
    </row>
    <row r="38" spans="1:14" ht="20.399999999999999" customHeight="1" x14ac:dyDescent="0.55000000000000004">
      <c r="A38" s="7"/>
      <c r="B38" s="4" t="s">
        <v>155</v>
      </c>
      <c r="C38" s="4"/>
      <c r="D38" s="4"/>
      <c r="E38" s="4"/>
      <c r="F38" s="4"/>
      <c r="G38" s="4"/>
      <c r="H38" s="67">
        <v>-655466</v>
      </c>
      <c r="I38" s="66"/>
      <c r="J38" s="67">
        <v>0</v>
      </c>
      <c r="K38" s="66"/>
      <c r="L38" s="67">
        <v>-655466</v>
      </c>
      <c r="M38" s="66"/>
      <c r="N38" s="67">
        <v>0</v>
      </c>
    </row>
    <row r="39" spans="1:14" ht="20.399999999999999" customHeight="1" x14ac:dyDescent="0.6">
      <c r="A39" s="6" t="s">
        <v>89</v>
      </c>
      <c r="B39" s="4"/>
      <c r="C39" s="4"/>
      <c r="D39" s="4"/>
      <c r="E39" s="4"/>
      <c r="F39" s="4"/>
      <c r="G39" s="4"/>
      <c r="H39" s="71">
        <f>SUM(H28:H38)</f>
        <v>8150007.73791603</v>
      </c>
      <c r="I39" s="71"/>
      <c r="J39" s="71">
        <f>SUM(J28:J38)</f>
        <v>134758411.93999976</v>
      </c>
      <c r="K39" s="71"/>
      <c r="L39" s="71">
        <f>SUM(L28:L38)</f>
        <v>29739713.81620685</v>
      </c>
      <c r="M39" s="71"/>
      <c r="N39" s="71">
        <f>SUM(N28:N38)</f>
        <v>138274678.41999978</v>
      </c>
    </row>
    <row r="40" spans="1:14" ht="20.399999999999999" customHeight="1" x14ac:dyDescent="0.55000000000000004">
      <c r="A40" s="7"/>
      <c r="B40" s="4" t="s">
        <v>47</v>
      </c>
      <c r="C40" s="4"/>
      <c r="D40" s="4"/>
      <c r="E40" s="4"/>
      <c r="F40" s="4"/>
      <c r="G40" s="4"/>
      <c r="H40" s="66">
        <v>-20813954.52</v>
      </c>
      <c r="I40" s="66"/>
      <c r="J40" s="66">
        <v>-18100071.599999998</v>
      </c>
      <c r="K40" s="66"/>
      <c r="L40" s="66">
        <v>-20813954.52</v>
      </c>
      <c r="M40" s="66"/>
      <c r="N40" s="66">
        <v>-18100071.599999998</v>
      </c>
    </row>
    <row r="41" spans="1:14" ht="20.399999999999999" customHeight="1" x14ac:dyDescent="0.55000000000000004">
      <c r="A41" s="7"/>
      <c r="B41" s="4" t="s">
        <v>52</v>
      </c>
      <c r="C41" s="4"/>
      <c r="D41" s="4"/>
      <c r="E41" s="4"/>
      <c r="F41" s="4"/>
      <c r="G41" s="4"/>
      <c r="H41" s="66">
        <v>-13834.930000000037</v>
      </c>
      <c r="I41" s="66"/>
      <c r="J41" s="66">
        <v>-25994.519999999262</v>
      </c>
      <c r="K41" s="66"/>
      <c r="L41" s="66">
        <v>-13834.930000000037</v>
      </c>
      <c r="M41" s="66"/>
      <c r="N41" s="66">
        <v>-25994.519999999262</v>
      </c>
    </row>
    <row r="42" spans="1:14" ht="20.399999999999999" customHeight="1" x14ac:dyDescent="0.6">
      <c r="A42" s="16" t="s">
        <v>40</v>
      </c>
      <c r="B42" s="4"/>
      <c r="C42" s="4"/>
      <c r="D42" s="4"/>
      <c r="E42" s="4"/>
      <c r="F42" s="4"/>
      <c r="G42" s="4"/>
      <c r="H42" s="79">
        <f>SUM(H39:H41)</f>
        <v>-12677781.712083969</v>
      </c>
      <c r="I42" s="71"/>
      <c r="J42" s="79">
        <f>SUM(J39:J41)</f>
        <v>116632345.81999977</v>
      </c>
      <c r="K42" s="71"/>
      <c r="L42" s="79">
        <f>SUM(L39:L41)</f>
        <v>8911924.3662068509</v>
      </c>
      <c r="M42" s="71"/>
      <c r="N42" s="79">
        <f>SUM(N39:N41)</f>
        <v>120148612.29999979</v>
      </c>
    </row>
    <row r="43" spans="1:14" ht="20.399999999999999" customHeight="1" x14ac:dyDescent="0.55000000000000004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20.399999999999999" customHeight="1" x14ac:dyDescent="0.55000000000000004">
      <c r="A44" s="7" t="s">
        <v>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24" customHeight="1" x14ac:dyDescent="0.55000000000000004">
      <c r="A45" s="89" t="s">
        <v>212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</row>
    <row r="46" spans="1:14" ht="24" customHeight="1" x14ac:dyDescent="0.6">
      <c r="A46" s="85" t="s">
        <v>109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</row>
    <row r="47" spans="1:14" ht="24" customHeight="1" x14ac:dyDescent="0.6">
      <c r="A47" s="85" t="s">
        <v>73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</row>
    <row r="48" spans="1:14" s="39" customFormat="1" ht="24" customHeight="1" x14ac:dyDescent="0.6">
      <c r="A48" s="98" t="str">
        <f>+A4</f>
        <v>FOR THE SIX-MONTH PERIODS ENDED JUNE 30, 2023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</row>
    <row r="49" spans="1:14" s="39" customFormat="1" ht="24" customHeight="1" x14ac:dyDescent="0.6">
      <c r="A49" s="98" t="str">
        <f>+A5</f>
        <v>(UNAUDITED / REVIEWED ONLY)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</row>
    <row r="50" spans="1:14" ht="24" customHeight="1" x14ac:dyDescent="0.55000000000000004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s="39" customFormat="1" ht="24" customHeight="1" x14ac:dyDescent="0.6">
      <c r="A51" s="2"/>
      <c r="B51" s="2"/>
      <c r="C51" s="2"/>
      <c r="D51" s="2"/>
      <c r="E51" s="2"/>
      <c r="F51" s="2"/>
      <c r="G51" s="2"/>
      <c r="H51" s="16"/>
      <c r="I51" s="16"/>
      <c r="J51" s="16"/>
      <c r="K51" s="16"/>
      <c r="L51" s="16"/>
      <c r="M51" s="16"/>
      <c r="N51" s="33" t="s">
        <v>51</v>
      </c>
    </row>
    <row r="52" spans="1:14" ht="24" customHeight="1" x14ac:dyDescent="0.6">
      <c r="A52" s="12"/>
      <c r="B52" s="12"/>
      <c r="C52" s="12"/>
      <c r="D52" s="12"/>
      <c r="E52" s="12"/>
      <c r="F52" s="12"/>
      <c r="G52" s="12"/>
      <c r="H52" s="90" t="s">
        <v>84</v>
      </c>
      <c r="I52" s="90"/>
      <c r="J52" s="90"/>
      <c r="K52" s="5"/>
      <c r="L52" s="88" t="s">
        <v>76</v>
      </c>
      <c r="M52" s="88"/>
      <c r="N52" s="88"/>
    </row>
    <row r="53" spans="1:14" ht="24" customHeight="1" x14ac:dyDescent="0.6">
      <c r="A53" s="4"/>
      <c r="B53" s="4"/>
      <c r="C53" s="4"/>
      <c r="D53" s="4"/>
      <c r="E53" s="4"/>
      <c r="F53" s="4"/>
      <c r="G53" s="4"/>
      <c r="H53" s="52" t="str">
        <f>H9</f>
        <v>2023</v>
      </c>
      <c r="I53" s="14"/>
      <c r="J53" s="52" t="str">
        <f>J9</f>
        <v>2022</v>
      </c>
      <c r="K53" s="14"/>
      <c r="L53" s="52" t="str">
        <f>L9</f>
        <v>2023</v>
      </c>
      <c r="M53" s="14"/>
      <c r="N53" s="13" t="str">
        <f>N9</f>
        <v>2022</v>
      </c>
    </row>
    <row r="54" spans="1:14" ht="24" customHeight="1" x14ac:dyDescent="0.6">
      <c r="A54" s="6" t="s">
        <v>34</v>
      </c>
      <c r="B54" s="4"/>
      <c r="C54" s="4"/>
      <c r="D54" s="4"/>
      <c r="E54" s="4"/>
      <c r="F54" s="4"/>
      <c r="G54" s="4"/>
      <c r="H54" s="71"/>
      <c r="I54" s="71"/>
      <c r="J54" s="71"/>
      <c r="K54" s="71"/>
      <c r="L54" s="71"/>
      <c r="M54" s="71"/>
      <c r="N54" s="71"/>
    </row>
    <row r="55" spans="1:14" ht="24" customHeight="1" x14ac:dyDescent="0.6">
      <c r="A55" s="6"/>
      <c r="B55" s="4" t="s">
        <v>192</v>
      </c>
      <c r="C55" s="4"/>
      <c r="D55" s="4"/>
      <c r="E55" s="4"/>
      <c r="F55" s="4"/>
      <c r="G55" s="4"/>
      <c r="H55" s="66">
        <v>4530846.16</v>
      </c>
      <c r="I55" s="66"/>
      <c r="J55" s="66">
        <v>0</v>
      </c>
      <c r="K55" s="66"/>
      <c r="L55" s="66">
        <v>4530846.16</v>
      </c>
      <c r="M55" s="66"/>
      <c r="N55" s="66">
        <v>0</v>
      </c>
    </row>
    <row r="56" spans="1:14" ht="24" customHeight="1" x14ac:dyDescent="0.6">
      <c r="A56" s="6"/>
      <c r="B56" s="4" t="s">
        <v>122</v>
      </c>
      <c r="C56" s="4"/>
      <c r="D56" s="4"/>
      <c r="E56" s="4"/>
      <c r="F56" s="4"/>
      <c r="G56" s="4"/>
      <c r="H56" s="66">
        <v>0</v>
      </c>
      <c r="I56" s="66"/>
      <c r="J56" s="66">
        <v>1175460</v>
      </c>
      <c r="K56" s="66"/>
      <c r="L56" s="66">
        <v>0</v>
      </c>
      <c r="M56" s="66"/>
      <c r="N56" s="66">
        <v>1175460</v>
      </c>
    </row>
    <row r="57" spans="1:14" ht="24" customHeight="1" x14ac:dyDescent="0.55000000000000004">
      <c r="A57" s="7"/>
      <c r="B57" s="4" t="s">
        <v>83</v>
      </c>
      <c r="C57" s="4"/>
      <c r="D57" s="4"/>
      <c r="E57" s="4"/>
      <c r="F57" s="4"/>
      <c r="G57" s="4"/>
      <c r="H57" s="66">
        <v>-52478901.610000044</v>
      </c>
      <c r="I57" s="66"/>
      <c r="J57" s="66">
        <v>-5204269.3799999878</v>
      </c>
      <c r="K57" s="66"/>
      <c r="L57" s="66">
        <v>-52478901.609999284</v>
      </c>
      <c r="M57" s="66"/>
      <c r="N57" s="66">
        <v>-5196642.8500007689</v>
      </c>
    </row>
    <row r="58" spans="1:14" ht="24" customHeight="1" x14ac:dyDescent="0.55000000000000004">
      <c r="A58" s="7"/>
      <c r="B58" s="4" t="s">
        <v>99</v>
      </c>
      <c r="C58" s="4"/>
      <c r="D58" s="4"/>
      <c r="E58" s="4"/>
      <c r="F58" s="4"/>
      <c r="G58" s="4"/>
      <c r="H58" s="66">
        <v>6542.06</v>
      </c>
      <c r="I58" s="66"/>
      <c r="J58" s="66">
        <v>750944.92</v>
      </c>
      <c r="K58" s="66"/>
      <c r="L58" s="66">
        <v>6542.06</v>
      </c>
      <c r="M58" s="66"/>
      <c r="N58" s="66">
        <v>750944.92</v>
      </c>
    </row>
    <row r="59" spans="1:14" ht="24" customHeight="1" x14ac:dyDescent="0.55000000000000004">
      <c r="A59" s="7"/>
      <c r="B59" s="4" t="s">
        <v>123</v>
      </c>
      <c r="C59" s="4"/>
      <c r="D59" s="4"/>
      <c r="E59" s="4"/>
      <c r="F59" s="4"/>
      <c r="G59" s="4"/>
      <c r="H59" s="66">
        <v>-69471.61</v>
      </c>
      <c r="I59" s="66"/>
      <c r="J59" s="66">
        <v>240133.69</v>
      </c>
      <c r="K59" s="66"/>
      <c r="L59" s="66">
        <v>-187785</v>
      </c>
      <c r="M59" s="66"/>
      <c r="N59" s="66">
        <v>22138.3</v>
      </c>
    </row>
    <row r="60" spans="1:14" ht="24" customHeight="1" x14ac:dyDescent="0.55000000000000004">
      <c r="A60" s="7"/>
      <c r="B60" s="4" t="s">
        <v>215</v>
      </c>
      <c r="C60" s="4"/>
      <c r="D60" s="4"/>
      <c r="E60" s="4"/>
      <c r="F60" s="4"/>
      <c r="G60" s="4"/>
      <c r="H60" s="66">
        <v>107926.79000000001</v>
      </c>
      <c r="I60" s="66"/>
      <c r="J60" s="66">
        <v>32506.080000000002</v>
      </c>
      <c r="K60" s="66"/>
      <c r="L60" s="66">
        <v>107926.79000000001</v>
      </c>
      <c r="M60" s="66"/>
      <c r="N60" s="66">
        <v>32506.080000000002</v>
      </c>
    </row>
    <row r="61" spans="1:14" ht="24" customHeight="1" x14ac:dyDescent="0.6">
      <c r="A61" s="16" t="s">
        <v>35</v>
      </c>
      <c r="B61" s="4"/>
      <c r="C61" s="7"/>
      <c r="D61" s="4"/>
      <c r="E61" s="4"/>
      <c r="F61" s="4"/>
      <c r="G61" s="4"/>
      <c r="H61" s="79">
        <f>SUM(H55:H60)</f>
        <v>-47903058.210000046</v>
      </c>
      <c r="I61" s="71"/>
      <c r="J61" s="79">
        <f>SUM(J55:J60)</f>
        <v>-3005224.6899999878</v>
      </c>
      <c r="K61" s="71"/>
      <c r="L61" s="79">
        <f>SUM(L55:L60)</f>
        <v>-48021371.599999286</v>
      </c>
      <c r="M61" s="71"/>
      <c r="N61" s="79">
        <f>SUM(N55:N60)</f>
        <v>-3215593.5500007691</v>
      </c>
    </row>
    <row r="62" spans="1:14" ht="24" customHeight="1" x14ac:dyDescent="0.6">
      <c r="A62" s="6" t="s">
        <v>36</v>
      </c>
      <c r="B62" s="4"/>
      <c r="C62" s="7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24" customHeight="1" x14ac:dyDescent="0.55000000000000004">
      <c r="A63" s="7"/>
      <c r="B63" s="4" t="s">
        <v>151</v>
      </c>
      <c r="C63" s="7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24" customHeight="1" x14ac:dyDescent="0.55000000000000004">
      <c r="A64" s="7"/>
      <c r="B64" s="38" t="s">
        <v>150</v>
      </c>
      <c r="C64" s="7"/>
      <c r="D64" s="4"/>
      <c r="E64" s="4"/>
      <c r="F64" s="4"/>
      <c r="G64" s="4"/>
      <c r="H64" s="66">
        <v>38186946.109999895</v>
      </c>
      <c r="I64" s="66"/>
      <c r="J64" s="66">
        <v>-108270966.26999998</v>
      </c>
      <c r="K64" s="66"/>
      <c r="L64" s="66">
        <v>38186946.110000134</v>
      </c>
      <c r="M64" s="66"/>
      <c r="N64" s="66">
        <v>-108270966.26999998</v>
      </c>
    </row>
    <row r="65" spans="1:14" ht="24" customHeight="1" x14ac:dyDescent="0.55000000000000004">
      <c r="A65" s="4"/>
      <c r="B65" s="4" t="s">
        <v>216</v>
      </c>
      <c r="C65" s="7"/>
      <c r="D65" s="4"/>
      <c r="E65" s="4"/>
      <c r="F65" s="4"/>
      <c r="G65" s="4"/>
      <c r="H65" s="66">
        <v>-4000000</v>
      </c>
      <c r="I65" s="66"/>
      <c r="J65" s="66">
        <v>0</v>
      </c>
      <c r="K65" s="66"/>
      <c r="L65" s="66">
        <v>-4000000</v>
      </c>
      <c r="M65" s="66"/>
      <c r="N65" s="66">
        <v>0</v>
      </c>
    </row>
    <row r="66" spans="1:14" ht="24" customHeight="1" x14ac:dyDescent="0.55000000000000004">
      <c r="A66" s="4"/>
      <c r="B66" s="4" t="s">
        <v>140</v>
      </c>
      <c r="C66" s="7"/>
      <c r="D66" s="4"/>
      <c r="E66" s="4"/>
      <c r="F66" s="4"/>
      <c r="G66" s="4"/>
      <c r="H66" s="66">
        <v>-316176.59999999998</v>
      </c>
      <c r="I66" s="66"/>
      <c r="J66" s="66">
        <v>-360701.62</v>
      </c>
      <c r="K66" s="66"/>
      <c r="L66" s="66">
        <v>-316176.59999999998</v>
      </c>
      <c r="M66" s="66"/>
      <c r="N66" s="66">
        <v>-360701.62</v>
      </c>
    </row>
    <row r="67" spans="1:14" ht="24" customHeight="1" x14ac:dyDescent="0.55000000000000004">
      <c r="A67" s="4"/>
      <c r="B67" s="4" t="s">
        <v>157</v>
      </c>
      <c r="C67" s="7"/>
      <c r="D67" s="4"/>
      <c r="E67" s="4"/>
      <c r="F67" s="4"/>
      <c r="G67" s="4"/>
      <c r="H67" s="66">
        <v>0</v>
      </c>
      <c r="I67" s="66"/>
      <c r="J67" s="66">
        <v>-3437.9999990416691</v>
      </c>
      <c r="K67" s="66"/>
      <c r="L67" s="66">
        <v>0</v>
      </c>
      <c r="M67" s="66"/>
      <c r="N67" s="66">
        <v>-3437.9999990416691</v>
      </c>
    </row>
    <row r="68" spans="1:14" ht="24" customHeight="1" x14ac:dyDescent="0.6">
      <c r="A68" s="16" t="s">
        <v>37</v>
      </c>
      <c r="B68" s="4"/>
      <c r="C68" s="7"/>
      <c r="D68" s="4"/>
      <c r="E68" s="4"/>
      <c r="F68" s="4"/>
      <c r="G68" s="4"/>
      <c r="H68" s="79">
        <f>SUM(H64:H67)</f>
        <v>33870769.509999894</v>
      </c>
      <c r="I68" s="71"/>
      <c r="J68" s="79">
        <f>SUM(J64:J67)</f>
        <v>-108635105.88999903</v>
      </c>
      <c r="K68" s="71"/>
      <c r="L68" s="79">
        <f>SUM(L64:L67)</f>
        <v>33870769.510000132</v>
      </c>
      <c r="M68" s="71"/>
      <c r="N68" s="79">
        <f>SUM(N64:N67)</f>
        <v>-108635105.88999903</v>
      </c>
    </row>
    <row r="69" spans="1:14" ht="24" customHeight="1" x14ac:dyDescent="0.6">
      <c r="A69" s="16" t="s">
        <v>124</v>
      </c>
      <c r="B69" s="4"/>
      <c r="C69" s="7"/>
      <c r="D69" s="4"/>
      <c r="E69" s="4"/>
      <c r="F69" s="4"/>
      <c r="G69" s="4"/>
      <c r="H69" s="71"/>
      <c r="I69" s="71"/>
      <c r="J69" s="71"/>
      <c r="K69" s="71"/>
      <c r="L69" s="71"/>
      <c r="M69" s="71"/>
      <c r="N69" s="71"/>
    </row>
    <row r="70" spans="1:14" ht="24" customHeight="1" x14ac:dyDescent="0.6">
      <c r="A70" s="16" t="s">
        <v>116</v>
      </c>
      <c r="B70" s="4"/>
      <c r="C70" s="7"/>
      <c r="D70" s="4"/>
      <c r="E70" s="4"/>
      <c r="F70" s="4"/>
      <c r="G70" s="4"/>
      <c r="H70" s="80">
        <v>19911317.049999971</v>
      </c>
      <c r="I70" s="71"/>
      <c r="J70" s="80">
        <v>6485527.0200000005</v>
      </c>
      <c r="K70" s="71"/>
      <c r="L70" s="80">
        <v>0</v>
      </c>
      <c r="M70" s="71"/>
      <c r="N70" s="80">
        <v>0</v>
      </c>
    </row>
    <row r="71" spans="1:14" ht="24" customHeight="1" x14ac:dyDescent="0.6">
      <c r="A71" s="16" t="s">
        <v>38</v>
      </c>
      <c r="B71" s="4"/>
      <c r="C71" s="7"/>
      <c r="D71" s="4"/>
      <c r="E71" s="4"/>
      <c r="F71" s="4"/>
      <c r="G71" s="4"/>
      <c r="H71" s="71">
        <f>+H42+H61+H68+H70</f>
        <v>-6798753.362084154</v>
      </c>
      <c r="I71" s="71"/>
      <c r="J71" s="71">
        <f>+J42+J61+J68+J70</f>
        <v>11477542.260000754</v>
      </c>
      <c r="K71" s="71"/>
      <c r="L71" s="71">
        <f>+L42+L61+L68+L70</f>
        <v>-5238677.7237923071</v>
      </c>
      <c r="M71" s="71"/>
      <c r="N71" s="71">
        <f>+N42+N61+N68+N70</f>
        <v>8297912.8599999845</v>
      </c>
    </row>
    <row r="72" spans="1:14" ht="24" customHeight="1" x14ac:dyDescent="0.55000000000000004">
      <c r="A72" s="4" t="s">
        <v>217</v>
      </c>
      <c r="B72" s="4"/>
      <c r="C72" s="7"/>
      <c r="D72" s="4"/>
      <c r="E72" s="4"/>
      <c r="F72" s="4"/>
      <c r="G72" s="4"/>
      <c r="H72" s="71"/>
      <c r="I72" s="71"/>
      <c r="J72" s="71"/>
      <c r="K72" s="71"/>
      <c r="L72" s="71"/>
      <c r="M72" s="71"/>
      <c r="N72" s="71"/>
    </row>
    <row r="73" spans="1:14" ht="24" customHeight="1" x14ac:dyDescent="0.55000000000000004">
      <c r="A73" s="7" t="s">
        <v>218</v>
      </c>
      <c r="B73" s="4"/>
      <c r="C73" s="7"/>
      <c r="D73" s="4"/>
      <c r="E73" s="4"/>
      <c r="F73" s="4"/>
      <c r="G73" s="4"/>
      <c r="H73" s="71">
        <v>-24283.096322000085</v>
      </c>
      <c r="I73" s="71"/>
      <c r="J73" s="71">
        <v>0</v>
      </c>
      <c r="K73" s="71"/>
      <c r="L73" s="71">
        <v>-24283.096322000085</v>
      </c>
      <c r="M73" s="71"/>
      <c r="N73" s="71">
        <v>0</v>
      </c>
    </row>
    <row r="74" spans="1:14" ht="24" customHeight="1" x14ac:dyDescent="0.6">
      <c r="A74" s="16" t="s">
        <v>193</v>
      </c>
      <c r="B74" s="4"/>
      <c r="C74" s="7"/>
      <c r="D74" s="4"/>
      <c r="E74" s="4"/>
      <c r="F74" s="4"/>
      <c r="G74" s="4"/>
      <c r="H74" s="66">
        <v>93842355.760000005</v>
      </c>
      <c r="I74" s="66"/>
      <c r="J74" s="66">
        <v>63069348.990000002</v>
      </c>
      <c r="K74" s="66"/>
      <c r="L74" s="66">
        <v>89205989.949999973</v>
      </c>
      <c r="M74" s="66"/>
      <c r="N74" s="66">
        <v>62613721.619999997</v>
      </c>
    </row>
    <row r="75" spans="1:14" ht="24" customHeight="1" thickBot="1" x14ac:dyDescent="0.65">
      <c r="A75" s="16" t="s">
        <v>194</v>
      </c>
      <c r="B75" s="4"/>
      <c r="C75" s="7"/>
      <c r="D75" s="4"/>
      <c r="E75" s="4"/>
      <c r="F75" s="4"/>
      <c r="G75" s="4"/>
      <c r="H75" s="81">
        <f>SUM(H71:H74)</f>
        <v>87019319.301593855</v>
      </c>
      <c r="I75" s="71"/>
      <c r="J75" s="81">
        <f>SUM(J71:J74)</f>
        <v>74546891.25000076</v>
      </c>
      <c r="K75" s="71"/>
      <c r="L75" s="81">
        <f>SUM(L71:L74)</f>
        <v>83943029.129885674</v>
      </c>
      <c r="M75" s="71"/>
      <c r="N75" s="81">
        <f>SUM(N71:N74)</f>
        <v>70911634.479999989</v>
      </c>
    </row>
    <row r="76" spans="1:14" ht="24" customHeight="1" thickTop="1" x14ac:dyDescent="0.6">
      <c r="A76" s="16"/>
      <c r="B76" s="4"/>
      <c r="C76" s="7"/>
      <c r="D76" s="4"/>
      <c r="E76" s="4"/>
      <c r="F76" s="4"/>
      <c r="G76" s="4"/>
      <c r="H76" s="71"/>
      <c r="I76" s="71"/>
      <c r="J76" s="71"/>
      <c r="K76" s="71"/>
      <c r="L76" s="71"/>
      <c r="M76" s="71"/>
      <c r="N76" s="71"/>
    </row>
    <row r="77" spans="1:14" ht="24" customHeight="1" x14ac:dyDescent="0.6">
      <c r="A77" s="16"/>
      <c r="B77" s="4"/>
      <c r="C77" s="7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24" customHeight="1" x14ac:dyDescent="0.55000000000000004">
      <c r="A78" s="7" t="s">
        <v>6</v>
      </c>
    </row>
    <row r="79" spans="1:14" ht="27" customHeight="1" x14ac:dyDescent="0.55000000000000004">
      <c r="A79" s="7"/>
    </row>
    <row r="80" spans="1:14" ht="27" customHeight="1" x14ac:dyDescent="0.55000000000000004">
      <c r="A80" s="7"/>
    </row>
    <row r="81" spans="1:1" ht="27" customHeight="1" x14ac:dyDescent="0.55000000000000004">
      <c r="A81" s="7"/>
    </row>
    <row r="82" spans="1:1" ht="27" customHeight="1" x14ac:dyDescent="0.55000000000000004">
      <c r="A82" s="7"/>
    </row>
  </sheetData>
  <mergeCells count="14">
    <mergeCell ref="A1:N1"/>
    <mergeCell ref="A46:N46"/>
    <mergeCell ref="A3:N3"/>
    <mergeCell ref="H52:J52"/>
    <mergeCell ref="A4:N4"/>
    <mergeCell ref="A2:N2"/>
    <mergeCell ref="A5:N5"/>
    <mergeCell ref="A49:N49"/>
    <mergeCell ref="H8:J8"/>
    <mergeCell ref="L8:N8"/>
    <mergeCell ref="A48:N48"/>
    <mergeCell ref="A45:N45"/>
    <mergeCell ref="A47:N47"/>
    <mergeCell ref="L52:N52"/>
  </mergeCells>
  <phoneticPr fontId="3" type="noConversion"/>
  <pageMargins left="0.78740157480314965" right="0.39370078740157483" top="0.78740157480314965" bottom="0.39370078740157483" header="0.31496062992125984" footer="0.15748031496062992"/>
  <pageSetup paperSize="9" scale="85" orientation="portrait" r:id="rId1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 aueboonprasert</cp:lastModifiedBy>
  <cp:lastPrinted>2023-08-12T06:35:52Z</cp:lastPrinted>
  <dcterms:created xsi:type="dcterms:W3CDTF">1999-07-21T08:44:53Z</dcterms:created>
  <dcterms:modified xsi:type="dcterms:W3CDTF">2023-08-12T06:36:05Z</dcterms:modified>
</cp:coreProperties>
</file>