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K:\W\Workpoint Entertainment Public Company L imited - 1000605098\1414079 - 2023 Dec FSA-Workpoint Entertainment PCL\Working Folder\2023\Q2\Draft FS\ไฟล์ตลาด\"/>
    </mc:Choice>
  </mc:AlternateContent>
  <xr:revisionPtr revIDLastSave="0" documentId="13_ncr:1_{EA57887B-7CF2-4A2B-BADC-3E80A5B9F2BE}" xr6:coauthVersionLast="47" xr6:coauthVersionMax="47" xr10:uidLastSave="{00000000-0000-0000-0000-000000000000}"/>
  <bookViews>
    <workbookView xWindow="28690" yWindow="-1600" windowWidth="29020" windowHeight="15820" tabRatio="775" xr2:uid="{00000000-000D-0000-FFFF-FFFF00000000}"/>
  </bookViews>
  <sheets>
    <sheet name="SFP2-3" sheetId="6" r:id="rId1"/>
    <sheet name="SCI4-5" sheetId="1" r:id="rId2"/>
    <sheet name="SCI6-7" sheetId="9" r:id="rId3"/>
    <sheet name="SCE(Conso)8" sheetId="2" r:id="rId4"/>
    <sheet name="SCE(Conso)9" sheetId="7" r:id="rId5"/>
    <sheet name="SCE(Separate)10" sheetId="3" r:id="rId6"/>
    <sheet name="SCE(Separate)11" sheetId="8" r:id="rId7"/>
    <sheet name="SCF12-13" sheetId="5" r:id="rId8"/>
  </sheets>
  <externalReferences>
    <externalReference r:id="rId9"/>
  </externalReferences>
  <definedNames>
    <definedName name="_xlnm.Print_Area" localSheetId="3">'SCE(Conso)8'!$A$1:$U$33</definedName>
    <definedName name="_xlnm.Print_Area" localSheetId="4">'SCE(Conso)9'!$A$1:$U$33</definedName>
    <definedName name="_xlnm.Print_Area" localSheetId="5">'SCE(Separate)10'!$A$1:$M$26</definedName>
    <definedName name="_xlnm.Print_Area" localSheetId="6">'SCE(Separate)11'!$A$1:$M$24</definedName>
    <definedName name="_xlnm.Print_Area" localSheetId="7">'SCF12-13'!$A$1:$J$84</definedName>
    <definedName name="_xlnm.Print_Area" localSheetId="1">'SCI4-5'!$A$1:$J$80</definedName>
    <definedName name="_xlnm.Print_Area" localSheetId="2">'SCI6-7'!$A$1:$J$79</definedName>
    <definedName name="_xlnm.Print_Area" localSheetId="0">'SFP2-3'!$A$1:$J$88</definedName>
    <definedName name="Z_62C88142_195A_406E_A347_1C61EA880C0D_.wvu.PrintArea" localSheetId="3" hidden="1">'SCE(Conso)8'!#REF!</definedName>
    <definedName name="Z_62C88142_195A_406E_A347_1C61EA880C0D_.wvu.PrintArea" localSheetId="4" hidden="1">'SCE(Conso)9'!#REF!</definedName>
    <definedName name="Z_62C88142_195A_406E_A347_1C61EA880C0D_.wvu.PrintArea" localSheetId="7" hidden="1">'SCF12-13'!#REF!</definedName>
    <definedName name="Z_62C88142_195A_406E_A347_1C61EA880C0D_.wvu.PrintArea" localSheetId="1" hidden="1">'SCI4-5'!#REF!</definedName>
    <definedName name="Z_62C88142_195A_406E_A347_1C61EA880C0D_.wvu.PrintArea" localSheetId="2" hidden="1">'SCI6-7'!#REF!</definedName>
    <definedName name="Z_62C88142_195A_406E_A347_1C61EA880C0D_.wvu.Rows" localSheetId="3" hidden="1">'SCE(Conso)8'!#REF!</definedName>
    <definedName name="Z_62C88142_195A_406E_A347_1C61EA880C0D_.wvu.Rows" localSheetId="4" hidden="1">'SCE(Conso)9'!#REF!</definedName>
    <definedName name="Z_8AE384D2_954E_4FC4_9E7B_72B2DA3D2D3A_.wvu.PrintArea" localSheetId="3" hidden="1">'SCE(Conso)8'!#REF!</definedName>
    <definedName name="Z_8AE384D2_954E_4FC4_9E7B_72B2DA3D2D3A_.wvu.PrintArea" localSheetId="4" hidden="1">'SCE(Conso)9'!#REF!</definedName>
    <definedName name="Z_8AE384D2_954E_4FC4_9E7B_72B2DA3D2D3A_.wvu.PrintArea" localSheetId="7" hidden="1">'SCF12-13'!#REF!</definedName>
    <definedName name="Z_8AE384D2_954E_4FC4_9E7B_72B2DA3D2D3A_.wvu.Rows" localSheetId="1" hidden="1">'SCI4-5'!#REF!</definedName>
    <definedName name="Z_8AE384D2_954E_4FC4_9E7B_72B2DA3D2D3A_.wvu.Rows" localSheetId="2" hidden="1">'SCI6-7'!#REF!</definedName>
    <definedName name="Z_DFBF4CAE_57D7_4172_8C3A_8E3DF4930C4B_.wvu.PrintArea" localSheetId="3" hidden="1">'SCE(Conso)8'!#REF!</definedName>
    <definedName name="Z_DFBF4CAE_57D7_4172_8C3A_8E3DF4930C4B_.wvu.PrintArea" localSheetId="4" hidden="1">'SCE(Conso)9'!#REF!</definedName>
    <definedName name="Z_DFBF4CAE_57D7_4172_8C3A_8E3DF4930C4B_.wvu.PrintArea" localSheetId="7" hidden="1">'SCF12-13'!#REF!</definedName>
    <definedName name="Z_DFBF4CAE_57D7_4172_8C3A_8E3DF4930C4B_.wvu.Rows" localSheetId="1" hidden="1">'SCI4-5'!#REF!</definedName>
    <definedName name="Z_DFBF4CAE_57D7_4172_8C3A_8E3DF4930C4B_.wvu.Rows" localSheetId="2" hidden="1">'SCI6-7'!#REF!</definedName>
    <definedName name="Z_E1DB4DD3_3D3D_4C8E_ADFF_122E3B5E40F3_.wvu.PrintArea" localSheetId="3" hidden="1">'SCE(Conso)8'!#REF!</definedName>
    <definedName name="Z_E1DB4DD3_3D3D_4C8E_ADFF_122E3B5E40F3_.wvu.PrintArea" localSheetId="4" hidden="1">'SCE(Conso)9'!#REF!</definedName>
    <definedName name="Z_E1DB4DD3_3D3D_4C8E_ADFF_122E3B5E40F3_.wvu.PrintArea" localSheetId="7" hidden="1">'SCF12-13'!#REF!</definedName>
    <definedName name="Z_E1DB4DD3_3D3D_4C8E_ADFF_122E3B5E40F3_.wvu.PrintArea" localSheetId="1" hidden="1">'SCI4-5'!#REF!</definedName>
    <definedName name="Z_E1DB4DD3_3D3D_4C8E_ADFF_122E3B5E40F3_.wvu.PrintArea" localSheetId="2" hidden="1">'SCI6-7'!#REF!</definedName>
    <definedName name="Z_E1DB4DD3_3D3D_4C8E_ADFF_122E3B5E40F3_.wvu.Rows" localSheetId="1" hidden="1">'SCI4-5'!#REF!</definedName>
    <definedName name="Z_E1DB4DD3_3D3D_4C8E_ADFF_122E3B5E40F3_.wvu.Rows" localSheetId="2" hidden="1">'SCI6-7'!#REF!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5" i="5" l="1"/>
  <c r="H65" i="5"/>
  <c r="S19" i="7"/>
  <c r="J19" i="5" l="1"/>
  <c r="H19" i="5"/>
  <c r="F19" i="5"/>
  <c r="D19" i="5"/>
  <c r="S29" i="7"/>
  <c r="H80" i="1" l="1"/>
  <c r="H21" i="6" l="1"/>
  <c r="H78" i="5" l="1"/>
  <c r="D78" i="5"/>
  <c r="D16" i="5"/>
  <c r="H16" i="5"/>
  <c r="J16" i="5"/>
  <c r="F16" i="5"/>
  <c r="D14" i="5"/>
  <c r="H14" i="5"/>
  <c r="J14" i="5"/>
  <c r="F14" i="5"/>
  <c r="H13" i="5"/>
  <c r="J13" i="5"/>
  <c r="F13" i="5"/>
  <c r="F11" i="5"/>
  <c r="M11" i="3"/>
  <c r="O30" i="7" l="1"/>
  <c r="Q30" i="7" s="1"/>
  <c r="U30" i="7" s="1"/>
  <c r="O29" i="7"/>
  <c r="Q29" i="7" s="1"/>
  <c r="U29" i="7" s="1"/>
  <c r="Q23" i="7"/>
  <c r="U23" i="7" s="1"/>
  <c r="I29" i="2"/>
  <c r="S29" i="2"/>
  <c r="O30" i="2"/>
  <c r="O29" i="2"/>
  <c r="O18" i="2"/>
  <c r="G19" i="2"/>
  <c r="D79" i="9"/>
  <c r="J76" i="9"/>
  <c r="H76" i="9"/>
  <c r="F76" i="9"/>
  <c r="D76" i="9"/>
  <c r="J71" i="9"/>
  <c r="H71" i="9"/>
  <c r="H79" i="9" s="1"/>
  <c r="F71" i="9"/>
  <c r="D71" i="9"/>
  <c r="J65" i="9"/>
  <c r="K22" i="3" s="1"/>
  <c r="H65" i="9"/>
  <c r="F65" i="9"/>
  <c r="D65" i="9"/>
  <c r="I28" i="9"/>
  <c r="J26" i="9"/>
  <c r="J28" i="9" s="1"/>
  <c r="J35" i="9" s="1"/>
  <c r="J41" i="9" s="1"/>
  <c r="J43" i="9" s="1"/>
  <c r="H26" i="9"/>
  <c r="F26" i="9"/>
  <c r="D26" i="9"/>
  <c r="J18" i="9"/>
  <c r="H18" i="9"/>
  <c r="F18" i="9"/>
  <c r="D18" i="9"/>
  <c r="H8" i="9"/>
  <c r="J54" i="9" l="1"/>
  <c r="K21" i="3" s="1"/>
  <c r="J11" i="5"/>
  <c r="J29" i="5" s="1"/>
  <c r="D28" i="9"/>
  <c r="D35" i="9" s="1"/>
  <c r="D41" i="9" s="1"/>
  <c r="D43" i="9" s="1"/>
  <c r="D54" i="9" s="1"/>
  <c r="D66" i="9" s="1"/>
  <c r="H28" i="9"/>
  <c r="H35" i="9" s="1"/>
  <c r="H41" i="9" s="1"/>
  <c r="H43" i="9" s="1"/>
  <c r="H54" i="9" s="1"/>
  <c r="F28" i="9"/>
  <c r="F35" i="9" s="1"/>
  <c r="F41" i="9" s="1"/>
  <c r="F43" i="9" s="1"/>
  <c r="F54" i="9" s="1"/>
  <c r="E66" i="9" s="1"/>
  <c r="J66" i="9"/>
  <c r="I66" i="9"/>
  <c r="K19" i="8" l="1"/>
  <c r="G66" i="9"/>
  <c r="H66" i="9"/>
  <c r="H11" i="5"/>
  <c r="F66" i="9"/>
  <c r="M11" i="8" l="1"/>
  <c r="I23" i="3" l="1"/>
  <c r="G23" i="3"/>
  <c r="E23" i="3"/>
  <c r="E25" i="3" s="1"/>
  <c r="C23" i="3"/>
  <c r="C25" i="3" s="1"/>
  <c r="K18" i="3"/>
  <c r="I18" i="3"/>
  <c r="G18" i="3"/>
  <c r="M17" i="3"/>
  <c r="M16" i="3"/>
  <c r="M15" i="3"/>
  <c r="K31" i="2"/>
  <c r="M31" i="2"/>
  <c r="G30" i="2"/>
  <c r="G31" i="2" s="1"/>
  <c r="E30" i="2"/>
  <c r="E31" i="2" s="1"/>
  <c r="C30" i="2"/>
  <c r="S31" i="2"/>
  <c r="I31" i="2"/>
  <c r="G29" i="2"/>
  <c r="E29" i="2"/>
  <c r="C29" i="2"/>
  <c r="Q24" i="2"/>
  <c r="O24" i="2"/>
  <c r="M24" i="2"/>
  <c r="K24" i="2"/>
  <c r="I24" i="2"/>
  <c r="G24" i="2"/>
  <c r="G26" i="2" s="1"/>
  <c r="E24" i="2"/>
  <c r="C24" i="2"/>
  <c r="S23" i="2"/>
  <c r="S24" i="2" s="1"/>
  <c r="U22" i="2"/>
  <c r="S19" i="2"/>
  <c r="O19" i="2"/>
  <c r="M19" i="2"/>
  <c r="K19" i="2"/>
  <c r="I19" i="2"/>
  <c r="E19" i="2"/>
  <c r="C19" i="2"/>
  <c r="Q18" i="2"/>
  <c r="Q19" i="2" s="1"/>
  <c r="Q14" i="2"/>
  <c r="U14" i="2" s="1"/>
  <c r="D80" i="1"/>
  <c r="G25" i="3" l="1"/>
  <c r="I25" i="3"/>
  <c r="K26" i="2"/>
  <c r="K33" i="2" s="1"/>
  <c r="C31" i="2"/>
  <c r="Q29" i="2"/>
  <c r="U29" i="2" s="1"/>
  <c r="M18" i="3"/>
  <c r="E26" i="2"/>
  <c r="E33" i="2" s="1"/>
  <c r="M26" i="2"/>
  <c r="M33" i="2" s="1"/>
  <c r="S26" i="2"/>
  <c r="S33" i="2" s="1"/>
  <c r="C26" i="2"/>
  <c r="C33" i="2" s="1"/>
  <c r="O26" i="2"/>
  <c r="I26" i="2"/>
  <c r="I33" i="2" s="1"/>
  <c r="Q26" i="2"/>
  <c r="G33" i="2"/>
  <c r="U23" i="2"/>
  <c r="U24" i="2" s="1"/>
  <c r="U18" i="2"/>
  <c r="U19" i="2" s="1"/>
  <c r="S14" i="7"/>
  <c r="I14" i="7"/>
  <c r="G14" i="7"/>
  <c r="E14" i="7"/>
  <c r="C14" i="7"/>
  <c r="S24" i="7"/>
  <c r="Q24" i="7"/>
  <c r="O24" i="7"/>
  <c r="M24" i="7"/>
  <c r="K24" i="7"/>
  <c r="I24" i="7"/>
  <c r="G24" i="7"/>
  <c r="E24" i="7"/>
  <c r="C24" i="7"/>
  <c r="U22" i="7"/>
  <c r="U26" i="2" l="1"/>
  <c r="Q30" i="2"/>
  <c r="U30" i="2" s="1"/>
  <c r="O31" i="2"/>
  <c r="Q31" i="2" l="1"/>
  <c r="O33" i="2"/>
  <c r="U31" i="2" l="1"/>
  <c r="U33" i="2" s="1"/>
  <c r="Q33" i="2"/>
  <c r="J75" i="5"/>
  <c r="J65" i="5"/>
  <c r="F75" i="5"/>
  <c r="F65" i="5"/>
  <c r="J77" i="1"/>
  <c r="J72" i="1"/>
  <c r="J66" i="1"/>
  <c r="F77" i="1"/>
  <c r="F72" i="1"/>
  <c r="F66" i="1"/>
  <c r="J27" i="1"/>
  <c r="J18" i="1"/>
  <c r="J29" i="1" s="1"/>
  <c r="J36" i="1" s="1"/>
  <c r="J42" i="1" s="1"/>
  <c r="J44" i="1" s="1"/>
  <c r="F27" i="1"/>
  <c r="F18" i="1"/>
  <c r="J83" i="6"/>
  <c r="J85" i="6" s="1"/>
  <c r="J63" i="6"/>
  <c r="J57" i="6"/>
  <c r="F83" i="6"/>
  <c r="F85" i="6" s="1"/>
  <c r="F63" i="6"/>
  <c r="F57" i="6"/>
  <c r="J37" i="6"/>
  <c r="J21" i="6"/>
  <c r="F37" i="6"/>
  <c r="F21" i="6"/>
  <c r="J55" i="1" l="1"/>
  <c r="J67" i="1" s="1"/>
  <c r="F29" i="1"/>
  <c r="F36" i="1" s="1"/>
  <c r="F42" i="1" s="1"/>
  <c r="F44" i="1" s="1"/>
  <c r="F29" i="5" s="1"/>
  <c r="F38" i="5" s="1"/>
  <c r="F40" i="5" s="1"/>
  <c r="F77" i="5" s="1"/>
  <c r="F79" i="5" s="1"/>
  <c r="J38" i="5"/>
  <c r="J40" i="5" s="1"/>
  <c r="J77" i="5" s="1"/>
  <c r="J79" i="5" s="1"/>
  <c r="J65" i="6"/>
  <c r="J87" i="6" s="1"/>
  <c r="F65" i="6"/>
  <c r="F87" i="6" s="1"/>
  <c r="J39" i="6"/>
  <c r="F39" i="6"/>
  <c r="F55" i="1" l="1"/>
  <c r="F67" i="1" s="1"/>
  <c r="I88" i="6"/>
  <c r="G88" i="6"/>
  <c r="E88" i="6"/>
  <c r="H83" i="6"/>
  <c r="D83" i="6"/>
  <c r="D85" i="6" s="1"/>
  <c r="H63" i="6"/>
  <c r="D63" i="6"/>
  <c r="I57" i="6"/>
  <c r="H57" i="6"/>
  <c r="G57" i="6"/>
  <c r="D57" i="6"/>
  <c r="A42" i="6"/>
  <c r="H37" i="6"/>
  <c r="F88" i="6"/>
  <c r="D37" i="6"/>
  <c r="G21" i="6"/>
  <c r="D21" i="6"/>
  <c r="H85" i="6" l="1"/>
  <c r="D39" i="6"/>
  <c r="H39" i="6"/>
  <c r="D65" i="6"/>
  <c r="D87" i="6" s="1"/>
  <c r="H65" i="6"/>
  <c r="J88" i="6"/>
  <c r="H87" i="6" l="1"/>
  <c r="H88" i="6" s="1"/>
  <c r="D88" i="6"/>
  <c r="D75" i="5" l="1"/>
  <c r="H75" i="5"/>
  <c r="O14" i="7"/>
  <c r="Q14" i="7" l="1"/>
  <c r="U14" i="7" s="1"/>
  <c r="Q18" i="7" l="1"/>
  <c r="U24" i="7" l="1"/>
  <c r="U18" i="7"/>
  <c r="H66" i="1"/>
  <c r="D66" i="1"/>
  <c r="M22" i="3" l="1"/>
  <c r="I20" i="8"/>
  <c r="G20" i="8"/>
  <c r="E20" i="8"/>
  <c r="E22" i="8" s="1"/>
  <c r="C20" i="8"/>
  <c r="C22" i="8" s="1"/>
  <c r="K16" i="8"/>
  <c r="I16" i="8"/>
  <c r="G16" i="8"/>
  <c r="O31" i="7"/>
  <c r="M31" i="7"/>
  <c r="O19" i="7"/>
  <c r="M19" i="7"/>
  <c r="S31" i="7"/>
  <c r="K31" i="7"/>
  <c r="I31" i="7"/>
  <c r="G31" i="7"/>
  <c r="E31" i="7"/>
  <c r="U19" i="7"/>
  <c r="Q19" i="7"/>
  <c r="K19" i="7"/>
  <c r="I19" i="7"/>
  <c r="G19" i="7"/>
  <c r="E19" i="7"/>
  <c r="C19" i="7"/>
  <c r="G22" i="8" l="1"/>
  <c r="I22" i="8"/>
  <c r="C31" i="7"/>
  <c r="Q31" i="7" s="1"/>
  <c r="O26" i="7"/>
  <c r="O33" i="7" s="1"/>
  <c r="M26" i="7"/>
  <c r="M33" i="7" s="1"/>
  <c r="E24" i="8"/>
  <c r="I24" i="8"/>
  <c r="C24" i="8"/>
  <c r="I26" i="7"/>
  <c r="I33" i="7" s="1"/>
  <c r="G24" i="8"/>
  <c r="M15" i="8"/>
  <c r="M16" i="8" s="1"/>
  <c r="S26" i="7"/>
  <c r="S33" i="7" s="1"/>
  <c r="U26" i="7"/>
  <c r="C26" i="7"/>
  <c r="E26" i="7"/>
  <c r="E33" i="7" s="1"/>
  <c r="G26" i="7"/>
  <c r="G33" i="7" s="1"/>
  <c r="K26" i="7"/>
  <c r="K33" i="7" s="1"/>
  <c r="Q26" i="7"/>
  <c r="C33" i="7" l="1"/>
  <c r="U31" i="7"/>
  <c r="U33" i="7" s="1"/>
  <c r="Q33" i="7"/>
  <c r="E67" i="1" l="1"/>
  <c r="I67" i="1"/>
  <c r="D27" i="1"/>
  <c r="I29" i="1"/>
  <c r="H18" i="1"/>
  <c r="E38" i="5"/>
  <c r="I11" i="5"/>
  <c r="G11" i="5"/>
  <c r="E11" i="5"/>
  <c r="H7" i="5"/>
  <c r="H6" i="5"/>
  <c r="D77" i="1"/>
  <c r="D72" i="1"/>
  <c r="H52" i="1"/>
  <c r="H27" i="1"/>
  <c r="D18" i="1"/>
  <c r="H8" i="1"/>
  <c r="D29" i="1" l="1"/>
  <c r="H29" i="1"/>
  <c r="D48" i="5"/>
  <c r="H48" i="5" s="1"/>
  <c r="D47" i="5"/>
  <c r="H47" i="5" s="1"/>
  <c r="H36" i="1" l="1"/>
  <c r="H42" i="1" s="1"/>
  <c r="H44" i="1" s="1"/>
  <c r="D36" i="1"/>
  <c r="D42" i="1" s="1"/>
  <c r="D44" i="1" s="1"/>
  <c r="H29" i="5" l="1"/>
  <c r="H38" i="5" s="1"/>
  <c r="H40" i="5" s="1"/>
  <c r="H77" i="5" s="1"/>
  <c r="D29" i="5"/>
  <c r="D38" i="5" s="1"/>
  <c r="D40" i="5" s="1"/>
  <c r="D77" i="5" s="1"/>
  <c r="D55" i="1"/>
  <c r="D67" i="1" s="1"/>
  <c r="H55" i="1"/>
  <c r="M19" i="8"/>
  <c r="M20" i="8" s="1"/>
  <c r="H77" i="1"/>
  <c r="M22" i="8" l="1"/>
  <c r="M24" i="8" s="1"/>
  <c r="M21" i="3"/>
  <c r="M23" i="3" s="1"/>
  <c r="M25" i="3" s="1"/>
  <c r="K23" i="3"/>
  <c r="K25" i="3" s="1"/>
  <c r="K20" i="8"/>
  <c r="H67" i="1"/>
  <c r="G67" i="1"/>
  <c r="D79" i="5"/>
  <c r="H79" i="5"/>
  <c r="H72" i="1"/>
  <c r="K22" i="8" l="1"/>
  <c r="K24" i="8" s="1"/>
</calcChain>
</file>

<file path=xl/sharedStrings.xml><?xml version="1.0" encoding="utf-8"?>
<sst xmlns="http://schemas.openxmlformats.org/spreadsheetml/2006/main" count="512" uniqueCount="245">
  <si>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</si>
  <si>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</si>
  <si>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</si>
  <si>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</si>
  <si>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</si>
  <si>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</si>
  <si>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</si>
  <si>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</si>
  <si>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2023</t>
  </si>
  <si>
    <t>2022</t>
  </si>
  <si>
    <t>(Unaudited)</t>
  </si>
  <si>
    <t>(in thousand Baht)</t>
  </si>
  <si>
    <t>Current assets</t>
  </si>
  <si>
    <t>Cash and cash equivalents</t>
  </si>
  <si>
    <t xml:space="preserve">Other current financial assets </t>
  </si>
  <si>
    <t>Trade accounts receivable</t>
  </si>
  <si>
    <t>2, 3</t>
  </si>
  <si>
    <t>Other current receivables</t>
  </si>
  <si>
    <t xml:space="preserve">Short-term loans to and accrued interest </t>
  </si>
  <si>
    <t xml:space="preserve">   income from related parties</t>
  </si>
  <si>
    <t>Current portion of long-term loans to and accrued</t>
  </si>
  <si>
    <t xml:space="preserve">   interest income from related parties</t>
  </si>
  <si>
    <t>Inventories</t>
  </si>
  <si>
    <t>Other current assets</t>
  </si>
  <si>
    <t>Total current assets</t>
  </si>
  <si>
    <t>Non-current assets</t>
  </si>
  <si>
    <t>Investment in associates</t>
  </si>
  <si>
    <t>Investments in subsidiaries</t>
  </si>
  <si>
    <t>Investments in joint ventures</t>
  </si>
  <si>
    <t>Other non-current financial assets</t>
  </si>
  <si>
    <t>Long-term loans to and accrued interest</t>
  </si>
  <si>
    <t>income from related parties</t>
  </si>
  <si>
    <t>Property, plant and equipment</t>
  </si>
  <si>
    <t>Right to use of assets</t>
  </si>
  <si>
    <t>Right-of-use assets</t>
  </si>
  <si>
    <t>Digital television licence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</si>
  <si>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</si>
  <si>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</si>
  <si>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</si>
  <si>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</si>
  <si>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</si>
  <si>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</si>
  <si>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</si>
  <si>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</si>
  <si>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</si>
  <si>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Current portion of deferred subsidy income</t>
  </si>
  <si>
    <t>Current portion of lease liabilities</t>
  </si>
  <si>
    <t>Current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</si>
  <si>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</si>
  <si>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</si>
  <si>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</si>
  <si>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</si>
  <si>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</si>
  <si>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Non-current provisions for employee benefits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</si>
  <si>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</si>
  <si>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</si>
  <si>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</si>
  <si>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</si>
  <si>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</si>
  <si>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(452,094,295 ordinary shares, par value</t>
  </si>
  <si>
    <t xml:space="preserve">   at Baht 1 per share)</t>
  </si>
  <si>
    <t xml:space="preserve">   Issued and paid-up share capital</t>
  </si>
  <si>
    <t xml:space="preserve">   (441,560,485 ordinary shares, par value</t>
  </si>
  <si>
    <t>Share premium</t>
  </si>
  <si>
    <t xml:space="preserve">Surplus on business combination under </t>
  </si>
  <si>
    <t>common control</t>
  </si>
  <si>
    <t>Retained earnings</t>
  </si>
  <si>
    <t xml:space="preserve">   Appropriated </t>
  </si>
  <si>
    <t xml:space="preserve">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</si>
  <si>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</si>
  <si>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</si>
  <si>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</si>
  <si>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</si>
  <si>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 xml:space="preserve">        - </t>
  </si>
  <si>
    <t>Total equity</t>
  </si>
  <si>
    <t>Total liabilities and equity</t>
  </si>
  <si>
    <t>Statement of comprehensive income (Unaudited)</t>
  </si>
  <si>
    <t xml:space="preserve"> </t>
  </si>
  <si>
    <t>Three-month period ended</t>
  </si>
  <si>
    <t>Revenues</t>
  </si>
  <si>
    <t>Revenue from television programs</t>
  </si>
  <si>
    <t>Revenue from concerts and plays</t>
  </si>
  <si>
    <t>Revenue from event marketing</t>
  </si>
  <si>
    <t>Revenue from management fee</t>
  </si>
  <si>
    <t xml:space="preserve">Revenue from sale of goods and rendering of </t>
  </si>
  <si>
    <t xml:space="preserve">   other services</t>
  </si>
  <si>
    <t>Total revenues</t>
  </si>
  <si>
    <t>Costs</t>
  </si>
  <si>
    <t>Cost of television programs</t>
  </si>
  <si>
    <t>Cost of concerts and plays</t>
  </si>
  <si>
    <t>Cost of event marketing</t>
  </si>
  <si>
    <t>Cost of management fee</t>
  </si>
  <si>
    <t xml:space="preserve">Cost of sale of goods and rendering of </t>
  </si>
  <si>
    <t>Total costs</t>
  </si>
  <si>
    <t>Gross profit</t>
  </si>
  <si>
    <t>Dividend income</t>
  </si>
  <si>
    <t>Other income</t>
  </si>
  <si>
    <t>Selling expenses</t>
  </si>
  <si>
    <t>Administrative expenses</t>
  </si>
  <si>
    <t>Profit from operating activities</t>
  </si>
  <si>
    <t>Finance costs</t>
  </si>
  <si>
    <t xml:space="preserve">     with TFRS 9</t>
  </si>
  <si>
    <t>Share of loss of investments in associates and</t>
  </si>
  <si>
    <t xml:space="preserve">   joint ventures accounted for using equity method</t>
  </si>
  <si>
    <t>Profit before income tax</t>
  </si>
  <si>
    <t>Profit for the period</t>
  </si>
  <si>
    <t>Other comprehensive income</t>
  </si>
  <si>
    <t xml:space="preserve">Items that will not be reclassified subsequently to </t>
  </si>
  <si>
    <t xml:space="preserve">   profit or loss</t>
  </si>
  <si>
    <t>Loss on investments in equity instruments designated at</t>
  </si>
  <si>
    <t xml:space="preserve">   fair value through other comprehensive income</t>
  </si>
  <si>
    <t>Gain on remeasurements of defined benefit plans</t>
  </si>
  <si>
    <t>Income tax relating to items that will not be reclassified</t>
  </si>
  <si>
    <t xml:space="preserve">   subsequently to profit or loss</t>
  </si>
  <si>
    <t>Other comprehensive income (expense) for the period,</t>
  </si>
  <si>
    <t>net of tax</t>
  </si>
  <si>
    <t>Total comprehensive income for the period</t>
  </si>
  <si>
    <t>Profit attributable to:</t>
  </si>
  <si>
    <t xml:space="preserve">    Owners of parent</t>
  </si>
  <si>
    <t xml:space="preserve">    Non-controlling interests</t>
  </si>
  <si>
    <t>Total comprehensive income attributable to:</t>
  </si>
  <si>
    <t xml:space="preserve">   Owners of parent</t>
  </si>
  <si>
    <t xml:space="preserve">   Non-controlling interests</t>
  </si>
  <si>
    <t>Earnings per share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</si>
  <si>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</si>
  <si>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t>Statement of changes in equity (Unaudited)</t>
  </si>
  <si>
    <t>Consolidated financial statements</t>
  </si>
  <si>
    <t>Discount on</t>
  </si>
  <si>
    <t>Issued and</t>
  </si>
  <si>
    <t xml:space="preserve"> changes of </t>
  </si>
  <si>
    <t xml:space="preserve">Equity </t>
  </si>
  <si>
    <t>paid-up</t>
  </si>
  <si>
    <t xml:space="preserve">ownership </t>
  </si>
  <si>
    <t>Total other</t>
  </si>
  <si>
    <t xml:space="preserve">attributable </t>
  </si>
  <si>
    <t>Non-</t>
  </si>
  <si>
    <t>share</t>
  </si>
  <si>
    <t>Share</t>
  </si>
  <si>
    <t>Legal</t>
  </si>
  <si>
    <t xml:space="preserve">interest </t>
  </si>
  <si>
    <t>Fair value</t>
  </si>
  <si>
    <t xml:space="preserve"> components </t>
  </si>
  <si>
    <t xml:space="preserve">to owners </t>
  </si>
  <si>
    <t>controlling</t>
  </si>
  <si>
    <t>Total</t>
  </si>
  <si>
    <t>capital</t>
  </si>
  <si>
    <t>premium</t>
  </si>
  <si>
    <t>reserve</t>
  </si>
  <si>
    <t>Unappropriated</t>
  </si>
  <si>
    <t>in subsidiaries</t>
  </si>
  <si>
    <t>of equity</t>
  </si>
  <si>
    <t>of the parent</t>
  </si>
  <si>
    <t>interests</t>
  </si>
  <si>
    <t>equity</t>
  </si>
  <si>
    <t>Balance at 1 January 2022</t>
  </si>
  <si>
    <t>Transactions with owners, recorded directly in equity</t>
  </si>
  <si>
    <t xml:space="preserve">    Distributions to owners</t>
  </si>
  <si>
    <t>Issued of ordinary share from warrants</t>
  </si>
  <si>
    <t>Issued of ordinary share from share-based payment exercised</t>
  </si>
  <si>
    <t xml:space="preserve">    Dividends</t>
  </si>
  <si>
    <t xml:space="preserve">    Total distributions to owners</t>
  </si>
  <si>
    <t xml:space="preserve">   Changes in ownership interests in subsidiaries</t>
  </si>
  <si>
    <t xml:space="preserve">   Capital received from non-controlling interests </t>
  </si>
  <si>
    <t xml:space="preserve">   Return on capital from non-controlling interests </t>
  </si>
  <si>
    <t xml:space="preserve">   Total changes in ownership interests in subsidiaries</t>
  </si>
  <si>
    <t>Total transactions with owners, recorded directly in equity</t>
  </si>
  <si>
    <t>Comprehensive income for the period</t>
  </si>
  <si>
    <t xml:space="preserve">   Profit </t>
  </si>
  <si>
    <t xml:space="preserve">   Other comprehensive income</t>
  </si>
  <si>
    <t>attributable to</t>
  </si>
  <si>
    <t xml:space="preserve"> components</t>
  </si>
  <si>
    <t>owners of</t>
  </si>
  <si>
    <t>the parent</t>
  </si>
  <si>
    <t>Balance at 1 January 2023</t>
  </si>
  <si>
    <t>Separate financial statements</t>
  </si>
  <si>
    <t>Surplus on business</t>
  </si>
  <si>
    <t>combination under</t>
  </si>
  <si>
    <t xml:space="preserve">Total </t>
  </si>
  <si>
    <t>share capital</t>
  </si>
  <si>
    <t xml:space="preserve">   Profit</t>
  </si>
  <si>
    <t xml:space="preserve">   Distributions to owners</t>
  </si>
  <si>
    <t xml:space="preserve">   Total distributions to owners</t>
  </si>
  <si>
    <t>Statement of cash flows (Unaudited)</t>
  </si>
  <si>
    <t>Cash flows from operating activities</t>
  </si>
  <si>
    <t>Adjustments to reconcile profit to cash receipts</t>
  </si>
  <si>
    <t>Tax expense</t>
  </si>
  <si>
    <t>Depreciation and amortisation</t>
  </si>
  <si>
    <t>Employee benefit expenses</t>
  </si>
  <si>
    <t>Share of loss of associates and joint ventures accounted for</t>
  </si>
  <si>
    <t xml:space="preserve">   using equity method</t>
  </si>
  <si>
    <t>(Gain) loss on fair value adjustment</t>
  </si>
  <si>
    <t>Unrealised gain from exchange rate</t>
  </si>
  <si>
    <t>Reversal of loss on inventories devaluation</t>
  </si>
  <si>
    <t>(Reversal of) impairment on investments in joint ventures</t>
  </si>
  <si>
    <t xml:space="preserve">   and subsidiaries</t>
  </si>
  <si>
    <t>(Gain) loss on disposal and write-off of assets</t>
  </si>
  <si>
    <t>Interest income</t>
  </si>
  <si>
    <t>Changes in operating assets and liabilities</t>
  </si>
  <si>
    <t>Trade accounts receivable and other current receivables</t>
  </si>
  <si>
    <t>Trade accounts payable and other current payables</t>
  </si>
  <si>
    <t>Deferred subsidy</t>
  </si>
  <si>
    <t>Net cash generated from operations</t>
  </si>
  <si>
    <t xml:space="preserve">Taxes received (paid) </t>
  </si>
  <si>
    <t>Net cash from operating activities</t>
  </si>
  <si>
    <t>Cash flows from investing activities</t>
  </si>
  <si>
    <t>Interest received</t>
  </si>
  <si>
    <t xml:space="preserve">Net cash received (paid) for other current financial assets </t>
  </si>
  <si>
    <t>Cash received from long-term loans to related parties</t>
  </si>
  <si>
    <t>Cash paid for purchase of property, plant and equipment</t>
  </si>
  <si>
    <t>Cash paid for purchase of other intangible assets</t>
  </si>
  <si>
    <t xml:space="preserve">Cash received from capital return from joint ventures </t>
  </si>
  <si>
    <t>Dividend received</t>
  </si>
  <si>
    <t>Net cash from (used in) investing activities</t>
  </si>
  <si>
    <t>Cash flows from financing activities</t>
  </si>
  <si>
    <t>Interest paid</t>
  </si>
  <si>
    <r>
      <t>Payment of lease laibilities</t>
    </r>
    <r>
      <rPr>
        <i/>
        <sz val="11"/>
        <rFont val="Times New Roman"/>
        <family val="1"/>
      </rPr>
      <t xml:space="preserve"> </t>
    </r>
  </si>
  <si>
    <t>Cash received from increase of share capital</t>
  </si>
  <si>
    <t xml:space="preserve">   to non-controlling interest</t>
  </si>
  <si>
    <t>Cash paid for dividend of subsidiaries to non-controlling interest</t>
  </si>
  <si>
    <t>Capital return from non-controlling interest of subsidiaries</t>
  </si>
  <si>
    <t>Net increase (decrease) in cash and cash equivalents</t>
  </si>
  <si>
    <t>Cash and cash equivalents at 1 January</t>
  </si>
  <si>
    <t xml:space="preserve">Non-cash transactions </t>
  </si>
  <si>
    <t xml:space="preserve">Outstanding debts arising from investments in capital </t>
  </si>
  <si>
    <t xml:space="preserve">   expenditures</t>
  </si>
  <si>
    <t>30 June</t>
  </si>
  <si>
    <t>Six-month period ended</t>
  </si>
  <si>
    <t>Six-month period ended 30 June 2022</t>
  </si>
  <si>
    <t>Balance at 30 June 2023</t>
  </si>
  <si>
    <t>Six-month period ended 30 June 2023</t>
  </si>
  <si>
    <t xml:space="preserve">30 June </t>
  </si>
  <si>
    <t>Cash paid for acquisition of investments in joint ventures</t>
  </si>
  <si>
    <t>Cash received from disposal of assets</t>
  </si>
  <si>
    <t>Dividends paid to owners of the Company</t>
  </si>
  <si>
    <t>Cash paid for purchase right to use assets</t>
  </si>
  <si>
    <t>Balance at 30 June 2022</t>
  </si>
  <si>
    <t>Cost of sale of goods and rendering of other services</t>
  </si>
  <si>
    <t>Cash and cash equivalents at 30 June</t>
  </si>
  <si>
    <t>Reversal of (impairment loss) determined in accordance</t>
  </si>
  <si>
    <t>(Reversal of) impairment loss recognised in profit or loss</t>
  </si>
  <si>
    <t>Net cash used in financing activities</t>
  </si>
  <si>
    <t>Dividends receivable</t>
  </si>
  <si>
    <t>Loss on write-off of investments in subsidiaries</t>
  </si>
  <si>
    <t>Cash received for other non-current financial assets</t>
  </si>
  <si>
    <t>Cash paid for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</si>
</sst>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  <numFmt numFmtId="168" formatCode="0.0%"/>
    <numFmt numFmtId="169" formatCode="_(* #,##0.000_);_(* \(#,##0.000\);_(* &quot;-&quot;???_);_(@_)"/>
    <numFmt numFmtId="170" formatCode="_-* #,##0;[Red]\(#,##0\);_-* &quot;-&quot;_-;_-@_-"/>
    <numFmt numFmtId="171" formatCode="d/mm/yy\ "/>
    <numFmt numFmtId="172" formatCode="_(* #,##0.0000_);_(* \(#,##0.0000\);_(* &quot;-&quot;_);_(@_)"/>
    <numFmt numFmtId="173" formatCode="_(* #,##0.00000_);_(* \(#,##0.00000\);_(* &quot;-&quot;_);_(@_)"/>
    <numFmt numFmtId="174" formatCode="_(* #,##0.00_);_(* \(#,##0.00\);_(* &quot;-&quot;???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sz val="14"/>
      <name val="AngsanaUPC"/>
      <family val="1"/>
      <charset val="222"/>
    </font>
    <font>
      <sz val="10"/>
      <name val="Calibri"/>
      <family val="2"/>
      <scheme val="minor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7" fillId="0" borderId="0"/>
    <xf numFmtId="171" fontId="4" fillId="0" borderId="0" applyFont="0" applyFill="0" applyBorder="0" applyAlignment="0" applyProtection="0"/>
    <xf numFmtId="0" fontId="17" fillId="0" borderId="0"/>
    <xf numFmtId="0" fontId="4" fillId="0" borderId="0"/>
  </cellStyleXfs>
  <cellXfs count="237">
    <xf numFmtId="0" fontId="0" fillId="0" borderId="0" xfId="0"/>
    <xf numFmtId="164" fontId="2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vertical="center"/>
    </xf>
    <xf numFmtId="164" fontId="5" fillId="0" borderId="0" xfId="0" applyNumberFormat="1" applyFont="1" applyAlignment="1">
      <alignment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41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7" fontId="0" fillId="0" borderId="0" xfId="2" quotePrefix="1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41" fontId="6" fillId="0" borderId="1" xfId="6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Border="1" applyAlignment="1">
      <alignment horizontal="right" vertical="center"/>
    </xf>
    <xf numFmtId="164" fontId="0" fillId="0" borderId="0" xfId="0" applyNumberFormat="1" applyAlignment="1">
      <alignment vertical="center"/>
    </xf>
    <xf numFmtId="168" fontId="0" fillId="0" borderId="0" xfId="9" applyNumberFormat="1" applyFont="1" applyFill="1" applyAlignment="1">
      <alignment horizontal="right" vertical="center"/>
    </xf>
    <xf numFmtId="43" fontId="0" fillId="0" borderId="0" xfId="1" applyFont="1" applyFill="1" applyAlignment="1">
      <alignment vertical="center"/>
    </xf>
    <xf numFmtId="41" fontId="6" fillId="0" borderId="0" xfId="6" applyNumberFormat="1" applyFont="1" applyFill="1" applyBorder="1" applyAlignment="1">
      <alignment horizontal="right" vertical="center"/>
    </xf>
    <xf numFmtId="41" fontId="0" fillId="0" borderId="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41" fontId="0" fillId="0" borderId="0" xfId="6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0" fillId="0" borderId="0" xfId="0" quotePrefix="1" applyNumberFormat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41" fontId="6" fillId="0" borderId="1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Alignment="1">
      <alignment horizontal="center" vertical="center"/>
    </xf>
    <xf numFmtId="167" fontId="6" fillId="0" borderId="0" xfId="2" quotePrefix="1" applyNumberFormat="1" applyFont="1" applyFill="1" applyBorder="1" applyAlignment="1">
      <alignment horizontal="center"/>
    </xf>
    <xf numFmtId="41" fontId="6" fillId="0" borderId="2" xfId="1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41" fontId="0" fillId="0" borderId="0" xfId="2" applyNumberFormat="1" applyFont="1" applyFill="1" applyBorder="1" applyAlignment="1"/>
    <xf numFmtId="169" fontId="0" fillId="0" borderId="0" xfId="2" quotePrefix="1" applyNumberFormat="1" applyFont="1" applyFill="1" applyBorder="1" applyAlignment="1">
      <alignment horizontal="center"/>
    </xf>
    <xf numFmtId="165" fontId="0" fillId="0" borderId="0" xfId="1" quotePrefix="1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41" fontId="0" fillId="0" borderId="0" xfId="0" applyNumberFormat="1"/>
    <xf numFmtId="164" fontId="1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1" fontId="6" fillId="0" borderId="0" xfId="1" applyNumberFormat="1" applyFont="1" applyFill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right" vertical="center"/>
    </xf>
    <xf numFmtId="170" fontId="1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70" fontId="3" fillId="0" borderId="0" xfId="0" applyNumberFormat="1" applyFont="1" applyAlignment="1">
      <alignment horizontal="center" vertical="center"/>
    </xf>
    <xf numFmtId="170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0" xfId="1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center" vertical="center"/>
    </xf>
    <xf numFmtId="165" fontId="0" fillId="0" borderId="0" xfId="1" applyNumberFormat="1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166" fontId="0" fillId="0" borderId="0" xfId="1" applyNumberFormat="1" applyFont="1" applyFill="1" applyAlignment="1">
      <alignment horizontal="right" vertical="center"/>
    </xf>
    <xf numFmtId="41" fontId="1" fillId="0" borderId="0" xfId="1" applyNumberFormat="1" applyFont="1" applyFill="1" applyAlignment="1">
      <alignment horizontal="right" vertical="center"/>
    </xf>
    <xf numFmtId="41" fontId="1" fillId="0" borderId="0" xfId="0" applyNumberFormat="1" applyFont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41" fontId="1" fillId="0" borderId="0" xfId="1" applyNumberFormat="1" applyFont="1" applyFill="1" applyAlignment="1">
      <alignment horizontal="center" vertical="center"/>
    </xf>
    <xf numFmtId="41" fontId="6" fillId="0" borderId="4" xfId="0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70" fontId="0" fillId="0" borderId="0" xfId="8" applyNumberFormat="1" applyFont="1" applyAlignment="1">
      <alignment horizontal="left" vertical="center"/>
    </xf>
    <xf numFmtId="41" fontId="1" fillId="0" borderId="0" xfId="8" applyNumberFormat="1" applyFont="1" applyAlignment="1">
      <alignment horizontal="right" vertical="center"/>
    </xf>
    <xf numFmtId="164" fontId="0" fillId="0" borderId="0" xfId="8" applyNumberFormat="1" applyFont="1" applyAlignment="1">
      <alignment horizontal="left" vertical="center"/>
    </xf>
    <xf numFmtId="164" fontId="3" fillId="0" borderId="0" xfId="8" applyNumberFormat="1" applyFont="1" applyAlignment="1">
      <alignment horizontal="left" vertical="center"/>
    </xf>
    <xf numFmtId="41" fontId="1" fillId="0" borderId="0" xfId="8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43" fontId="1" fillId="0" borderId="0" xfId="1" quotePrefix="1" applyFont="1" applyFill="1" applyBorder="1" applyAlignment="1">
      <alignment horizontal="center" vertical="center"/>
    </xf>
    <xf numFmtId="43" fontId="0" fillId="0" borderId="0" xfId="1" applyFont="1" applyFill="1" applyAlignment="1">
      <alignment horizontal="right" vertical="center"/>
    </xf>
    <xf numFmtId="41" fontId="0" fillId="0" borderId="2" xfId="0" applyNumberFormat="1" applyBorder="1" applyAlignment="1">
      <alignment vertical="center"/>
    </xf>
    <xf numFmtId="0" fontId="0" fillId="0" borderId="0" xfId="0" applyAlignment="1">
      <alignment horizontal="left" vertical="center" indent="1"/>
    </xf>
    <xf numFmtId="43" fontId="6" fillId="0" borderId="0" xfId="1" quotePrefix="1" applyFont="1" applyFill="1" applyBorder="1" applyAlignment="1">
      <alignment horizontal="center"/>
    </xf>
    <xf numFmtId="43" fontId="6" fillId="0" borderId="0" xfId="1" applyFont="1" applyFill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0" fillId="0" borderId="0" xfId="1" quotePrefix="1" applyFont="1" applyFill="1" applyBorder="1" applyAlignment="1">
      <alignment horizontal="center"/>
    </xf>
    <xf numFmtId="43" fontId="6" fillId="0" borderId="1" xfId="1" quotePrefix="1" applyFont="1" applyFill="1" applyBorder="1" applyAlignment="1">
      <alignment horizontal="center"/>
    </xf>
    <xf numFmtId="43" fontId="1" fillId="0" borderId="0" xfId="1" applyFont="1" applyFill="1" applyAlignment="1">
      <alignment horizontal="right" vertical="center"/>
    </xf>
    <xf numFmtId="43" fontId="6" fillId="0" borderId="0" xfId="1" applyFont="1" applyFill="1" applyAlignment="1">
      <alignment vertical="center"/>
    </xf>
    <xf numFmtId="165" fontId="6" fillId="0" borderId="3" xfId="1" applyNumberFormat="1" applyFont="1" applyFill="1" applyBorder="1" applyAlignment="1">
      <alignment horizontal="right" vertical="center"/>
    </xf>
    <xf numFmtId="43" fontId="0" fillId="0" borderId="0" xfId="1" applyFont="1" applyFill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/>
    </xf>
    <xf numFmtId="43" fontId="1" fillId="0" borderId="0" xfId="1" applyFont="1" applyFill="1" applyAlignment="1">
      <alignment horizontal="center" vertical="center"/>
    </xf>
    <xf numFmtId="43" fontId="0" fillId="0" borderId="0" xfId="1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167" fontId="1" fillId="0" borderId="0" xfId="2" quotePrefix="1" applyNumberFormat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vertical="center"/>
    </xf>
    <xf numFmtId="169" fontId="1" fillId="0" borderId="0" xfId="2" quotePrefix="1" applyNumberFormat="1" applyFont="1" applyFill="1" applyBorder="1" applyAlignment="1">
      <alignment horizontal="center" vertical="center"/>
    </xf>
    <xf numFmtId="41" fontId="1" fillId="0" borderId="0" xfId="5" applyNumberFormat="1" applyFont="1" applyFill="1" applyBorder="1" applyAlignment="1">
      <alignment vertical="center"/>
    </xf>
    <xf numFmtId="169" fontId="0" fillId="0" borderId="0" xfId="2" quotePrefix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Border="1" applyAlignment="1">
      <alignment vertical="center"/>
    </xf>
    <xf numFmtId="165" fontId="1" fillId="0" borderId="0" xfId="1" quotePrefix="1" applyNumberFormat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43" fontId="0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165" fontId="0" fillId="0" borderId="0" xfId="1" applyNumberFormat="1" applyFont="1" applyFill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165" fontId="0" fillId="0" borderId="0" xfId="1" applyNumberFormat="1" applyFont="1" applyFill="1" applyBorder="1" applyAlignment="1">
      <alignment horizontal="right" vertical="center"/>
    </xf>
    <xf numFmtId="165" fontId="0" fillId="0" borderId="0" xfId="1" applyNumberFormat="1" applyFont="1" applyFill="1" applyBorder="1" applyAlignment="1">
      <alignment horizontal="center" vertical="center"/>
    </xf>
    <xf numFmtId="165" fontId="1" fillId="0" borderId="2" xfId="1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/>
    </xf>
    <xf numFmtId="165" fontId="6" fillId="0" borderId="0" xfId="1" quotePrefix="1" applyNumberFormat="1" applyFont="1" applyFill="1" applyBorder="1" applyAlignment="1">
      <alignment horizontal="center"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4" xfId="1" quotePrefix="1" applyNumberFormat="1" applyFont="1" applyFill="1" applyBorder="1" applyAlignment="1">
      <alignment horizontal="center" vertical="center"/>
    </xf>
    <xf numFmtId="165" fontId="0" fillId="0" borderId="2" xfId="1" applyNumberFormat="1" applyFont="1" applyFill="1" applyBorder="1" applyAlignment="1">
      <alignment horizontal="right" vertical="center"/>
    </xf>
    <xf numFmtId="165" fontId="6" fillId="0" borderId="4" xfId="1" applyNumberFormat="1" applyFont="1" applyFill="1" applyBorder="1" applyAlignment="1">
      <alignment horizontal="right" vertical="center"/>
    </xf>
    <xf numFmtId="41" fontId="0" fillId="0" borderId="2" xfId="5" applyNumberFormat="1" applyFont="1" applyFill="1" applyBorder="1" applyAlignment="1">
      <alignment vertical="center"/>
    </xf>
    <xf numFmtId="41" fontId="0" fillId="0" borderId="0" xfId="5" applyNumberFormat="1" applyFont="1" applyFill="1" applyAlignment="1">
      <alignment vertical="center"/>
    </xf>
    <xf numFmtId="41" fontId="0" fillId="0" borderId="0" xfId="5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2" xfId="1" quotePrefix="1" applyNumberFormat="1" applyFont="1" applyFill="1" applyBorder="1" applyAlignment="1">
      <alignment horizontal="center" vertical="center"/>
    </xf>
    <xf numFmtId="165" fontId="0" fillId="0" borderId="5" xfId="1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65" fontId="0" fillId="0" borderId="5" xfId="1" applyNumberFormat="1" applyFont="1" applyFill="1" applyBorder="1" applyAlignment="1">
      <alignment horizontal="right" vertical="center"/>
    </xf>
    <xf numFmtId="41" fontId="0" fillId="0" borderId="5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indent="1"/>
    </xf>
    <xf numFmtId="165" fontId="0" fillId="0" borderId="0" xfId="1" quotePrefix="1" applyNumberFormat="1" applyFont="1" applyFill="1" applyBorder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165" fontId="18" fillId="2" borderId="0" xfId="10" applyNumberFormat="1" applyFont="1" applyFill="1" applyAlignment="1">
      <alignment horizontal="right"/>
    </xf>
    <xf numFmtId="43" fontId="18" fillId="2" borderId="0" xfId="0" applyNumberFormat="1" applyFont="1" applyFill="1"/>
    <xf numFmtId="164" fontId="0" fillId="0" borderId="0" xfId="0" applyNumberFormat="1" applyAlignment="1">
      <alignment horizontal="left" vertical="center" indent="1"/>
    </xf>
    <xf numFmtId="41" fontId="1" fillId="0" borderId="0" xfId="0" applyNumberFormat="1" applyFont="1" applyAlignment="1">
      <alignment vertical="center"/>
    </xf>
    <xf numFmtId="0" fontId="5" fillId="0" borderId="0" xfId="0" applyFont="1"/>
    <xf numFmtId="0" fontId="18" fillId="0" borderId="0" xfId="0" applyFont="1" applyAlignment="1">
      <alignment horizontal="left" indent="1"/>
    </xf>
    <xf numFmtId="0" fontId="18" fillId="0" borderId="0" xfId="12" applyFont="1" applyAlignment="1">
      <alignment horizontal="left" indent="1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Alignment="1">
      <alignment vertical="center"/>
    </xf>
    <xf numFmtId="165" fontId="18" fillId="0" borderId="0" xfId="10" applyNumberFormat="1" applyFont="1" applyAlignment="1">
      <alignment horizontal="right"/>
    </xf>
    <xf numFmtId="165" fontId="18" fillId="0" borderId="0" xfId="10" applyNumberFormat="1" applyFont="1" applyAlignment="1">
      <alignment horizontal="center"/>
    </xf>
    <xf numFmtId="41" fontId="1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1" fontId="0" fillId="0" borderId="0" xfId="1" applyNumberFormat="1" applyFont="1" applyAlignment="1">
      <alignment horizontal="center" vertical="center"/>
    </xf>
    <xf numFmtId="0" fontId="19" fillId="0" borderId="0" xfId="0" applyFont="1"/>
    <xf numFmtId="0" fontId="20" fillId="0" borderId="0" xfId="0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0" applyNumberFormat="1" applyFont="1"/>
    <xf numFmtId="165" fontId="0" fillId="0" borderId="0" xfId="2" quotePrefix="1" applyNumberFormat="1" applyFont="1" applyFill="1" applyBorder="1" applyAlignment="1">
      <alignment horizontal="center"/>
    </xf>
    <xf numFmtId="165" fontId="6" fillId="0" borderId="0" xfId="1" applyNumberFormat="1" applyFont="1" applyFill="1" applyAlignment="1">
      <alignment vertical="center"/>
    </xf>
    <xf numFmtId="41" fontId="6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43" fontId="6" fillId="0" borderId="1" xfId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vertical="center"/>
    </xf>
    <xf numFmtId="43" fontId="6" fillId="0" borderId="2" xfId="1" applyFont="1" applyFill="1" applyBorder="1" applyAlignment="1">
      <alignment horizontal="right" vertical="center"/>
    </xf>
    <xf numFmtId="43" fontId="1" fillId="0" borderId="2" xfId="1" applyFont="1" applyFill="1" applyBorder="1" applyAlignment="1">
      <alignment horizontal="right" vertical="center"/>
    </xf>
    <xf numFmtId="41" fontId="6" fillId="0" borderId="0" xfId="1" applyNumberFormat="1" applyFont="1" applyFill="1" applyBorder="1" applyAlignment="1">
      <alignment vertical="center"/>
    </xf>
    <xf numFmtId="0" fontId="7" fillId="0" borderId="0" xfId="8" applyFont="1" applyAlignment="1">
      <alignment horizontal="left" vertical="center"/>
    </xf>
    <xf numFmtId="165" fontId="1" fillId="0" borderId="0" xfId="1" applyNumberFormat="1" applyFont="1" applyFill="1" applyAlignment="1">
      <alignment horizontal="center" vertical="center"/>
    </xf>
    <xf numFmtId="172" fontId="0" fillId="0" borderId="0" xfId="0" applyNumberFormat="1" applyAlignment="1">
      <alignment vertical="center"/>
    </xf>
    <xf numFmtId="173" fontId="0" fillId="0" borderId="0" xfId="0" applyNumberFormat="1" applyAlignment="1">
      <alignment vertical="center"/>
    </xf>
    <xf numFmtId="41" fontId="1" fillId="0" borderId="2" xfId="3" applyNumberFormat="1" applyFont="1" applyFill="1" applyBorder="1" applyAlignment="1">
      <alignment horizontal="right" vertical="center"/>
    </xf>
    <xf numFmtId="174" fontId="0" fillId="0" borderId="0" xfId="1" applyNumberFormat="1" applyFont="1" applyFill="1" applyAlignment="1">
      <alignment horizontal="right" vertical="center"/>
    </xf>
    <xf numFmtId="174" fontId="0" fillId="0" borderId="0" xfId="1" applyNumberFormat="1" applyFont="1" applyFill="1" applyBorder="1" applyAlignment="1">
      <alignment horizontal="right" vertical="center"/>
    </xf>
    <xf numFmtId="174" fontId="0" fillId="0" borderId="0" xfId="0" applyNumberFormat="1" applyAlignment="1">
      <alignment vertical="center"/>
    </xf>
    <xf numFmtId="174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1" fontId="1" fillId="0" borderId="0" xfId="3" applyNumberFormat="1" applyFont="1" applyFill="1" applyAlignment="1">
      <alignment horizontal="right" vertical="center"/>
    </xf>
    <xf numFmtId="167" fontId="1" fillId="0" borderId="0" xfId="3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horizontal="left" vertical="center"/>
    </xf>
    <xf numFmtId="41" fontId="1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0" fillId="0" borderId="0" xfId="1" applyNumberFormat="1" applyFont="1" applyFill="1" applyAlignment="1">
      <alignment horizontal="left" vertical="center"/>
    </xf>
    <xf numFmtId="41" fontId="1" fillId="0" borderId="0" xfId="1" applyNumberFormat="1" applyFont="1" applyFill="1" applyAlignment="1">
      <alignment vertical="center"/>
    </xf>
    <xf numFmtId="43" fontId="18" fillId="0" borderId="0" xfId="11" applyNumberFormat="1" applyFont="1" applyFill="1" applyBorder="1"/>
    <xf numFmtId="41" fontId="15" fillId="0" borderId="0" xfId="1" applyNumberFormat="1" applyFont="1" applyFill="1" applyAlignment="1">
      <alignment horizontal="right" vertical="center"/>
    </xf>
    <xf numFmtId="43" fontId="1" fillId="0" borderId="2" xfId="1" quotePrefix="1" applyFont="1" applyFill="1" applyBorder="1" applyAlignment="1">
      <alignment horizontal="center" vertical="center"/>
    </xf>
    <xf numFmtId="41" fontId="1" fillId="0" borderId="0" xfId="3" applyNumberFormat="1" applyFont="1" applyFill="1" applyBorder="1" applyAlignment="1">
      <alignment horizontal="right" vertical="center"/>
    </xf>
    <xf numFmtId="0" fontId="1" fillId="0" borderId="0" xfId="0" quotePrefix="1" applyFont="1" applyAlignment="1">
      <alignment horizontal="center" vertical="center"/>
    </xf>
    <xf numFmtId="10" fontId="0" fillId="0" borderId="0" xfId="9" applyNumberFormat="1" applyFont="1" applyFill="1" applyAlignment="1">
      <alignment horizontal="right" vertical="center"/>
    </xf>
    <xf numFmtId="41" fontId="1" fillId="0" borderId="0" xfId="2" applyNumberFormat="1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41" fontId="1" fillId="0" borderId="0" xfId="2" applyNumberFormat="1" applyFont="1" applyFill="1" applyBorder="1" applyAlignment="1">
      <alignment horizontal="center" vertical="center"/>
    </xf>
    <xf numFmtId="41" fontId="1" fillId="0" borderId="0" xfId="2" applyNumberFormat="1" applyFont="1" applyFill="1" applyAlignment="1">
      <alignment vertical="center"/>
    </xf>
    <xf numFmtId="167" fontId="1" fillId="0" borderId="0" xfId="2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vertical="center"/>
    </xf>
    <xf numFmtId="41" fontId="1" fillId="0" borderId="3" xfId="2" applyNumberFormat="1" applyFont="1" applyFill="1" applyBorder="1" applyAlignment="1">
      <alignment horizontal="center" vertical="center"/>
    </xf>
    <xf numFmtId="41" fontId="1" fillId="0" borderId="2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16" fillId="0" borderId="0" xfId="2" applyNumberFormat="1" applyFont="1" applyFill="1" applyAlignment="1">
      <alignment horizontal="center" vertical="center"/>
    </xf>
    <xf numFmtId="41" fontId="0" fillId="0" borderId="0" xfId="2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2" xfId="1" quotePrefix="1" applyNumberFormat="1" applyFont="1" applyFill="1" applyBorder="1" applyAlignment="1">
      <alignment horizontal="center" vertical="center"/>
    </xf>
    <xf numFmtId="165" fontId="6" fillId="0" borderId="3" xfId="1" quotePrefix="1" applyNumberFormat="1" applyFont="1" applyFill="1" applyBorder="1" applyAlignment="1">
      <alignment horizontal="center" vertical="center"/>
    </xf>
    <xf numFmtId="43" fontId="6" fillId="0" borderId="1" xfId="1" quotePrefix="1" applyFont="1" applyFill="1" applyBorder="1" applyAlignment="1">
      <alignment horizontal="center" vertical="center"/>
    </xf>
    <xf numFmtId="43" fontId="6" fillId="0" borderId="0" xfId="1" quotePrefix="1" applyFont="1" applyFill="1" applyBorder="1" applyAlignment="1">
      <alignment horizontal="center" vertical="center"/>
    </xf>
    <xf numFmtId="165" fontId="6" fillId="0" borderId="1" xfId="1" quotePrefix="1" applyNumberFormat="1" applyFont="1" applyFill="1" applyBorder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9" fontId="0" fillId="0" borderId="3" xfId="5" applyNumberFormat="1" applyFont="1" applyFill="1" applyBorder="1" applyAlignment="1">
      <alignment vertical="center"/>
    </xf>
    <xf numFmtId="164" fontId="0" fillId="0" borderId="2" xfId="0" applyNumberFormat="1" applyBorder="1" applyAlignment="1">
      <alignment vertical="center"/>
    </xf>
    <xf numFmtId="41" fontId="0" fillId="0" borderId="0" xfId="0" applyNumberFormat="1" applyAlignment="1">
      <alignment horizontal="center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13" applyNumberFormat="1" applyFont="1" applyAlignment="1">
      <alignment horizontal="center"/>
    </xf>
    <xf numFmtId="0" fontId="0" fillId="0" borderId="0" xfId="0" applyAlignment="1">
      <alignment horizontal="center" vertical="center"/>
    </xf>
    <xf numFmtId="41" fontId="0" fillId="0" borderId="2" xfId="0" applyNumberFormat="1" applyBorder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4">
    <cellStyle name="Comma" xfId="1" builtinId="3"/>
    <cellStyle name="Comma 11" xfId="11" xr:uid="{BF782A0B-984C-42FE-A8F5-82915BB5DC0C}"/>
    <cellStyle name="Comma 15 3" xfId="2" xr:uid="{00000000-0005-0000-0000-000001000000}"/>
    <cellStyle name="Comma 2 2" xfId="3" xr:uid="{00000000-0005-0000-0000-000002000000}"/>
    <cellStyle name="Comma 2 2 10" xfId="4" xr:uid="{00000000-0005-0000-0000-000003000000}"/>
    <cellStyle name="Comma 48" xfId="5" xr:uid="{00000000-0005-0000-0000-000004000000}"/>
    <cellStyle name="Comma 5" xfId="6" xr:uid="{00000000-0005-0000-0000-000005000000}"/>
    <cellStyle name="Comma 50" xfId="7" xr:uid="{00000000-0005-0000-0000-000006000000}"/>
    <cellStyle name="Normal" xfId="0" builtinId="0"/>
    <cellStyle name="Normal_Sheet1" xfId="8" xr:uid="{00000000-0005-0000-0000-000008000000}"/>
    <cellStyle name="Normal_SMK45Q1" xfId="13" xr:uid="{D1E6076B-638F-438C-823A-2574176E280B}"/>
    <cellStyle name="Normal_TC Conso_Q2' 09" xfId="12" xr:uid="{B23B7FEB-8351-454E-94A0-85C37CA862E5}"/>
    <cellStyle name="Normal_TC_12.31.05" xfId="10" xr:uid="{FF87CD27-9834-469C-A4FE-EE603E3CB2FE}"/>
    <cellStyle name="Percent 3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4\Data2$\General-Admin\Typist\In%20Process%202016-2017\w\Workpoint%20Entertainment\2016\M-03\Rev%205\Workpoint%20a161b-03e-1%20Rev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"/>
      <sheetName val="SCI"/>
      <sheetName val="SI9"/>
      <sheetName val="SCI9"/>
      <sheetName val="SCE(Conso)"/>
      <sheetName val="SCE"/>
      <sheetName val="S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9"/>
  <sheetViews>
    <sheetView tabSelected="1" view="pageBreakPreview" zoomScale="85" zoomScaleNormal="100" zoomScaleSheetLayoutView="85" workbookViewId="0">
      <selection activeCell="M83" sqref="M83"/>
    </sheetView>
  </sheetViews>
  <sheetFormatPr defaultColWidth="9.1796875" defaultRowHeight="18.75" customHeight="1"/>
  <cols>
    <col min="1" max="1" width="39.54296875" style="3" customWidth="1"/>
    <col min="2" max="2" width="7.81640625" style="2" customWidth="1"/>
    <col min="3" max="3" width="1.453125" style="3" customWidth="1"/>
    <col min="4" max="4" width="13.54296875" style="8" customWidth="1"/>
    <col min="5" max="5" width="1.453125" style="9" customWidth="1"/>
    <col min="6" max="6" width="13.54296875" style="8" customWidth="1"/>
    <col min="7" max="7" width="1.453125" style="9" customWidth="1"/>
    <col min="8" max="8" width="13.54296875" style="9" customWidth="1"/>
    <col min="9" max="9" width="1.453125" style="9" customWidth="1"/>
    <col min="10" max="10" width="13.54296875" style="9" customWidth="1"/>
    <col min="11" max="11" width="10.81640625" style="20" bestFit="1" customWidth="1"/>
    <col min="12" max="12" width="24.81640625" style="20" customWidth="1"/>
    <col min="13" max="13" width="46.453125" style="20" bestFit="1" customWidth="1"/>
    <col min="14" max="14" width="14.54296875" style="20" bestFit="1" customWidth="1"/>
    <col min="15" max="15" width="17.453125" style="20" customWidth="1"/>
    <col min="16" max="16" width="9.1796875" style="20"/>
    <col min="17" max="17" width="14.54296875" style="20" bestFit="1" customWidth="1"/>
    <col min="18" max="16384" width="9.1796875" style="20"/>
  </cols>
  <sheetData>
    <row r="1" spans="1:17" ht="18.75" customHeight="1">
      <c r="A1" s="1" t="s">
        <v>0</v>
      </c>
    </row>
    <row r="2" spans="1:17" ht="18.75" customHeight="1">
      <c r="A2" s="31" t="s">
        <v>1</v>
      </c>
    </row>
    <row r="3" spans="1:17" ht="18.75" customHeight="1">
      <c r="A3" s="31"/>
    </row>
    <row r="4" spans="1:17" ht="18.75" customHeight="1">
      <c r="D4" s="228" t="s">
        <v>2</v>
      </c>
      <c r="E4" s="228"/>
      <c r="F4" s="228"/>
      <c r="G4" s="169"/>
      <c r="H4" s="229" t="s">
        <v>3</v>
      </c>
      <c r="I4" s="229"/>
      <c r="J4" s="229"/>
    </row>
    <row r="5" spans="1:17" ht="18.75" customHeight="1">
      <c r="C5" s="10"/>
      <c r="D5" s="228" t="s">
        <v>4</v>
      </c>
      <c r="E5" s="228"/>
      <c r="F5" s="228"/>
      <c r="G5" s="8"/>
      <c r="H5" s="228" t="s">
        <v>4</v>
      </c>
      <c r="I5" s="228"/>
      <c r="J5" s="228"/>
    </row>
    <row r="6" spans="1:17" ht="18.75" customHeight="1">
      <c r="C6" s="10"/>
      <c r="D6" s="219" t="s">
        <v>225</v>
      </c>
      <c r="E6" s="35"/>
      <c r="F6" s="148" t="s">
        <v>5</v>
      </c>
      <c r="G6" s="198"/>
      <c r="H6" s="219" t="s">
        <v>225</v>
      </c>
      <c r="I6" s="35"/>
      <c r="J6" s="148" t="s">
        <v>5</v>
      </c>
    </row>
    <row r="7" spans="1:17" ht="18.75" customHeight="1">
      <c r="A7" s="31" t="s">
        <v>6</v>
      </c>
      <c r="B7" s="2" t="s">
        <v>7</v>
      </c>
      <c r="C7" s="10"/>
      <c r="D7" s="161" t="s">
        <v>8</v>
      </c>
      <c r="E7" s="148"/>
      <c r="F7" s="161" t="s">
        <v>9</v>
      </c>
      <c r="G7" s="148"/>
      <c r="H7" s="161" t="s">
        <v>8</v>
      </c>
      <c r="I7" s="148"/>
      <c r="J7" s="161" t="s">
        <v>9</v>
      </c>
    </row>
    <row r="8" spans="1:17" ht="18.75" customHeight="1">
      <c r="A8" s="31"/>
      <c r="C8" s="10"/>
      <c r="D8" s="162" t="s">
        <v>10</v>
      </c>
      <c r="E8" s="148"/>
      <c r="F8" s="161"/>
      <c r="G8" s="148"/>
      <c r="H8" s="162" t="s">
        <v>10</v>
      </c>
      <c r="I8" s="148"/>
      <c r="J8" s="161"/>
    </row>
    <row r="9" spans="1:17" ht="18.75" customHeight="1">
      <c r="D9" s="230" t="s">
        <v>11</v>
      </c>
      <c r="E9" s="230"/>
      <c r="F9" s="230"/>
      <c r="G9" s="230"/>
      <c r="H9" s="230"/>
      <c r="I9" s="230"/>
      <c r="J9" s="230"/>
    </row>
    <row r="10" spans="1:17" ht="18.75" customHeight="1">
      <c r="A10" s="14" t="s">
        <v>12</v>
      </c>
      <c r="D10" s="2"/>
      <c r="E10" s="4"/>
      <c r="F10" s="2"/>
      <c r="G10" s="4"/>
      <c r="H10" s="4"/>
      <c r="I10" s="4"/>
      <c r="J10" s="4"/>
      <c r="N10" s="149"/>
      <c r="O10" s="150"/>
    </row>
    <row r="11" spans="1:17" ht="18.75" customHeight="1">
      <c r="A11" s="3" t="s">
        <v>13</v>
      </c>
      <c r="D11" s="200">
        <v>1658605</v>
      </c>
      <c r="E11" s="200"/>
      <c r="F11" s="200">
        <v>1696734</v>
      </c>
      <c r="G11" s="75"/>
      <c r="H11" s="200">
        <v>481718</v>
      </c>
      <c r="I11" s="200"/>
      <c r="J11" s="200">
        <v>650049</v>
      </c>
      <c r="N11" s="149"/>
      <c r="O11" s="150"/>
    </row>
    <row r="12" spans="1:17" ht="18.75" customHeight="1">
      <c r="A12" s="3" t="s">
        <v>14</v>
      </c>
      <c r="B12" s="2">
        <v>8</v>
      </c>
      <c r="D12" s="200">
        <v>838167</v>
      </c>
      <c r="E12" s="200"/>
      <c r="F12" s="200">
        <v>765164</v>
      </c>
      <c r="G12" s="75"/>
      <c r="H12" s="200">
        <v>787843</v>
      </c>
      <c r="I12" s="200"/>
      <c r="J12" s="200">
        <v>715091</v>
      </c>
      <c r="N12" s="149"/>
      <c r="O12" s="150"/>
    </row>
    <row r="13" spans="1:17" ht="18.75" customHeight="1">
      <c r="A13" s="3" t="s">
        <v>15</v>
      </c>
      <c r="B13" s="208" t="s">
        <v>16</v>
      </c>
      <c r="D13" s="200">
        <v>270507</v>
      </c>
      <c r="E13" s="200"/>
      <c r="F13" s="200">
        <v>333130</v>
      </c>
      <c r="G13" s="75"/>
      <c r="H13" s="200">
        <v>36772</v>
      </c>
      <c r="I13" s="200"/>
      <c r="J13" s="200">
        <v>34687</v>
      </c>
      <c r="P13" s="149"/>
      <c r="Q13" s="150"/>
    </row>
    <row r="14" spans="1:17" ht="18.75" customHeight="1">
      <c r="A14" s="3" t="s">
        <v>17</v>
      </c>
      <c r="B14" s="208">
        <v>2</v>
      </c>
      <c r="D14" s="200">
        <v>26311</v>
      </c>
      <c r="E14" s="200"/>
      <c r="F14" s="200">
        <v>24960</v>
      </c>
      <c r="G14" s="75"/>
      <c r="H14" s="200">
        <v>30714</v>
      </c>
      <c r="I14" s="200"/>
      <c r="J14" s="200">
        <v>4432</v>
      </c>
      <c r="P14" s="149"/>
      <c r="Q14" s="150"/>
    </row>
    <row r="15" spans="1:17" ht="18.75" hidden="1" customHeight="1">
      <c r="A15" s="3" t="s">
        <v>18</v>
      </c>
      <c r="B15" s="208"/>
      <c r="D15" s="200"/>
      <c r="E15" s="200"/>
      <c r="F15" s="200"/>
      <c r="G15" s="75"/>
      <c r="H15" s="200"/>
      <c r="I15" s="200"/>
      <c r="J15" s="200"/>
      <c r="P15" s="149"/>
      <c r="Q15" s="150"/>
    </row>
    <row r="16" spans="1:17" ht="18.75" hidden="1" customHeight="1">
      <c r="A16" s="3" t="s">
        <v>19</v>
      </c>
      <c r="B16" s="208">
        <v>3</v>
      </c>
      <c r="D16" s="103"/>
      <c r="E16" s="200"/>
      <c r="F16" s="103">
        <v>0</v>
      </c>
      <c r="G16" s="75"/>
      <c r="H16" s="103"/>
      <c r="I16" s="200"/>
      <c r="J16" s="103">
        <v>0</v>
      </c>
      <c r="P16" s="149"/>
      <c r="Q16" s="150"/>
    </row>
    <row r="17" spans="1:17" ht="18.75" customHeight="1">
      <c r="A17" s="3" t="s">
        <v>20</v>
      </c>
      <c r="B17" s="208"/>
      <c r="D17" s="20"/>
      <c r="E17" s="20"/>
      <c r="F17" s="20"/>
      <c r="G17" s="20"/>
      <c r="H17" s="20"/>
      <c r="I17" s="20"/>
      <c r="J17" s="20"/>
      <c r="P17" s="149"/>
      <c r="Q17" s="150"/>
    </row>
    <row r="18" spans="1:17" ht="18.75" customHeight="1">
      <c r="A18" s="3" t="s">
        <v>21</v>
      </c>
      <c r="B18" s="208">
        <v>2</v>
      </c>
      <c r="D18" s="200">
        <v>1327</v>
      </c>
      <c r="E18" s="200"/>
      <c r="F18" s="200">
        <v>5170</v>
      </c>
      <c r="G18" s="75"/>
      <c r="H18" s="201">
        <v>0</v>
      </c>
      <c r="I18" s="200"/>
      <c r="J18" s="201">
        <v>0</v>
      </c>
      <c r="P18" s="149"/>
      <c r="Q18" s="150"/>
    </row>
    <row r="19" spans="1:17" ht="18.75" customHeight="1">
      <c r="A19" s="3" t="s">
        <v>22</v>
      </c>
      <c r="D19" s="200">
        <v>106743</v>
      </c>
      <c r="E19" s="200"/>
      <c r="F19" s="200">
        <v>165426</v>
      </c>
      <c r="G19" s="75"/>
      <c r="H19" s="200">
        <v>1820</v>
      </c>
      <c r="I19" s="200"/>
      <c r="J19" s="200">
        <v>1325</v>
      </c>
      <c r="P19" s="149"/>
      <c r="Q19" s="150"/>
    </row>
    <row r="20" spans="1:17" ht="18.75" customHeight="1">
      <c r="A20" s="47" t="s">
        <v>23</v>
      </c>
      <c r="D20" s="200">
        <v>8603</v>
      </c>
      <c r="E20" s="200"/>
      <c r="F20" s="200">
        <v>9208</v>
      </c>
      <c r="G20" s="77"/>
      <c r="H20" s="201">
        <v>0</v>
      </c>
      <c r="I20" s="200"/>
      <c r="J20" s="201">
        <v>0</v>
      </c>
    </row>
    <row r="21" spans="1:17" ht="18.75" customHeight="1">
      <c r="A21" s="10" t="s">
        <v>24</v>
      </c>
      <c r="D21" s="42">
        <f>SUM(D11:D20)</f>
        <v>2910263</v>
      </c>
      <c r="E21" s="18"/>
      <c r="F21" s="42">
        <f>SUM(F11:F20)</f>
        <v>2999792</v>
      </c>
      <c r="G21" s="18">
        <f>SUM(G11:G20)</f>
        <v>0</v>
      </c>
      <c r="H21" s="42">
        <f>SUM(H11:H20)</f>
        <v>1338867</v>
      </c>
      <c r="I21" s="18"/>
      <c r="J21" s="42">
        <f>SUM(J11:J20)</f>
        <v>1405584</v>
      </c>
    </row>
    <row r="22" spans="1:17" ht="18.75" customHeight="1">
      <c r="D22" s="186"/>
      <c r="E22" s="75"/>
      <c r="F22" s="186"/>
      <c r="G22" s="75"/>
      <c r="H22" s="75"/>
      <c r="I22" s="75"/>
      <c r="J22" s="75"/>
    </row>
    <row r="23" spans="1:17" ht="18.75" customHeight="1">
      <c r="A23" s="14" t="s">
        <v>25</v>
      </c>
      <c r="D23" s="186"/>
      <c r="E23" s="75"/>
      <c r="F23" s="186"/>
      <c r="G23" s="75"/>
      <c r="H23" s="75"/>
      <c r="I23" s="75"/>
      <c r="J23" s="75"/>
    </row>
    <row r="24" spans="1:17" ht="18.75" customHeight="1">
      <c r="A24" s="3" t="s">
        <v>26</v>
      </c>
      <c r="B24" s="2">
        <v>4</v>
      </c>
      <c r="D24" s="200">
        <v>2555</v>
      </c>
      <c r="E24" s="75"/>
      <c r="F24" s="200">
        <v>5804</v>
      </c>
      <c r="G24" s="75"/>
      <c r="H24" s="201">
        <v>0</v>
      </c>
      <c r="I24" s="75"/>
      <c r="J24" s="201">
        <v>0</v>
      </c>
    </row>
    <row r="25" spans="1:17" ht="18.75" customHeight="1">
      <c r="A25" s="3" t="s">
        <v>27</v>
      </c>
      <c r="B25" s="208">
        <v>4</v>
      </c>
      <c r="D25" s="201">
        <v>0</v>
      </c>
      <c r="E25" s="200"/>
      <c r="F25" s="201">
        <v>0</v>
      </c>
      <c r="G25" s="200"/>
      <c r="H25" s="202">
        <v>2315859</v>
      </c>
      <c r="I25" s="203"/>
      <c r="J25" s="202">
        <v>2316668</v>
      </c>
    </row>
    <row r="26" spans="1:17" ht="18.75" customHeight="1">
      <c r="A26" s="3" t="s">
        <v>28</v>
      </c>
      <c r="B26" s="208">
        <v>4</v>
      </c>
      <c r="D26" s="223">
        <v>137520</v>
      </c>
      <c r="E26" s="200"/>
      <c r="F26" s="204">
        <v>122359</v>
      </c>
      <c r="G26" s="200"/>
      <c r="H26" s="201">
        <v>0</v>
      </c>
      <c r="I26" s="202"/>
      <c r="J26" s="201">
        <v>0</v>
      </c>
    </row>
    <row r="27" spans="1:17" ht="18.75" customHeight="1">
      <c r="A27" s="3" t="s">
        <v>29</v>
      </c>
      <c r="B27" s="208">
        <v>8</v>
      </c>
      <c r="D27" s="204">
        <v>128979</v>
      </c>
      <c r="E27" s="200"/>
      <c r="F27" s="204">
        <v>52932</v>
      </c>
      <c r="G27" s="200"/>
      <c r="H27" s="202">
        <v>121226</v>
      </c>
      <c r="I27" s="202"/>
      <c r="J27" s="202">
        <v>30538</v>
      </c>
    </row>
    <row r="28" spans="1:17" ht="18.75" customHeight="1">
      <c r="A28" s="3" t="s">
        <v>30</v>
      </c>
      <c r="B28" s="208"/>
      <c r="D28" s="187"/>
      <c r="E28" s="186"/>
      <c r="F28" s="187"/>
      <c r="G28" s="75"/>
      <c r="H28" s="75"/>
      <c r="I28" s="75"/>
      <c r="J28" s="75"/>
    </row>
    <row r="29" spans="1:17" ht="18.75" customHeight="1">
      <c r="A29" s="151" t="s">
        <v>31</v>
      </c>
      <c r="B29" s="208">
        <v>2</v>
      </c>
      <c r="D29" s="177">
        <v>0</v>
      </c>
      <c r="E29" s="200"/>
      <c r="F29" s="177">
        <v>160</v>
      </c>
      <c r="G29" s="200"/>
      <c r="H29" s="201">
        <v>0</v>
      </c>
      <c r="I29" s="202"/>
      <c r="J29" s="201">
        <v>0</v>
      </c>
    </row>
    <row r="30" spans="1:17" ht="18.75" customHeight="1">
      <c r="A30" s="3" t="s">
        <v>32</v>
      </c>
      <c r="B30" s="208"/>
      <c r="D30" s="204">
        <v>823853</v>
      </c>
      <c r="E30" s="200"/>
      <c r="F30" s="204">
        <v>847861</v>
      </c>
      <c r="G30" s="200"/>
      <c r="H30" s="203">
        <v>623107</v>
      </c>
      <c r="I30" s="203"/>
      <c r="J30" s="203">
        <v>635666</v>
      </c>
    </row>
    <row r="31" spans="1:17" ht="18.75" customHeight="1">
      <c r="A31" s="3" t="s">
        <v>33</v>
      </c>
      <c r="B31" s="208"/>
      <c r="D31" s="204">
        <v>158819</v>
      </c>
      <c r="E31" s="200"/>
      <c r="F31" s="204">
        <v>170791</v>
      </c>
      <c r="G31" s="200"/>
      <c r="H31" s="201">
        <v>0</v>
      </c>
      <c r="I31" s="107"/>
      <c r="J31" s="201">
        <v>0</v>
      </c>
    </row>
    <row r="32" spans="1:17" ht="18.75" customHeight="1">
      <c r="A32" s="3" t="s">
        <v>34</v>
      </c>
      <c r="B32" s="208"/>
      <c r="D32" s="204">
        <v>142027</v>
      </c>
      <c r="E32" s="200"/>
      <c r="F32" s="204">
        <v>148137</v>
      </c>
      <c r="G32" s="200"/>
      <c r="H32" s="113">
        <v>7668</v>
      </c>
      <c r="I32" s="107"/>
      <c r="J32" s="113">
        <v>7472</v>
      </c>
    </row>
    <row r="33" spans="1:10" ht="18.75" customHeight="1">
      <c r="A33" s="3" t="s">
        <v>35</v>
      </c>
      <c r="B33" s="208"/>
      <c r="D33" s="204">
        <v>346096</v>
      </c>
      <c r="E33" s="200"/>
      <c r="F33" s="204">
        <v>375798</v>
      </c>
      <c r="G33" s="200"/>
      <c r="H33" s="201">
        <v>0</v>
      </c>
      <c r="I33" s="107"/>
      <c r="J33" s="201">
        <v>0</v>
      </c>
    </row>
    <row r="34" spans="1:10" ht="18.75" customHeight="1">
      <c r="A34" s="3" t="s">
        <v>36</v>
      </c>
      <c r="B34" s="208"/>
      <c r="D34" s="204">
        <v>425877</v>
      </c>
      <c r="E34" s="200"/>
      <c r="F34" s="204">
        <v>288138</v>
      </c>
      <c r="G34" s="200"/>
      <c r="H34" s="203">
        <v>45907</v>
      </c>
      <c r="I34" s="203"/>
      <c r="J34" s="203">
        <v>43135</v>
      </c>
    </row>
    <row r="35" spans="1:10" ht="18.75" customHeight="1">
      <c r="A35" s="3" t="s">
        <v>37</v>
      </c>
      <c r="B35" s="208"/>
      <c r="D35" s="204">
        <v>71044</v>
      </c>
      <c r="E35" s="200"/>
      <c r="F35" s="204">
        <v>69266</v>
      </c>
      <c r="G35" s="200"/>
      <c r="H35" s="201">
        <v>0</v>
      </c>
      <c r="I35" s="203"/>
      <c r="J35" s="201">
        <v>0</v>
      </c>
    </row>
    <row r="36" spans="1:10" ht="18.75" customHeight="1">
      <c r="A36" s="3" t="s">
        <v>38</v>
      </c>
      <c r="B36" s="208"/>
      <c r="D36" s="204">
        <v>135360</v>
      </c>
      <c r="E36" s="200"/>
      <c r="F36" s="204">
        <v>119707</v>
      </c>
      <c r="G36" s="200"/>
      <c r="H36" s="203">
        <v>11366</v>
      </c>
      <c r="I36" s="203"/>
      <c r="J36" s="203">
        <v>9671</v>
      </c>
    </row>
    <row r="37" spans="1:10" ht="18.75" customHeight="1">
      <c r="A37" s="10" t="s">
        <v>39</v>
      </c>
      <c r="B37" s="208"/>
      <c r="D37" s="42">
        <f>SUM(D24:D36)</f>
        <v>2372130</v>
      </c>
      <c r="E37" s="18"/>
      <c r="F37" s="42">
        <f>SUM(F24:F36)</f>
        <v>2200953</v>
      </c>
      <c r="G37" s="18"/>
      <c r="H37" s="42">
        <f>SUM(H24:H36)</f>
        <v>3125133</v>
      </c>
      <c r="I37" s="18"/>
      <c r="J37" s="42">
        <f>SUM(J24:J36)</f>
        <v>3043150</v>
      </c>
    </row>
    <row r="38" spans="1:10" ht="18.649999999999999" customHeight="1">
      <c r="B38" s="208"/>
      <c r="D38" s="18"/>
      <c r="E38" s="18"/>
      <c r="F38" s="18"/>
      <c r="G38" s="18"/>
      <c r="H38" s="18"/>
      <c r="I38" s="18"/>
      <c r="J38" s="18"/>
    </row>
    <row r="39" spans="1:10" ht="18.75" customHeight="1" thickBot="1">
      <c r="A39" s="10" t="s">
        <v>40</v>
      </c>
      <c r="D39" s="25">
        <f>SUM(D21,D37)</f>
        <v>5282393</v>
      </c>
      <c r="E39" s="18"/>
      <c r="F39" s="25">
        <f>SUM(F21,F37)</f>
        <v>5200745</v>
      </c>
      <c r="G39" s="18"/>
      <c r="H39" s="25">
        <f>SUM(H21,H37)</f>
        <v>4464000</v>
      </c>
      <c r="I39" s="18"/>
      <c r="J39" s="25">
        <f>SUM(J21,J37)</f>
        <v>4448734</v>
      </c>
    </row>
    <row r="40" spans="1:10" ht="18.75" customHeight="1" thickTop="1">
      <c r="D40" s="77"/>
      <c r="E40" s="77"/>
      <c r="F40" s="77"/>
      <c r="G40" s="77"/>
      <c r="H40" s="77"/>
      <c r="I40" s="77"/>
      <c r="J40" s="77"/>
    </row>
    <row r="41" spans="1:10" ht="18.75" customHeight="1">
      <c r="A41" s="1" t="s">
        <v>0</v>
      </c>
      <c r="B41" s="188"/>
      <c r="C41" s="189"/>
      <c r="D41" s="190"/>
      <c r="E41" s="77"/>
      <c r="F41" s="190"/>
      <c r="G41" s="77"/>
      <c r="H41" s="77"/>
      <c r="I41" s="77"/>
      <c r="J41" s="77"/>
    </row>
    <row r="42" spans="1:10" ht="18.75" customHeight="1">
      <c r="A42" s="31" t="str">
        <f>$A$2</f>
        <v>Statement of financial position</v>
      </c>
      <c r="B42" s="191"/>
      <c r="C42" s="192"/>
      <c r="D42" s="193"/>
      <c r="E42" s="75"/>
      <c r="F42" s="193"/>
      <c r="G42" s="75"/>
      <c r="H42" s="75"/>
      <c r="I42" s="75"/>
      <c r="J42" s="75"/>
    </row>
    <row r="43" spans="1:10" ht="18.75" customHeight="1">
      <c r="A43" s="31"/>
      <c r="B43" s="191"/>
      <c r="C43" s="192"/>
      <c r="D43" s="193"/>
      <c r="E43" s="75"/>
      <c r="F43" s="193"/>
      <c r="G43" s="75"/>
      <c r="H43" s="75"/>
      <c r="I43" s="75"/>
      <c r="J43" s="75"/>
    </row>
    <row r="44" spans="1:10" ht="18.75" customHeight="1">
      <c r="A44" s="192"/>
      <c r="D44" s="228" t="s">
        <v>2</v>
      </c>
      <c r="E44" s="228"/>
      <c r="F44" s="228"/>
      <c r="G44" s="169"/>
      <c r="H44" s="229" t="s">
        <v>3</v>
      </c>
      <c r="I44" s="229"/>
      <c r="J44" s="229"/>
    </row>
    <row r="45" spans="1:10" ht="18.75" customHeight="1">
      <c r="A45" s="192"/>
      <c r="C45" s="10"/>
      <c r="D45" s="228" t="s">
        <v>4</v>
      </c>
      <c r="E45" s="228"/>
      <c r="F45" s="228"/>
      <c r="G45" s="152"/>
      <c r="H45" s="228" t="s">
        <v>4</v>
      </c>
      <c r="I45" s="228"/>
      <c r="J45" s="228"/>
    </row>
    <row r="46" spans="1:10" ht="18.75" customHeight="1">
      <c r="C46" s="10"/>
      <c r="D46" s="161" t="s">
        <v>225</v>
      </c>
      <c r="E46" s="35"/>
      <c r="F46" s="148" t="s">
        <v>5</v>
      </c>
      <c r="G46" s="198"/>
      <c r="H46" s="161" t="s">
        <v>225</v>
      </c>
      <c r="I46" s="35"/>
      <c r="J46" s="148" t="s">
        <v>5</v>
      </c>
    </row>
    <row r="47" spans="1:10" ht="18.75" customHeight="1">
      <c r="A47" s="153" t="s">
        <v>41</v>
      </c>
      <c r="B47" s="2" t="s">
        <v>7</v>
      </c>
      <c r="C47" s="10"/>
      <c r="D47" s="161" t="s">
        <v>8</v>
      </c>
      <c r="E47" s="148"/>
      <c r="F47" s="161" t="s">
        <v>9</v>
      </c>
      <c r="G47" s="148"/>
      <c r="H47" s="161" t="s">
        <v>8</v>
      </c>
      <c r="I47" s="148"/>
      <c r="J47" s="161" t="s">
        <v>9</v>
      </c>
    </row>
    <row r="48" spans="1:10" ht="18.75" customHeight="1">
      <c r="A48" s="153"/>
      <c r="C48" s="10"/>
      <c r="D48" s="162" t="s">
        <v>10</v>
      </c>
      <c r="E48" s="148"/>
      <c r="F48" s="161"/>
      <c r="G48" s="148"/>
      <c r="H48" s="162" t="s">
        <v>10</v>
      </c>
      <c r="I48" s="148"/>
      <c r="J48" s="161"/>
    </row>
    <row r="49" spans="1:15" ht="18" customHeight="1">
      <c r="A49" s="192"/>
      <c r="D49" s="230" t="s">
        <v>11</v>
      </c>
      <c r="E49" s="230"/>
      <c r="F49" s="230"/>
      <c r="G49" s="230"/>
      <c r="H49" s="230"/>
      <c r="I49" s="230"/>
      <c r="J49" s="230"/>
    </row>
    <row r="50" spans="1:15" ht="18.75" customHeight="1">
      <c r="A50" s="14" t="s">
        <v>42</v>
      </c>
      <c r="D50" s="75"/>
      <c r="E50" s="75"/>
      <c r="F50" s="75"/>
      <c r="G50" s="75"/>
      <c r="H50" s="75"/>
      <c r="I50" s="75"/>
      <c r="J50" s="75"/>
    </row>
    <row r="51" spans="1:15" ht="18.75" customHeight="1">
      <c r="A51" s="3" t="s">
        <v>43</v>
      </c>
      <c r="B51" s="208">
        <v>2</v>
      </c>
      <c r="D51" s="200">
        <v>141094</v>
      </c>
      <c r="E51" s="200"/>
      <c r="F51" s="200">
        <v>124295</v>
      </c>
      <c r="G51" s="200"/>
      <c r="H51" s="203">
        <v>54</v>
      </c>
      <c r="I51" s="203"/>
      <c r="J51" s="203">
        <v>56</v>
      </c>
      <c r="M51" s="154"/>
      <c r="N51" s="194"/>
      <c r="O51" s="194"/>
    </row>
    <row r="52" spans="1:15" ht="18.75" customHeight="1">
      <c r="A52" s="3" t="s">
        <v>44</v>
      </c>
      <c r="B52" s="208">
        <v>2</v>
      </c>
      <c r="D52" s="200">
        <v>214165</v>
      </c>
      <c r="E52" s="200"/>
      <c r="F52" s="200">
        <v>141396</v>
      </c>
      <c r="G52" s="200"/>
      <c r="H52" s="203">
        <v>19227</v>
      </c>
      <c r="I52" s="203"/>
      <c r="J52" s="203">
        <v>17837</v>
      </c>
      <c r="M52" s="154"/>
      <c r="N52" s="194"/>
      <c r="O52" s="194"/>
    </row>
    <row r="53" spans="1:15" ht="18.75" customHeight="1">
      <c r="A53" s="3" t="s">
        <v>45</v>
      </c>
      <c r="B53" s="208"/>
      <c r="D53" s="200">
        <v>2069</v>
      </c>
      <c r="E53" s="200"/>
      <c r="F53" s="200">
        <v>5509</v>
      </c>
      <c r="G53" s="200"/>
      <c r="H53" s="89">
        <v>0</v>
      </c>
      <c r="I53" s="107"/>
      <c r="J53" s="89">
        <v>0</v>
      </c>
      <c r="M53" s="154"/>
      <c r="N53" s="194"/>
      <c r="O53" s="194"/>
    </row>
    <row r="54" spans="1:15" ht="18.75" customHeight="1">
      <c r="A54" s="3" t="s">
        <v>46</v>
      </c>
      <c r="B54" s="208"/>
      <c r="D54" s="107">
        <v>15316</v>
      </c>
      <c r="E54" s="200"/>
      <c r="F54" s="107">
        <v>13788</v>
      </c>
      <c r="G54" s="200"/>
      <c r="H54" s="203">
        <v>2650</v>
      </c>
      <c r="I54" s="203"/>
      <c r="J54" s="203">
        <v>2622</v>
      </c>
      <c r="M54" s="155"/>
      <c r="N54" s="194"/>
      <c r="O54" s="194"/>
    </row>
    <row r="55" spans="1:15" ht="18.75" customHeight="1">
      <c r="A55" s="3" t="s">
        <v>47</v>
      </c>
      <c r="B55" s="208"/>
      <c r="D55" s="107">
        <v>6670</v>
      </c>
      <c r="E55" s="107"/>
      <c r="F55" s="89">
        <v>0</v>
      </c>
      <c r="G55" s="75"/>
      <c r="H55" s="113">
        <v>2674</v>
      </c>
      <c r="I55" s="107"/>
      <c r="J55" s="113">
        <v>0</v>
      </c>
      <c r="M55" s="155"/>
      <c r="N55" s="194"/>
      <c r="O55" s="194"/>
    </row>
    <row r="56" spans="1:15" ht="18.75" customHeight="1">
      <c r="A56" s="3" t="s">
        <v>48</v>
      </c>
      <c r="B56" s="208">
        <v>2</v>
      </c>
      <c r="D56" s="200">
        <v>17754</v>
      </c>
      <c r="E56" s="200"/>
      <c r="F56" s="200">
        <v>37774</v>
      </c>
      <c r="G56" s="202"/>
      <c r="H56" s="203">
        <v>5904</v>
      </c>
      <c r="I56" s="108"/>
      <c r="J56" s="203">
        <v>9898</v>
      </c>
      <c r="M56" s="155"/>
      <c r="N56" s="194"/>
      <c r="O56" s="194"/>
    </row>
    <row r="57" spans="1:15" ht="18.75" customHeight="1">
      <c r="A57" s="10" t="s">
        <v>49</v>
      </c>
      <c r="B57" s="208"/>
      <c r="C57" s="10"/>
      <c r="D57" s="42">
        <f>SUM(D51:D56)</f>
        <v>397068</v>
      </c>
      <c r="E57" s="18"/>
      <c r="F57" s="42">
        <f>SUM(F51:F56)</f>
        <v>322762</v>
      </c>
      <c r="G57" s="19">
        <f>SUM(G51:G56)</f>
        <v>0</v>
      </c>
      <c r="H57" s="42">
        <f>SUM(H51:H56)</f>
        <v>30509</v>
      </c>
      <c r="I57" s="19">
        <f>SUM(I51:I56)</f>
        <v>0</v>
      </c>
      <c r="J57" s="42">
        <f>SUM(J51:J56)</f>
        <v>30413</v>
      </c>
    </row>
    <row r="58" spans="1:15" s="157" customFormat="1" ht="18.649999999999999" customHeight="1">
      <c r="A58" s="156"/>
      <c r="B58" s="209"/>
      <c r="C58" s="156"/>
      <c r="D58" s="195"/>
      <c r="E58" s="195"/>
      <c r="F58" s="195"/>
      <c r="G58" s="195"/>
      <c r="H58" s="195"/>
      <c r="I58" s="195"/>
      <c r="J58" s="195"/>
    </row>
    <row r="59" spans="1:15" ht="18.75" customHeight="1">
      <c r="A59" s="14" t="s">
        <v>50</v>
      </c>
      <c r="B59" s="208"/>
      <c r="D59" s="75"/>
      <c r="E59" s="75"/>
      <c r="F59" s="75"/>
      <c r="G59" s="75"/>
      <c r="H59" s="75"/>
      <c r="I59" s="75"/>
      <c r="J59" s="75"/>
      <c r="M59" s="158"/>
      <c r="N59" s="159"/>
      <c r="O59" s="159"/>
    </row>
    <row r="60" spans="1:15" ht="18.75" customHeight="1">
      <c r="A60" s="3" t="s">
        <v>51</v>
      </c>
      <c r="B60" s="208"/>
      <c r="D60" s="200">
        <v>163598</v>
      </c>
      <c r="E60" s="200"/>
      <c r="F60" s="200">
        <v>169281</v>
      </c>
      <c r="G60" s="200"/>
      <c r="H60" s="203">
        <v>6464</v>
      </c>
      <c r="I60" s="203"/>
      <c r="J60" s="203">
        <v>6395</v>
      </c>
    </row>
    <row r="61" spans="1:15" ht="18.75" customHeight="1">
      <c r="A61" s="3" t="s">
        <v>52</v>
      </c>
      <c r="B61" s="208"/>
      <c r="D61" s="200">
        <v>29983</v>
      </c>
      <c r="E61" s="200"/>
      <c r="F61" s="200">
        <v>27954</v>
      </c>
      <c r="G61" s="200"/>
      <c r="H61" s="205">
        <v>29983</v>
      </c>
      <c r="I61" s="203"/>
      <c r="J61" s="205">
        <v>27954</v>
      </c>
    </row>
    <row r="62" spans="1:15" ht="18.75" customHeight="1">
      <c r="A62" s="3" t="s">
        <v>53</v>
      </c>
      <c r="B62" s="208"/>
      <c r="D62" s="200">
        <v>119297</v>
      </c>
      <c r="E62" s="200"/>
      <c r="F62" s="200">
        <v>112481</v>
      </c>
      <c r="G62" s="200"/>
      <c r="H62" s="108">
        <v>24579</v>
      </c>
      <c r="I62" s="203"/>
      <c r="J62" s="108">
        <v>23262</v>
      </c>
    </row>
    <row r="63" spans="1:15" ht="18.75" customHeight="1">
      <c r="A63" s="10" t="s">
        <v>54</v>
      </c>
      <c r="B63" s="208"/>
      <c r="C63" s="10"/>
      <c r="D63" s="42">
        <f>SUM(D60:D62)</f>
        <v>312878</v>
      </c>
      <c r="E63" s="18"/>
      <c r="F63" s="42">
        <f>SUM(F60:F62)</f>
        <v>309716</v>
      </c>
      <c r="G63" s="19"/>
      <c r="H63" s="42">
        <f>SUM(H60:H62)</f>
        <v>61026</v>
      </c>
      <c r="I63" s="18"/>
      <c r="J63" s="42">
        <f>SUM(J60:J62)</f>
        <v>57611</v>
      </c>
    </row>
    <row r="64" spans="1:15" ht="18.649999999999999" customHeight="1">
      <c r="A64" s="10"/>
      <c r="B64" s="208"/>
      <c r="C64" s="10"/>
      <c r="D64" s="19"/>
      <c r="E64" s="18"/>
      <c r="F64" s="19"/>
      <c r="G64" s="19"/>
      <c r="H64" s="19"/>
      <c r="I64" s="18"/>
      <c r="J64" s="19"/>
    </row>
    <row r="65" spans="1:10" ht="18.649999999999999" customHeight="1">
      <c r="A65" s="10" t="s">
        <v>55</v>
      </c>
      <c r="B65" s="208"/>
      <c r="C65" s="10"/>
      <c r="D65" s="45">
        <f>SUM(D57+D63)</f>
        <v>709946</v>
      </c>
      <c r="E65" s="19"/>
      <c r="F65" s="45">
        <f>SUM(F57+F63)</f>
        <v>632478</v>
      </c>
      <c r="G65" s="19"/>
      <c r="H65" s="45">
        <f>SUM(H57+H63)</f>
        <v>91535</v>
      </c>
      <c r="I65" s="19"/>
      <c r="J65" s="45">
        <f>SUM(J57+J63)</f>
        <v>88024</v>
      </c>
    </row>
    <row r="66" spans="1:10" ht="18.649999999999999" customHeight="1">
      <c r="B66" s="208"/>
      <c r="D66" s="75"/>
      <c r="E66" s="75"/>
      <c r="F66" s="75"/>
      <c r="G66" s="75"/>
      <c r="H66" s="75"/>
      <c r="I66" s="75"/>
      <c r="J66" s="75"/>
    </row>
    <row r="67" spans="1:10" ht="18.75" customHeight="1">
      <c r="A67" s="14" t="s">
        <v>56</v>
      </c>
      <c r="B67" s="208"/>
      <c r="D67" s="75"/>
      <c r="E67" s="75"/>
      <c r="F67" s="75"/>
      <c r="G67" s="75"/>
      <c r="H67" s="75"/>
      <c r="I67" s="75"/>
      <c r="J67" s="75"/>
    </row>
    <row r="68" spans="1:10" ht="18.75" customHeight="1">
      <c r="A68" s="3" t="s">
        <v>57</v>
      </c>
      <c r="B68" s="208"/>
      <c r="D68" s="75"/>
      <c r="E68" s="75"/>
      <c r="F68" s="75"/>
      <c r="G68" s="75"/>
      <c r="H68" s="75"/>
      <c r="I68" s="75"/>
      <c r="J68" s="75"/>
    </row>
    <row r="69" spans="1:10" ht="18.75" customHeight="1">
      <c r="A69" s="3" t="s">
        <v>58</v>
      </c>
      <c r="B69" s="208"/>
      <c r="D69" s="202"/>
      <c r="E69" s="202"/>
      <c r="F69" s="202"/>
      <c r="G69" s="202"/>
      <c r="H69" s="202"/>
      <c r="I69" s="202"/>
      <c r="J69" s="202"/>
    </row>
    <row r="70" spans="1:10" ht="18.75" customHeight="1">
      <c r="A70" s="170" t="s">
        <v>59</v>
      </c>
      <c r="B70" s="208"/>
      <c r="D70" s="202"/>
      <c r="E70" s="202"/>
      <c r="F70" s="202"/>
      <c r="G70" s="202"/>
      <c r="H70" s="202"/>
      <c r="I70" s="202"/>
      <c r="J70" s="202"/>
    </row>
    <row r="71" spans="1:10" ht="18.75" customHeight="1" thickBot="1">
      <c r="A71" s="170" t="s">
        <v>60</v>
      </c>
      <c r="B71" s="208"/>
      <c r="D71" s="206">
        <v>452094</v>
      </c>
      <c r="E71" s="200"/>
      <c r="F71" s="206">
        <v>452094</v>
      </c>
      <c r="G71" s="200"/>
      <c r="H71" s="206">
        <v>452094</v>
      </c>
      <c r="I71" s="200"/>
      <c r="J71" s="206">
        <v>452094</v>
      </c>
    </row>
    <row r="72" spans="1:10" ht="18.75" customHeight="1" thickTop="1">
      <c r="A72" s="3" t="s">
        <v>61</v>
      </c>
      <c r="B72" s="208"/>
      <c r="D72" s="202"/>
      <c r="E72" s="200"/>
      <c r="F72" s="202"/>
      <c r="G72" s="200"/>
      <c r="H72" s="202"/>
      <c r="I72" s="200"/>
      <c r="J72" s="202"/>
    </row>
    <row r="73" spans="1:10" ht="18.75" customHeight="1">
      <c r="A73" s="170" t="s">
        <v>62</v>
      </c>
      <c r="B73" s="208"/>
      <c r="D73" s="202"/>
      <c r="E73" s="200"/>
      <c r="F73" s="202"/>
      <c r="G73" s="200"/>
      <c r="H73" s="202"/>
      <c r="I73" s="200"/>
      <c r="J73" s="202"/>
    </row>
    <row r="74" spans="1:10" ht="18.75" customHeight="1">
      <c r="A74" s="170" t="s">
        <v>60</v>
      </c>
      <c r="B74" s="208"/>
      <c r="D74" s="200">
        <v>441560</v>
      </c>
      <c r="E74" s="200"/>
      <c r="F74" s="200">
        <v>441560</v>
      </c>
      <c r="G74" s="200"/>
      <c r="H74" s="200">
        <v>441560</v>
      </c>
      <c r="I74" s="200"/>
      <c r="J74" s="200">
        <v>441560</v>
      </c>
    </row>
    <row r="75" spans="1:10" ht="18.75" customHeight="1">
      <c r="A75" s="3" t="s">
        <v>63</v>
      </c>
      <c r="B75" s="208"/>
      <c r="D75" s="200">
        <v>2832156</v>
      </c>
      <c r="E75" s="200"/>
      <c r="F75" s="200">
        <v>2832156</v>
      </c>
      <c r="G75" s="200"/>
      <c r="H75" s="200">
        <v>2832156</v>
      </c>
      <c r="I75" s="200"/>
      <c r="J75" s="200">
        <v>2832156</v>
      </c>
    </row>
    <row r="76" spans="1:10" ht="18.75" customHeight="1">
      <c r="A76" s="3" t="s">
        <v>64</v>
      </c>
      <c r="B76" s="208"/>
      <c r="D76" s="200"/>
      <c r="E76" s="200"/>
      <c r="F76" s="200"/>
      <c r="G76" s="200"/>
      <c r="H76" s="200"/>
      <c r="I76" s="200"/>
      <c r="J76" s="200"/>
    </row>
    <row r="77" spans="1:10" ht="18.75" customHeight="1">
      <c r="A77" s="151" t="s">
        <v>65</v>
      </c>
      <c r="B77" s="208"/>
      <c r="D77" s="177">
        <v>0</v>
      </c>
      <c r="E77" s="200"/>
      <c r="F77" s="89">
        <v>0</v>
      </c>
      <c r="G77" s="200"/>
      <c r="H77" s="200">
        <v>3805</v>
      </c>
      <c r="I77" s="200"/>
      <c r="J77" s="200">
        <v>3805</v>
      </c>
    </row>
    <row r="78" spans="1:10" ht="18.75" customHeight="1">
      <c r="A78" s="3" t="s">
        <v>66</v>
      </c>
      <c r="B78" s="208"/>
      <c r="D78" s="200"/>
      <c r="E78" s="200"/>
      <c r="F78" s="200"/>
      <c r="G78" s="200"/>
      <c r="H78" s="200"/>
      <c r="I78" s="200"/>
      <c r="J78" s="200"/>
    </row>
    <row r="79" spans="1:10" ht="18.75" customHeight="1">
      <c r="A79" s="3" t="s">
        <v>67</v>
      </c>
      <c r="B79" s="208"/>
      <c r="D79" s="200"/>
      <c r="E79" s="200"/>
      <c r="F79" s="200"/>
      <c r="G79" s="200"/>
      <c r="H79" s="200"/>
      <c r="I79" s="200"/>
      <c r="J79" s="200"/>
    </row>
    <row r="80" spans="1:10" ht="18.75" customHeight="1">
      <c r="A80" s="3" t="s">
        <v>68</v>
      </c>
      <c r="B80" s="208"/>
      <c r="D80" s="200">
        <v>45209</v>
      </c>
      <c r="E80" s="200"/>
      <c r="F80" s="200">
        <v>45209</v>
      </c>
      <c r="G80" s="200"/>
      <c r="H80" s="200">
        <v>45209</v>
      </c>
      <c r="I80" s="200"/>
      <c r="J80" s="200">
        <v>45209</v>
      </c>
    </row>
    <row r="81" spans="1:10" ht="18.75" customHeight="1">
      <c r="A81" s="3" t="s">
        <v>69</v>
      </c>
      <c r="B81" s="208"/>
      <c r="D81" s="200">
        <v>1261203</v>
      </c>
      <c r="E81" s="200"/>
      <c r="F81" s="200">
        <v>1241688</v>
      </c>
      <c r="G81" s="200"/>
      <c r="H81" s="200">
        <v>1049735</v>
      </c>
      <c r="I81" s="200"/>
      <c r="J81" s="200">
        <v>1037980</v>
      </c>
    </row>
    <row r="82" spans="1:10" ht="18.75" customHeight="1">
      <c r="A82" s="3" t="s">
        <v>70</v>
      </c>
      <c r="B82" s="208"/>
      <c r="D82" s="207">
        <v>-19532</v>
      </c>
      <c r="E82" s="200"/>
      <c r="F82" s="207">
        <v>-7819</v>
      </c>
      <c r="G82" s="200"/>
      <c r="H82" s="196">
        <v>0</v>
      </c>
      <c r="I82" s="200"/>
      <c r="J82" s="196">
        <v>0</v>
      </c>
    </row>
    <row r="83" spans="1:10" ht="18.75" customHeight="1">
      <c r="A83" s="10" t="s">
        <v>71</v>
      </c>
      <c r="B83" s="208"/>
      <c r="D83" s="19">
        <f>SUM(D72:D82)</f>
        <v>4560596</v>
      </c>
      <c r="E83" s="19"/>
      <c r="F83" s="19">
        <f>SUM(F72:F82)</f>
        <v>4552794</v>
      </c>
      <c r="G83" s="19"/>
      <c r="H83" s="19">
        <f>SUM(H72:H82)</f>
        <v>4372465</v>
      </c>
      <c r="I83" s="19"/>
      <c r="J83" s="19">
        <f>SUM(J72:J82)</f>
        <v>4360710</v>
      </c>
    </row>
    <row r="84" spans="1:10" ht="18.75" customHeight="1">
      <c r="A84" s="3" t="s">
        <v>72</v>
      </c>
      <c r="B84" s="208"/>
      <c r="D84" s="180">
        <v>11851</v>
      </c>
      <c r="E84" s="197"/>
      <c r="F84" s="180">
        <v>15473</v>
      </c>
      <c r="G84" s="77"/>
      <c r="H84" s="196">
        <v>0</v>
      </c>
      <c r="I84" s="75" t="s">
        <v>73</v>
      </c>
      <c r="J84" s="196">
        <v>0</v>
      </c>
    </row>
    <row r="85" spans="1:10" ht="18.75" customHeight="1">
      <c r="A85" s="10" t="s">
        <v>74</v>
      </c>
      <c r="B85" s="208"/>
      <c r="D85" s="45">
        <f>SUM(D83:D84)</f>
        <v>4572447</v>
      </c>
      <c r="E85" s="19"/>
      <c r="F85" s="45">
        <f>SUM(F83:F84)</f>
        <v>4568267</v>
      </c>
      <c r="G85" s="18"/>
      <c r="H85" s="45">
        <f>SUM(H83:H84)</f>
        <v>4372465</v>
      </c>
      <c r="I85" s="18"/>
      <c r="J85" s="45">
        <f>SUM(J83:J84)</f>
        <v>4360710</v>
      </c>
    </row>
    <row r="86" spans="1:10" ht="18.649999999999999" customHeight="1">
      <c r="A86" s="10"/>
      <c r="B86" s="208"/>
      <c r="D86" s="19"/>
      <c r="E86" s="19"/>
      <c r="F86" s="19"/>
      <c r="G86" s="18"/>
      <c r="H86" s="19"/>
      <c r="I86" s="18"/>
      <c r="J86" s="19"/>
    </row>
    <row r="87" spans="1:10" ht="18.75" customHeight="1" thickBot="1">
      <c r="A87" s="10" t="s">
        <v>75</v>
      </c>
      <c r="D87" s="25">
        <f>SUM(D65,D85)</f>
        <v>5282393</v>
      </c>
      <c r="E87" s="18"/>
      <c r="F87" s="25">
        <f>SUM(F65,F85)</f>
        <v>5200745</v>
      </c>
      <c r="G87" s="18"/>
      <c r="H87" s="25">
        <f>SUM(H65,H85)</f>
        <v>4464000</v>
      </c>
      <c r="I87" s="18"/>
      <c r="J87" s="25">
        <f>SUM(J65,J85)</f>
        <v>4448734</v>
      </c>
    </row>
    <row r="88" spans="1:10" ht="18.75" customHeight="1" thickTop="1">
      <c r="D88" s="160">
        <f t="shared" ref="D88:J88" si="0">D39-D87</f>
        <v>0</v>
      </c>
      <c r="E88" s="160">
        <f t="shared" si="0"/>
        <v>0</v>
      </c>
      <c r="F88" s="160">
        <f t="shared" si="0"/>
        <v>0</v>
      </c>
      <c r="G88" s="160">
        <f t="shared" si="0"/>
        <v>0</v>
      </c>
      <c r="H88" s="160">
        <f t="shared" si="0"/>
        <v>0</v>
      </c>
      <c r="I88" s="160">
        <f t="shared" si="0"/>
        <v>0</v>
      </c>
      <c r="J88" s="160">
        <f t="shared" si="0"/>
        <v>0</v>
      </c>
    </row>
    <row r="89" spans="1:10" ht="18.75" customHeight="1">
      <c r="D89" s="9"/>
      <c r="F89" s="9"/>
    </row>
  </sheetData>
  <mergeCells count="10">
    <mergeCell ref="D44:F44"/>
    <mergeCell ref="H44:J44"/>
    <mergeCell ref="D45:F45"/>
    <mergeCell ref="H45:J45"/>
    <mergeCell ref="D49:J49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0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4"/>
  <sheetViews>
    <sheetView view="pageBreakPreview" topLeftCell="A52" zoomScale="85" zoomScaleNormal="100" zoomScaleSheetLayoutView="85" workbookViewId="0">
      <selection activeCell="S24" sqref="S24"/>
    </sheetView>
  </sheetViews>
  <sheetFormatPr defaultColWidth="9.1796875" defaultRowHeight="18.75" customHeight="1"/>
  <cols>
    <col min="1" max="1" width="46.81640625" style="3" customWidth="1"/>
    <col min="2" max="2" width="4.81640625" style="2" customWidth="1"/>
    <col min="3" max="3" width="0.54296875" style="3" customWidth="1"/>
    <col min="4" max="4" width="13.54296875" style="8" customWidth="1"/>
    <col min="5" max="5" width="0.54296875" style="9" customWidth="1"/>
    <col min="6" max="6" width="13.54296875" style="8" customWidth="1"/>
    <col min="7" max="7" width="0.54296875" style="9" customWidth="1"/>
    <col min="8" max="8" width="13.54296875" style="9" customWidth="1"/>
    <col min="9" max="9" width="0.54296875" style="9" customWidth="1"/>
    <col min="10" max="10" width="13.54296875" style="9" customWidth="1"/>
    <col min="11" max="11" width="12.81640625" style="6" customWidth="1"/>
    <col min="12" max="12" width="9.81640625" style="20" bestFit="1" customWidth="1"/>
    <col min="13" max="16384" width="9.1796875" style="20"/>
  </cols>
  <sheetData>
    <row r="1" spans="1:10" ht="18.75" customHeight="1">
      <c r="A1" s="1" t="s">
        <v>0</v>
      </c>
      <c r="D1" s="4"/>
      <c r="E1" s="4"/>
      <c r="F1" s="4"/>
      <c r="G1" s="5"/>
      <c r="H1" s="4"/>
      <c r="I1" s="4"/>
      <c r="J1" s="4"/>
    </row>
    <row r="2" spans="1:10" ht="18.75" customHeight="1">
      <c r="A2" s="7" t="s">
        <v>76</v>
      </c>
    </row>
    <row r="3" spans="1:10" ht="18.75" customHeight="1">
      <c r="A3" s="7"/>
    </row>
    <row r="5" spans="1:10" ht="18.75" customHeight="1">
      <c r="A5" s="3" t="s">
        <v>77</v>
      </c>
      <c r="D5" s="228" t="s">
        <v>2</v>
      </c>
      <c r="E5" s="228"/>
      <c r="F5" s="228"/>
      <c r="G5" s="169"/>
      <c r="H5" s="229" t="s">
        <v>3</v>
      </c>
      <c r="I5" s="229"/>
      <c r="J5" s="229"/>
    </row>
    <row r="6" spans="1:10" ht="18.75" customHeight="1">
      <c r="C6" s="10"/>
      <c r="D6" s="228" t="s">
        <v>4</v>
      </c>
      <c r="E6" s="228"/>
      <c r="F6" s="228"/>
      <c r="G6" s="8"/>
      <c r="H6" s="228" t="s">
        <v>4</v>
      </c>
      <c r="I6" s="228"/>
      <c r="J6" s="228"/>
    </row>
    <row r="7" spans="1:10" ht="18.75" customHeight="1">
      <c r="C7" s="10"/>
      <c r="D7" s="231" t="s">
        <v>78</v>
      </c>
      <c r="E7" s="231"/>
      <c r="F7" s="231"/>
      <c r="G7" s="8"/>
      <c r="H7" s="231" t="s">
        <v>78</v>
      </c>
      <c r="I7" s="231"/>
      <c r="J7" s="231"/>
    </row>
    <row r="8" spans="1:10" ht="18.75" customHeight="1">
      <c r="C8" s="10"/>
      <c r="D8" s="233" t="s">
        <v>225</v>
      </c>
      <c r="E8" s="233"/>
      <c r="F8" s="233"/>
      <c r="G8" s="12"/>
      <c r="H8" s="232" t="str">
        <f>D8</f>
        <v>30 June</v>
      </c>
      <c r="I8" s="234"/>
      <c r="J8" s="234"/>
    </row>
    <row r="9" spans="1:10" ht="18.75" customHeight="1">
      <c r="C9" s="10"/>
      <c r="D9" s="161" t="s">
        <v>8</v>
      </c>
      <c r="E9" s="148"/>
      <c r="F9" s="161" t="s">
        <v>9</v>
      </c>
      <c r="G9" s="148"/>
      <c r="H9" s="161" t="s">
        <v>8</v>
      </c>
      <c r="I9" s="148"/>
      <c r="J9" s="161" t="s">
        <v>9</v>
      </c>
    </row>
    <row r="10" spans="1:10" ht="18.75" customHeight="1">
      <c r="D10" s="230" t="s">
        <v>11</v>
      </c>
      <c r="E10" s="230"/>
      <c r="F10" s="230"/>
      <c r="G10" s="230"/>
      <c r="H10" s="230"/>
      <c r="I10" s="230"/>
      <c r="J10" s="230"/>
    </row>
    <row r="11" spans="1:10" ht="18.75" customHeight="1">
      <c r="A11" s="14" t="s">
        <v>79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80</v>
      </c>
      <c r="D12" s="4">
        <v>484892</v>
      </c>
      <c r="E12" s="4"/>
      <c r="F12" s="4">
        <v>524023</v>
      </c>
      <c r="G12" s="5"/>
      <c r="H12" s="4">
        <v>32</v>
      </c>
      <c r="I12" s="4"/>
      <c r="J12" s="4">
        <v>90</v>
      </c>
    </row>
    <row r="13" spans="1:10" ht="18.75" customHeight="1">
      <c r="A13" s="3" t="s">
        <v>81</v>
      </c>
      <c r="D13" s="4">
        <v>2807</v>
      </c>
      <c r="E13" s="4"/>
      <c r="F13" s="4">
        <v>2530</v>
      </c>
      <c r="G13" s="5"/>
      <c r="H13" s="104">
        <v>0</v>
      </c>
      <c r="I13" s="4">
        <v>0</v>
      </c>
      <c r="J13" s="104">
        <v>0</v>
      </c>
    </row>
    <row r="14" spans="1:10" ht="18.75" customHeight="1">
      <c r="A14" s="3" t="s">
        <v>82</v>
      </c>
      <c r="D14" s="4">
        <v>61787</v>
      </c>
      <c r="E14" s="4"/>
      <c r="F14" s="4">
        <v>53172</v>
      </c>
      <c r="G14" s="5"/>
      <c r="H14" s="104">
        <v>0</v>
      </c>
      <c r="I14" s="4"/>
      <c r="J14" s="104">
        <v>0</v>
      </c>
    </row>
    <row r="15" spans="1:10" ht="18.75" customHeight="1">
      <c r="A15" s="3" t="s">
        <v>83</v>
      </c>
      <c r="D15" s="4">
        <v>3628</v>
      </c>
      <c r="E15" s="4"/>
      <c r="F15" s="4">
        <v>279</v>
      </c>
      <c r="G15" s="5"/>
      <c r="H15" s="15">
        <v>59465</v>
      </c>
      <c r="I15" s="15"/>
      <c r="J15" s="15">
        <v>53923</v>
      </c>
    </row>
    <row r="16" spans="1:10" ht="18.75" customHeight="1">
      <c r="A16" s="3" t="s">
        <v>84</v>
      </c>
      <c r="B16" s="20"/>
      <c r="D16" s="20"/>
      <c r="E16" s="20"/>
      <c r="F16" s="20"/>
      <c r="G16" s="20"/>
      <c r="I16" s="20"/>
    </row>
    <row r="17" spans="1:11" ht="18.75" customHeight="1">
      <c r="A17" s="3" t="s">
        <v>85</v>
      </c>
      <c r="D17" s="4">
        <v>17064</v>
      </c>
      <c r="E17" s="4"/>
      <c r="F17" s="4">
        <v>6787</v>
      </c>
      <c r="G17" s="5"/>
      <c r="H17" s="15">
        <v>44442</v>
      </c>
      <c r="I17" s="4">
        <v>0</v>
      </c>
      <c r="J17" s="15">
        <v>46049</v>
      </c>
    </row>
    <row r="18" spans="1:11" ht="18.75" customHeight="1">
      <c r="A18" s="10" t="s">
        <v>86</v>
      </c>
      <c r="B18" s="16"/>
      <c r="C18" s="10"/>
      <c r="D18" s="125">
        <f>SUM(D12:D17)</f>
        <v>570178</v>
      </c>
      <c r="E18" s="18"/>
      <c r="F18" s="125">
        <f>SUM(F12:F17)</f>
        <v>586791</v>
      </c>
      <c r="G18" s="19"/>
      <c r="H18" s="17">
        <f>SUM(H12:H17)</f>
        <v>103939</v>
      </c>
      <c r="I18" s="18"/>
      <c r="J18" s="17">
        <f>SUM(J12:J17)</f>
        <v>100062</v>
      </c>
    </row>
    <row r="19" spans="1:11" ht="12" customHeight="1">
      <c r="D19" s="21"/>
      <c r="E19" s="4"/>
      <c r="F19" s="21"/>
      <c r="G19" s="5"/>
      <c r="H19" s="21"/>
      <c r="I19" s="4"/>
      <c r="J19" s="21"/>
    </row>
    <row r="20" spans="1:11" ht="18.75" customHeight="1">
      <c r="A20" s="14" t="s">
        <v>87</v>
      </c>
      <c r="D20" s="21"/>
      <c r="E20" s="4"/>
      <c r="F20" s="21"/>
      <c r="G20" s="5"/>
      <c r="H20" s="21"/>
      <c r="I20" s="4"/>
      <c r="J20" s="21"/>
    </row>
    <row r="21" spans="1:11" ht="18.75" customHeight="1">
      <c r="A21" s="3" t="s">
        <v>88</v>
      </c>
      <c r="D21" s="4">
        <v>-320157</v>
      </c>
      <c r="E21" s="4"/>
      <c r="F21" s="4">
        <v>-347318</v>
      </c>
      <c r="G21" s="5"/>
      <c r="H21" s="4">
        <v>-376</v>
      </c>
      <c r="I21" s="4"/>
      <c r="J21" s="4">
        <v>-357</v>
      </c>
    </row>
    <row r="22" spans="1:11" ht="18.75" customHeight="1">
      <c r="A22" s="3" t="s">
        <v>89</v>
      </c>
      <c r="D22" s="4">
        <v>-2767</v>
      </c>
      <c r="E22" s="4"/>
      <c r="F22" s="4">
        <v>-1618</v>
      </c>
      <c r="G22" s="5"/>
      <c r="H22" s="104">
        <v>0</v>
      </c>
      <c r="I22" s="4"/>
      <c r="J22" s="104">
        <v>0</v>
      </c>
    </row>
    <row r="23" spans="1:11" ht="18.75" customHeight="1">
      <c r="A23" s="3" t="s">
        <v>90</v>
      </c>
      <c r="D23" s="4">
        <v>-53944</v>
      </c>
      <c r="E23" s="4"/>
      <c r="F23" s="4">
        <v>-45740</v>
      </c>
      <c r="G23" s="5"/>
      <c r="H23" s="104">
        <v>0</v>
      </c>
      <c r="I23" s="4"/>
      <c r="J23" s="104">
        <v>0</v>
      </c>
    </row>
    <row r="24" spans="1:11" ht="18.75" customHeight="1">
      <c r="A24" s="3" t="s">
        <v>91</v>
      </c>
      <c r="D24" s="90">
        <v>0</v>
      </c>
      <c r="E24" s="4"/>
      <c r="F24" s="90">
        <v>0</v>
      </c>
      <c r="G24" s="5"/>
      <c r="H24" s="15">
        <v>-29646</v>
      </c>
      <c r="I24" s="15"/>
      <c r="J24" s="15">
        <v>-29646</v>
      </c>
    </row>
    <row r="25" spans="1:11" ht="18.75" customHeight="1">
      <c r="A25" s="3" t="s">
        <v>92</v>
      </c>
      <c r="B25" s="20"/>
      <c r="C25" s="20"/>
      <c r="D25" s="20"/>
      <c r="E25" s="20"/>
      <c r="F25" s="20"/>
      <c r="G25" s="20"/>
      <c r="I25" s="20"/>
    </row>
    <row r="26" spans="1:11" ht="18.75" customHeight="1">
      <c r="A26" s="3" t="s">
        <v>85</v>
      </c>
      <c r="D26" s="24">
        <v>-3951</v>
      </c>
      <c r="E26" s="4"/>
      <c r="F26" s="24">
        <v>-4576</v>
      </c>
      <c r="G26" s="5"/>
      <c r="H26" s="20">
        <v>-11651</v>
      </c>
      <c r="I26" s="15"/>
      <c r="J26" s="9">
        <v>-12338</v>
      </c>
    </row>
    <row r="27" spans="1:11" ht="18.75" customHeight="1">
      <c r="A27" s="10" t="s">
        <v>93</v>
      </c>
      <c r="B27" s="16"/>
      <c r="C27" s="10"/>
      <c r="D27" s="141">
        <f>SUM(D21:D26)</f>
        <v>-380819</v>
      </c>
      <c r="E27" s="18"/>
      <c r="F27" s="141">
        <f>SUM(F21:F26)</f>
        <v>-399252</v>
      </c>
      <c r="G27" s="19"/>
      <c r="H27" s="17">
        <f>SUM(H21:H26)</f>
        <v>-41673</v>
      </c>
      <c r="I27" s="18"/>
      <c r="J27" s="17">
        <f>SUM(J21:J26)</f>
        <v>-42341</v>
      </c>
      <c r="K27" s="22"/>
    </row>
    <row r="28" spans="1:11" ht="12" customHeight="1">
      <c r="D28" s="21"/>
      <c r="E28" s="4"/>
      <c r="F28" s="21"/>
      <c r="G28" s="5"/>
      <c r="H28" s="21"/>
      <c r="I28" s="4"/>
      <c r="J28" s="21"/>
    </row>
    <row r="29" spans="1:11" ht="18.75" customHeight="1">
      <c r="A29" s="10" t="s">
        <v>94</v>
      </c>
      <c r="B29" s="16"/>
      <c r="C29" s="10"/>
      <c r="D29" s="132">
        <f>SUM(D18,D27)</f>
        <v>189359</v>
      </c>
      <c r="E29" s="18"/>
      <c r="F29" s="132">
        <f>SUM(F18,F27)</f>
        <v>187539</v>
      </c>
      <c r="G29" s="19"/>
      <c r="H29" s="23">
        <f>SUM(H18,H27)</f>
        <v>62266</v>
      </c>
      <c r="I29" s="19">
        <f>SUM(I18,I27)</f>
        <v>0</v>
      </c>
      <c r="J29" s="23">
        <f>SUM(J18,J27)</f>
        <v>57721</v>
      </c>
    </row>
    <row r="30" spans="1:11" ht="10" customHeight="1">
      <c r="D30" s="104"/>
      <c r="E30" s="4"/>
      <c r="F30" s="104"/>
      <c r="G30" s="5"/>
      <c r="H30" s="21"/>
      <c r="I30" s="4"/>
      <c r="J30" s="21"/>
    </row>
    <row r="31" spans="1:11" ht="18.649999999999999" customHeight="1">
      <c r="A31" s="3" t="s">
        <v>95</v>
      </c>
      <c r="D31" s="147">
        <v>0</v>
      </c>
      <c r="E31" s="5"/>
      <c r="F31" s="147">
        <v>0</v>
      </c>
      <c r="G31" s="5"/>
      <c r="H31" s="4">
        <v>24860</v>
      </c>
      <c r="I31" s="5"/>
      <c r="J31" s="123">
        <v>70000</v>
      </c>
    </row>
    <row r="32" spans="1:11" ht="18.649999999999999" customHeight="1">
      <c r="A32" s="3" t="s">
        <v>96</v>
      </c>
      <c r="C32" s="10"/>
      <c r="D32" s="123">
        <v>18913</v>
      </c>
      <c r="E32" s="4"/>
      <c r="F32" s="123">
        <v>23248</v>
      </c>
      <c r="G32" s="5"/>
      <c r="H32" s="4">
        <v>5394</v>
      </c>
      <c r="I32" s="4"/>
      <c r="J32" s="4">
        <v>1023</v>
      </c>
    </row>
    <row r="33" spans="1:11" ht="18.75" customHeight="1">
      <c r="A33" s="3" t="s">
        <v>97</v>
      </c>
      <c r="C33" s="10"/>
      <c r="D33" s="123">
        <v>-30137</v>
      </c>
      <c r="E33" s="4"/>
      <c r="F33" s="123">
        <v>-33319</v>
      </c>
      <c r="G33" s="5"/>
      <c r="H33" s="4">
        <v>-52</v>
      </c>
      <c r="I33" s="4"/>
      <c r="J33" s="4">
        <v>-55</v>
      </c>
    </row>
    <row r="34" spans="1:11" ht="18.75" customHeight="1">
      <c r="A34" s="3" t="s">
        <v>98</v>
      </c>
      <c r="D34" s="135">
        <v>-114316</v>
      </c>
      <c r="E34" s="4"/>
      <c r="F34" s="135">
        <v>-111996</v>
      </c>
      <c r="G34" s="5"/>
      <c r="H34" s="24">
        <v>-39163</v>
      </c>
      <c r="I34" s="4"/>
      <c r="J34" s="24">
        <v>-40441</v>
      </c>
    </row>
    <row r="35" spans="1:11" ht="12" customHeight="1">
      <c r="D35" s="123"/>
      <c r="E35" s="4"/>
      <c r="F35" s="123"/>
      <c r="G35" s="5"/>
      <c r="H35" s="4"/>
      <c r="I35" s="4"/>
      <c r="J35" s="4"/>
    </row>
    <row r="36" spans="1:11" s="33" customFormat="1" ht="18.75" customHeight="1">
      <c r="A36" s="10" t="s">
        <v>99</v>
      </c>
      <c r="B36" s="16"/>
      <c r="C36" s="10"/>
      <c r="D36" s="127">
        <f>SUM(D29:D34)</f>
        <v>63819</v>
      </c>
      <c r="E36" s="18"/>
      <c r="F36" s="127">
        <f>SUM(F29:F34)</f>
        <v>65472</v>
      </c>
      <c r="G36" s="19"/>
      <c r="H36" s="127">
        <f>SUM(H29:H34)</f>
        <v>53305</v>
      </c>
      <c r="I36" s="18"/>
      <c r="J36" s="127">
        <f>SUM(J29:J34)</f>
        <v>88248</v>
      </c>
      <c r="K36" s="185"/>
    </row>
    <row r="37" spans="1:11" ht="18.75" customHeight="1">
      <c r="A37" s="3" t="s">
        <v>100</v>
      </c>
      <c r="D37" s="123">
        <v>-2083</v>
      </c>
      <c r="E37" s="5"/>
      <c r="F37" s="123">
        <v>-2192</v>
      </c>
      <c r="G37" s="5"/>
      <c r="H37" s="123">
        <v>-75</v>
      </c>
      <c r="I37" s="5"/>
      <c r="J37" s="123">
        <v>-71</v>
      </c>
    </row>
    <row r="38" spans="1:11" ht="18.75" customHeight="1">
      <c r="A38" s="3" t="s">
        <v>238</v>
      </c>
      <c r="D38" s="123"/>
      <c r="E38" s="5"/>
      <c r="F38" s="123"/>
      <c r="G38" s="5"/>
      <c r="H38" s="123"/>
      <c r="I38" s="5"/>
      <c r="J38" s="123"/>
    </row>
    <row r="39" spans="1:11" ht="18.75" customHeight="1">
      <c r="A39" s="3" t="s">
        <v>101</v>
      </c>
      <c r="D39" s="123">
        <v>-191</v>
      </c>
      <c r="E39" s="5"/>
      <c r="F39" s="123">
        <v>683</v>
      </c>
      <c r="G39" s="5"/>
      <c r="H39" s="90">
        <v>0</v>
      </c>
      <c r="I39" s="5"/>
      <c r="J39" s="123">
        <v>-19</v>
      </c>
    </row>
    <row r="40" spans="1:11" ht="18.75" customHeight="1">
      <c r="A40" s="3" t="s">
        <v>102</v>
      </c>
      <c r="D40" s="4"/>
      <c r="E40" s="5"/>
      <c r="F40" s="4"/>
      <c r="G40" s="5"/>
      <c r="H40" s="90"/>
      <c r="I40" s="5"/>
      <c r="J40" s="90"/>
    </row>
    <row r="41" spans="1:11" ht="18.75" customHeight="1">
      <c r="A41" s="3" t="s">
        <v>103</v>
      </c>
      <c r="D41" s="24">
        <v>-5231</v>
      </c>
      <c r="E41" s="4"/>
      <c r="F41" s="24">
        <v>-12408</v>
      </c>
      <c r="G41" s="5"/>
      <c r="H41" s="105">
        <v>0</v>
      </c>
      <c r="I41" s="4"/>
      <c r="J41" s="105">
        <v>0</v>
      </c>
    </row>
    <row r="42" spans="1:11" ht="18.75" customHeight="1">
      <c r="A42" s="10" t="s">
        <v>104</v>
      </c>
      <c r="D42" s="132">
        <f>SUM(D36:D41)</f>
        <v>56314</v>
      </c>
      <c r="E42" s="19"/>
      <c r="F42" s="132">
        <f>SUM(F36:F41)</f>
        <v>51555</v>
      </c>
      <c r="G42" s="19"/>
      <c r="H42" s="132">
        <f>SUM(H36:H41)</f>
        <v>53230</v>
      </c>
      <c r="I42" s="19"/>
      <c r="J42" s="132">
        <f>SUM(J36:J41)</f>
        <v>88158</v>
      </c>
    </row>
    <row r="43" spans="1:11" ht="18.75" customHeight="1">
      <c r="A43" s="3" t="s">
        <v>185</v>
      </c>
      <c r="D43" s="137">
        <v>-9417</v>
      </c>
      <c r="E43" s="138"/>
      <c r="F43" s="137">
        <v>-12185</v>
      </c>
      <c r="G43" s="139"/>
      <c r="H43" s="137">
        <v>-5924</v>
      </c>
      <c r="I43" s="138"/>
      <c r="J43" s="137">
        <v>-4742</v>
      </c>
    </row>
    <row r="44" spans="1:11" ht="18.75" customHeight="1" thickBot="1">
      <c r="A44" s="10" t="s">
        <v>105</v>
      </c>
      <c r="B44" s="14"/>
      <c r="C44" s="10"/>
      <c r="D44" s="134">
        <f>SUM(D42:D43)</f>
        <v>46897</v>
      </c>
      <c r="E44" s="18"/>
      <c r="F44" s="134">
        <f>SUM(F42:F43)</f>
        <v>39370</v>
      </c>
      <c r="G44" s="19"/>
      <c r="H44" s="25">
        <f>SUM(H42:H43)</f>
        <v>47306</v>
      </c>
      <c r="I44" s="18"/>
      <c r="J44" s="25">
        <f>SUM(J42:J43)</f>
        <v>83416</v>
      </c>
    </row>
    <row r="45" spans="1:11" ht="14.5" thickTop="1">
      <c r="D45" s="199"/>
      <c r="E45" s="4"/>
      <c r="F45" s="21"/>
      <c r="G45" s="5"/>
      <c r="H45" s="21"/>
      <c r="I45" s="4"/>
      <c r="J45" s="21"/>
    </row>
    <row r="46" spans="1:11" ht="18.75" customHeight="1">
      <c r="A46" s="1" t="s">
        <v>0</v>
      </c>
      <c r="D46" s="4"/>
      <c r="E46" s="4"/>
      <c r="F46" s="4"/>
      <c r="G46" s="5"/>
      <c r="H46" s="4"/>
      <c r="I46" s="4"/>
      <c r="J46" s="4"/>
    </row>
    <row r="47" spans="1:11" ht="18.75" customHeight="1">
      <c r="A47" s="7" t="s">
        <v>76</v>
      </c>
    </row>
    <row r="49" spans="1:10" ht="18.75" customHeight="1">
      <c r="A49" s="3" t="s">
        <v>77</v>
      </c>
      <c r="D49" s="228" t="s">
        <v>2</v>
      </c>
      <c r="E49" s="228"/>
      <c r="F49" s="228"/>
      <c r="G49" s="169"/>
      <c r="H49" s="229" t="s">
        <v>3</v>
      </c>
      <c r="I49" s="229"/>
      <c r="J49" s="229"/>
    </row>
    <row r="50" spans="1:10" ht="18.75" customHeight="1">
      <c r="C50" s="10"/>
      <c r="D50" s="228" t="s">
        <v>4</v>
      </c>
      <c r="E50" s="228"/>
      <c r="F50" s="228"/>
      <c r="G50" s="8"/>
      <c r="H50" s="228" t="s">
        <v>4</v>
      </c>
      <c r="I50" s="228"/>
      <c r="J50" s="228"/>
    </row>
    <row r="51" spans="1:10" ht="18.75" customHeight="1">
      <c r="C51" s="10"/>
      <c r="D51" s="231" t="s">
        <v>78</v>
      </c>
      <c r="E51" s="231"/>
      <c r="F51" s="231"/>
      <c r="G51" s="8"/>
      <c r="H51" s="231" t="s">
        <v>78</v>
      </c>
      <c r="I51" s="231"/>
      <c r="J51" s="231"/>
    </row>
    <row r="52" spans="1:10" ht="18.75" customHeight="1">
      <c r="C52" s="10"/>
      <c r="D52" s="232" t="s">
        <v>225</v>
      </c>
      <c r="E52" s="232"/>
      <c r="F52" s="232"/>
      <c r="G52" s="8"/>
      <c r="H52" s="232" t="str">
        <f>D52</f>
        <v>30 June</v>
      </c>
      <c r="I52" s="231"/>
      <c r="J52" s="231"/>
    </row>
    <row r="53" spans="1:10" ht="18.75" customHeight="1">
      <c r="C53" s="10"/>
      <c r="D53" s="161" t="s">
        <v>8</v>
      </c>
      <c r="E53" s="148"/>
      <c r="F53" s="161" t="s">
        <v>9</v>
      </c>
      <c r="G53" s="148"/>
      <c r="H53" s="161" t="s">
        <v>8</v>
      </c>
      <c r="I53" s="148"/>
      <c r="J53" s="161" t="s">
        <v>9</v>
      </c>
    </row>
    <row r="54" spans="1:10" ht="18.75" customHeight="1">
      <c r="D54" s="230" t="s">
        <v>11</v>
      </c>
      <c r="E54" s="230"/>
      <c r="F54" s="230"/>
      <c r="G54" s="230"/>
      <c r="H54" s="230"/>
      <c r="I54" s="230"/>
      <c r="J54" s="230"/>
    </row>
    <row r="55" spans="1:10" ht="18.75" customHeight="1">
      <c r="A55" s="10" t="s">
        <v>105</v>
      </c>
      <c r="B55" s="16"/>
      <c r="C55" s="10"/>
      <c r="D55" s="118">
        <f>D44</f>
        <v>46897</v>
      </c>
      <c r="E55" s="19"/>
      <c r="F55" s="118">
        <f>F44</f>
        <v>39370</v>
      </c>
      <c r="G55" s="19"/>
      <c r="H55" s="19">
        <f>H44</f>
        <v>47306</v>
      </c>
      <c r="I55" s="19"/>
      <c r="J55" s="19">
        <f>J44</f>
        <v>83416</v>
      </c>
    </row>
    <row r="56" spans="1:10" ht="18.75" customHeight="1">
      <c r="D56" s="114"/>
      <c r="E56" s="5"/>
      <c r="F56" s="114"/>
      <c r="G56" s="5"/>
      <c r="H56" s="5"/>
      <c r="I56" s="5"/>
      <c r="J56" s="5"/>
    </row>
    <row r="57" spans="1:10" ht="18.75" customHeight="1">
      <c r="A57" s="121" t="s">
        <v>106</v>
      </c>
      <c r="D57" s="114"/>
      <c r="E57" s="5"/>
      <c r="F57" s="114"/>
      <c r="G57" s="5"/>
      <c r="H57" s="5"/>
      <c r="I57" s="5"/>
      <c r="J57" s="5"/>
    </row>
    <row r="58" spans="1:10" ht="18.75" customHeight="1">
      <c r="A58" s="120" t="s">
        <v>107</v>
      </c>
      <c r="D58" s="114"/>
      <c r="E58" s="5"/>
      <c r="F58" s="114"/>
      <c r="G58" s="5"/>
      <c r="H58" s="5"/>
      <c r="I58" s="5"/>
      <c r="J58" s="5"/>
    </row>
    <row r="59" spans="1:10" ht="18.75" customHeight="1">
      <c r="A59" s="120" t="s">
        <v>108</v>
      </c>
      <c r="D59" s="114"/>
      <c r="E59" s="5"/>
      <c r="F59" s="114"/>
      <c r="G59" s="5"/>
      <c r="H59" s="5"/>
      <c r="I59" s="5"/>
      <c r="J59" s="5"/>
    </row>
    <row r="60" spans="1:10" ht="18.75" customHeight="1">
      <c r="A60" s="143" t="s">
        <v>109</v>
      </c>
      <c r="D60" s="114"/>
      <c r="E60" s="5"/>
      <c r="F60" s="114"/>
      <c r="G60" s="5"/>
      <c r="H60" s="5"/>
      <c r="I60" s="5"/>
      <c r="J60" s="5"/>
    </row>
    <row r="61" spans="1:10" ht="18.75" customHeight="1">
      <c r="A61" s="143" t="s">
        <v>110</v>
      </c>
      <c r="D61" s="128">
        <v>-6916</v>
      </c>
      <c r="E61" s="5"/>
      <c r="F61" s="128">
        <v>-1448</v>
      </c>
      <c r="G61" s="5"/>
      <c r="H61" s="114">
        <v>0</v>
      </c>
      <c r="I61" s="5"/>
      <c r="J61" s="114">
        <v>0</v>
      </c>
    </row>
    <row r="62" spans="1:10" ht="18.75" hidden="1" customHeight="1">
      <c r="A62" s="143" t="s">
        <v>111</v>
      </c>
      <c r="D62" s="128">
        <v>0</v>
      </c>
      <c r="E62" s="5"/>
      <c r="F62" s="128">
        <v>0</v>
      </c>
      <c r="G62" s="5"/>
      <c r="H62" s="128">
        <v>0</v>
      </c>
      <c r="I62" s="5"/>
      <c r="J62" s="128">
        <v>0</v>
      </c>
    </row>
    <row r="63" spans="1:10" ht="18.75" customHeight="1">
      <c r="A63" s="41" t="s">
        <v>112</v>
      </c>
      <c r="D63" s="128"/>
      <c r="E63" s="5"/>
      <c r="G63" s="5"/>
      <c r="H63" s="128"/>
      <c r="I63" s="5"/>
    </row>
    <row r="64" spans="1:10" ht="18.75" customHeight="1">
      <c r="A64" s="20" t="s">
        <v>113</v>
      </c>
      <c r="D64" s="135">
        <v>1383</v>
      </c>
      <c r="E64" s="5"/>
      <c r="F64" s="128">
        <v>289</v>
      </c>
      <c r="G64" s="5"/>
      <c r="H64" s="135">
        <v>0</v>
      </c>
      <c r="I64" s="5"/>
      <c r="J64" s="114">
        <v>0</v>
      </c>
    </row>
    <row r="65" spans="1:10" ht="18.75" customHeight="1">
      <c r="A65" s="122" t="s">
        <v>114</v>
      </c>
      <c r="D65" s="144"/>
      <c r="E65" s="5"/>
      <c r="F65" s="144"/>
      <c r="G65" s="5"/>
      <c r="H65" s="145"/>
      <c r="I65" s="5"/>
      <c r="J65" s="145"/>
    </row>
    <row r="66" spans="1:10" ht="18.75" customHeight="1">
      <c r="A66" s="146" t="s">
        <v>115</v>
      </c>
      <c r="D66" s="133">
        <f>SUM(D61:D64)</f>
        <v>-5533</v>
      </c>
      <c r="E66" s="95"/>
      <c r="F66" s="133">
        <f>SUM(F61:F64)</f>
        <v>-1159</v>
      </c>
      <c r="G66" s="95"/>
      <c r="H66" s="133">
        <f>SUM(H61:H64)</f>
        <v>0</v>
      </c>
      <c r="I66" s="95"/>
      <c r="J66" s="133">
        <f>SUM(J61:J64)</f>
        <v>0</v>
      </c>
    </row>
    <row r="67" spans="1:10" ht="18.75" customHeight="1" thickBot="1">
      <c r="A67" s="10" t="s">
        <v>116</v>
      </c>
      <c r="B67" s="16"/>
      <c r="C67" s="10"/>
      <c r="D67" s="100">
        <f t="shared" ref="D67:J67" si="0">SUM(D55:E55,D66)</f>
        <v>41364</v>
      </c>
      <c r="E67" s="95">
        <f t="shared" si="0"/>
        <v>39370</v>
      </c>
      <c r="F67" s="100">
        <f t="shared" si="0"/>
        <v>38211</v>
      </c>
      <c r="G67" s="95">
        <f t="shared" si="0"/>
        <v>47306</v>
      </c>
      <c r="H67" s="100">
        <f t="shared" si="0"/>
        <v>47306</v>
      </c>
      <c r="I67" s="118">
        <f t="shared" si="0"/>
        <v>83416</v>
      </c>
      <c r="J67" s="100">
        <f t="shared" si="0"/>
        <v>83416</v>
      </c>
    </row>
    <row r="68" spans="1:10" ht="18.75" customHeight="1" thickTop="1">
      <c r="D68" s="90"/>
      <c r="E68" s="5"/>
      <c r="F68" s="90"/>
      <c r="G68" s="5"/>
      <c r="H68" s="4"/>
      <c r="I68" s="5"/>
      <c r="J68" s="4"/>
    </row>
    <row r="69" spans="1:10" ht="18.75" customHeight="1">
      <c r="A69" s="10" t="s">
        <v>117</v>
      </c>
      <c r="B69" s="14"/>
      <c r="C69" s="10"/>
      <c r="D69" s="95"/>
      <c r="E69" s="19"/>
      <c r="F69" s="95"/>
      <c r="G69" s="19"/>
      <c r="H69" s="19"/>
      <c r="I69" s="19"/>
      <c r="J69" s="19"/>
    </row>
    <row r="70" spans="1:10" ht="18.75" customHeight="1">
      <c r="A70" s="3" t="s">
        <v>118</v>
      </c>
      <c r="B70" s="14"/>
      <c r="C70" s="10"/>
      <c r="D70" s="128">
        <v>47910</v>
      </c>
      <c r="E70" s="26"/>
      <c r="F70" s="128">
        <v>37323</v>
      </c>
      <c r="G70" s="5" t="e">
        <v>#REF!</v>
      </c>
      <c r="H70" s="26">
        <v>47306</v>
      </c>
      <c r="I70" s="26"/>
      <c r="J70" s="26">
        <v>83416</v>
      </c>
    </row>
    <row r="71" spans="1:10" ht="18.75" customHeight="1">
      <c r="A71" s="3" t="s">
        <v>119</v>
      </c>
      <c r="D71" s="123">
        <v>-1013</v>
      </c>
      <c r="E71" s="5"/>
      <c r="F71" s="123">
        <v>2047</v>
      </c>
      <c r="G71" s="5"/>
      <c r="H71" s="105">
        <v>0</v>
      </c>
      <c r="I71" s="5"/>
      <c r="J71" s="105">
        <v>0</v>
      </c>
    </row>
    <row r="72" spans="1:10" ht="18.75" customHeight="1" thickBot="1">
      <c r="A72" s="10"/>
      <c r="B72" s="27"/>
      <c r="D72" s="136">
        <f>SUM(D70:D71)</f>
        <v>46897</v>
      </c>
      <c r="E72" s="18"/>
      <c r="F72" s="136">
        <f>SUM(F70:F71)</f>
        <v>39370</v>
      </c>
      <c r="G72" s="19"/>
      <c r="H72" s="25">
        <f>SUM(H70:H71)</f>
        <v>47306</v>
      </c>
      <c r="I72" s="19"/>
      <c r="J72" s="25">
        <f>SUM(J70:J71)</f>
        <v>83416</v>
      </c>
    </row>
    <row r="73" spans="1:10" ht="18.75" customHeight="1" thickTop="1">
      <c r="A73" s="10"/>
      <c r="B73" s="27"/>
      <c r="D73" s="95"/>
      <c r="E73" s="18"/>
      <c r="F73" s="95"/>
      <c r="G73" s="19"/>
      <c r="H73" s="19"/>
      <c r="I73" s="19"/>
      <c r="J73" s="19"/>
    </row>
    <row r="74" spans="1:10" ht="18.75" customHeight="1">
      <c r="A74" s="10" t="s">
        <v>120</v>
      </c>
      <c r="B74" s="14"/>
      <c r="C74" s="10"/>
      <c r="D74" s="95"/>
      <c r="E74" s="18"/>
      <c r="F74" s="95"/>
      <c r="G74" s="19"/>
      <c r="H74" s="19"/>
      <c r="I74" s="18"/>
      <c r="J74" s="19"/>
    </row>
    <row r="75" spans="1:10" ht="18.75" customHeight="1">
      <c r="A75" s="3" t="s">
        <v>121</v>
      </c>
      <c r="B75" s="14"/>
      <c r="C75" s="10"/>
      <c r="D75" s="128">
        <v>42377</v>
      </c>
      <c r="E75" s="26"/>
      <c r="F75" s="128">
        <v>36164</v>
      </c>
      <c r="G75" s="210"/>
      <c r="H75" s="26">
        <v>47306</v>
      </c>
      <c r="I75" s="26"/>
      <c r="J75" s="26">
        <v>83416</v>
      </c>
    </row>
    <row r="76" spans="1:10" ht="18.75" customHeight="1">
      <c r="A76" s="3" t="s">
        <v>122</v>
      </c>
      <c r="D76" s="135">
        <v>-1013</v>
      </c>
      <c r="E76" s="4"/>
      <c r="F76" s="135">
        <v>2047</v>
      </c>
      <c r="G76" s="210"/>
      <c r="H76" s="105">
        <v>0</v>
      </c>
      <c r="I76" s="4"/>
      <c r="J76" s="105">
        <v>0</v>
      </c>
    </row>
    <row r="77" spans="1:10" ht="18.75" customHeight="1" thickBot="1">
      <c r="A77" s="10"/>
      <c r="B77" s="27"/>
      <c r="D77" s="100">
        <f>SUM(D75:D76)</f>
        <v>41364</v>
      </c>
      <c r="E77" s="18"/>
      <c r="F77" s="100">
        <f>SUM(F75:F76)</f>
        <v>38211</v>
      </c>
      <c r="G77" s="19"/>
      <c r="H77" s="25">
        <f>SUM(H75:H76)</f>
        <v>47306</v>
      </c>
      <c r="I77" s="18"/>
      <c r="J77" s="25">
        <f>SUM(J75:J76)</f>
        <v>83416</v>
      </c>
    </row>
    <row r="78" spans="1:10" ht="18.75" customHeight="1" thickTop="1">
      <c r="D78" s="183"/>
      <c r="E78" s="184"/>
      <c r="F78" s="183"/>
      <c r="G78" s="184"/>
      <c r="H78" s="184"/>
      <c r="I78" s="184"/>
      <c r="J78" s="184"/>
    </row>
    <row r="79" spans="1:10" ht="18.75" customHeight="1">
      <c r="A79" s="10" t="s">
        <v>123</v>
      </c>
      <c r="D79" s="181"/>
      <c r="E79" s="181"/>
      <c r="F79" s="181"/>
      <c r="G79" s="182"/>
      <c r="H79" s="181"/>
      <c r="I79" s="181"/>
      <c r="J79" s="181"/>
    </row>
    <row r="80" spans="1:10" ht="18.75" customHeight="1" thickBot="1">
      <c r="A80" s="3" t="s">
        <v>124</v>
      </c>
      <c r="D80" s="220">
        <f>D70/441560</f>
        <v>0.10850167587643808</v>
      </c>
      <c r="E80" s="182"/>
      <c r="F80" s="220">
        <v>8.4525319322402398E-2</v>
      </c>
      <c r="G80" s="182"/>
      <c r="H80" s="220">
        <f>H72/441560</f>
        <v>0.10713379835129994</v>
      </c>
      <c r="I80" s="182"/>
      <c r="J80" s="220">
        <v>0.188</v>
      </c>
    </row>
    <row r="81" spans="6:6" ht="18.75" customHeight="1" thickTop="1"/>
    <row r="83" spans="6:6" ht="18.75" customHeight="1">
      <c r="F83" s="178"/>
    </row>
    <row r="84" spans="6:6" ht="18.75" customHeight="1">
      <c r="F84" s="179"/>
    </row>
  </sheetData>
  <mergeCells count="18">
    <mergeCell ref="D50:F50"/>
    <mergeCell ref="H50:J50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9:F49"/>
    <mergeCell ref="H49:J49"/>
    <mergeCell ref="D51:F51"/>
    <mergeCell ref="H51:J51"/>
    <mergeCell ref="D52:F52"/>
    <mergeCell ref="H52:J52"/>
    <mergeCell ref="D54:J54"/>
  </mergeCells>
  <pageMargins left="0.8" right="0.8" top="0.48" bottom="0.5" header="0.5" footer="0.5"/>
  <pageSetup paperSize="9" scale="80" firstPageNumber="4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5" max="9" man="1"/>
    <brk id="80" max="16383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B978E-B243-45AE-A6BB-249983B103A5}">
  <dimension ref="A1:K83"/>
  <sheetViews>
    <sheetView view="pageBreakPreview" topLeftCell="A53" zoomScale="85" zoomScaleNormal="100" zoomScaleSheetLayoutView="85" workbookViewId="0">
      <selection activeCell="O14" sqref="O14"/>
    </sheetView>
  </sheetViews>
  <sheetFormatPr defaultColWidth="9.1796875" defaultRowHeight="18.75" customHeight="1"/>
  <cols>
    <col min="1" max="1" width="46.81640625" style="3" customWidth="1"/>
    <col min="2" max="2" width="4.81640625" style="2" customWidth="1"/>
    <col min="3" max="3" width="0.54296875" style="3" customWidth="1"/>
    <col min="4" max="4" width="13.54296875" style="8" customWidth="1"/>
    <col min="5" max="5" width="0.54296875" style="9" customWidth="1"/>
    <col min="6" max="6" width="13.54296875" style="8" customWidth="1"/>
    <col min="7" max="7" width="0.54296875" style="9" customWidth="1"/>
    <col min="8" max="8" width="13.54296875" style="9" customWidth="1"/>
    <col min="9" max="9" width="0.54296875" style="9" customWidth="1"/>
    <col min="10" max="10" width="13.54296875" style="9" customWidth="1"/>
    <col min="11" max="11" width="12.81640625" style="6" customWidth="1"/>
    <col min="12" max="12" width="9.81640625" style="20" bestFit="1" customWidth="1"/>
    <col min="13" max="16384" width="9.1796875" style="20"/>
  </cols>
  <sheetData>
    <row r="1" spans="1:10" ht="18.75" customHeight="1">
      <c r="A1" s="1" t="s">
        <v>0</v>
      </c>
      <c r="D1" s="4"/>
      <c r="E1" s="4"/>
      <c r="F1" s="4"/>
      <c r="G1" s="5"/>
      <c r="H1" s="4"/>
      <c r="I1" s="4"/>
      <c r="J1" s="4"/>
    </row>
    <row r="2" spans="1:10" ht="18.75" customHeight="1">
      <c r="A2" s="7" t="s">
        <v>76</v>
      </c>
    </row>
    <row r="3" spans="1:10" ht="18.75" customHeight="1">
      <c r="A3" s="7"/>
    </row>
    <row r="5" spans="1:10" ht="18.75" customHeight="1">
      <c r="A5" s="3" t="s">
        <v>77</v>
      </c>
      <c r="D5" s="228" t="s">
        <v>2</v>
      </c>
      <c r="E5" s="228"/>
      <c r="F5" s="228"/>
      <c r="G5" s="217"/>
      <c r="H5" s="229" t="s">
        <v>3</v>
      </c>
      <c r="I5" s="229"/>
      <c r="J5" s="229"/>
    </row>
    <row r="6" spans="1:10" ht="18.75" customHeight="1">
      <c r="C6" s="10"/>
      <c r="D6" s="228" t="s">
        <v>4</v>
      </c>
      <c r="E6" s="228"/>
      <c r="F6" s="228"/>
      <c r="G6" s="8"/>
      <c r="H6" s="228" t="s">
        <v>4</v>
      </c>
      <c r="I6" s="228"/>
      <c r="J6" s="228"/>
    </row>
    <row r="7" spans="1:10" ht="18.75" customHeight="1">
      <c r="C7" s="10"/>
      <c r="D7" s="231" t="s">
        <v>226</v>
      </c>
      <c r="E7" s="231"/>
      <c r="F7" s="231"/>
      <c r="G7" s="8"/>
      <c r="H7" s="231" t="s">
        <v>226</v>
      </c>
      <c r="I7" s="231"/>
      <c r="J7" s="231"/>
    </row>
    <row r="8" spans="1:10" ht="18.75" customHeight="1">
      <c r="C8" s="10"/>
      <c r="D8" s="233" t="s">
        <v>225</v>
      </c>
      <c r="E8" s="233"/>
      <c r="F8" s="233"/>
      <c r="G8" s="12"/>
      <c r="H8" s="232" t="str">
        <f>D8</f>
        <v>30 June</v>
      </c>
      <c r="I8" s="234"/>
      <c r="J8" s="234"/>
    </row>
    <row r="9" spans="1:10" ht="18.75" customHeight="1">
      <c r="B9" s="2" t="s">
        <v>7</v>
      </c>
      <c r="C9" s="10"/>
      <c r="D9" s="219" t="s">
        <v>8</v>
      </c>
      <c r="E9" s="218"/>
      <c r="F9" s="219" t="s">
        <v>9</v>
      </c>
      <c r="G9" s="218"/>
      <c r="H9" s="219" t="s">
        <v>8</v>
      </c>
      <c r="I9" s="218"/>
      <c r="J9" s="219" t="s">
        <v>9</v>
      </c>
    </row>
    <row r="10" spans="1:10" ht="18.75" customHeight="1">
      <c r="D10" s="230" t="s">
        <v>11</v>
      </c>
      <c r="E10" s="230"/>
      <c r="F10" s="230"/>
      <c r="G10" s="230"/>
      <c r="H10" s="230"/>
      <c r="I10" s="230"/>
      <c r="J10" s="230"/>
    </row>
    <row r="11" spans="1:10" ht="18.75" customHeight="1">
      <c r="A11" s="14" t="s">
        <v>79</v>
      </c>
      <c r="B11" s="2">
        <v>5</v>
      </c>
      <c r="D11" s="4"/>
      <c r="E11" s="4"/>
      <c r="F11" s="4"/>
      <c r="G11" s="5"/>
      <c r="H11" s="4"/>
      <c r="I11" s="4"/>
      <c r="J11" s="4"/>
    </row>
    <row r="12" spans="1:10" ht="18.75" customHeight="1">
      <c r="A12" s="3" t="s">
        <v>80</v>
      </c>
      <c r="B12" s="2">
        <v>2</v>
      </c>
      <c r="D12" s="4">
        <v>917651</v>
      </c>
      <c r="E12" s="4"/>
      <c r="F12" s="4">
        <v>1002134</v>
      </c>
      <c r="G12" s="5"/>
      <c r="H12" s="4">
        <v>164</v>
      </c>
      <c r="I12" s="4"/>
      <c r="J12" s="4">
        <v>195</v>
      </c>
    </row>
    <row r="13" spans="1:10" ht="18.75" customHeight="1">
      <c r="A13" s="3" t="s">
        <v>81</v>
      </c>
      <c r="D13" s="4">
        <v>189463</v>
      </c>
      <c r="E13" s="4"/>
      <c r="F13" s="4">
        <v>6921</v>
      </c>
      <c r="G13" s="5"/>
      <c r="H13" s="104">
        <v>0</v>
      </c>
      <c r="I13" s="4">
        <v>0</v>
      </c>
      <c r="J13" s="104">
        <v>0</v>
      </c>
    </row>
    <row r="14" spans="1:10" ht="18.75" customHeight="1">
      <c r="A14" s="3" t="s">
        <v>82</v>
      </c>
      <c r="B14" s="2">
        <v>2</v>
      </c>
      <c r="D14" s="4">
        <v>88698</v>
      </c>
      <c r="E14" s="4"/>
      <c r="F14" s="4">
        <v>61038</v>
      </c>
      <c r="G14" s="5"/>
      <c r="H14" s="104">
        <v>0</v>
      </c>
      <c r="I14" s="4"/>
      <c r="J14" s="104">
        <v>0</v>
      </c>
    </row>
    <row r="15" spans="1:10" ht="18.75" customHeight="1">
      <c r="A15" s="3" t="s">
        <v>83</v>
      </c>
      <c r="B15" s="2">
        <v>2</v>
      </c>
      <c r="D15" s="4">
        <v>4263</v>
      </c>
      <c r="E15" s="4"/>
      <c r="F15" s="4">
        <v>507</v>
      </c>
      <c r="G15" s="5"/>
      <c r="H15" s="15">
        <v>118930</v>
      </c>
      <c r="I15" s="15"/>
      <c r="J15" s="15">
        <v>107794</v>
      </c>
    </row>
    <row r="16" spans="1:10" ht="18.75" customHeight="1">
      <c r="A16" s="3" t="s">
        <v>84</v>
      </c>
      <c r="B16" s="20"/>
      <c r="D16" s="20"/>
      <c r="E16" s="20"/>
      <c r="F16" s="20"/>
      <c r="G16" s="20"/>
      <c r="I16" s="20"/>
    </row>
    <row r="17" spans="1:11" ht="18.75" customHeight="1">
      <c r="A17" s="3" t="s">
        <v>85</v>
      </c>
      <c r="B17" s="2">
        <v>2</v>
      </c>
      <c r="D17" s="4">
        <v>42610</v>
      </c>
      <c r="E17" s="4"/>
      <c r="F17" s="4">
        <v>11576</v>
      </c>
      <c r="G17" s="5"/>
      <c r="H17" s="15">
        <v>86821</v>
      </c>
      <c r="I17" s="4">
        <v>0</v>
      </c>
      <c r="J17" s="15">
        <v>91487</v>
      </c>
    </row>
    <row r="18" spans="1:11" ht="18.75" customHeight="1">
      <c r="A18" s="10" t="s">
        <v>86</v>
      </c>
      <c r="B18" s="16"/>
      <c r="C18" s="10"/>
      <c r="D18" s="125">
        <f>SUM(D12:D17)</f>
        <v>1242685</v>
      </c>
      <c r="E18" s="18"/>
      <c r="F18" s="125">
        <f>SUM(F12:F17)</f>
        <v>1082176</v>
      </c>
      <c r="G18" s="19"/>
      <c r="H18" s="17">
        <f>SUM(H12:H17)</f>
        <v>205915</v>
      </c>
      <c r="I18" s="18"/>
      <c r="J18" s="17">
        <f>SUM(J12:J17)</f>
        <v>199476</v>
      </c>
    </row>
    <row r="19" spans="1:11" ht="12" customHeight="1">
      <c r="D19" s="21"/>
      <c r="E19" s="4"/>
      <c r="F19" s="21"/>
      <c r="G19" s="5"/>
      <c r="H19" s="21"/>
      <c r="I19" s="4"/>
      <c r="J19" s="21"/>
    </row>
    <row r="20" spans="1:11" ht="18.75" customHeight="1">
      <c r="A20" s="14" t="s">
        <v>87</v>
      </c>
      <c r="D20" s="21"/>
      <c r="E20" s="4"/>
      <c r="F20" s="21"/>
      <c r="G20" s="5"/>
      <c r="H20" s="21"/>
      <c r="I20" s="4"/>
      <c r="J20" s="21"/>
    </row>
    <row r="21" spans="1:11" ht="18.75" customHeight="1">
      <c r="A21" s="3" t="s">
        <v>88</v>
      </c>
      <c r="B21" s="2">
        <v>2</v>
      </c>
      <c r="D21" s="4">
        <v>-610204</v>
      </c>
      <c r="E21" s="4"/>
      <c r="F21" s="4">
        <v>-652623</v>
      </c>
      <c r="G21" s="5"/>
      <c r="H21" s="4">
        <v>-748</v>
      </c>
      <c r="I21" s="4"/>
      <c r="J21" s="4">
        <v>-699</v>
      </c>
    </row>
    <row r="22" spans="1:11" ht="18.75" customHeight="1">
      <c r="A22" s="3" t="s">
        <v>89</v>
      </c>
      <c r="D22" s="4">
        <v>-149009</v>
      </c>
      <c r="E22" s="4"/>
      <c r="F22" s="4">
        <v>-3921</v>
      </c>
      <c r="G22" s="5"/>
      <c r="H22" s="104">
        <v>0</v>
      </c>
      <c r="I22" s="4"/>
      <c r="J22" s="104">
        <v>0</v>
      </c>
    </row>
    <row r="23" spans="1:11" ht="18.75" customHeight="1">
      <c r="A23" s="3" t="s">
        <v>90</v>
      </c>
      <c r="B23" s="2">
        <v>2</v>
      </c>
      <c r="D23" s="4">
        <v>-81452</v>
      </c>
      <c r="E23" s="4"/>
      <c r="F23" s="4">
        <v>-53916</v>
      </c>
      <c r="G23" s="5"/>
      <c r="H23" s="104">
        <v>0</v>
      </c>
      <c r="I23" s="4"/>
      <c r="J23" s="104">
        <v>0</v>
      </c>
    </row>
    <row r="24" spans="1:11" ht="18.75" customHeight="1">
      <c r="A24" s="3" t="s">
        <v>91</v>
      </c>
      <c r="D24" s="90">
        <v>0</v>
      </c>
      <c r="E24" s="4"/>
      <c r="F24" s="90">
        <v>0</v>
      </c>
      <c r="G24" s="5"/>
      <c r="H24" s="15">
        <v>-59292</v>
      </c>
      <c r="I24" s="15"/>
      <c r="J24" s="15">
        <v>-59292</v>
      </c>
    </row>
    <row r="25" spans="1:11" ht="18.75" customHeight="1">
      <c r="A25" s="3" t="s">
        <v>236</v>
      </c>
      <c r="B25" s="2">
        <v>2</v>
      </c>
      <c r="C25" s="20"/>
      <c r="D25" s="221">
        <v>-11976</v>
      </c>
      <c r="E25" s="20"/>
      <c r="F25" s="221">
        <v>-7889</v>
      </c>
      <c r="G25" s="20"/>
      <c r="H25" s="9">
        <v>-23007</v>
      </c>
      <c r="I25" s="20"/>
      <c r="J25" s="9">
        <v>-26334</v>
      </c>
    </row>
    <row r="26" spans="1:11" ht="18.75" customHeight="1">
      <c r="A26" s="10" t="s">
        <v>93</v>
      </c>
      <c r="B26" s="16"/>
      <c r="C26" s="10"/>
      <c r="D26" s="141">
        <f>SUM(D21:D25)</f>
        <v>-852641</v>
      </c>
      <c r="E26" s="18"/>
      <c r="F26" s="141">
        <f>SUM(F21:F25)</f>
        <v>-718349</v>
      </c>
      <c r="G26" s="19"/>
      <c r="H26" s="17">
        <f>SUM(H21:H25)</f>
        <v>-83047</v>
      </c>
      <c r="I26" s="18"/>
      <c r="J26" s="17">
        <f>SUM(J21:J25)</f>
        <v>-86325</v>
      </c>
      <c r="K26" s="22"/>
    </row>
    <row r="27" spans="1:11" ht="12" customHeight="1">
      <c r="D27" s="21"/>
      <c r="E27" s="4"/>
      <c r="F27" s="21"/>
      <c r="G27" s="5"/>
      <c r="H27" s="21"/>
      <c r="I27" s="4"/>
      <c r="J27" s="21"/>
    </row>
    <row r="28" spans="1:11" ht="18.75" customHeight="1">
      <c r="A28" s="10" t="s">
        <v>94</v>
      </c>
      <c r="B28" s="16"/>
      <c r="C28" s="10"/>
      <c r="D28" s="132">
        <f>SUM(D18,D26)</f>
        <v>390044</v>
      </c>
      <c r="E28" s="18"/>
      <c r="F28" s="132">
        <f>SUM(F18,F26)</f>
        <v>363827</v>
      </c>
      <c r="G28" s="19"/>
      <c r="H28" s="23">
        <f>SUM(H18,H26)</f>
        <v>122868</v>
      </c>
      <c r="I28" s="19">
        <f>SUM(I18,I26)</f>
        <v>0</v>
      </c>
      <c r="J28" s="23">
        <f>SUM(J18,J26)</f>
        <v>113151</v>
      </c>
    </row>
    <row r="29" spans="1:11" ht="10" customHeight="1">
      <c r="D29" s="104"/>
      <c r="E29" s="4"/>
      <c r="F29" s="104"/>
      <c r="G29" s="5"/>
      <c r="H29" s="21"/>
      <c r="I29" s="4"/>
      <c r="J29" s="21"/>
    </row>
    <row r="30" spans="1:11" ht="18.649999999999999" customHeight="1">
      <c r="A30" s="3" t="s">
        <v>95</v>
      </c>
      <c r="B30" s="2">
        <v>2</v>
      </c>
      <c r="D30" s="147">
        <v>0</v>
      </c>
      <c r="E30" s="5"/>
      <c r="F30" s="147">
        <v>0</v>
      </c>
      <c r="G30" s="5"/>
      <c r="H30" s="123">
        <v>24860</v>
      </c>
      <c r="I30" s="5"/>
      <c r="J30" s="123">
        <v>70000</v>
      </c>
    </row>
    <row r="31" spans="1:11" ht="18.649999999999999" customHeight="1">
      <c r="A31" s="3" t="s">
        <v>96</v>
      </c>
      <c r="B31" s="2">
        <v>2</v>
      </c>
      <c r="C31" s="10"/>
      <c r="D31" s="123">
        <v>32699</v>
      </c>
      <c r="E31" s="4"/>
      <c r="F31" s="123">
        <v>38136</v>
      </c>
      <c r="G31" s="5"/>
      <c r="H31" s="4">
        <v>9598</v>
      </c>
      <c r="I31" s="4"/>
      <c r="J31" s="4">
        <v>2095</v>
      </c>
    </row>
    <row r="32" spans="1:11" ht="18.75" customHeight="1">
      <c r="A32" s="3" t="s">
        <v>97</v>
      </c>
      <c r="B32" s="2">
        <v>2</v>
      </c>
      <c r="C32" s="10"/>
      <c r="D32" s="123">
        <v>-73363</v>
      </c>
      <c r="E32" s="4"/>
      <c r="F32" s="123">
        <v>-61827</v>
      </c>
      <c r="G32" s="5"/>
      <c r="H32" s="4">
        <v>-524</v>
      </c>
      <c r="I32" s="4"/>
      <c r="J32" s="4">
        <v>-193</v>
      </c>
    </row>
    <row r="33" spans="1:11" ht="18.75" customHeight="1">
      <c r="A33" s="3" t="s">
        <v>98</v>
      </c>
      <c r="B33" s="2">
        <v>2</v>
      </c>
      <c r="D33" s="135">
        <v>-226537</v>
      </c>
      <c r="E33" s="4"/>
      <c r="F33" s="135">
        <v>-226214</v>
      </c>
      <c r="G33" s="5"/>
      <c r="H33" s="24">
        <v>-76626</v>
      </c>
      <c r="I33" s="4"/>
      <c r="J33" s="24">
        <v>-78549</v>
      </c>
    </row>
    <row r="34" spans="1:11" ht="12" customHeight="1">
      <c r="D34" s="123"/>
      <c r="E34" s="4"/>
      <c r="F34" s="123"/>
      <c r="G34" s="5"/>
      <c r="H34" s="4"/>
      <c r="I34" s="4"/>
      <c r="J34" s="4"/>
    </row>
    <row r="35" spans="1:11" s="33" customFormat="1" ht="18.75" customHeight="1">
      <c r="A35" s="10" t="s">
        <v>99</v>
      </c>
      <c r="B35" s="16"/>
      <c r="C35" s="10"/>
      <c r="D35" s="127">
        <f>SUM(D28:D33)</f>
        <v>122843</v>
      </c>
      <c r="E35" s="18"/>
      <c r="F35" s="127">
        <f>SUM(F28:F33)</f>
        <v>113922</v>
      </c>
      <c r="G35" s="19"/>
      <c r="H35" s="127">
        <f>SUM(H28:H33)</f>
        <v>80176</v>
      </c>
      <c r="I35" s="18"/>
      <c r="J35" s="127">
        <f>SUM(J28:J33)</f>
        <v>106504</v>
      </c>
      <c r="K35" s="185"/>
    </row>
    <row r="36" spans="1:11" ht="18.75" customHeight="1">
      <c r="A36" s="3" t="s">
        <v>100</v>
      </c>
      <c r="D36" s="123">
        <v>-4201</v>
      </c>
      <c r="E36" s="5"/>
      <c r="F36" s="123">
        <v>-4159</v>
      </c>
      <c r="G36" s="5"/>
      <c r="H36" s="123">
        <v>-156</v>
      </c>
      <c r="I36" s="5"/>
      <c r="J36" s="123">
        <v>-148</v>
      </c>
    </row>
    <row r="37" spans="1:11" ht="18.75" customHeight="1">
      <c r="A37" s="3" t="s">
        <v>238</v>
      </c>
      <c r="D37" s="123"/>
      <c r="E37" s="5"/>
      <c r="F37" s="123"/>
      <c r="G37" s="5"/>
      <c r="H37" s="123"/>
      <c r="I37" s="5"/>
      <c r="J37" s="123"/>
    </row>
    <row r="38" spans="1:11" ht="18.75" customHeight="1">
      <c r="A38" s="3" t="s">
        <v>101</v>
      </c>
      <c r="D38" s="123">
        <v>531</v>
      </c>
      <c r="E38" s="5"/>
      <c r="F38" s="123">
        <v>9742</v>
      </c>
      <c r="G38" s="5"/>
      <c r="H38" s="90">
        <v>0</v>
      </c>
      <c r="I38" s="5"/>
      <c r="J38" s="123">
        <v>-19</v>
      </c>
    </row>
    <row r="39" spans="1:11" ht="18.75" customHeight="1">
      <c r="A39" s="3" t="s">
        <v>102</v>
      </c>
      <c r="D39" s="4"/>
      <c r="E39" s="5"/>
      <c r="F39" s="4"/>
      <c r="G39" s="5"/>
      <c r="H39" s="90"/>
      <c r="I39" s="5"/>
      <c r="J39" s="90"/>
    </row>
    <row r="40" spans="1:11" ht="18.75" customHeight="1">
      <c r="A40" s="3" t="s">
        <v>103</v>
      </c>
      <c r="B40" s="2">
        <v>4</v>
      </c>
      <c r="D40" s="24">
        <v>-22809</v>
      </c>
      <c r="E40" s="4"/>
      <c r="F40" s="24">
        <v>-17834</v>
      </c>
      <c r="G40" s="5"/>
      <c r="H40" s="105">
        <v>0</v>
      </c>
      <c r="I40" s="4"/>
      <c r="J40" s="105">
        <v>0</v>
      </c>
    </row>
    <row r="41" spans="1:11" ht="18.75" customHeight="1">
      <c r="A41" s="10" t="s">
        <v>104</v>
      </c>
      <c r="D41" s="132">
        <f>SUM(D35:D40)</f>
        <v>96364</v>
      </c>
      <c r="E41" s="19"/>
      <c r="F41" s="132">
        <f>SUM(F35:F40)</f>
        <v>101671</v>
      </c>
      <c r="G41" s="19"/>
      <c r="H41" s="132">
        <f>SUM(H35:H40)</f>
        <v>80020</v>
      </c>
      <c r="I41" s="19"/>
      <c r="J41" s="132">
        <f>SUM(J35:J40)</f>
        <v>106337</v>
      </c>
    </row>
    <row r="42" spans="1:11" ht="18.75" customHeight="1">
      <c r="A42" s="3" t="s">
        <v>185</v>
      </c>
      <c r="B42" s="2">
        <v>6</v>
      </c>
      <c r="D42" s="137">
        <v>-21316</v>
      </c>
      <c r="E42" s="138"/>
      <c r="F42" s="137">
        <v>-23339</v>
      </c>
      <c r="G42" s="139"/>
      <c r="H42" s="137">
        <v>-10862</v>
      </c>
      <c r="I42" s="138"/>
      <c r="J42" s="137">
        <v>-8997</v>
      </c>
    </row>
    <row r="43" spans="1:11" ht="18.75" customHeight="1" thickBot="1">
      <c r="A43" s="10" t="s">
        <v>105</v>
      </c>
      <c r="B43" s="14"/>
      <c r="C43" s="10"/>
      <c r="D43" s="134">
        <f>SUM(D41:D42)</f>
        <v>75048</v>
      </c>
      <c r="E43" s="18"/>
      <c r="F43" s="134">
        <f>SUM(F41:F42)</f>
        <v>78332</v>
      </c>
      <c r="G43" s="19"/>
      <c r="H43" s="25">
        <f>SUM(H41:H42)</f>
        <v>69158</v>
      </c>
      <c r="I43" s="18"/>
      <c r="J43" s="25">
        <f>SUM(J41:J42)</f>
        <v>97340</v>
      </c>
    </row>
    <row r="44" spans="1:11" ht="14.5" thickTop="1">
      <c r="D44" s="199"/>
      <c r="E44" s="4"/>
      <c r="F44" s="21"/>
      <c r="G44" s="5"/>
      <c r="H44" s="21"/>
      <c r="I44" s="4"/>
      <c r="J44" s="21"/>
    </row>
    <row r="45" spans="1:11" ht="18.75" customHeight="1">
      <c r="A45" s="1" t="s">
        <v>0</v>
      </c>
      <c r="D45" s="4"/>
      <c r="E45" s="4"/>
      <c r="F45" s="4"/>
      <c r="G45" s="5"/>
      <c r="H45" s="4"/>
      <c r="I45" s="4"/>
      <c r="J45" s="4"/>
    </row>
    <row r="46" spans="1:11" ht="18.75" customHeight="1">
      <c r="A46" s="7" t="s">
        <v>76</v>
      </c>
    </row>
    <row r="48" spans="1:11" ht="18.75" customHeight="1">
      <c r="A48" s="3" t="s">
        <v>77</v>
      </c>
      <c r="D48" s="228" t="s">
        <v>2</v>
      </c>
      <c r="E48" s="228"/>
      <c r="F48" s="228"/>
      <c r="G48" s="217"/>
      <c r="H48" s="229" t="s">
        <v>3</v>
      </c>
      <c r="I48" s="229"/>
      <c r="J48" s="229"/>
    </row>
    <row r="49" spans="1:10" ht="18.75" customHeight="1">
      <c r="C49" s="10"/>
      <c r="D49" s="228" t="s">
        <v>4</v>
      </c>
      <c r="E49" s="228"/>
      <c r="F49" s="228"/>
      <c r="G49" s="8"/>
      <c r="H49" s="228" t="s">
        <v>4</v>
      </c>
      <c r="I49" s="228"/>
      <c r="J49" s="228"/>
    </row>
    <row r="50" spans="1:10" ht="18.75" customHeight="1">
      <c r="C50" s="10"/>
      <c r="D50" s="231" t="s">
        <v>226</v>
      </c>
      <c r="E50" s="231"/>
      <c r="F50" s="231"/>
      <c r="G50" s="8"/>
      <c r="H50" s="231" t="s">
        <v>226</v>
      </c>
      <c r="I50" s="231"/>
      <c r="J50" s="231"/>
    </row>
    <row r="51" spans="1:10" ht="18.75" customHeight="1">
      <c r="C51" s="10"/>
      <c r="D51" s="232" t="s">
        <v>225</v>
      </c>
      <c r="E51" s="231"/>
      <c r="F51" s="231"/>
      <c r="G51" s="8"/>
      <c r="H51" s="232" t="s">
        <v>225</v>
      </c>
      <c r="I51" s="231"/>
      <c r="J51" s="231"/>
    </row>
    <row r="52" spans="1:10" ht="18.75" customHeight="1">
      <c r="C52" s="10"/>
      <c r="D52" s="219" t="s">
        <v>8</v>
      </c>
      <c r="E52" s="218"/>
      <c r="F52" s="219" t="s">
        <v>9</v>
      </c>
      <c r="G52" s="218"/>
      <c r="H52" s="219" t="s">
        <v>8</v>
      </c>
      <c r="I52" s="218"/>
      <c r="J52" s="219" t="s">
        <v>9</v>
      </c>
    </row>
    <row r="53" spans="1:10" ht="18.75" customHeight="1">
      <c r="D53" s="230" t="s">
        <v>11</v>
      </c>
      <c r="E53" s="230"/>
      <c r="F53" s="230"/>
      <c r="G53" s="230"/>
      <c r="H53" s="230"/>
      <c r="I53" s="230"/>
      <c r="J53" s="230"/>
    </row>
    <row r="54" spans="1:10" ht="18.75" customHeight="1">
      <c r="A54" s="10" t="s">
        <v>105</v>
      </c>
      <c r="B54" s="16"/>
      <c r="C54" s="10"/>
      <c r="D54" s="118">
        <f>D43</f>
        <v>75048</v>
      </c>
      <c r="E54" s="19"/>
      <c r="F54" s="118">
        <f>F43</f>
        <v>78332</v>
      </c>
      <c r="G54" s="19"/>
      <c r="H54" s="19">
        <f>H43</f>
        <v>69158</v>
      </c>
      <c r="I54" s="19"/>
      <c r="J54" s="19">
        <f>J43</f>
        <v>97340</v>
      </c>
    </row>
    <row r="55" spans="1:10" ht="18.75" customHeight="1">
      <c r="D55" s="114"/>
      <c r="E55" s="5"/>
      <c r="F55" s="114"/>
      <c r="G55" s="5"/>
      <c r="H55" s="5"/>
      <c r="I55" s="5"/>
      <c r="J55" s="5"/>
    </row>
    <row r="56" spans="1:10" ht="18.75" customHeight="1">
      <c r="A56" s="121" t="s">
        <v>106</v>
      </c>
      <c r="D56" s="114"/>
      <c r="E56" s="5"/>
      <c r="F56" s="114"/>
      <c r="G56" s="5"/>
      <c r="H56" s="5"/>
      <c r="I56" s="5"/>
      <c r="J56" s="5"/>
    </row>
    <row r="57" spans="1:10" ht="18.75" customHeight="1">
      <c r="A57" s="120" t="s">
        <v>107</v>
      </c>
      <c r="D57" s="114"/>
      <c r="E57" s="5"/>
      <c r="F57" s="114"/>
      <c r="G57" s="5"/>
      <c r="H57" s="5"/>
      <c r="I57" s="5"/>
      <c r="J57" s="5"/>
    </row>
    <row r="58" spans="1:10" ht="18.75" customHeight="1">
      <c r="A58" s="120" t="s">
        <v>108</v>
      </c>
      <c r="D58" s="114"/>
      <c r="E58" s="5"/>
      <c r="F58" s="114"/>
      <c r="G58" s="5"/>
      <c r="H58" s="5"/>
      <c r="I58" s="5"/>
      <c r="J58" s="5"/>
    </row>
    <row r="59" spans="1:10" ht="18.75" customHeight="1">
      <c r="A59" s="143" t="s">
        <v>109</v>
      </c>
      <c r="D59" s="114"/>
      <c r="E59" s="5"/>
      <c r="F59" s="114"/>
      <c r="G59" s="5"/>
      <c r="H59" s="5"/>
      <c r="I59" s="5"/>
      <c r="J59" s="5"/>
    </row>
    <row r="60" spans="1:10" ht="18.75" customHeight="1">
      <c r="A60" s="143" t="s">
        <v>110</v>
      </c>
      <c r="D60" s="128">
        <v>-14641</v>
      </c>
      <c r="E60" s="5"/>
      <c r="F60" s="128">
        <v>-5006</v>
      </c>
      <c r="G60" s="5"/>
      <c r="H60" s="114">
        <v>0</v>
      </c>
      <c r="I60" s="5"/>
      <c r="J60" s="114">
        <v>0</v>
      </c>
    </row>
    <row r="61" spans="1:10" ht="18.75" customHeight="1">
      <c r="A61" s="143" t="s">
        <v>111</v>
      </c>
      <c r="D61" s="114">
        <v>0</v>
      </c>
      <c r="E61" s="5"/>
      <c r="F61" s="128">
        <v>27149</v>
      </c>
      <c r="G61" s="5"/>
      <c r="H61" s="128">
        <v>0</v>
      </c>
      <c r="I61" s="5"/>
      <c r="J61" s="128">
        <v>5729</v>
      </c>
    </row>
    <row r="62" spans="1:10" ht="18.75" customHeight="1">
      <c r="A62" s="41" t="s">
        <v>112</v>
      </c>
      <c r="D62" s="128"/>
      <c r="E62" s="5"/>
      <c r="G62" s="5"/>
      <c r="H62" s="128"/>
      <c r="I62" s="5"/>
    </row>
    <row r="63" spans="1:10" ht="18.75" customHeight="1">
      <c r="A63" s="20" t="s">
        <v>113</v>
      </c>
      <c r="D63" s="135">
        <v>2928</v>
      </c>
      <c r="E63" s="5"/>
      <c r="F63" s="128">
        <v>-4429</v>
      </c>
      <c r="G63" s="5"/>
      <c r="H63" s="135">
        <v>0</v>
      </c>
      <c r="I63" s="5"/>
      <c r="J63" s="128">
        <v>-1146</v>
      </c>
    </row>
    <row r="64" spans="1:10" ht="18.75" customHeight="1">
      <c r="A64" s="122" t="s">
        <v>114</v>
      </c>
      <c r="D64" s="144"/>
      <c r="E64" s="5"/>
      <c r="F64" s="144"/>
      <c r="G64" s="5"/>
      <c r="H64" s="145"/>
      <c r="I64" s="5"/>
      <c r="J64" s="145"/>
    </row>
    <row r="65" spans="1:10" ht="18.75" customHeight="1">
      <c r="A65" s="146" t="s">
        <v>115</v>
      </c>
      <c r="D65" s="133">
        <f>SUM(D60:D63)</f>
        <v>-11713</v>
      </c>
      <c r="E65" s="95"/>
      <c r="F65" s="133">
        <f>SUM(F60:F63)</f>
        <v>17714</v>
      </c>
      <c r="G65" s="95"/>
      <c r="H65" s="133">
        <f>SUM(H60:H63)</f>
        <v>0</v>
      </c>
      <c r="I65" s="95"/>
      <c r="J65" s="133">
        <f>SUM(J60:J63)</f>
        <v>4583</v>
      </c>
    </row>
    <row r="66" spans="1:10" ht="18.75" customHeight="1" thickBot="1">
      <c r="A66" s="10" t="s">
        <v>116</v>
      </c>
      <c r="B66" s="16"/>
      <c r="C66" s="10"/>
      <c r="D66" s="100">
        <f t="shared" ref="D66:J66" si="0">SUM(D54:E54,D65)</f>
        <v>63335</v>
      </c>
      <c r="E66" s="95">
        <f t="shared" si="0"/>
        <v>78332</v>
      </c>
      <c r="F66" s="100">
        <f t="shared" si="0"/>
        <v>96046</v>
      </c>
      <c r="G66" s="95">
        <f t="shared" si="0"/>
        <v>69158</v>
      </c>
      <c r="H66" s="100">
        <f t="shared" si="0"/>
        <v>69158</v>
      </c>
      <c r="I66" s="118">
        <f t="shared" si="0"/>
        <v>97340</v>
      </c>
      <c r="J66" s="100">
        <f t="shared" si="0"/>
        <v>101923</v>
      </c>
    </row>
    <row r="67" spans="1:10" ht="18.75" customHeight="1" thickTop="1">
      <c r="D67" s="90"/>
      <c r="E67" s="5"/>
      <c r="F67" s="90"/>
      <c r="G67" s="5"/>
      <c r="H67" s="4"/>
      <c r="I67" s="5"/>
      <c r="J67" s="4"/>
    </row>
    <row r="68" spans="1:10" ht="18.75" customHeight="1">
      <c r="A68" s="10" t="s">
        <v>117</v>
      </c>
      <c r="B68" s="14"/>
      <c r="C68" s="10"/>
      <c r="D68" s="95"/>
      <c r="E68" s="19"/>
      <c r="F68" s="95"/>
      <c r="G68" s="19"/>
      <c r="H68" s="19"/>
      <c r="I68" s="19"/>
      <c r="J68" s="19"/>
    </row>
    <row r="69" spans="1:10" ht="18.75" customHeight="1">
      <c r="A69" s="3" t="s">
        <v>118</v>
      </c>
      <c r="B69" s="14"/>
      <c r="C69" s="10"/>
      <c r="D69" s="128">
        <v>76918</v>
      </c>
      <c r="E69" s="26"/>
      <c r="F69" s="128">
        <v>69653</v>
      </c>
      <c r="G69" s="5" t="e">
        <v>#REF!</v>
      </c>
      <c r="H69" s="26">
        <v>69158</v>
      </c>
      <c r="I69" s="26"/>
      <c r="J69" s="26">
        <v>97340</v>
      </c>
    </row>
    <row r="70" spans="1:10" ht="18.75" customHeight="1">
      <c r="A70" s="3" t="s">
        <v>119</v>
      </c>
      <c r="D70" s="123">
        <v>-1870</v>
      </c>
      <c r="E70" s="5"/>
      <c r="F70" s="123">
        <v>8679</v>
      </c>
      <c r="G70" s="5"/>
      <c r="H70" s="105">
        <v>0</v>
      </c>
      <c r="I70" s="5"/>
      <c r="J70" s="105">
        <v>0</v>
      </c>
    </row>
    <row r="71" spans="1:10" ht="18.75" customHeight="1" thickBot="1">
      <c r="A71" s="10"/>
      <c r="B71" s="27"/>
      <c r="D71" s="136">
        <f>SUM(D69:D70)</f>
        <v>75048</v>
      </c>
      <c r="E71" s="18"/>
      <c r="F71" s="136">
        <f>SUM(F69:F70)</f>
        <v>78332</v>
      </c>
      <c r="G71" s="19"/>
      <c r="H71" s="25">
        <f>SUM(H69:H70)</f>
        <v>69158</v>
      </c>
      <c r="I71" s="19"/>
      <c r="J71" s="25">
        <f>SUM(J69:J70)</f>
        <v>97340</v>
      </c>
    </row>
    <row r="72" spans="1:10" ht="18.75" customHeight="1" thickTop="1">
      <c r="A72" s="10"/>
      <c r="B72" s="27"/>
      <c r="D72" s="95"/>
      <c r="E72" s="18"/>
      <c r="F72" s="95"/>
      <c r="G72" s="19"/>
      <c r="H72" s="19"/>
      <c r="I72" s="19"/>
      <c r="J72" s="19"/>
    </row>
    <row r="73" spans="1:10" ht="18.75" customHeight="1">
      <c r="A73" s="10" t="s">
        <v>120</v>
      </c>
      <c r="B73" s="14"/>
      <c r="C73" s="10"/>
      <c r="D73" s="95"/>
      <c r="E73" s="18"/>
      <c r="F73" s="95"/>
      <c r="G73" s="19"/>
      <c r="H73" s="19"/>
      <c r="I73" s="18"/>
      <c r="J73" s="19"/>
    </row>
    <row r="74" spans="1:10" ht="18.75" customHeight="1">
      <c r="A74" s="3" t="s">
        <v>121</v>
      </c>
      <c r="B74" s="14"/>
      <c r="C74" s="10"/>
      <c r="D74" s="128">
        <v>65205</v>
      </c>
      <c r="E74" s="26"/>
      <c r="F74" s="128">
        <v>86694</v>
      </c>
      <c r="G74" s="210"/>
      <c r="H74" s="26">
        <v>69158</v>
      </c>
      <c r="I74" s="26"/>
      <c r="J74" s="26">
        <v>101923</v>
      </c>
    </row>
    <row r="75" spans="1:10" ht="18.75" customHeight="1">
      <c r="A75" s="3" t="s">
        <v>122</v>
      </c>
      <c r="D75" s="135">
        <v>-1870</v>
      </c>
      <c r="E75" s="4"/>
      <c r="F75" s="135">
        <v>9352</v>
      </c>
      <c r="G75" s="210"/>
      <c r="H75" s="105">
        <v>0</v>
      </c>
      <c r="I75" s="4"/>
      <c r="J75" s="105">
        <v>0</v>
      </c>
    </row>
    <row r="76" spans="1:10" ht="18.75" customHeight="1" thickBot="1">
      <c r="A76" s="10"/>
      <c r="B76" s="27"/>
      <c r="D76" s="100">
        <f>SUM(D74:D75)</f>
        <v>63335</v>
      </c>
      <c r="E76" s="18"/>
      <c r="F76" s="100">
        <f>SUM(F74:F75)</f>
        <v>96046</v>
      </c>
      <c r="G76" s="19"/>
      <c r="H76" s="25">
        <f>SUM(H74:H75)</f>
        <v>69158</v>
      </c>
      <c r="I76" s="18"/>
      <c r="J76" s="25">
        <f>SUM(J74:J75)</f>
        <v>101923</v>
      </c>
    </row>
    <row r="77" spans="1:10" ht="18.75" customHeight="1" thickTop="1">
      <c r="D77" s="183"/>
      <c r="E77" s="184"/>
      <c r="F77" s="183"/>
      <c r="G77" s="184"/>
      <c r="H77" s="184"/>
      <c r="I77" s="184"/>
      <c r="J77" s="184"/>
    </row>
    <row r="78" spans="1:10" ht="18.75" customHeight="1">
      <c r="A78" s="10" t="s">
        <v>123</v>
      </c>
      <c r="D78" s="181"/>
      <c r="E78" s="181"/>
      <c r="F78" s="181"/>
      <c r="G78" s="182"/>
      <c r="H78" s="181"/>
      <c r="I78" s="181"/>
      <c r="J78" s="181"/>
    </row>
    <row r="79" spans="1:10" ht="18.75" customHeight="1" thickBot="1">
      <c r="A79" s="3" t="s">
        <v>124</v>
      </c>
      <c r="D79" s="220">
        <f>D69/441560</f>
        <v>0.17419603224929794</v>
      </c>
      <c r="E79" s="182"/>
      <c r="F79" s="220">
        <v>0.158</v>
      </c>
      <c r="G79" s="182"/>
      <c r="H79" s="220">
        <f>H71/441560</f>
        <v>0.15662197662831778</v>
      </c>
      <c r="I79" s="182"/>
      <c r="J79" s="220">
        <v>0.22044569254461455</v>
      </c>
    </row>
    <row r="80" spans="1:10" ht="18.75" customHeight="1" thickTop="1"/>
    <row r="82" spans="6:6" ht="18.75" customHeight="1">
      <c r="F82" s="178"/>
    </row>
    <row r="83" spans="6:6" ht="18.75" customHeight="1">
      <c r="F83" s="179"/>
    </row>
  </sheetData>
  <mergeCells count="18">
    <mergeCell ref="D50:F50"/>
    <mergeCell ref="H50:J50"/>
    <mergeCell ref="D51:F51"/>
    <mergeCell ref="H51:J51"/>
    <mergeCell ref="D53:J53"/>
    <mergeCell ref="D49:F49"/>
    <mergeCell ref="H49:J49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8:F48"/>
    <mergeCell ref="H48:J48"/>
  </mergeCells>
  <pageMargins left="0.8" right="0.8" top="0.48" bottom="0.5" header="0.5" footer="0.5"/>
  <pageSetup paperSize="9" scale="80" firstPageNumber="6" fitToWidth="3" fitToHeight="4" orientation="portrait" useFirstPageNumber="1" r:id="rId1"/>
  <headerFooter alignWithMargins="0">
    <oddFooter>&amp;L  The accompanying notes are an integral part of the interim financial statements.
&amp;C&amp;P</oddFooter>
  </headerFooter>
  <rowBreaks count="3" manualBreakCount="3">
    <brk id="44" max="9" man="1"/>
    <brk id="79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4"/>
  <sheetViews>
    <sheetView view="pageBreakPreview" topLeftCell="A4" zoomScale="80" zoomScaleNormal="60" zoomScaleSheetLayoutView="80" workbookViewId="0">
      <selection activeCell="G25" sqref="G25"/>
    </sheetView>
  </sheetViews>
  <sheetFormatPr defaultColWidth="9.1796875" defaultRowHeight="19.5" customHeight="1"/>
  <cols>
    <col min="1" max="1" width="52.81640625" style="20" customWidth="1"/>
    <col min="2" max="2" width="4.90625" style="2" customWidth="1"/>
    <col min="3" max="3" width="10.1796875" style="9" customWidth="1"/>
    <col min="4" max="4" width="0.81640625" style="8" customWidth="1"/>
    <col min="5" max="5" width="11.1796875" style="8" bestFit="1" customWidth="1"/>
    <col min="6" max="6" width="0.81640625" style="8" customWidth="1"/>
    <col min="7" max="7" width="12.453125" style="8" customWidth="1"/>
    <col min="8" max="8" width="0.81640625" style="8" customWidth="1"/>
    <col min="9" max="9" width="13.1796875" style="8" customWidth="1"/>
    <col min="10" max="10" width="0.81640625" style="9" customWidth="1"/>
    <col min="11" max="11" width="12.81640625" style="9" customWidth="1"/>
    <col min="12" max="12" width="0.81640625" style="9" customWidth="1"/>
    <col min="13" max="13" width="8.54296875" style="9" customWidth="1"/>
    <col min="14" max="14" width="0.81640625" style="9" customWidth="1"/>
    <col min="15" max="15" width="10.453125" style="9" customWidth="1"/>
    <col min="16" max="16" width="1" style="9" customWidth="1"/>
    <col min="17" max="17" width="12.90625" style="9" bestFit="1" customWidth="1"/>
    <col min="18" max="18" width="0.81640625" style="8" customWidth="1"/>
    <col min="19" max="19" width="9.453125" style="9" customWidth="1"/>
    <col min="20" max="20" width="0.81640625" style="9" customWidth="1"/>
    <col min="21" max="21" width="11.1796875" style="8" bestFit="1" customWidth="1"/>
    <col min="22" max="22" width="13.1796875" style="20" bestFit="1" customWidth="1"/>
    <col min="23" max="23" width="5.1796875" style="20" bestFit="1" customWidth="1"/>
    <col min="24" max="16384" width="9.1796875" style="20"/>
  </cols>
  <sheetData>
    <row r="1" spans="1:22" ht="19.5" customHeight="1">
      <c r="A1" s="1" t="s">
        <v>0</v>
      </c>
      <c r="B1" s="28"/>
      <c r="C1" s="29"/>
      <c r="D1" s="30"/>
      <c r="E1" s="9"/>
      <c r="F1" s="9"/>
      <c r="G1" s="9"/>
      <c r="H1" s="11"/>
      <c r="I1" s="9"/>
      <c r="J1" s="29"/>
      <c r="Q1" s="29"/>
      <c r="R1" s="9"/>
      <c r="S1" s="29"/>
      <c r="T1" s="29"/>
      <c r="U1" s="9"/>
    </row>
    <row r="2" spans="1:22" ht="19.5" customHeight="1">
      <c r="A2" s="31" t="s">
        <v>125</v>
      </c>
      <c r="B2" s="32"/>
      <c r="C2" s="29"/>
      <c r="D2" s="30"/>
      <c r="E2" s="9"/>
      <c r="F2" s="9"/>
      <c r="G2" s="9"/>
      <c r="H2" s="11"/>
      <c r="I2" s="9"/>
      <c r="J2" s="29"/>
      <c r="Q2" s="29"/>
      <c r="R2" s="9"/>
      <c r="S2" s="29"/>
      <c r="T2" s="29"/>
      <c r="U2" s="9"/>
    </row>
    <row r="3" spans="1:22" ht="19.5" customHeight="1">
      <c r="A3" s="10"/>
      <c r="C3" s="29"/>
      <c r="D3" s="30"/>
      <c r="E3" s="9"/>
      <c r="F3" s="9"/>
      <c r="G3" s="9"/>
      <c r="H3" s="11"/>
      <c r="I3" s="9"/>
      <c r="J3" s="29"/>
      <c r="Q3" s="29"/>
      <c r="R3" s="9"/>
      <c r="S3" s="29"/>
      <c r="T3" s="29"/>
      <c r="U3" s="9"/>
    </row>
    <row r="4" spans="1:22" ht="19.5" customHeight="1">
      <c r="A4" s="10"/>
      <c r="C4" s="29"/>
      <c r="D4" s="30"/>
      <c r="E4" s="9"/>
      <c r="F4" s="9"/>
      <c r="G4" s="9"/>
      <c r="H4" s="11"/>
      <c r="I4" s="9"/>
      <c r="J4" s="29"/>
      <c r="Q4" s="29"/>
      <c r="R4" s="9"/>
      <c r="S4" s="29"/>
      <c r="T4" s="29"/>
      <c r="U4" s="9"/>
    </row>
    <row r="5" spans="1:22" ht="19.5" customHeight="1">
      <c r="A5" s="10"/>
      <c r="C5" s="228" t="s">
        <v>126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2" ht="19.5" customHeight="1">
      <c r="A6" s="10"/>
      <c r="C6" s="169"/>
      <c r="D6" s="169"/>
      <c r="E6" s="11"/>
      <c r="G6" s="235" t="s">
        <v>66</v>
      </c>
      <c r="H6" s="235"/>
      <c r="I6" s="235"/>
      <c r="J6" s="169"/>
      <c r="K6" s="235" t="s">
        <v>70</v>
      </c>
      <c r="L6" s="235"/>
      <c r="M6" s="235"/>
      <c r="N6" s="235"/>
      <c r="O6" s="235"/>
      <c r="P6" s="91"/>
      <c r="Q6" s="169"/>
      <c r="R6" s="169"/>
      <c r="S6" s="169"/>
      <c r="T6" s="169"/>
      <c r="U6" s="169"/>
    </row>
    <row r="7" spans="1:22" ht="19.5" customHeight="1">
      <c r="A7" s="10"/>
      <c r="C7" s="169"/>
      <c r="D7" s="169"/>
      <c r="E7" s="11"/>
      <c r="G7" s="11"/>
      <c r="H7" s="11"/>
      <c r="I7" s="11"/>
      <c r="J7" s="169"/>
      <c r="K7" s="11" t="s">
        <v>127</v>
      </c>
      <c r="L7" s="11"/>
      <c r="M7" s="11"/>
      <c r="N7" s="11"/>
      <c r="O7" s="11"/>
      <c r="P7" s="8"/>
      <c r="Q7" s="169"/>
      <c r="R7" s="169"/>
      <c r="S7" s="169"/>
      <c r="T7" s="169"/>
      <c r="U7" s="169"/>
    </row>
    <row r="8" spans="1:22" ht="19.5" customHeight="1">
      <c r="A8" s="33"/>
      <c r="C8" s="11" t="s">
        <v>128</v>
      </c>
      <c r="D8" s="11"/>
      <c r="E8" s="11"/>
      <c r="F8" s="11"/>
      <c r="G8" s="34"/>
      <c r="H8" s="11"/>
      <c r="I8" s="34"/>
      <c r="J8" s="29"/>
      <c r="K8" s="11" t="s">
        <v>129</v>
      </c>
      <c r="L8" s="11"/>
      <c r="M8" s="11"/>
      <c r="N8" s="11"/>
      <c r="O8" s="20"/>
      <c r="P8" s="11"/>
      <c r="Q8" s="11" t="s">
        <v>130</v>
      </c>
      <c r="R8" s="29"/>
      <c r="S8" s="29"/>
      <c r="T8" s="29"/>
      <c r="U8" s="29"/>
    </row>
    <row r="9" spans="1:22" ht="19.5" customHeight="1">
      <c r="A9" s="33"/>
      <c r="C9" s="11" t="s">
        <v>131</v>
      </c>
      <c r="D9" s="11"/>
      <c r="E9" s="11"/>
      <c r="F9" s="11"/>
      <c r="G9" s="11"/>
      <c r="H9" s="11"/>
      <c r="I9" s="34"/>
      <c r="J9" s="29"/>
      <c r="K9" s="211" t="s">
        <v>132</v>
      </c>
      <c r="L9" s="11"/>
      <c r="M9" s="11"/>
      <c r="N9" s="11"/>
      <c r="O9" s="211" t="s">
        <v>133</v>
      </c>
      <c r="P9" s="11"/>
      <c r="Q9" s="11" t="s">
        <v>134</v>
      </c>
      <c r="R9" s="29"/>
      <c r="S9" s="35" t="s">
        <v>135</v>
      </c>
      <c r="T9" s="29"/>
      <c r="U9" s="11"/>
    </row>
    <row r="10" spans="1:22" ht="19.5" customHeight="1">
      <c r="A10" s="33"/>
      <c r="C10" s="11" t="s">
        <v>136</v>
      </c>
      <c r="D10" s="11"/>
      <c r="E10" s="11" t="s">
        <v>137</v>
      </c>
      <c r="F10" s="11"/>
      <c r="G10" s="11" t="s">
        <v>138</v>
      </c>
      <c r="H10" s="11"/>
      <c r="I10" s="11"/>
      <c r="J10" s="29"/>
      <c r="K10" s="11" t="s">
        <v>139</v>
      </c>
      <c r="L10" s="11"/>
      <c r="M10" s="11" t="s">
        <v>140</v>
      </c>
      <c r="N10" s="11"/>
      <c r="O10" s="11" t="s">
        <v>141</v>
      </c>
      <c r="P10" s="11"/>
      <c r="Q10" s="11" t="s">
        <v>142</v>
      </c>
      <c r="R10" s="11"/>
      <c r="S10" s="11" t="s">
        <v>143</v>
      </c>
      <c r="T10" s="11"/>
      <c r="U10" s="11" t="s">
        <v>144</v>
      </c>
    </row>
    <row r="11" spans="1:22" ht="19.5" customHeight="1">
      <c r="A11" s="33"/>
      <c r="B11" s="2" t="s">
        <v>7</v>
      </c>
      <c r="C11" s="11" t="s">
        <v>145</v>
      </c>
      <c r="D11" s="11"/>
      <c r="E11" s="11" t="s">
        <v>146</v>
      </c>
      <c r="F11" s="11"/>
      <c r="G11" s="11" t="s">
        <v>147</v>
      </c>
      <c r="H11" s="11"/>
      <c r="I11" s="11" t="s">
        <v>148</v>
      </c>
      <c r="J11" s="29"/>
      <c r="K11" s="11" t="s">
        <v>149</v>
      </c>
      <c r="L11" s="11"/>
      <c r="M11" s="11" t="s">
        <v>147</v>
      </c>
      <c r="N11" s="11"/>
      <c r="O11" s="11" t="s">
        <v>150</v>
      </c>
      <c r="P11" s="11"/>
      <c r="Q11" s="11" t="s">
        <v>151</v>
      </c>
      <c r="R11" s="11"/>
      <c r="S11" s="11" t="s">
        <v>152</v>
      </c>
      <c r="T11" s="11"/>
      <c r="U11" s="11" t="s">
        <v>153</v>
      </c>
    </row>
    <row r="12" spans="1:22" ht="19.5" customHeight="1">
      <c r="A12" s="33"/>
      <c r="C12" s="230" t="s">
        <v>11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</row>
    <row r="13" spans="1:22" ht="19.5" customHeight="1">
      <c r="A13" s="33" t="s">
        <v>227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2" ht="19.5" customHeight="1">
      <c r="A14" s="33" t="s">
        <v>154</v>
      </c>
      <c r="C14" s="169">
        <v>441560</v>
      </c>
      <c r="D14" s="169"/>
      <c r="E14" s="169">
        <v>2832156</v>
      </c>
      <c r="F14" s="169"/>
      <c r="G14" s="169">
        <v>45209</v>
      </c>
      <c r="H14" s="169"/>
      <c r="I14" s="169">
        <v>1305334</v>
      </c>
      <c r="J14" s="169"/>
      <c r="K14" s="169">
        <v>-1735</v>
      </c>
      <c r="L14" s="169"/>
      <c r="M14" s="118">
        <v>-1174</v>
      </c>
      <c r="N14" s="169"/>
      <c r="O14" s="169">
        <v>-2909</v>
      </c>
      <c r="P14" s="169"/>
      <c r="Q14" s="169">
        <f>SUM(C14,E14,G14,I14,O14)</f>
        <v>4621350</v>
      </c>
      <c r="R14" s="169"/>
      <c r="S14" s="169">
        <v>3600</v>
      </c>
      <c r="T14" s="169"/>
      <c r="U14" s="169">
        <f>Q14+S14</f>
        <v>4624950</v>
      </c>
    </row>
    <row r="15" spans="1:22" ht="19.25" customHeight="1">
      <c r="A15" s="36"/>
      <c r="B15" s="39"/>
      <c r="C15" s="95"/>
      <c r="D15" s="115"/>
      <c r="E15" s="95"/>
      <c r="F15" s="95"/>
      <c r="G15" s="95"/>
      <c r="H15" s="115"/>
      <c r="I15" s="95"/>
      <c r="J15" s="115"/>
      <c r="K15" s="95"/>
      <c r="L15" s="95"/>
      <c r="M15" s="95"/>
      <c r="N15" s="95"/>
      <c r="O15" s="95"/>
      <c r="P15" s="95"/>
      <c r="Q15" s="95"/>
      <c r="R15" s="115"/>
      <c r="S15" s="95"/>
      <c r="T15" s="115"/>
      <c r="U15" s="95"/>
      <c r="V15" s="22"/>
    </row>
    <row r="16" spans="1:22" ht="26" customHeight="1">
      <c r="A16" s="36" t="s">
        <v>155</v>
      </c>
      <c r="B16" s="39"/>
      <c r="C16" s="95"/>
      <c r="D16" s="115"/>
      <c r="E16" s="95"/>
      <c r="F16" s="95"/>
      <c r="G16" s="95"/>
      <c r="H16" s="115"/>
      <c r="I16" s="95"/>
      <c r="J16" s="115"/>
      <c r="K16" s="95"/>
      <c r="L16" s="95"/>
      <c r="M16" s="95"/>
      <c r="N16" s="95"/>
      <c r="O16" s="95"/>
      <c r="P16" s="95"/>
      <c r="Q16" s="95"/>
      <c r="R16" s="115"/>
      <c r="S16" s="95"/>
      <c r="T16" s="115"/>
      <c r="U16" s="95"/>
      <c r="V16" s="22"/>
    </row>
    <row r="17" spans="1:22" ht="19.5" customHeight="1">
      <c r="A17" s="40" t="s">
        <v>156</v>
      </c>
      <c r="B17" s="39"/>
      <c r="C17" s="95"/>
      <c r="D17" s="115"/>
      <c r="E17" s="95"/>
      <c r="F17" s="95"/>
      <c r="G17" s="95"/>
      <c r="H17" s="115"/>
      <c r="I17" s="95"/>
      <c r="J17" s="115"/>
      <c r="K17" s="95"/>
      <c r="L17" s="95"/>
      <c r="M17" s="95"/>
      <c r="N17" s="95"/>
      <c r="O17" s="95"/>
      <c r="P17" s="95"/>
      <c r="Q17" s="95"/>
      <c r="R17" s="115"/>
      <c r="S17" s="95"/>
      <c r="T17" s="115"/>
      <c r="U17" s="95"/>
      <c r="V17" s="22"/>
    </row>
    <row r="18" spans="1:22" ht="15.5" customHeight="1">
      <c r="A18" s="41" t="s">
        <v>159</v>
      </c>
      <c r="B18" s="37">
        <v>7</v>
      </c>
      <c r="C18" s="140">
        <v>0</v>
      </c>
      <c r="D18" s="112"/>
      <c r="E18" s="140">
        <v>0</v>
      </c>
      <c r="F18" s="140"/>
      <c r="G18" s="140">
        <v>0</v>
      </c>
      <c r="H18" s="112"/>
      <c r="I18" s="140">
        <v>-167792</v>
      </c>
      <c r="J18" s="112"/>
      <c r="K18" s="140">
        <v>0</v>
      </c>
      <c r="L18" s="140"/>
      <c r="M18" s="140">
        <v>0</v>
      </c>
      <c r="N18" s="140"/>
      <c r="O18" s="140">
        <f>SUM(K18:M18)</f>
        <v>0</v>
      </c>
      <c r="P18" s="140"/>
      <c r="Q18" s="129">
        <f>SUM(C18,E18,G18,I18,K18,M18)</f>
        <v>-167792</v>
      </c>
      <c r="R18" s="112"/>
      <c r="S18" s="140">
        <v>0</v>
      </c>
      <c r="T18" s="112"/>
      <c r="U18" s="140">
        <f>Q18+S18</f>
        <v>-167792</v>
      </c>
      <c r="V18" s="22"/>
    </row>
    <row r="19" spans="1:22" ht="15.5" customHeight="1">
      <c r="A19" s="40" t="s">
        <v>160</v>
      </c>
      <c r="B19" s="39"/>
      <c r="C19" s="171">
        <f>SUM(C18)</f>
        <v>0</v>
      </c>
      <c r="D19" s="115"/>
      <c r="E19" s="171">
        <f>SUM(E18)</f>
        <v>0</v>
      </c>
      <c r="F19" s="95"/>
      <c r="G19" s="171">
        <f>SUM(G18)</f>
        <v>0</v>
      </c>
      <c r="H19" s="115"/>
      <c r="I19" s="125">
        <f>SUM(I18)</f>
        <v>-167792</v>
      </c>
      <c r="J19" s="115"/>
      <c r="K19" s="171">
        <f>SUM(K18)</f>
        <v>0</v>
      </c>
      <c r="L19" s="95"/>
      <c r="M19" s="171">
        <f>SUM(M18)</f>
        <v>0</v>
      </c>
      <c r="N19" s="95"/>
      <c r="O19" s="171">
        <f>SUM(O18)</f>
        <v>0</v>
      </c>
      <c r="P19" s="95"/>
      <c r="Q19" s="125">
        <f>SUM(Q18)</f>
        <v>-167792</v>
      </c>
      <c r="R19" s="115"/>
      <c r="S19" s="171">
        <f>SUM(S18)</f>
        <v>0</v>
      </c>
      <c r="T19" s="115"/>
      <c r="U19" s="125">
        <f>SUM(U18)</f>
        <v>-167792</v>
      </c>
      <c r="V19" s="22"/>
    </row>
    <row r="20" spans="1:22" ht="16" customHeight="1">
      <c r="A20" s="36"/>
      <c r="B20" s="39"/>
      <c r="C20" s="95"/>
      <c r="D20" s="115"/>
      <c r="E20" s="95"/>
      <c r="F20" s="95"/>
      <c r="G20" s="95"/>
      <c r="H20" s="115"/>
      <c r="I20" s="95"/>
      <c r="J20" s="115"/>
      <c r="K20" s="95"/>
      <c r="L20" s="95"/>
      <c r="M20" s="95"/>
      <c r="N20" s="95"/>
      <c r="O20" s="95"/>
      <c r="P20" s="95"/>
      <c r="Q20" s="95"/>
      <c r="R20" s="115"/>
      <c r="S20" s="95"/>
      <c r="T20" s="115"/>
      <c r="U20" s="95"/>
      <c r="V20" s="22"/>
    </row>
    <row r="21" spans="1:22" ht="19.5" customHeight="1">
      <c r="A21" s="40" t="s">
        <v>161</v>
      </c>
      <c r="B21" s="39"/>
      <c r="C21" s="95"/>
      <c r="D21" s="115"/>
      <c r="E21" s="95"/>
      <c r="F21" s="95"/>
      <c r="G21" s="95"/>
      <c r="H21" s="115"/>
      <c r="I21" s="95"/>
      <c r="J21" s="115"/>
      <c r="K21" s="95"/>
      <c r="L21" s="95"/>
      <c r="M21" s="95"/>
      <c r="N21" s="95"/>
      <c r="O21" s="95"/>
      <c r="P21" s="95"/>
      <c r="Q21" s="95"/>
      <c r="R21" s="115"/>
      <c r="S21" s="95"/>
      <c r="T21" s="115"/>
      <c r="U21" s="95"/>
      <c r="V21" s="22"/>
    </row>
    <row r="22" spans="1:22" ht="19.5" customHeight="1">
      <c r="A22" s="41" t="s">
        <v>162</v>
      </c>
      <c r="B22" s="39"/>
      <c r="C22" s="124">
        <v>0</v>
      </c>
      <c r="D22" s="172"/>
      <c r="E22" s="124">
        <v>0</v>
      </c>
      <c r="F22" s="124"/>
      <c r="G22" s="124">
        <v>0</v>
      </c>
      <c r="H22" s="172"/>
      <c r="I22" s="124">
        <v>0</v>
      </c>
      <c r="J22" s="172"/>
      <c r="K22" s="124">
        <v>0</v>
      </c>
      <c r="L22" s="124"/>
      <c r="M22" s="124">
        <v>0</v>
      </c>
      <c r="N22" s="124"/>
      <c r="O22" s="124">
        <v>0</v>
      </c>
      <c r="P22" s="124"/>
      <c r="Q22" s="124">
        <v>0</v>
      </c>
      <c r="R22" s="172"/>
      <c r="S22" s="140">
        <v>8550</v>
      </c>
      <c r="T22" s="172"/>
      <c r="U22" s="140">
        <f>Q22+S22</f>
        <v>8550</v>
      </c>
      <c r="V22" s="22"/>
    </row>
    <row r="23" spans="1:22" ht="19.5" customHeight="1">
      <c r="A23" s="41" t="s">
        <v>163</v>
      </c>
      <c r="B23" s="39"/>
      <c r="C23" s="174">
        <v>0</v>
      </c>
      <c r="D23" s="172"/>
      <c r="E23" s="174">
        <v>0</v>
      </c>
      <c r="F23" s="124"/>
      <c r="G23" s="174">
        <v>0</v>
      </c>
      <c r="H23" s="172"/>
      <c r="I23" s="174">
        <v>0</v>
      </c>
      <c r="J23" s="172"/>
      <c r="K23" s="174">
        <v>0</v>
      </c>
      <c r="L23" s="124"/>
      <c r="M23" s="174">
        <v>0</v>
      </c>
      <c r="N23" s="124"/>
      <c r="O23" s="174">
        <v>0</v>
      </c>
      <c r="P23" s="124"/>
      <c r="Q23" s="174">
        <v>0</v>
      </c>
      <c r="R23" s="172"/>
      <c r="S23" s="130">
        <f>-548+1</f>
        <v>-547</v>
      </c>
      <c r="T23" s="172"/>
      <c r="U23" s="130">
        <f>Q23+S23</f>
        <v>-547</v>
      </c>
      <c r="V23" s="22"/>
    </row>
    <row r="24" spans="1:22" ht="19.5" customHeight="1">
      <c r="A24" s="40" t="s">
        <v>164</v>
      </c>
      <c r="B24" s="39"/>
      <c r="C24" s="171">
        <f>SUM(C22:C23)</f>
        <v>0</v>
      </c>
      <c r="D24" s="115"/>
      <c r="E24" s="171">
        <f>SUM(E22:E23)</f>
        <v>0</v>
      </c>
      <c r="F24" s="95"/>
      <c r="G24" s="171">
        <f>SUM(G22:G23)</f>
        <v>0</v>
      </c>
      <c r="H24" s="115"/>
      <c r="I24" s="171">
        <f>SUM(I22:I23)</f>
        <v>0</v>
      </c>
      <c r="J24" s="115"/>
      <c r="K24" s="171">
        <f>SUM(K22:K23)</f>
        <v>0</v>
      </c>
      <c r="L24" s="95"/>
      <c r="M24" s="171">
        <f>SUM(M22:M23)</f>
        <v>0</v>
      </c>
      <c r="N24" s="95"/>
      <c r="O24" s="171">
        <f>SUM(O22:O23)</f>
        <v>0</v>
      </c>
      <c r="P24" s="95"/>
      <c r="Q24" s="171">
        <f>SUM(Q22:Q23)</f>
        <v>0</v>
      </c>
      <c r="R24" s="115"/>
      <c r="S24" s="125">
        <f>SUM(S22:S23)</f>
        <v>8003</v>
      </c>
      <c r="T24" s="126"/>
      <c r="U24" s="125">
        <f>SUM(U22:U23)</f>
        <v>8003</v>
      </c>
      <c r="V24" s="22"/>
    </row>
    <row r="25" spans="1:22" ht="19.5" customHeight="1">
      <c r="A25" s="40"/>
      <c r="B25" s="39"/>
      <c r="C25" s="95"/>
      <c r="D25" s="115"/>
      <c r="E25" s="95"/>
      <c r="F25" s="95"/>
      <c r="G25" s="95"/>
      <c r="H25" s="115"/>
      <c r="I25" s="95"/>
      <c r="J25" s="115"/>
      <c r="K25" s="95"/>
      <c r="L25" s="95"/>
      <c r="M25" s="95"/>
      <c r="N25" s="95"/>
      <c r="O25" s="95"/>
      <c r="P25" s="95"/>
      <c r="Q25" s="95"/>
      <c r="R25" s="115"/>
      <c r="S25" s="118"/>
      <c r="T25" s="126"/>
      <c r="U25" s="118"/>
      <c r="V25" s="22"/>
    </row>
    <row r="26" spans="1:22" ht="19.5" customHeight="1">
      <c r="A26" s="36" t="s">
        <v>165</v>
      </c>
      <c r="B26" s="39"/>
      <c r="C26" s="173">
        <f>C24+C19</f>
        <v>0</v>
      </c>
      <c r="D26" s="115"/>
      <c r="E26" s="173">
        <f>E24+E19</f>
        <v>0</v>
      </c>
      <c r="F26" s="95"/>
      <c r="G26" s="133">
        <f>G24+G19</f>
        <v>0</v>
      </c>
      <c r="H26" s="115"/>
      <c r="I26" s="133">
        <f>I24+I19</f>
        <v>-167792</v>
      </c>
      <c r="J26" s="126"/>
      <c r="K26" s="133">
        <f>K24+K19</f>
        <v>0</v>
      </c>
      <c r="L26" s="118"/>
      <c r="M26" s="133">
        <f>M24+M19</f>
        <v>0</v>
      </c>
      <c r="N26" s="118"/>
      <c r="O26" s="133">
        <f>O24+O19</f>
        <v>0</v>
      </c>
      <c r="P26" s="118"/>
      <c r="Q26" s="133">
        <f>Q24+Q19</f>
        <v>-167792</v>
      </c>
      <c r="R26" s="126"/>
      <c r="S26" s="133">
        <f>S24+S19</f>
        <v>8003</v>
      </c>
      <c r="T26" s="115"/>
      <c r="U26" s="133">
        <f>U24+U19</f>
        <v>-159789</v>
      </c>
      <c r="V26" s="22"/>
    </row>
    <row r="27" spans="1:22" ht="19.5" customHeight="1">
      <c r="A27" s="36"/>
      <c r="B27" s="39"/>
      <c r="C27" s="95"/>
      <c r="D27" s="115"/>
      <c r="E27" s="95"/>
      <c r="F27" s="95"/>
      <c r="G27" s="95"/>
      <c r="H27" s="115"/>
      <c r="I27" s="95"/>
      <c r="J27" s="115"/>
      <c r="K27" s="95"/>
      <c r="L27" s="95"/>
      <c r="M27" s="95"/>
      <c r="N27" s="95"/>
      <c r="O27" s="95"/>
      <c r="P27" s="95"/>
      <c r="Q27" s="95"/>
      <c r="R27" s="115"/>
      <c r="S27" s="95"/>
      <c r="T27" s="115"/>
      <c r="U27" s="95"/>
      <c r="V27" s="22"/>
    </row>
    <row r="28" spans="1:22" ht="19.5" customHeight="1">
      <c r="A28" s="36" t="s">
        <v>166</v>
      </c>
      <c r="B28" s="37"/>
      <c r="C28" s="101"/>
      <c r="D28" s="114"/>
      <c r="E28" s="101"/>
      <c r="F28" s="116"/>
      <c r="G28" s="101"/>
      <c r="H28" s="114"/>
      <c r="I28" s="101"/>
      <c r="J28" s="114"/>
      <c r="K28" s="101"/>
      <c r="L28" s="101"/>
      <c r="M28" s="101"/>
      <c r="N28" s="101"/>
      <c r="O28" s="101"/>
      <c r="P28" s="116"/>
      <c r="Q28" s="90"/>
      <c r="R28" s="114"/>
      <c r="S28" s="90"/>
      <c r="T28" s="114"/>
      <c r="U28" s="96"/>
      <c r="V28" s="22"/>
    </row>
    <row r="29" spans="1:22" ht="19.5" customHeight="1">
      <c r="A29" s="41" t="s">
        <v>167</v>
      </c>
      <c r="B29" s="37"/>
      <c r="C29" s="104">
        <f>SUM(C15:C15)</f>
        <v>0</v>
      </c>
      <c r="D29" s="104"/>
      <c r="E29" s="104">
        <f>SUM(E15:E15)</f>
        <v>0</v>
      </c>
      <c r="F29" s="104"/>
      <c r="G29" s="104">
        <f>SUM(G15:G15)</f>
        <v>0</v>
      </c>
      <c r="H29" s="128"/>
      <c r="I29" s="129">
        <f>'SCI6-7'!F69</f>
        <v>69653</v>
      </c>
      <c r="J29" s="128"/>
      <c r="K29" s="129">
        <v>0</v>
      </c>
      <c r="L29" s="129"/>
      <c r="M29" s="129">
        <v>0</v>
      </c>
      <c r="N29" s="129"/>
      <c r="O29" s="147">
        <f>SUM(K29:M29)</f>
        <v>0</v>
      </c>
      <c r="P29" s="129"/>
      <c r="Q29" s="147">
        <f>SUM(B29:J29,O29)</f>
        <v>69653</v>
      </c>
      <c r="R29" s="128"/>
      <c r="S29" s="128">
        <f>'SCI6-7'!F70</f>
        <v>8679</v>
      </c>
      <c r="T29" s="128"/>
      <c r="U29" s="140">
        <f>Q29+S29</f>
        <v>78332</v>
      </c>
      <c r="V29" s="22"/>
    </row>
    <row r="30" spans="1:22" ht="19.5" customHeight="1">
      <c r="A30" s="47" t="s">
        <v>168</v>
      </c>
      <c r="B30" s="37"/>
      <c r="C30" s="212">
        <f>SUM(C28:C28)</f>
        <v>0</v>
      </c>
      <c r="D30" s="147"/>
      <c r="E30" s="212">
        <f>SUM(E28:E28)</f>
        <v>0</v>
      </c>
      <c r="F30" s="147"/>
      <c r="G30" s="212">
        <f>SUM(G28:G28)</f>
        <v>0</v>
      </c>
      <c r="H30" s="147"/>
      <c r="I30" s="212">
        <v>21046</v>
      </c>
      <c r="J30" s="147"/>
      <c r="K30" s="212">
        <v>0</v>
      </c>
      <c r="L30" s="147"/>
      <c r="M30" s="212">
        <v>-4005</v>
      </c>
      <c r="N30" s="147"/>
      <c r="O30" s="212">
        <f>SUM(K30:M30)</f>
        <v>-4005</v>
      </c>
      <c r="P30" s="147"/>
      <c r="Q30" s="212">
        <f>SUM(B30:J30,O30)</f>
        <v>17041</v>
      </c>
      <c r="R30" s="147"/>
      <c r="S30" s="212">
        <v>673</v>
      </c>
      <c r="T30" s="147"/>
      <c r="U30" s="130">
        <f>Q30+S30</f>
        <v>17714</v>
      </c>
      <c r="V30" s="22"/>
    </row>
    <row r="31" spans="1:22" ht="19.5" customHeight="1">
      <c r="A31" s="36" t="s">
        <v>116</v>
      </c>
      <c r="B31" s="37"/>
      <c r="C31" s="141">
        <f>SUM(C29)</f>
        <v>0</v>
      </c>
      <c r="D31" s="132"/>
      <c r="E31" s="141">
        <f>SUM(E30:E30)</f>
        <v>0</v>
      </c>
      <c r="F31" s="132"/>
      <c r="G31" s="141">
        <f>SUM(G30:G30)</f>
        <v>0</v>
      </c>
      <c r="H31" s="132"/>
      <c r="I31" s="141">
        <f>SUM(I29:I30)</f>
        <v>90699</v>
      </c>
      <c r="J31" s="132"/>
      <c r="K31" s="141">
        <f>SUM(K30:K30)</f>
        <v>0</v>
      </c>
      <c r="L31" s="132"/>
      <c r="M31" s="141">
        <f>SUM(M30:M30)</f>
        <v>-4005</v>
      </c>
      <c r="N31" s="132"/>
      <c r="O31" s="141">
        <f>SUM(O30:O30)</f>
        <v>-4005</v>
      </c>
      <c r="P31" s="132"/>
      <c r="Q31" s="141">
        <f>SUM(B31:J31,O31)</f>
        <v>86694</v>
      </c>
      <c r="R31" s="132"/>
      <c r="S31" s="141">
        <f>SUM(S29:S30)</f>
        <v>9352</v>
      </c>
      <c r="T31" s="132"/>
      <c r="U31" s="141">
        <f>SUM(Q31,S31)</f>
        <v>96046</v>
      </c>
      <c r="V31" s="22"/>
    </row>
    <row r="32" spans="1:22" ht="19.5" customHeight="1">
      <c r="A32" s="36"/>
      <c r="B32" s="39"/>
      <c r="C32" s="118"/>
      <c r="D32" s="126"/>
      <c r="E32" s="118"/>
      <c r="F32" s="118"/>
      <c r="G32" s="118"/>
      <c r="H32" s="126"/>
      <c r="I32" s="118"/>
      <c r="J32" s="126"/>
      <c r="K32" s="118"/>
      <c r="L32" s="118"/>
      <c r="M32" s="118"/>
      <c r="N32" s="118"/>
      <c r="O32" s="118"/>
      <c r="P32" s="118"/>
      <c r="Q32" s="118"/>
      <c r="R32" s="126"/>
      <c r="S32" s="131"/>
      <c r="T32" s="126"/>
      <c r="U32" s="131"/>
      <c r="V32" s="22"/>
    </row>
    <row r="33" spans="1:22" ht="19.5" customHeight="1" thickBot="1">
      <c r="A33" s="36" t="s">
        <v>235</v>
      </c>
      <c r="B33" s="37"/>
      <c r="C33" s="213">
        <f>SUM(C14,C26,C31)</f>
        <v>441560</v>
      </c>
      <c r="D33" s="118"/>
      <c r="E33" s="213">
        <f>SUM(E14,E26,E31)</f>
        <v>2832156</v>
      </c>
      <c r="F33" s="132"/>
      <c r="G33" s="213">
        <f>SUM(G14,G26,G31)</f>
        <v>45209</v>
      </c>
      <c r="H33" s="132"/>
      <c r="I33" s="213">
        <f>SUM(I14,I26,I31)</f>
        <v>1228241</v>
      </c>
      <c r="J33" s="132"/>
      <c r="K33" s="213">
        <f>SUM(K14,K26,K31)</f>
        <v>-1735</v>
      </c>
      <c r="L33" s="132"/>
      <c r="M33" s="213">
        <f>SUM(M14,M26,M31)</f>
        <v>-5179</v>
      </c>
      <c r="N33" s="132"/>
      <c r="O33" s="213">
        <f>SUM(O14,O26,O31)</f>
        <v>-6914</v>
      </c>
      <c r="P33" s="132"/>
      <c r="Q33" s="213">
        <f>SUM(Q14,Q26,Q31)</f>
        <v>4540252</v>
      </c>
      <c r="R33" s="132"/>
      <c r="S33" s="213">
        <f>SUM(S14,S26,S31)</f>
        <v>20955</v>
      </c>
      <c r="T33" s="132"/>
      <c r="U33" s="213">
        <f>SUM(U14,U26,U31)</f>
        <v>4561207</v>
      </c>
      <c r="V33" s="22"/>
    </row>
    <row r="34" spans="1:22" ht="14.5" thickTop="1"/>
  </sheetData>
  <mergeCells count="4">
    <mergeCell ref="C12:U12"/>
    <mergeCell ref="C5:U5"/>
    <mergeCell ref="G6:I6"/>
    <mergeCell ref="K6:O6"/>
  </mergeCells>
  <pageMargins left="0.7" right="0.7" top="0.48" bottom="0.5" header="0.49" footer="0.5"/>
  <pageSetup paperSize="9" scale="75" firstPageNumber="8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53714-B24B-4AEB-9AEA-366B5074455B}">
  <dimension ref="A1:V34"/>
  <sheetViews>
    <sheetView view="pageBreakPreview" zoomScale="80" zoomScaleNormal="60" zoomScaleSheetLayoutView="80" workbookViewId="0">
      <selection activeCell="A24" sqref="A24"/>
    </sheetView>
  </sheetViews>
  <sheetFormatPr defaultColWidth="9.1796875" defaultRowHeight="19.5" customHeight="1"/>
  <cols>
    <col min="1" max="1" width="52.81640625" style="20" customWidth="1"/>
    <col min="2" max="2" width="5.54296875" style="2" bestFit="1" customWidth="1"/>
    <col min="3" max="3" width="9.54296875" style="9" customWidth="1"/>
    <col min="4" max="4" width="0.81640625" style="8" customWidth="1"/>
    <col min="5" max="5" width="11.1796875" style="8" bestFit="1" customWidth="1"/>
    <col min="6" max="6" width="0.81640625" style="8" customWidth="1"/>
    <col min="7" max="7" width="9" style="8" customWidth="1"/>
    <col min="8" max="8" width="0.81640625" style="8" customWidth="1"/>
    <col min="9" max="9" width="12.81640625" style="8" customWidth="1"/>
    <col min="10" max="10" width="0.81640625" style="9" customWidth="1"/>
    <col min="11" max="11" width="11.81640625" style="9" customWidth="1"/>
    <col min="12" max="12" width="0.81640625" style="9" customWidth="1"/>
    <col min="13" max="13" width="10.453125" style="9" bestFit="1" customWidth="1"/>
    <col min="14" max="14" width="0.81640625" style="9" customWidth="1"/>
    <col min="15" max="15" width="10.1796875" style="9" customWidth="1"/>
    <col min="16" max="16" width="1" style="9" customWidth="1"/>
    <col min="17" max="17" width="11.81640625" style="9" customWidth="1"/>
    <col min="18" max="18" width="0.81640625" style="8" customWidth="1"/>
    <col min="19" max="19" width="9.453125" style="9" customWidth="1"/>
    <col min="20" max="20" width="0.81640625" style="9" customWidth="1"/>
    <col min="21" max="21" width="11.1796875" style="8" bestFit="1" customWidth="1"/>
    <col min="22" max="22" width="13.1796875" style="20" bestFit="1" customWidth="1"/>
    <col min="23" max="23" width="5.1796875" style="20" bestFit="1" customWidth="1"/>
    <col min="24" max="16384" width="9.1796875" style="20"/>
  </cols>
  <sheetData>
    <row r="1" spans="1:22" ht="19.5" customHeight="1">
      <c r="A1" s="1" t="s">
        <v>0</v>
      </c>
      <c r="B1" s="28"/>
      <c r="C1" s="29"/>
      <c r="D1" s="30"/>
      <c r="E1" s="9"/>
      <c r="F1" s="9"/>
      <c r="G1" s="9"/>
      <c r="H1" s="11"/>
      <c r="I1" s="9"/>
      <c r="J1" s="29"/>
      <c r="Q1" s="29"/>
      <c r="R1" s="9"/>
      <c r="S1" s="29"/>
      <c r="T1" s="29"/>
      <c r="U1" s="9"/>
    </row>
    <row r="2" spans="1:22" ht="19.5" customHeight="1">
      <c r="A2" s="31" t="s">
        <v>125</v>
      </c>
      <c r="B2" s="32"/>
      <c r="C2" s="29"/>
      <c r="D2" s="30"/>
      <c r="E2" s="9"/>
      <c r="F2" s="9"/>
      <c r="G2" s="9"/>
      <c r="H2" s="11"/>
      <c r="I2" s="9"/>
      <c r="J2" s="29"/>
      <c r="Q2" s="29"/>
      <c r="R2" s="9"/>
      <c r="S2" s="29"/>
      <c r="T2" s="29"/>
      <c r="U2" s="9"/>
    </row>
    <row r="3" spans="1:22" ht="19.5" customHeight="1">
      <c r="A3" s="10"/>
      <c r="C3" s="29"/>
      <c r="D3" s="30"/>
      <c r="E3" s="9"/>
      <c r="F3" s="9"/>
      <c r="G3" s="9"/>
      <c r="H3" s="11"/>
      <c r="I3" s="9"/>
      <c r="J3" s="29"/>
      <c r="Q3" s="29"/>
      <c r="R3" s="9"/>
      <c r="S3" s="29"/>
      <c r="T3" s="29"/>
      <c r="U3" s="9"/>
    </row>
    <row r="4" spans="1:22" ht="19.5" customHeight="1">
      <c r="A4" s="10"/>
      <c r="C4" s="29"/>
      <c r="D4" s="30"/>
      <c r="E4" s="9"/>
      <c r="F4" s="9"/>
      <c r="G4" s="9"/>
      <c r="H4" s="11"/>
      <c r="I4" s="9"/>
      <c r="J4" s="29"/>
      <c r="Q4" s="29"/>
      <c r="R4" s="9"/>
      <c r="S4" s="29"/>
      <c r="T4" s="29"/>
      <c r="U4" s="9"/>
    </row>
    <row r="5" spans="1:22" ht="19.5" customHeight="1">
      <c r="A5" s="10"/>
      <c r="C5" s="228" t="s">
        <v>126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</row>
    <row r="6" spans="1:22" ht="19.5" customHeight="1">
      <c r="A6" s="10"/>
      <c r="C6" s="169"/>
      <c r="D6" s="169"/>
      <c r="E6" s="11"/>
      <c r="G6" s="235" t="s">
        <v>66</v>
      </c>
      <c r="H6" s="235"/>
      <c r="I6" s="235"/>
      <c r="J6" s="169"/>
      <c r="K6" s="235" t="s">
        <v>70</v>
      </c>
      <c r="L6" s="235"/>
      <c r="M6" s="235"/>
      <c r="N6" s="235"/>
      <c r="O6" s="235"/>
      <c r="P6" s="91"/>
      <c r="Q6" s="169"/>
      <c r="R6" s="169"/>
      <c r="S6" s="169"/>
      <c r="T6" s="169"/>
      <c r="U6" s="169"/>
    </row>
    <row r="7" spans="1:22" ht="19.5" customHeight="1">
      <c r="A7" s="10"/>
      <c r="C7" s="169"/>
      <c r="D7" s="169"/>
      <c r="E7" s="11"/>
      <c r="G7" s="11"/>
      <c r="H7" s="11"/>
      <c r="I7" s="11"/>
      <c r="J7" s="169"/>
      <c r="K7" s="11" t="s">
        <v>127</v>
      </c>
      <c r="L7" s="11"/>
      <c r="M7" s="11"/>
      <c r="N7" s="11"/>
      <c r="O7" s="11"/>
      <c r="P7" s="8"/>
      <c r="Q7" s="169"/>
      <c r="R7" s="169"/>
      <c r="S7" s="169"/>
      <c r="T7" s="169"/>
      <c r="U7" s="169"/>
    </row>
    <row r="8" spans="1:22" ht="19.5" customHeight="1">
      <c r="A8" s="33"/>
      <c r="C8" s="11" t="s">
        <v>128</v>
      </c>
      <c r="D8" s="11"/>
      <c r="E8" s="11"/>
      <c r="F8" s="11"/>
      <c r="G8" s="34"/>
      <c r="H8" s="11"/>
      <c r="I8" s="34"/>
      <c r="J8" s="29"/>
      <c r="K8" s="11" t="s">
        <v>129</v>
      </c>
      <c r="L8" s="11"/>
      <c r="M8" s="11"/>
      <c r="N8" s="11"/>
      <c r="O8" s="20"/>
      <c r="P8" s="11"/>
      <c r="Q8" s="11" t="s">
        <v>130</v>
      </c>
      <c r="R8" s="29"/>
      <c r="S8" s="29"/>
      <c r="T8" s="29"/>
      <c r="U8" s="29"/>
    </row>
    <row r="9" spans="1:22" ht="19.5" customHeight="1">
      <c r="A9" s="33"/>
      <c r="C9" s="11" t="s">
        <v>131</v>
      </c>
      <c r="D9" s="11"/>
      <c r="E9" s="11"/>
      <c r="F9" s="11"/>
      <c r="G9" s="11"/>
      <c r="H9" s="11"/>
      <c r="I9" s="34"/>
      <c r="J9" s="29"/>
      <c r="K9" s="211" t="s">
        <v>132</v>
      </c>
      <c r="L9" s="11"/>
      <c r="M9" s="11"/>
      <c r="N9" s="11"/>
      <c r="O9" s="211" t="s">
        <v>133</v>
      </c>
      <c r="P9" s="11"/>
      <c r="Q9" s="11" t="s">
        <v>169</v>
      </c>
      <c r="R9" s="29"/>
      <c r="S9" s="35" t="s">
        <v>135</v>
      </c>
      <c r="T9" s="29"/>
      <c r="U9" s="11"/>
    </row>
    <row r="10" spans="1:22" ht="19.5" customHeight="1">
      <c r="A10" s="33"/>
      <c r="C10" s="11" t="s">
        <v>136</v>
      </c>
      <c r="D10" s="11"/>
      <c r="E10" s="11" t="s">
        <v>137</v>
      </c>
      <c r="F10" s="11"/>
      <c r="G10" s="11" t="s">
        <v>138</v>
      </c>
      <c r="H10" s="11"/>
      <c r="I10" s="11"/>
      <c r="J10" s="29"/>
      <c r="K10" s="11" t="s">
        <v>139</v>
      </c>
      <c r="L10" s="11"/>
      <c r="M10" s="11" t="s">
        <v>140</v>
      </c>
      <c r="N10" s="11"/>
      <c r="O10" s="11" t="s">
        <v>170</v>
      </c>
      <c r="P10" s="11"/>
      <c r="Q10" s="11" t="s">
        <v>171</v>
      </c>
      <c r="R10" s="11"/>
      <c r="S10" s="11" t="s">
        <v>143</v>
      </c>
      <c r="T10" s="11"/>
      <c r="U10" s="11" t="s">
        <v>144</v>
      </c>
    </row>
    <row r="11" spans="1:22" ht="19.5" customHeight="1">
      <c r="A11" s="33"/>
      <c r="B11" s="2" t="s">
        <v>7</v>
      </c>
      <c r="C11" s="11" t="s">
        <v>145</v>
      </c>
      <c r="D11" s="11"/>
      <c r="E11" s="11" t="s">
        <v>146</v>
      </c>
      <c r="F11" s="11"/>
      <c r="G11" s="11" t="s">
        <v>147</v>
      </c>
      <c r="H11" s="11"/>
      <c r="I11" s="11" t="s">
        <v>148</v>
      </c>
      <c r="J11" s="29"/>
      <c r="K11" s="11" t="s">
        <v>149</v>
      </c>
      <c r="L11" s="11"/>
      <c r="M11" s="11" t="s">
        <v>147</v>
      </c>
      <c r="N11" s="11"/>
      <c r="O11" s="11" t="s">
        <v>150</v>
      </c>
      <c r="P11" s="11"/>
      <c r="Q11" s="11" t="s">
        <v>172</v>
      </c>
      <c r="R11" s="11"/>
      <c r="S11" s="11" t="s">
        <v>152</v>
      </c>
      <c r="T11" s="11"/>
      <c r="U11" s="11" t="s">
        <v>153</v>
      </c>
    </row>
    <row r="12" spans="1:22" ht="19.5" customHeight="1">
      <c r="A12" s="33"/>
      <c r="C12" s="230" t="s">
        <v>11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</row>
    <row r="13" spans="1:22" ht="19.5" customHeight="1">
      <c r="A13" s="33" t="s">
        <v>229</v>
      </c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2" ht="19.5" customHeight="1">
      <c r="A14" s="33" t="s">
        <v>173</v>
      </c>
      <c r="C14" s="169">
        <f>'SFP2-3'!F74</f>
        <v>441560</v>
      </c>
      <c r="D14" s="169"/>
      <c r="E14" s="169">
        <f>'SFP2-3'!F75</f>
        <v>2832156</v>
      </c>
      <c r="F14" s="169"/>
      <c r="G14" s="169">
        <f>'SFP2-3'!F80</f>
        <v>45209</v>
      </c>
      <c r="H14" s="169"/>
      <c r="I14" s="169">
        <f>'SFP2-3'!F81</f>
        <v>1241688</v>
      </c>
      <c r="J14" s="169"/>
      <c r="K14" s="169">
        <v>-1735</v>
      </c>
      <c r="L14" s="169"/>
      <c r="M14" s="118">
        <v>-6084</v>
      </c>
      <c r="N14" s="169"/>
      <c r="O14" s="169">
        <f>SUM(K14:M14)</f>
        <v>-7819</v>
      </c>
      <c r="P14" s="169"/>
      <c r="Q14" s="169">
        <f>SUM(C14,E14,G14,I14,O14)</f>
        <v>4552794</v>
      </c>
      <c r="R14" s="169"/>
      <c r="S14" s="169">
        <f>'SFP2-3'!F84</f>
        <v>15473</v>
      </c>
      <c r="T14" s="169"/>
      <c r="U14" s="169">
        <f>Q14+S14</f>
        <v>4568267</v>
      </c>
    </row>
    <row r="15" spans="1:22" ht="19.25" customHeight="1">
      <c r="A15" s="36"/>
      <c r="B15" s="39"/>
      <c r="C15" s="95"/>
      <c r="D15" s="115"/>
      <c r="E15" s="95"/>
      <c r="F15" s="95"/>
      <c r="G15" s="95"/>
      <c r="H15" s="115"/>
      <c r="I15" s="95"/>
      <c r="J15" s="115"/>
      <c r="K15" s="95"/>
      <c r="L15" s="95"/>
      <c r="M15" s="95"/>
      <c r="N15" s="95"/>
      <c r="O15" s="95"/>
      <c r="P15" s="95"/>
      <c r="Q15" s="95"/>
      <c r="R15" s="115"/>
      <c r="S15" s="95"/>
      <c r="T15" s="115"/>
      <c r="U15" s="95"/>
      <c r="V15" s="22"/>
    </row>
    <row r="16" spans="1:22" ht="19" customHeight="1">
      <c r="A16" s="36" t="s">
        <v>155</v>
      </c>
      <c r="B16" s="39"/>
      <c r="C16" s="95"/>
      <c r="D16" s="115"/>
      <c r="E16" s="95"/>
      <c r="F16" s="95"/>
      <c r="G16" s="95"/>
      <c r="H16" s="115"/>
      <c r="I16" s="95"/>
      <c r="J16" s="115"/>
      <c r="K16" s="95"/>
      <c r="L16" s="95"/>
      <c r="M16" s="95"/>
      <c r="N16" s="95"/>
      <c r="O16" s="95"/>
      <c r="P16" s="95"/>
      <c r="Q16" s="95"/>
      <c r="R16" s="115"/>
      <c r="S16" s="95"/>
      <c r="T16" s="115"/>
      <c r="U16" s="95"/>
      <c r="V16" s="22"/>
    </row>
    <row r="17" spans="1:22" ht="19.5" customHeight="1">
      <c r="A17" s="40" t="s">
        <v>156</v>
      </c>
      <c r="B17" s="39"/>
      <c r="C17" s="95"/>
      <c r="D17" s="115"/>
      <c r="E17" s="95"/>
      <c r="F17" s="95"/>
      <c r="G17" s="95"/>
      <c r="H17" s="115"/>
      <c r="I17" s="95"/>
      <c r="J17" s="115"/>
      <c r="K17" s="95"/>
      <c r="L17" s="95"/>
      <c r="M17" s="95"/>
      <c r="N17" s="95"/>
      <c r="O17" s="95"/>
      <c r="P17" s="95"/>
      <c r="Q17" s="95"/>
      <c r="R17" s="115"/>
      <c r="S17" s="95"/>
      <c r="T17" s="115"/>
      <c r="U17" s="95"/>
      <c r="V17" s="22"/>
    </row>
    <row r="18" spans="1:22" ht="19.5" customHeight="1">
      <c r="A18" s="41" t="s">
        <v>159</v>
      </c>
      <c r="B18" s="37">
        <v>7</v>
      </c>
      <c r="C18" s="140">
        <v>0</v>
      </c>
      <c r="D18" s="112"/>
      <c r="E18" s="140">
        <v>0</v>
      </c>
      <c r="F18" s="140"/>
      <c r="G18" s="140">
        <v>0</v>
      </c>
      <c r="H18" s="112"/>
      <c r="I18" s="140">
        <v>-57403</v>
      </c>
      <c r="J18" s="112"/>
      <c r="K18" s="140">
        <v>0</v>
      </c>
      <c r="L18" s="140"/>
      <c r="M18" s="140">
        <v>0</v>
      </c>
      <c r="N18" s="140"/>
      <c r="O18" s="140">
        <v>0</v>
      </c>
      <c r="P18" s="140"/>
      <c r="Q18" s="129">
        <f>SUM(C18,E18,G18,I18,K18,M18)</f>
        <v>-57403</v>
      </c>
      <c r="R18" s="112"/>
      <c r="S18" s="140">
        <v>-1240</v>
      </c>
      <c r="T18" s="112"/>
      <c r="U18" s="140">
        <f>Q18+S18</f>
        <v>-58643</v>
      </c>
      <c r="V18" s="22"/>
    </row>
    <row r="19" spans="1:22" ht="19.5" customHeight="1">
      <c r="A19" s="40" t="s">
        <v>160</v>
      </c>
      <c r="B19" s="39"/>
      <c r="C19" s="171">
        <f>SUM(C18)</f>
        <v>0</v>
      </c>
      <c r="D19" s="115"/>
      <c r="E19" s="171">
        <f>SUM(E18)</f>
        <v>0</v>
      </c>
      <c r="F19" s="95"/>
      <c r="G19" s="171">
        <f>SUM(G18)</f>
        <v>0</v>
      </c>
      <c r="H19" s="115"/>
      <c r="I19" s="125">
        <f>SUM(I18)</f>
        <v>-57403</v>
      </c>
      <c r="J19" s="115"/>
      <c r="K19" s="171">
        <f>SUM(K18)</f>
        <v>0</v>
      </c>
      <c r="L19" s="95"/>
      <c r="M19" s="171">
        <f>SUM(M18)</f>
        <v>0</v>
      </c>
      <c r="N19" s="95"/>
      <c r="O19" s="171">
        <f>SUM(O18)</f>
        <v>0</v>
      </c>
      <c r="P19" s="95"/>
      <c r="Q19" s="125">
        <f>SUM(Q18)</f>
        <v>-57403</v>
      </c>
      <c r="R19" s="115"/>
      <c r="S19" s="125">
        <f>SUM(S18)</f>
        <v>-1240</v>
      </c>
      <c r="T19" s="115"/>
      <c r="U19" s="125">
        <f>SUM(U18)</f>
        <v>-58643</v>
      </c>
      <c r="V19" s="22"/>
    </row>
    <row r="20" spans="1:22" ht="19.5" customHeight="1">
      <c r="A20" s="36"/>
      <c r="B20" s="39"/>
      <c r="C20" s="95"/>
      <c r="D20" s="115"/>
      <c r="E20" s="95"/>
      <c r="F20" s="95"/>
      <c r="G20" s="95"/>
      <c r="H20" s="115"/>
      <c r="I20" s="95"/>
      <c r="J20" s="115"/>
      <c r="K20" s="95"/>
      <c r="L20" s="95"/>
      <c r="M20" s="95"/>
      <c r="N20" s="95"/>
      <c r="O20" s="95"/>
      <c r="P20" s="95"/>
      <c r="Q20" s="95"/>
      <c r="R20" s="115"/>
      <c r="S20" s="95"/>
      <c r="T20" s="115"/>
      <c r="U20" s="95"/>
      <c r="V20" s="22"/>
    </row>
    <row r="21" spans="1:22" ht="19.5" customHeight="1">
      <c r="A21" s="40" t="s">
        <v>161</v>
      </c>
      <c r="B21" s="39"/>
      <c r="C21" s="95"/>
      <c r="D21" s="115"/>
      <c r="E21" s="95"/>
      <c r="F21" s="95"/>
      <c r="G21" s="95"/>
      <c r="H21" s="115"/>
      <c r="I21" s="95"/>
      <c r="J21" s="115"/>
      <c r="K21" s="95"/>
      <c r="L21" s="95"/>
      <c r="M21" s="95"/>
      <c r="N21" s="95"/>
      <c r="O21" s="95"/>
      <c r="P21" s="95"/>
      <c r="Q21" s="95"/>
      <c r="R21" s="115"/>
      <c r="S21" s="95"/>
      <c r="T21" s="115"/>
      <c r="U21" s="95"/>
      <c r="V21" s="22"/>
    </row>
    <row r="22" spans="1:22" ht="19.5" hidden="1" customHeight="1">
      <c r="A22" s="41" t="s">
        <v>162</v>
      </c>
      <c r="B22" s="39"/>
      <c r="C22" s="124">
        <v>0</v>
      </c>
      <c r="D22" s="172"/>
      <c r="E22" s="124">
        <v>0</v>
      </c>
      <c r="F22" s="124"/>
      <c r="G22" s="124">
        <v>0</v>
      </c>
      <c r="H22" s="172"/>
      <c r="I22" s="124">
        <v>0</v>
      </c>
      <c r="J22" s="172"/>
      <c r="K22" s="124">
        <v>0</v>
      </c>
      <c r="L22" s="124"/>
      <c r="M22" s="124">
        <v>0</v>
      </c>
      <c r="N22" s="124"/>
      <c r="O22" s="124">
        <v>0</v>
      </c>
      <c r="P22" s="124"/>
      <c r="Q22" s="124">
        <v>0</v>
      </c>
      <c r="R22" s="172"/>
      <c r="S22" s="140">
        <v>0</v>
      </c>
      <c r="T22" s="172"/>
      <c r="U22" s="140">
        <f>Q22+S22</f>
        <v>0</v>
      </c>
      <c r="V22" s="22"/>
    </row>
    <row r="23" spans="1:22" ht="19.5" customHeight="1">
      <c r="A23" s="41" t="s">
        <v>163</v>
      </c>
      <c r="B23" s="39"/>
      <c r="C23" s="174">
        <v>0</v>
      </c>
      <c r="D23" s="172"/>
      <c r="E23" s="174">
        <v>0</v>
      </c>
      <c r="F23" s="124"/>
      <c r="G23" s="174">
        <v>0</v>
      </c>
      <c r="H23" s="172"/>
      <c r="I23" s="124">
        <v>0</v>
      </c>
      <c r="J23" s="172"/>
      <c r="K23" s="174">
        <v>0</v>
      </c>
      <c r="L23" s="124"/>
      <c r="M23" s="174">
        <v>0</v>
      </c>
      <c r="N23" s="124"/>
      <c r="O23" s="174">
        <v>0</v>
      </c>
      <c r="P23" s="124"/>
      <c r="Q23" s="174">
        <f>SUM(C23:I23,O23)</f>
        <v>0</v>
      </c>
      <c r="R23" s="172"/>
      <c r="S23" s="212">
        <v>-512</v>
      </c>
      <c r="T23" s="172"/>
      <c r="U23" s="130">
        <f>SUM(Q23:S23)</f>
        <v>-512</v>
      </c>
      <c r="V23" s="22"/>
    </row>
    <row r="24" spans="1:22" ht="19.5" customHeight="1">
      <c r="A24" s="40" t="s">
        <v>164</v>
      </c>
      <c r="B24" s="39"/>
      <c r="C24" s="171">
        <f>SUM(C22:C23)</f>
        <v>0</v>
      </c>
      <c r="D24" s="115"/>
      <c r="E24" s="171">
        <f>SUM(E22:E23)</f>
        <v>0</v>
      </c>
      <c r="F24" s="95"/>
      <c r="G24" s="171">
        <f>SUM(G22:G23)</f>
        <v>0</v>
      </c>
      <c r="H24" s="115"/>
      <c r="I24" s="171">
        <f>SUM(I22:I23)</f>
        <v>0</v>
      </c>
      <c r="J24" s="115"/>
      <c r="K24" s="171">
        <f>SUM(K22:K23)</f>
        <v>0</v>
      </c>
      <c r="L24" s="95"/>
      <c r="M24" s="171">
        <f>SUM(M22:M23)</f>
        <v>0</v>
      </c>
      <c r="N24" s="95"/>
      <c r="O24" s="171">
        <f>SUM(O22:O23)</f>
        <v>0</v>
      </c>
      <c r="P24" s="95"/>
      <c r="Q24" s="171">
        <f>SUM(Q22:Q23)</f>
        <v>0</v>
      </c>
      <c r="R24" s="115"/>
      <c r="S24" s="125">
        <f>SUM(S22:S23)</f>
        <v>-512</v>
      </c>
      <c r="T24" s="126"/>
      <c r="U24" s="125">
        <f>SUM(U22:U23)</f>
        <v>-512</v>
      </c>
      <c r="V24" s="22"/>
    </row>
    <row r="25" spans="1:22" ht="19.5" customHeight="1">
      <c r="A25" s="40"/>
      <c r="B25" s="39"/>
      <c r="C25" s="95"/>
      <c r="D25" s="115"/>
      <c r="E25" s="95"/>
      <c r="F25" s="95"/>
      <c r="G25" s="95"/>
      <c r="H25" s="115"/>
      <c r="I25" s="95"/>
      <c r="J25" s="115"/>
      <c r="K25" s="95"/>
      <c r="L25" s="95"/>
      <c r="M25" s="95"/>
      <c r="N25" s="95"/>
      <c r="O25" s="95"/>
      <c r="P25" s="95"/>
      <c r="Q25" s="95"/>
      <c r="R25" s="115"/>
      <c r="S25" s="118"/>
      <c r="T25" s="126"/>
      <c r="U25" s="118"/>
      <c r="V25" s="22"/>
    </row>
    <row r="26" spans="1:22" ht="19.5" customHeight="1">
      <c r="A26" s="36" t="s">
        <v>165</v>
      </c>
      <c r="B26" s="39"/>
      <c r="C26" s="173">
        <f>C24+C19</f>
        <v>0</v>
      </c>
      <c r="D26" s="115"/>
      <c r="E26" s="173">
        <f>E24+E19</f>
        <v>0</v>
      </c>
      <c r="F26" s="95"/>
      <c r="G26" s="173">
        <f>G24+G19</f>
        <v>0</v>
      </c>
      <c r="H26" s="115"/>
      <c r="I26" s="133">
        <f>I24+I19</f>
        <v>-57403</v>
      </c>
      <c r="J26" s="126"/>
      <c r="K26" s="133">
        <f>K24+K19</f>
        <v>0</v>
      </c>
      <c r="L26" s="118"/>
      <c r="M26" s="133">
        <f>M24+M19</f>
        <v>0</v>
      </c>
      <c r="N26" s="118"/>
      <c r="O26" s="133">
        <f>O24+O19</f>
        <v>0</v>
      </c>
      <c r="P26" s="118"/>
      <c r="Q26" s="133">
        <f>Q24+Q19</f>
        <v>-57403</v>
      </c>
      <c r="R26" s="126"/>
      <c r="S26" s="133">
        <f>S24+S19</f>
        <v>-1752</v>
      </c>
      <c r="T26" s="115"/>
      <c r="U26" s="133">
        <f>U24+U19</f>
        <v>-59155</v>
      </c>
      <c r="V26" s="22"/>
    </row>
    <row r="27" spans="1:22" ht="19.5" customHeight="1">
      <c r="A27" s="36"/>
      <c r="B27" s="39"/>
      <c r="C27" s="95"/>
      <c r="D27" s="115"/>
      <c r="E27" s="95"/>
      <c r="F27" s="95"/>
      <c r="G27" s="95"/>
      <c r="H27" s="115"/>
      <c r="I27" s="95"/>
      <c r="J27" s="115"/>
      <c r="K27" s="95"/>
      <c r="L27" s="95"/>
      <c r="M27" s="95"/>
      <c r="N27" s="95"/>
      <c r="O27" s="95"/>
      <c r="P27" s="95"/>
      <c r="Q27" s="95"/>
      <c r="R27" s="115"/>
      <c r="S27" s="95"/>
      <c r="T27" s="115"/>
      <c r="U27" s="95"/>
      <c r="V27" s="22"/>
    </row>
    <row r="28" spans="1:22" ht="19.5" customHeight="1">
      <c r="A28" s="36" t="s">
        <v>166</v>
      </c>
      <c r="B28" s="37"/>
      <c r="C28" s="101"/>
      <c r="D28" s="114"/>
      <c r="E28" s="101"/>
      <c r="F28" s="116"/>
      <c r="G28" s="101"/>
      <c r="H28" s="114"/>
      <c r="I28" s="101"/>
      <c r="J28" s="114"/>
      <c r="K28" s="101"/>
      <c r="L28" s="101"/>
      <c r="M28" s="101"/>
      <c r="N28" s="101"/>
      <c r="O28" s="101"/>
      <c r="P28" s="116"/>
      <c r="Q28" s="90"/>
      <c r="R28" s="114"/>
      <c r="S28" s="90"/>
      <c r="T28" s="114"/>
      <c r="U28" s="104"/>
      <c r="V28" s="22"/>
    </row>
    <row r="29" spans="1:22" ht="19.5" customHeight="1">
      <c r="A29" s="41" t="s">
        <v>167</v>
      </c>
      <c r="B29" s="37"/>
      <c r="C29" s="104">
        <v>0</v>
      </c>
      <c r="D29" s="104"/>
      <c r="E29" s="104">
        <v>0</v>
      </c>
      <c r="F29" s="104"/>
      <c r="G29" s="104">
        <v>0</v>
      </c>
      <c r="H29" s="128"/>
      <c r="I29" s="129">
        <v>76918</v>
      </c>
      <c r="J29" s="128"/>
      <c r="K29" s="129">
        <v>0</v>
      </c>
      <c r="L29" s="129"/>
      <c r="M29" s="129">
        <v>0</v>
      </c>
      <c r="N29" s="129"/>
      <c r="O29" s="124">
        <f t="shared" ref="O29:O30" si="0">SUM(K29:M29)</f>
        <v>0</v>
      </c>
      <c r="P29" s="129"/>
      <c r="Q29" s="140">
        <f>SUM(C29:I29,O29)</f>
        <v>76918</v>
      </c>
      <c r="R29" s="128"/>
      <c r="S29" s="128">
        <f>'SCI6-7'!D70</f>
        <v>-1870</v>
      </c>
      <c r="T29" s="128"/>
      <c r="U29" s="140">
        <f t="shared" ref="U29:U30" si="1">SUM(Q29:S29)</f>
        <v>75048</v>
      </c>
      <c r="V29" s="22"/>
    </row>
    <row r="30" spans="1:22" ht="19.5" customHeight="1">
      <c r="A30" s="47" t="s">
        <v>168</v>
      </c>
      <c r="B30" s="37"/>
      <c r="C30" s="212">
        <v>0</v>
      </c>
      <c r="D30" s="147"/>
      <c r="E30" s="212">
        <v>0</v>
      </c>
      <c r="F30" s="147"/>
      <c r="G30" s="212">
        <v>0</v>
      </c>
      <c r="H30" s="147"/>
      <c r="I30" s="212">
        <v>0</v>
      </c>
      <c r="J30" s="147"/>
      <c r="K30" s="212">
        <v>0</v>
      </c>
      <c r="L30" s="147"/>
      <c r="M30" s="212">
        <v>-11713</v>
      </c>
      <c r="N30" s="147"/>
      <c r="O30" s="130">
        <f t="shared" si="0"/>
        <v>-11713</v>
      </c>
      <c r="P30" s="147"/>
      <c r="Q30" s="130">
        <f>SUM(C30:I30,O30)</f>
        <v>-11713</v>
      </c>
      <c r="R30" s="147"/>
      <c r="S30" s="212">
        <v>0</v>
      </c>
      <c r="T30" s="147"/>
      <c r="U30" s="130">
        <f t="shared" si="1"/>
        <v>-11713</v>
      </c>
      <c r="V30" s="22"/>
    </row>
    <row r="31" spans="1:22" ht="19.5" customHeight="1">
      <c r="A31" s="36" t="s">
        <v>116</v>
      </c>
      <c r="B31" s="37"/>
      <c r="C31" s="141">
        <f>SUM(C29)</f>
        <v>0</v>
      </c>
      <c r="D31" s="132"/>
      <c r="E31" s="141">
        <f>SUM(E30:E30)</f>
        <v>0</v>
      </c>
      <c r="F31" s="132"/>
      <c r="G31" s="141">
        <f>SUM(G30:G30)</f>
        <v>0</v>
      </c>
      <c r="H31" s="132"/>
      <c r="I31" s="141">
        <f>SUM(I29:I30)</f>
        <v>76918</v>
      </c>
      <c r="J31" s="132"/>
      <c r="K31" s="141">
        <f>SUM(K30:K30)</f>
        <v>0</v>
      </c>
      <c r="L31" s="132"/>
      <c r="M31" s="141">
        <f>SUM(M30:M30)</f>
        <v>-11713</v>
      </c>
      <c r="N31" s="132"/>
      <c r="O31" s="141">
        <f>SUM(O30:O30)</f>
        <v>-11713</v>
      </c>
      <c r="P31" s="132"/>
      <c r="Q31" s="141">
        <f>SUM(B31:J31,O31)</f>
        <v>65205</v>
      </c>
      <c r="R31" s="132"/>
      <c r="S31" s="141">
        <f>SUM(S29:S30)</f>
        <v>-1870</v>
      </c>
      <c r="T31" s="132"/>
      <c r="U31" s="141">
        <f>SUM(Q31,S31)</f>
        <v>63335</v>
      </c>
      <c r="V31" s="22"/>
    </row>
    <row r="32" spans="1:22" ht="19.5" customHeight="1">
      <c r="A32" s="36"/>
      <c r="B32" s="39"/>
      <c r="C32" s="118"/>
      <c r="D32" s="126"/>
      <c r="E32" s="118"/>
      <c r="F32" s="118"/>
      <c r="G32" s="118"/>
      <c r="H32" s="126"/>
      <c r="I32" s="118"/>
      <c r="J32" s="126"/>
      <c r="K32" s="118"/>
      <c r="L32" s="118"/>
      <c r="M32" s="118"/>
      <c r="N32" s="118"/>
      <c r="O32" s="118"/>
      <c r="P32" s="118"/>
      <c r="Q32" s="118"/>
      <c r="R32" s="126"/>
      <c r="S32" s="131"/>
      <c r="T32" s="126"/>
      <c r="U32" s="131"/>
      <c r="V32" s="22"/>
    </row>
    <row r="33" spans="1:22" ht="19.5" customHeight="1" thickBot="1">
      <c r="A33" s="36" t="s">
        <v>228</v>
      </c>
      <c r="B33" s="37"/>
      <c r="C33" s="213">
        <f>SUM(C14,C26,C31)</f>
        <v>441560</v>
      </c>
      <c r="D33" s="118"/>
      <c r="E33" s="213">
        <f>SUM(E14,E26,E31)</f>
        <v>2832156</v>
      </c>
      <c r="F33" s="132"/>
      <c r="G33" s="213">
        <f>SUM(G14,G26,G31)</f>
        <v>45209</v>
      </c>
      <c r="H33" s="132"/>
      <c r="I33" s="213">
        <f>SUM(I14,I26,I31)</f>
        <v>1261203</v>
      </c>
      <c r="J33" s="132"/>
      <c r="K33" s="213">
        <f>SUM(K14,K26,K31)</f>
        <v>-1735</v>
      </c>
      <c r="L33" s="132"/>
      <c r="M33" s="213">
        <f>SUM(M14,M26,M31)</f>
        <v>-17797</v>
      </c>
      <c r="N33" s="132"/>
      <c r="O33" s="213">
        <f>SUM(O14,O26,O31)</f>
        <v>-19532</v>
      </c>
      <c r="P33" s="132"/>
      <c r="Q33" s="213">
        <f>SUM(Q14,Q26,Q31)</f>
        <v>4560596</v>
      </c>
      <c r="R33" s="132"/>
      <c r="S33" s="213">
        <f>SUM(S14,S26,S31)</f>
        <v>11851</v>
      </c>
      <c r="T33" s="132"/>
      <c r="U33" s="213">
        <f>SUM(U14,U26,U31)</f>
        <v>4572447</v>
      </c>
      <c r="V33" s="22"/>
    </row>
    <row r="34" spans="1:22" ht="14.5" thickTop="1"/>
  </sheetData>
  <mergeCells count="4">
    <mergeCell ref="C5:U5"/>
    <mergeCell ref="G6:I6"/>
    <mergeCell ref="K6:O6"/>
    <mergeCell ref="C12:U12"/>
  </mergeCells>
  <pageMargins left="0.7" right="0.7" top="0.48" bottom="0.5" header="0.49" footer="0.5"/>
  <pageSetup paperSize="9" scale="75" firstPageNumber="9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view="pageBreakPreview" zoomScale="85" zoomScaleNormal="80" zoomScaleSheetLayoutView="85" workbookViewId="0">
      <selection activeCell="D31" sqref="D31"/>
    </sheetView>
  </sheetViews>
  <sheetFormatPr defaultColWidth="9.1796875" defaultRowHeight="18.75" customHeight="1"/>
  <cols>
    <col min="1" max="1" width="54.54296875" customWidth="1"/>
    <col min="2" max="2" width="8.81640625" style="54" customWidth="1"/>
    <col min="3" max="3" width="14.453125" style="52" customWidth="1"/>
    <col min="4" max="4" width="1.81640625" style="52" customWidth="1"/>
    <col min="5" max="5" width="14.54296875" style="52" customWidth="1"/>
    <col min="6" max="6" width="1.81640625" style="52" customWidth="1"/>
    <col min="7" max="7" width="18.54296875" style="52" customWidth="1"/>
    <col min="8" max="8" width="1.81640625" style="52" customWidth="1"/>
    <col min="9" max="9" width="15.453125" style="52" customWidth="1"/>
    <col min="10" max="10" width="1.453125" style="52" customWidth="1"/>
    <col min="11" max="11" width="15.81640625" style="52" customWidth="1"/>
    <col min="12" max="12" width="1.1796875" style="52" customWidth="1"/>
    <col min="13" max="13" width="17" style="52" customWidth="1"/>
  </cols>
  <sheetData>
    <row r="1" spans="1:13" ht="18.75" customHeight="1">
      <c r="A1" s="1" t="s">
        <v>0</v>
      </c>
      <c r="B1" s="51"/>
    </row>
    <row r="2" spans="1:13" ht="18.75" customHeight="1">
      <c r="A2" s="31" t="s">
        <v>125</v>
      </c>
      <c r="B2" s="53"/>
    </row>
    <row r="3" spans="1:13" ht="18.75" customHeight="1">
      <c r="A3" s="31"/>
      <c r="B3" s="53"/>
    </row>
    <row r="5" spans="1:13" ht="18.75" customHeight="1">
      <c r="A5" s="55"/>
      <c r="B5" s="37"/>
      <c r="C5" s="228" t="s">
        <v>174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ht="18.75" customHeight="1">
      <c r="A6" s="57"/>
      <c r="C6" s="11" t="s">
        <v>128</v>
      </c>
      <c r="D6" s="11"/>
      <c r="E6" s="11"/>
      <c r="F6" s="56"/>
      <c r="G6" s="11" t="s">
        <v>175</v>
      </c>
      <c r="H6" s="11"/>
      <c r="I6" s="235" t="s">
        <v>66</v>
      </c>
      <c r="J6" s="235"/>
      <c r="K6" s="235"/>
      <c r="L6" s="56"/>
    </row>
    <row r="7" spans="1:13" ht="18.75" customHeight="1">
      <c r="A7" s="57"/>
      <c r="C7" s="11" t="s">
        <v>131</v>
      </c>
      <c r="D7" s="11"/>
      <c r="E7" s="11" t="s">
        <v>137</v>
      </c>
      <c r="F7" s="56"/>
      <c r="G7" s="11" t="s">
        <v>176</v>
      </c>
      <c r="H7" s="11"/>
      <c r="I7" s="11" t="s">
        <v>138</v>
      </c>
      <c r="J7" s="56"/>
      <c r="L7" s="56"/>
      <c r="M7" s="11" t="s">
        <v>177</v>
      </c>
    </row>
    <row r="8" spans="1:13" ht="18.75" customHeight="1">
      <c r="A8" s="57"/>
      <c r="B8" s="54" t="s">
        <v>7</v>
      </c>
      <c r="C8" s="11" t="s">
        <v>178</v>
      </c>
      <c r="D8" s="11"/>
      <c r="E8" s="11" t="s">
        <v>146</v>
      </c>
      <c r="F8" s="56"/>
      <c r="G8" s="11" t="s">
        <v>65</v>
      </c>
      <c r="H8" s="11"/>
      <c r="I8" s="11" t="s">
        <v>147</v>
      </c>
      <c r="J8" s="56"/>
      <c r="K8" s="11" t="s">
        <v>148</v>
      </c>
      <c r="L8" s="56"/>
      <c r="M8" s="11" t="s">
        <v>153</v>
      </c>
    </row>
    <row r="9" spans="1:13" ht="18.75" customHeight="1">
      <c r="A9" s="57"/>
      <c r="C9" s="230" t="s">
        <v>11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8.75" customHeight="1">
      <c r="A10" s="33" t="s">
        <v>227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8.649999999999999" customHeight="1">
      <c r="A11" s="33" t="s">
        <v>154</v>
      </c>
      <c r="C11" s="169">
        <v>441560</v>
      </c>
      <c r="D11" s="169"/>
      <c r="E11" s="169">
        <v>2832156</v>
      </c>
      <c r="F11" s="169"/>
      <c r="G11" s="169">
        <v>3805</v>
      </c>
      <c r="H11" s="169"/>
      <c r="I11" s="169">
        <v>45209</v>
      </c>
      <c r="J11" s="169"/>
      <c r="K11" s="169">
        <v>1139193</v>
      </c>
      <c r="L11" s="169"/>
      <c r="M11" s="119">
        <f>SUM(C11:K11)</f>
        <v>4461923</v>
      </c>
    </row>
    <row r="12" spans="1:13" ht="18.649999999999999" customHeight="1">
      <c r="A12" s="33"/>
      <c r="B12" s="16"/>
      <c r="C12" s="18"/>
      <c r="D12" s="18"/>
      <c r="E12" s="18"/>
      <c r="F12" s="18"/>
      <c r="G12" s="18"/>
      <c r="H12" s="18"/>
      <c r="I12" s="18"/>
      <c r="J12" s="38"/>
      <c r="K12" s="18"/>
      <c r="L12" s="38"/>
      <c r="M12" s="18"/>
    </row>
    <row r="13" spans="1:13" ht="18.75" customHeight="1">
      <c r="A13" s="36" t="s">
        <v>155</v>
      </c>
      <c r="B13" s="37"/>
      <c r="C13" s="18"/>
      <c r="D13" s="38"/>
      <c r="E13" s="18"/>
      <c r="F13" s="18"/>
      <c r="G13" s="18"/>
      <c r="H13" s="18"/>
      <c r="I13" s="18"/>
      <c r="J13" s="38"/>
      <c r="K13" s="18"/>
      <c r="L13" s="38"/>
      <c r="M13" s="18"/>
    </row>
    <row r="14" spans="1:13" ht="18.75" customHeight="1">
      <c r="A14" s="40" t="s">
        <v>180</v>
      </c>
      <c r="B14" s="37"/>
      <c r="F14" s="4"/>
      <c r="M14" s="4"/>
    </row>
    <row r="15" spans="1:13" ht="18.75" hidden="1" customHeight="1">
      <c r="A15" s="92" t="s">
        <v>157</v>
      </c>
      <c r="B15" s="2"/>
      <c r="C15" s="96">
        <v>0</v>
      </c>
      <c r="D15" s="96"/>
      <c r="E15" s="96">
        <v>0</v>
      </c>
      <c r="F15" s="48"/>
      <c r="G15" s="96">
        <v>0</v>
      </c>
      <c r="H15" s="49"/>
      <c r="I15" s="96">
        <v>0</v>
      </c>
      <c r="J15" s="96"/>
      <c r="K15" s="96">
        <v>0</v>
      </c>
      <c r="L15" s="49"/>
      <c r="M15" s="96">
        <f>SUM(C15:L15)</f>
        <v>0</v>
      </c>
    </row>
    <row r="16" spans="1:13" ht="18.75" hidden="1" customHeight="1">
      <c r="A16" s="92" t="s">
        <v>158</v>
      </c>
      <c r="B16" s="2"/>
      <c r="C16" s="96">
        <v>0</v>
      </c>
      <c r="D16" s="96"/>
      <c r="E16" s="96">
        <v>0</v>
      </c>
      <c r="F16" s="48"/>
      <c r="G16" s="96">
        <v>0</v>
      </c>
      <c r="H16" s="49"/>
      <c r="I16" s="96">
        <v>0</v>
      </c>
      <c r="J16" s="96"/>
      <c r="K16" s="96">
        <v>0</v>
      </c>
      <c r="L16" s="49"/>
      <c r="M16" s="96">
        <f>SUM(C16:L16)</f>
        <v>0</v>
      </c>
    </row>
    <row r="17" spans="1:13" ht="18.75" customHeight="1">
      <c r="A17" s="41" t="s">
        <v>159</v>
      </c>
      <c r="B17" s="2">
        <v>7</v>
      </c>
      <c r="C17" s="96">
        <v>0</v>
      </c>
      <c r="D17" s="96"/>
      <c r="E17" s="96">
        <v>0</v>
      </c>
      <c r="F17" s="48"/>
      <c r="G17" s="96">
        <v>0</v>
      </c>
      <c r="H17" s="49"/>
      <c r="I17" s="96">
        <v>0</v>
      </c>
      <c r="J17" s="96"/>
      <c r="K17" s="50">
        <v>-167792</v>
      </c>
      <c r="L17" s="167"/>
      <c r="M17" s="50">
        <f>SUM(C17:L17)</f>
        <v>-167792</v>
      </c>
    </row>
    <row r="18" spans="1:13" ht="18.75" customHeight="1">
      <c r="A18" s="40" t="s">
        <v>181</v>
      </c>
      <c r="B18" s="37"/>
      <c r="C18" s="97">
        <v>0</v>
      </c>
      <c r="D18" s="93"/>
      <c r="E18" s="97">
        <v>0</v>
      </c>
      <c r="F18" s="18"/>
      <c r="G18" s="97">
        <f>SUM(G15:G17)</f>
        <v>0</v>
      </c>
      <c r="H18" s="19"/>
      <c r="I18" s="97">
        <f>SUM(I15:I17)</f>
        <v>0</v>
      </c>
      <c r="J18" s="99"/>
      <c r="K18" s="102">
        <f>SUM(K15:K17)</f>
        <v>-167792</v>
      </c>
      <c r="L18" s="168"/>
      <c r="M18" s="102">
        <f>SUM(M15:M17)</f>
        <v>-167792</v>
      </c>
    </row>
    <row r="19" spans="1:13" ht="18.75" customHeight="1">
      <c r="A19" s="40"/>
      <c r="B19" s="37"/>
      <c r="C19" s="19"/>
      <c r="D19" s="175"/>
      <c r="E19" s="19"/>
      <c r="F19" s="18"/>
      <c r="G19" s="95"/>
      <c r="H19" s="19"/>
      <c r="I19" s="95"/>
      <c r="J19" s="99"/>
      <c r="K19" s="95"/>
      <c r="L19" s="38"/>
      <c r="M19" s="19"/>
    </row>
    <row r="20" spans="1:13" ht="18.75" customHeight="1">
      <c r="A20" s="36" t="s">
        <v>166</v>
      </c>
      <c r="B20" s="37"/>
      <c r="C20" s="43"/>
      <c r="D20" s="5"/>
      <c r="E20" s="43"/>
      <c r="F20" s="43"/>
      <c r="G20" s="101"/>
      <c r="H20" s="43"/>
      <c r="I20" s="101"/>
      <c r="J20" s="90"/>
      <c r="K20" s="101"/>
      <c r="L20" s="5"/>
      <c r="M20" s="43"/>
    </row>
    <row r="21" spans="1:13" ht="18.75" customHeight="1">
      <c r="A21" s="47" t="s">
        <v>179</v>
      </c>
      <c r="B21" s="37"/>
      <c r="C21" s="104">
        <v>0</v>
      </c>
      <c r="D21" s="104"/>
      <c r="E21" s="104">
        <v>0</v>
      </c>
      <c r="F21" s="104"/>
      <c r="G21" s="104">
        <v>0</v>
      </c>
      <c r="H21" s="104"/>
      <c r="I21" s="104">
        <v>0</v>
      </c>
      <c r="J21" s="104">
        <v>0</v>
      </c>
      <c r="K21" s="147">
        <f>'SCI6-7'!J54</f>
        <v>97340</v>
      </c>
      <c r="L21" s="147"/>
      <c r="M21" s="147">
        <f>SUM(C21:L21)</f>
        <v>97340</v>
      </c>
    </row>
    <row r="22" spans="1:13" ht="18.75" customHeight="1">
      <c r="A22" s="47" t="s">
        <v>168</v>
      </c>
      <c r="B22" s="37"/>
      <c r="C22" s="104">
        <v>0</v>
      </c>
      <c r="D22" s="104">
        <v>0</v>
      </c>
      <c r="E22" s="104">
        <v>0</v>
      </c>
      <c r="F22" s="104"/>
      <c r="G22" s="104">
        <v>0</v>
      </c>
      <c r="H22" s="104"/>
      <c r="I22" s="104">
        <v>0</v>
      </c>
      <c r="J22" s="104"/>
      <c r="K22" s="147">
        <f>'SCI6-7'!J65</f>
        <v>4583</v>
      </c>
      <c r="L22" s="147"/>
      <c r="M22" s="147">
        <f>SUM(C22:L22)</f>
        <v>4583</v>
      </c>
    </row>
    <row r="23" spans="1:13" ht="18.75" customHeight="1">
      <c r="A23" s="36" t="s">
        <v>116</v>
      </c>
      <c r="B23" s="39"/>
      <c r="C23" s="214">
        <f>SUM(C21:C21)</f>
        <v>0</v>
      </c>
      <c r="D23" s="117"/>
      <c r="E23" s="214">
        <f>SUM(E21:E21)</f>
        <v>0</v>
      </c>
      <c r="F23" s="215"/>
      <c r="G23" s="214">
        <f>SUM(G21:G21)</f>
        <v>0</v>
      </c>
      <c r="H23" s="215"/>
      <c r="I23" s="214">
        <f>SUM(I21:I21)</f>
        <v>0</v>
      </c>
      <c r="J23" s="215"/>
      <c r="K23" s="216">
        <f>SUM(K21:K22)</f>
        <v>101923</v>
      </c>
      <c r="L23" s="132"/>
      <c r="M23" s="216">
        <f>SUM(M21:M22)</f>
        <v>101923</v>
      </c>
    </row>
    <row r="24" spans="1:13" ht="18.75" customHeight="1">
      <c r="A24" s="36"/>
      <c r="B24" s="39"/>
      <c r="C24" s="44"/>
      <c r="D24" s="58"/>
      <c r="E24" s="44"/>
      <c r="F24" s="44"/>
      <c r="G24" s="44"/>
      <c r="H24" s="44"/>
      <c r="I24" s="44"/>
      <c r="J24" s="44"/>
      <c r="K24" s="44"/>
      <c r="L24" s="44"/>
      <c r="M24" s="44"/>
    </row>
    <row r="25" spans="1:13" ht="18.75" customHeight="1" thickBot="1">
      <c r="A25" s="36" t="s">
        <v>235</v>
      </c>
      <c r="B25" s="39"/>
      <c r="C25" s="100">
        <f>C11+C18+C23</f>
        <v>441560</v>
      </c>
      <c r="D25" s="19"/>
      <c r="E25" s="100">
        <f>E11+E18+E23</f>
        <v>2832156</v>
      </c>
      <c r="F25" s="118"/>
      <c r="G25" s="100">
        <f>G11+G18+G23</f>
        <v>3805</v>
      </c>
      <c r="H25" s="118"/>
      <c r="I25" s="100">
        <f>I11+I18+I23</f>
        <v>45209</v>
      </c>
      <c r="J25" s="118"/>
      <c r="K25" s="100">
        <f>K11+K18+K23</f>
        <v>1073324</v>
      </c>
      <c r="L25" s="118"/>
      <c r="M25" s="100">
        <f>M11+M18+M23</f>
        <v>4396054</v>
      </c>
    </row>
    <row r="26" spans="1:13" ht="18.75" customHeight="1" thickTop="1"/>
    <row r="27" spans="1:13" s="163" customFormat="1" ht="18.75" customHeight="1">
      <c r="B27" s="164"/>
      <c r="C27" s="165"/>
      <c r="D27" s="166"/>
      <c r="E27" s="166"/>
      <c r="F27" s="166"/>
      <c r="G27" s="166"/>
      <c r="H27" s="166"/>
      <c r="I27" s="166"/>
      <c r="J27" s="166"/>
      <c r="K27" s="166"/>
      <c r="L27" s="166"/>
      <c r="M27" s="166"/>
    </row>
  </sheetData>
  <mergeCells count="3">
    <mergeCell ref="C5:M5"/>
    <mergeCell ref="I6:K6"/>
    <mergeCell ref="C9:M9"/>
  </mergeCells>
  <pageMargins left="0.7" right="0.7" top="0.48" bottom="0.5" header="0.49" footer="0.5"/>
  <pageSetup paperSize="9" scale="80" firstPageNumber="10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4084-CE5F-4632-92BB-DD758A177FBC}">
  <dimension ref="A1:M24"/>
  <sheetViews>
    <sheetView view="pageBreakPreview" zoomScale="80" zoomScaleNormal="80" zoomScaleSheetLayoutView="80" workbookViewId="0">
      <selection activeCell="C11" sqref="C11"/>
    </sheetView>
  </sheetViews>
  <sheetFormatPr defaultColWidth="9.1796875" defaultRowHeight="18.75" customHeight="1"/>
  <cols>
    <col min="1" max="1" width="58.1796875" customWidth="1"/>
    <col min="2" max="2" width="7.1796875" style="54" customWidth="1"/>
    <col min="3" max="3" width="14" style="52" customWidth="1"/>
    <col min="4" max="4" width="1.81640625" style="52" customWidth="1"/>
    <col min="5" max="5" width="13.81640625" style="52" customWidth="1"/>
    <col min="6" max="6" width="1.81640625" style="52" customWidth="1"/>
    <col min="7" max="7" width="18.453125" style="52" customWidth="1"/>
    <col min="8" max="8" width="1.81640625" style="52" customWidth="1"/>
    <col min="9" max="9" width="15" style="52" customWidth="1"/>
    <col min="10" max="10" width="1.453125" style="52" customWidth="1"/>
    <col min="11" max="11" width="15.81640625" style="52" customWidth="1"/>
    <col min="12" max="12" width="1.1796875" style="52" customWidth="1"/>
    <col min="13" max="13" width="15.1796875" style="52" customWidth="1"/>
  </cols>
  <sheetData>
    <row r="1" spans="1:13" ht="18.75" customHeight="1">
      <c r="A1" s="1" t="s">
        <v>0</v>
      </c>
      <c r="B1" s="51"/>
    </row>
    <row r="2" spans="1:13" ht="18.75" customHeight="1">
      <c r="A2" s="31" t="s">
        <v>125</v>
      </c>
      <c r="B2" s="53"/>
    </row>
    <row r="3" spans="1:13" ht="18.75" customHeight="1">
      <c r="A3" s="31"/>
      <c r="B3" s="53"/>
    </row>
    <row r="5" spans="1:13" ht="18.75" customHeight="1">
      <c r="A5" s="55"/>
      <c r="B5" s="37"/>
      <c r="C5" s="228" t="s">
        <v>174</v>
      </c>
      <c r="D5" s="228"/>
      <c r="E5" s="228"/>
      <c r="F5" s="228"/>
      <c r="G5" s="228"/>
      <c r="H5" s="228"/>
      <c r="I5" s="228"/>
      <c r="J5" s="228"/>
      <c r="K5" s="228"/>
      <c r="L5" s="228"/>
      <c r="M5" s="228"/>
    </row>
    <row r="6" spans="1:13" ht="18.75" customHeight="1">
      <c r="A6" s="57"/>
      <c r="C6" s="11" t="s">
        <v>128</v>
      </c>
      <c r="D6" s="11"/>
      <c r="E6" s="11"/>
      <c r="F6" s="56"/>
      <c r="G6" s="11" t="s">
        <v>175</v>
      </c>
      <c r="H6" s="11"/>
      <c r="I6" s="235" t="s">
        <v>66</v>
      </c>
      <c r="J6" s="235"/>
      <c r="K6" s="235"/>
      <c r="L6" s="56"/>
    </row>
    <row r="7" spans="1:13" ht="18.75" customHeight="1">
      <c r="A7" s="57"/>
      <c r="C7" s="11" t="s">
        <v>131</v>
      </c>
      <c r="D7" s="11"/>
      <c r="E7" s="11" t="s">
        <v>137</v>
      </c>
      <c r="F7" s="56"/>
      <c r="G7" s="11" t="s">
        <v>176</v>
      </c>
      <c r="H7" s="11"/>
      <c r="I7" s="11" t="s">
        <v>138</v>
      </c>
      <c r="J7" s="56"/>
      <c r="L7" s="56"/>
      <c r="M7" s="11" t="s">
        <v>177</v>
      </c>
    </row>
    <row r="8" spans="1:13" ht="18.75" customHeight="1">
      <c r="A8" s="57"/>
      <c r="B8" s="54" t="s">
        <v>7</v>
      </c>
      <c r="C8" s="11" t="s">
        <v>178</v>
      </c>
      <c r="D8" s="11"/>
      <c r="E8" s="11" t="s">
        <v>146</v>
      </c>
      <c r="F8" s="56"/>
      <c r="G8" s="11" t="s">
        <v>65</v>
      </c>
      <c r="H8" s="11"/>
      <c r="I8" s="11" t="s">
        <v>147</v>
      </c>
      <c r="J8" s="56"/>
      <c r="K8" s="11" t="s">
        <v>148</v>
      </c>
      <c r="L8" s="56"/>
      <c r="M8" s="11" t="s">
        <v>153</v>
      </c>
    </row>
    <row r="9" spans="1:13" ht="18.75" customHeight="1">
      <c r="A9" s="57"/>
      <c r="C9" s="230" t="s">
        <v>11</v>
      </c>
      <c r="D9" s="230"/>
      <c r="E9" s="230"/>
      <c r="F9" s="230"/>
      <c r="G9" s="230"/>
      <c r="H9" s="230"/>
      <c r="I9" s="230"/>
      <c r="J9" s="230"/>
      <c r="K9" s="230"/>
      <c r="L9" s="230"/>
      <c r="M9" s="230"/>
    </row>
    <row r="10" spans="1:13" ht="18.75" customHeight="1">
      <c r="A10" s="33" t="s">
        <v>229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1:13" ht="18.649999999999999" customHeight="1">
      <c r="A11" s="33" t="s">
        <v>173</v>
      </c>
      <c r="C11" s="169">
        <v>441560</v>
      </c>
      <c r="D11" s="169"/>
      <c r="E11" s="169">
        <v>2832156</v>
      </c>
      <c r="F11" s="169"/>
      <c r="G11" s="169">
        <v>3805</v>
      </c>
      <c r="H11" s="169"/>
      <c r="I11" s="169">
        <v>45209</v>
      </c>
      <c r="J11" s="169"/>
      <c r="K11" s="169">
        <v>1037980</v>
      </c>
      <c r="L11" s="169"/>
      <c r="M11" s="169">
        <f>SUM(C11:L11)</f>
        <v>4360710</v>
      </c>
    </row>
    <row r="12" spans="1:13" ht="18.649999999999999" customHeight="1">
      <c r="A12" s="33"/>
      <c r="B12" s="16"/>
      <c r="C12" s="18"/>
      <c r="D12" s="18"/>
      <c r="E12" s="18"/>
      <c r="F12" s="18"/>
      <c r="G12" s="18"/>
      <c r="H12" s="18"/>
      <c r="I12" s="18"/>
      <c r="J12" s="38"/>
      <c r="K12" s="18"/>
      <c r="L12" s="38"/>
      <c r="M12" s="18"/>
    </row>
    <row r="13" spans="1:13" ht="18.75" customHeight="1">
      <c r="A13" s="36" t="s">
        <v>155</v>
      </c>
      <c r="B13" s="37"/>
      <c r="C13" s="18"/>
      <c r="D13" s="38"/>
      <c r="E13" s="18"/>
      <c r="F13" s="18"/>
      <c r="G13" s="18"/>
      <c r="H13" s="18"/>
      <c r="I13" s="18"/>
      <c r="J13" s="38"/>
      <c r="K13" s="18"/>
      <c r="L13" s="38"/>
      <c r="M13" s="18"/>
    </row>
    <row r="14" spans="1:13" ht="18.75" customHeight="1">
      <c r="A14" s="40" t="s">
        <v>180</v>
      </c>
      <c r="B14" s="37"/>
      <c r="F14" s="4"/>
      <c r="M14" s="4"/>
    </row>
    <row r="15" spans="1:13" ht="18.75" customHeight="1">
      <c r="A15" s="41" t="s">
        <v>159</v>
      </c>
      <c r="B15" s="2">
        <v>7</v>
      </c>
      <c r="C15" s="96">
        <v>0</v>
      </c>
      <c r="D15" s="96"/>
      <c r="E15" s="96">
        <v>0</v>
      </c>
      <c r="F15" s="48"/>
      <c r="G15" s="96">
        <v>0</v>
      </c>
      <c r="H15" s="49"/>
      <c r="I15" s="96">
        <v>0</v>
      </c>
      <c r="J15" s="96"/>
      <c r="K15" s="50">
        <v>-57403</v>
      </c>
      <c r="L15" s="167"/>
      <c r="M15" s="50">
        <f>SUM(C15:L15)</f>
        <v>-57403</v>
      </c>
    </row>
    <row r="16" spans="1:13" ht="18.75" customHeight="1">
      <c r="A16" s="40" t="s">
        <v>181</v>
      </c>
      <c r="B16" s="37"/>
      <c r="C16" s="97">
        <v>0</v>
      </c>
      <c r="D16" s="93"/>
      <c r="E16" s="97">
        <v>0</v>
      </c>
      <c r="F16" s="18"/>
      <c r="G16" s="97">
        <f>SUM(G15:G15)</f>
        <v>0</v>
      </c>
      <c r="H16" s="19"/>
      <c r="I16" s="97">
        <f>SUM(I15:I15)</f>
        <v>0</v>
      </c>
      <c r="J16" s="99"/>
      <c r="K16" s="102">
        <f>SUM(K15:K15)</f>
        <v>-57403</v>
      </c>
      <c r="L16" s="168"/>
      <c r="M16" s="102">
        <f>SUM(M15:M15)</f>
        <v>-57403</v>
      </c>
    </row>
    <row r="17" spans="1:13" ht="18.75" customHeight="1">
      <c r="A17" s="33"/>
      <c r="B17" s="16"/>
      <c r="C17" s="18"/>
      <c r="D17" s="19"/>
      <c r="E17" s="18"/>
      <c r="F17" s="18"/>
      <c r="G17" s="94"/>
      <c r="H17" s="18"/>
      <c r="I17" s="94"/>
      <c r="J17" s="99"/>
      <c r="K17" s="94"/>
      <c r="L17" s="38"/>
      <c r="M17" s="18"/>
    </row>
    <row r="18" spans="1:13" ht="18.75" customHeight="1">
      <c r="A18" s="36" t="s">
        <v>166</v>
      </c>
      <c r="B18" s="37"/>
      <c r="C18" s="43"/>
      <c r="D18" s="5"/>
      <c r="E18" s="43"/>
      <c r="F18" s="43"/>
      <c r="G18" s="101"/>
      <c r="H18" s="43"/>
      <c r="I18" s="101"/>
      <c r="J18" s="90"/>
      <c r="K18" s="101"/>
      <c r="L18" s="5"/>
      <c r="M18" s="43"/>
    </row>
    <row r="19" spans="1:13" ht="18.75" customHeight="1">
      <c r="A19" s="47" t="s">
        <v>179</v>
      </c>
      <c r="B19" s="37"/>
      <c r="C19" s="104">
        <v>0</v>
      </c>
      <c r="D19" s="104"/>
      <c r="E19" s="104">
        <v>0</v>
      </c>
      <c r="F19" s="104"/>
      <c r="G19" s="104">
        <v>0</v>
      </c>
      <c r="H19" s="104"/>
      <c r="I19" s="104">
        <v>0</v>
      </c>
      <c r="J19" s="104">
        <v>0</v>
      </c>
      <c r="K19" s="147">
        <f>'SCI6-7'!H54</f>
        <v>69158</v>
      </c>
      <c r="L19" s="147"/>
      <c r="M19" s="147">
        <f>SUM(C19:L19)</f>
        <v>69158</v>
      </c>
    </row>
    <row r="20" spans="1:13" ht="18.75" customHeight="1">
      <c r="A20" s="36" t="s">
        <v>116</v>
      </c>
      <c r="B20" s="39"/>
      <c r="C20" s="214">
        <f>SUM(C19:C19)</f>
        <v>0</v>
      </c>
      <c r="D20" s="117"/>
      <c r="E20" s="214">
        <f>SUM(E19:E19)</f>
        <v>0</v>
      </c>
      <c r="F20" s="215"/>
      <c r="G20" s="214">
        <f>SUM(G19:G19)</f>
        <v>0</v>
      </c>
      <c r="H20" s="215"/>
      <c r="I20" s="214">
        <f>SUM(I19:I19)</f>
        <v>0</v>
      </c>
      <c r="J20" s="215"/>
      <c r="K20" s="216">
        <f>SUM(K19:K19)</f>
        <v>69158</v>
      </c>
      <c r="L20" s="132"/>
      <c r="M20" s="216">
        <f>SUM(M19:M19)</f>
        <v>69158</v>
      </c>
    </row>
    <row r="21" spans="1:13" ht="18.75" customHeight="1">
      <c r="A21" s="36"/>
      <c r="B21" s="39"/>
      <c r="C21" s="44"/>
      <c r="D21" s="58"/>
      <c r="E21" s="44"/>
      <c r="F21" s="44"/>
      <c r="G21" s="44"/>
      <c r="H21" s="44"/>
      <c r="I21" s="44"/>
      <c r="J21" s="44"/>
      <c r="K21" s="44"/>
      <c r="L21" s="44"/>
      <c r="M21" s="44"/>
    </row>
    <row r="22" spans="1:13" ht="18.75" customHeight="1" thickBot="1">
      <c r="A22" s="36" t="s">
        <v>228</v>
      </c>
      <c r="B22" s="39"/>
      <c r="C22" s="100">
        <f>C11+C16+C20</f>
        <v>441560</v>
      </c>
      <c r="D22" s="19"/>
      <c r="E22" s="100">
        <f>E11+E16+E20</f>
        <v>2832156</v>
      </c>
      <c r="F22" s="118"/>
      <c r="G22" s="100">
        <f>G11+G16+G20</f>
        <v>3805</v>
      </c>
      <c r="H22" s="118"/>
      <c r="I22" s="100">
        <f>I11+I16+I20</f>
        <v>45209</v>
      </c>
      <c r="J22" s="118"/>
      <c r="K22" s="100">
        <f>K11+K16+K20</f>
        <v>1049735</v>
      </c>
      <c r="L22" s="118"/>
      <c r="M22" s="100">
        <f>M11+M16+M20</f>
        <v>4372465</v>
      </c>
    </row>
    <row r="23" spans="1:13" ht="18.75" customHeight="1" thickTop="1"/>
    <row r="24" spans="1:13" s="163" customFormat="1" ht="18.75" customHeight="1">
      <c r="B24" s="164"/>
      <c r="C24" s="165">
        <f>C22-'SFP2-3'!H74</f>
        <v>0</v>
      </c>
      <c r="D24" s="166"/>
      <c r="E24" s="166">
        <f>E22-'SFP2-3'!H75</f>
        <v>0</v>
      </c>
      <c r="F24" s="166"/>
      <c r="G24" s="166">
        <f>G22-'SFP2-3'!H77</f>
        <v>0</v>
      </c>
      <c r="H24" s="166"/>
      <c r="I24" s="166">
        <f>I22-'SFP2-3'!H80</f>
        <v>0</v>
      </c>
      <c r="J24" s="166"/>
      <c r="K24" s="166">
        <f>K22-'SFP2-3'!H81</f>
        <v>0</v>
      </c>
      <c r="L24" s="166"/>
      <c r="M24" s="166">
        <f>M22-'SFP2-3'!H83</f>
        <v>0</v>
      </c>
    </row>
  </sheetData>
  <mergeCells count="3">
    <mergeCell ref="C9:M9"/>
    <mergeCell ref="C5:M5"/>
    <mergeCell ref="I6:K6"/>
  </mergeCells>
  <pageMargins left="0.7" right="0.7" top="0.48" bottom="0.5" header="0.49" footer="0.5"/>
  <pageSetup paperSize="9" scale="80" firstPageNumber="11" orientation="landscape" useFirstPageNumber="1" r:id="rId1"/>
  <headerFooter alignWithMargins="0"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5"/>
  <sheetViews>
    <sheetView view="pageBreakPreview" zoomScaleNormal="100" zoomScaleSheetLayoutView="100" workbookViewId="0">
      <selection activeCell="M78" sqref="M78"/>
    </sheetView>
  </sheetViews>
  <sheetFormatPr defaultColWidth="9.1796875" defaultRowHeight="18.75" customHeight="1"/>
  <cols>
    <col min="1" max="1" width="49.54296875" style="88" customWidth="1"/>
    <col min="2" max="2" width="5.1796875" style="59" customWidth="1"/>
    <col min="3" max="3" width="1.453125" style="60" customWidth="1"/>
    <col min="4" max="4" width="12.453125" style="61" customWidth="1"/>
    <col min="5" max="5" width="1" style="62" customWidth="1"/>
    <col min="6" max="6" width="12.453125" style="61" customWidth="1"/>
    <col min="7" max="7" width="0.81640625" style="62" customWidth="1"/>
    <col min="8" max="8" width="12.453125" style="62" customWidth="1"/>
    <col min="9" max="9" width="0.81640625" style="62" customWidth="1"/>
    <col min="10" max="10" width="12.453125" style="62" customWidth="1"/>
    <col min="11" max="11" width="12.81640625" style="63" customWidth="1"/>
    <col min="12" max="12" width="9.81640625" style="63" bestFit="1" customWidth="1"/>
    <col min="13" max="16384" width="9.1796875" style="63"/>
  </cols>
  <sheetData>
    <row r="1" spans="1:11" ht="18.75" customHeight="1">
      <c r="A1" s="1" t="s">
        <v>0</v>
      </c>
    </row>
    <row r="2" spans="1:11" ht="18.75" customHeight="1">
      <c r="A2" s="64" t="s">
        <v>182</v>
      </c>
    </row>
    <row r="3" spans="1:11" ht="18.75" customHeight="1">
      <c r="A3" s="47"/>
      <c r="B3" s="65"/>
      <c r="C3" s="66"/>
      <c r="D3" s="8"/>
      <c r="E3" s="9"/>
      <c r="F3" s="8"/>
      <c r="G3" s="9"/>
      <c r="H3" s="9"/>
      <c r="I3" s="9"/>
      <c r="J3" s="9"/>
    </row>
    <row r="4" spans="1:11" ht="18.75" customHeight="1">
      <c r="A4" s="47" t="s">
        <v>77</v>
      </c>
      <c r="B4" s="2"/>
      <c r="C4" s="3"/>
      <c r="D4" s="228" t="s">
        <v>2</v>
      </c>
      <c r="E4" s="228"/>
      <c r="F4" s="228"/>
      <c r="G4" s="169"/>
      <c r="H4" s="229" t="s">
        <v>3</v>
      </c>
      <c r="I4" s="229"/>
      <c r="J4" s="229"/>
    </row>
    <row r="5" spans="1:11" ht="18.75" customHeight="1">
      <c r="A5" s="47"/>
      <c r="B5" s="2"/>
      <c r="C5" s="10"/>
      <c r="D5" s="228" t="s">
        <v>4</v>
      </c>
      <c r="E5" s="228"/>
      <c r="F5" s="228"/>
      <c r="G5" s="8"/>
      <c r="H5" s="228" t="s">
        <v>4</v>
      </c>
      <c r="I5" s="228"/>
      <c r="J5" s="228"/>
    </row>
    <row r="6" spans="1:11" ht="18.75" customHeight="1">
      <c r="A6" s="47"/>
      <c r="B6" s="2"/>
      <c r="C6" s="10"/>
      <c r="D6" s="231" t="s">
        <v>226</v>
      </c>
      <c r="E6" s="231"/>
      <c r="F6" s="231"/>
      <c r="G6" s="8"/>
      <c r="H6" s="231" t="str">
        <f>D6</f>
        <v>Six-month period ended</v>
      </c>
      <c r="I6" s="231"/>
      <c r="J6" s="231"/>
    </row>
    <row r="7" spans="1:11" ht="18.75" customHeight="1">
      <c r="A7" s="47"/>
      <c r="B7" s="2"/>
      <c r="C7" s="10"/>
      <c r="D7" s="232" t="s">
        <v>230</v>
      </c>
      <c r="E7" s="234"/>
      <c r="F7" s="234"/>
      <c r="G7" s="41"/>
      <c r="H7" s="236" t="str">
        <f>D7</f>
        <v xml:space="preserve">30 June </v>
      </c>
      <c r="I7" s="234"/>
      <c r="J7" s="234"/>
    </row>
    <row r="8" spans="1:11" ht="18.75" customHeight="1">
      <c r="A8" s="47"/>
      <c r="B8" s="2"/>
      <c r="C8" s="10"/>
      <c r="D8" s="161" t="s">
        <v>8</v>
      </c>
      <c r="E8" s="148"/>
      <c r="F8" s="161" t="s">
        <v>9</v>
      </c>
      <c r="G8" s="148"/>
      <c r="H8" s="161" t="s">
        <v>8</v>
      </c>
      <c r="I8" s="148"/>
      <c r="J8" s="161" t="s">
        <v>9</v>
      </c>
    </row>
    <row r="9" spans="1:11" ht="18.75" customHeight="1">
      <c r="A9" s="47"/>
      <c r="B9" s="2"/>
      <c r="C9" s="3"/>
      <c r="D9" s="230" t="s">
        <v>11</v>
      </c>
      <c r="E9" s="230"/>
      <c r="F9" s="230"/>
      <c r="G9" s="230"/>
      <c r="H9" s="230"/>
      <c r="I9" s="230"/>
      <c r="J9" s="230"/>
    </row>
    <row r="10" spans="1:11" ht="18.75" customHeight="1">
      <c r="A10" s="67" t="s">
        <v>183</v>
      </c>
      <c r="B10" s="2"/>
      <c r="C10" s="3"/>
      <c r="D10" s="13"/>
      <c r="E10" s="13"/>
      <c r="F10" s="13"/>
      <c r="G10" s="13"/>
      <c r="H10" s="13"/>
      <c r="I10" s="13"/>
      <c r="J10" s="13"/>
    </row>
    <row r="11" spans="1:11" ht="18.75" customHeight="1">
      <c r="A11" s="47" t="s">
        <v>105</v>
      </c>
      <c r="B11" s="2"/>
      <c r="C11" s="3"/>
      <c r="D11" s="123">
        <v>75048</v>
      </c>
      <c r="E11" s="4" t="e">
        <f>[1]SCI!E40</f>
        <v>#REF!</v>
      </c>
      <c r="F11" s="123">
        <f>'SCI6-7'!F43</f>
        <v>78332</v>
      </c>
      <c r="G11" s="4" t="e">
        <f>[1]SCI!G40</f>
        <v>#REF!</v>
      </c>
      <c r="H11" s="123">
        <f>'SCI6-7'!H43</f>
        <v>69158</v>
      </c>
      <c r="I11" s="4" t="e">
        <f>[1]SCI!I40</f>
        <v>#REF!</v>
      </c>
      <c r="J11" s="123">
        <f>'SCI6-7'!J43</f>
        <v>97340</v>
      </c>
      <c r="K11" s="4"/>
    </row>
    <row r="12" spans="1:11" ht="18.75" customHeight="1">
      <c r="A12" s="68" t="s">
        <v>184</v>
      </c>
      <c r="B12" s="2"/>
      <c r="C12" s="3"/>
      <c r="D12" s="4"/>
      <c r="E12" s="13"/>
      <c r="F12" s="4"/>
      <c r="G12" s="13"/>
      <c r="H12" s="4"/>
      <c r="I12" s="11"/>
      <c r="J12" s="4"/>
      <c r="K12" s="11"/>
    </row>
    <row r="13" spans="1:11" ht="18.75" customHeight="1">
      <c r="A13" s="47" t="s">
        <v>185</v>
      </c>
      <c r="B13" s="2"/>
      <c r="C13" s="3"/>
      <c r="D13" s="128">
        <v>21316</v>
      </c>
      <c r="E13" s="13"/>
      <c r="F13" s="128">
        <f>-'SCI6-7'!F42</f>
        <v>23339</v>
      </c>
      <c r="G13" s="13"/>
      <c r="H13" s="128">
        <f>-'SCI6-7'!H42</f>
        <v>10862</v>
      </c>
      <c r="I13" s="13"/>
      <c r="J13" s="128">
        <f>-'SCI6-7'!J42</f>
        <v>8997</v>
      </c>
      <c r="K13" s="13"/>
    </row>
    <row r="14" spans="1:11" ht="18.75" customHeight="1">
      <c r="A14" s="47" t="s">
        <v>100</v>
      </c>
      <c r="B14" s="2"/>
      <c r="C14" s="3"/>
      <c r="D14" s="4">
        <f>-'SCI6-7'!D36</f>
        <v>4201</v>
      </c>
      <c r="E14" s="13"/>
      <c r="F14" s="4">
        <f>-'SCI6-7'!F36</f>
        <v>4159</v>
      </c>
      <c r="G14" s="13"/>
      <c r="H14" s="4">
        <f>-'SCI6-7'!H36</f>
        <v>156</v>
      </c>
      <c r="I14" s="13"/>
      <c r="J14" s="4">
        <f>-'SCI6-7'!J36</f>
        <v>148</v>
      </c>
      <c r="K14" s="13"/>
    </row>
    <row r="15" spans="1:11" ht="18.75" customHeight="1">
      <c r="A15" s="47" t="s">
        <v>186</v>
      </c>
      <c r="B15" s="2"/>
      <c r="C15" s="3"/>
      <c r="D15" s="4">
        <v>182893</v>
      </c>
      <c r="E15" s="13"/>
      <c r="F15" s="4">
        <v>146275</v>
      </c>
      <c r="G15" s="13"/>
      <c r="H15" s="4">
        <v>19545</v>
      </c>
      <c r="I15" s="11"/>
      <c r="J15" s="4">
        <v>20798</v>
      </c>
      <c r="K15" s="11"/>
    </row>
    <row r="16" spans="1:11" ht="18.75" customHeight="1">
      <c r="A16" s="47" t="s">
        <v>239</v>
      </c>
      <c r="B16" s="2"/>
      <c r="C16" s="3"/>
      <c r="D16" s="4">
        <f>-'SCI6-7'!D38</f>
        <v>-531</v>
      </c>
      <c r="E16" s="13"/>
      <c r="F16" s="4">
        <f>-'SCI6-7'!F38</f>
        <v>-9742</v>
      </c>
      <c r="G16" s="13"/>
      <c r="H16" s="90">
        <f>-'SCI6-7'!H38</f>
        <v>0</v>
      </c>
      <c r="I16" s="11"/>
      <c r="J16" s="147">
        <f>-'SCI6-7'!J38</f>
        <v>19</v>
      </c>
      <c r="K16" s="11"/>
    </row>
    <row r="17" spans="1:11" ht="18.75" customHeight="1">
      <c r="A17" s="47" t="s">
        <v>187</v>
      </c>
      <c r="B17" s="2"/>
      <c r="C17" s="3"/>
      <c r="D17" s="4">
        <v>6816</v>
      </c>
      <c r="E17" s="13"/>
      <c r="F17" s="4">
        <v>8512</v>
      </c>
      <c r="G17" s="13"/>
      <c r="H17" s="123">
        <v>1317</v>
      </c>
      <c r="I17" s="11"/>
      <c r="J17" s="123">
        <v>3278</v>
      </c>
      <c r="K17" s="11"/>
    </row>
    <row r="18" spans="1:11" ht="18.75" customHeight="1">
      <c r="A18" s="47" t="s">
        <v>188</v>
      </c>
      <c r="B18" s="2"/>
      <c r="C18" s="3"/>
      <c r="D18" s="4"/>
      <c r="E18" s="13"/>
      <c r="F18" s="4"/>
      <c r="G18" s="13"/>
      <c r="H18" s="123"/>
      <c r="I18" s="11"/>
      <c r="J18" s="104"/>
      <c r="K18" s="11"/>
    </row>
    <row r="19" spans="1:11" ht="18.75" customHeight="1">
      <c r="A19" s="47" t="s">
        <v>189</v>
      </c>
      <c r="B19" s="2"/>
      <c r="C19" s="3"/>
      <c r="D19" s="4">
        <f>-'SCI6-7'!D40</f>
        <v>22809</v>
      </c>
      <c r="E19" s="13"/>
      <c r="F19" s="4">
        <f>-'SCI6-7'!F40</f>
        <v>17834</v>
      </c>
      <c r="G19" s="13"/>
      <c r="H19" s="123">
        <f>-'SCI6-7'!H40</f>
        <v>0</v>
      </c>
      <c r="I19" s="222"/>
      <c r="J19" s="104">
        <f>-'SCI6-7'!J40</f>
        <v>0</v>
      </c>
      <c r="K19" s="111"/>
    </row>
    <row r="20" spans="1:11" ht="18.75" customHeight="1">
      <c r="A20" s="47" t="s">
        <v>190</v>
      </c>
      <c r="B20" s="2"/>
      <c r="C20" s="3"/>
      <c r="D20" s="4">
        <v>-4116</v>
      </c>
      <c r="E20" s="13"/>
      <c r="F20" s="4">
        <v>1967</v>
      </c>
      <c r="G20" s="13"/>
      <c r="H20" s="123">
        <v>-4189</v>
      </c>
      <c r="I20" s="11"/>
      <c r="J20" s="123">
        <v>1967</v>
      </c>
      <c r="K20" s="11"/>
    </row>
    <row r="21" spans="1:11" ht="18.75" customHeight="1">
      <c r="A21" s="47" t="s">
        <v>191</v>
      </c>
      <c r="B21" s="2"/>
      <c r="C21" s="3"/>
      <c r="D21" s="4">
        <v>-324</v>
      </c>
      <c r="E21" s="13"/>
      <c r="F21" s="4">
        <v>-614</v>
      </c>
      <c r="G21" s="106"/>
      <c r="H21" s="104">
        <v>0</v>
      </c>
      <c r="I21" s="101"/>
      <c r="J21" s="104">
        <v>0</v>
      </c>
      <c r="K21" s="101"/>
    </row>
    <row r="22" spans="1:11" ht="19.25" customHeight="1">
      <c r="A22" s="47" t="s">
        <v>95</v>
      </c>
      <c r="B22" s="2"/>
      <c r="C22" s="3"/>
      <c r="D22" s="147">
        <v>0</v>
      </c>
      <c r="E22" s="13"/>
      <c r="F22" s="147">
        <v>0</v>
      </c>
      <c r="G22" s="13"/>
      <c r="H22" s="123">
        <v>-24860</v>
      </c>
      <c r="I22" s="11"/>
      <c r="J22" s="123">
        <v>-70000</v>
      </c>
      <c r="K22" s="11"/>
    </row>
    <row r="23" spans="1:11" ht="18.75" customHeight="1">
      <c r="A23" s="47" t="s">
        <v>192</v>
      </c>
      <c r="B23" s="2"/>
      <c r="C23" s="3"/>
      <c r="D23" s="4">
        <v>-644</v>
      </c>
      <c r="E23" s="13"/>
      <c r="F23" s="4">
        <v>-2428</v>
      </c>
      <c r="G23" s="13"/>
      <c r="H23" s="123">
        <v>-573</v>
      </c>
      <c r="I23" s="11"/>
      <c r="J23" s="4">
        <v>-1757</v>
      </c>
      <c r="K23" s="11"/>
    </row>
    <row r="24" spans="1:11" ht="18.75" customHeight="1">
      <c r="A24" s="47" t="s">
        <v>193</v>
      </c>
      <c r="B24" s="2"/>
      <c r="C24" s="3"/>
      <c r="D24" s="4"/>
      <c r="E24" s="226"/>
      <c r="F24" s="4"/>
      <c r="G24" s="226"/>
      <c r="H24" s="123"/>
      <c r="I24" s="227"/>
      <c r="J24" s="4"/>
      <c r="K24" s="227"/>
    </row>
    <row r="25" spans="1:11" ht="18.75" customHeight="1">
      <c r="A25" s="47" t="s">
        <v>194</v>
      </c>
      <c r="B25" s="2"/>
      <c r="C25" s="3"/>
      <c r="D25" s="147">
        <v>3</v>
      </c>
      <c r="E25" s="225"/>
      <c r="F25" s="147">
        <v>-240</v>
      </c>
      <c r="G25" s="13"/>
      <c r="H25" s="123">
        <v>287</v>
      </c>
      <c r="I25" s="11"/>
      <c r="J25" s="4">
        <v>4096</v>
      </c>
      <c r="K25" s="11"/>
    </row>
    <row r="26" spans="1:11" ht="18.75" customHeight="1">
      <c r="A26" s="85" t="s">
        <v>242</v>
      </c>
      <c r="B26" s="2"/>
      <c r="C26" s="3"/>
      <c r="D26" s="147">
        <v>0</v>
      </c>
      <c r="E26" s="13"/>
      <c r="F26" s="147">
        <v>0</v>
      </c>
      <c r="G26" s="106"/>
      <c r="H26" s="4">
        <v>10</v>
      </c>
      <c r="I26" s="101"/>
      <c r="J26" s="123">
        <v>0</v>
      </c>
      <c r="K26" s="11"/>
    </row>
    <row r="27" spans="1:11" ht="18.75" customHeight="1">
      <c r="A27" s="47" t="s">
        <v>195</v>
      </c>
      <c r="B27" s="2"/>
      <c r="C27" s="3"/>
      <c r="D27" s="4">
        <v>5</v>
      </c>
      <c r="E27" s="13"/>
      <c r="F27" s="4">
        <v>4746</v>
      </c>
      <c r="G27" s="4"/>
      <c r="H27" s="123">
        <v>1</v>
      </c>
      <c r="I27" s="11"/>
      <c r="J27" s="4">
        <v>-504</v>
      </c>
      <c r="K27" s="11"/>
    </row>
    <row r="28" spans="1:11" ht="18.75" customHeight="1">
      <c r="A28" s="47" t="s">
        <v>196</v>
      </c>
      <c r="B28" s="2"/>
      <c r="C28" s="3"/>
      <c r="D28" s="4">
        <v>-6169</v>
      </c>
      <c r="E28" s="13"/>
      <c r="F28" s="4">
        <v>-1969</v>
      </c>
      <c r="G28" s="13"/>
      <c r="H28" s="4">
        <v>-3655</v>
      </c>
      <c r="I28" s="11"/>
      <c r="J28" s="4">
        <v>-662</v>
      </c>
      <c r="K28" s="11"/>
    </row>
    <row r="29" spans="1:11" ht="18.75" customHeight="1">
      <c r="A29" s="69"/>
      <c r="B29" s="70"/>
      <c r="C29" s="71"/>
      <c r="D29" s="142">
        <f>SUM(D11:D28)</f>
        <v>301307</v>
      </c>
      <c r="E29" s="116"/>
      <c r="F29" s="142">
        <f>SUM(F11:F28)</f>
        <v>270171</v>
      </c>
      <c r="G29" s="129"/>
      <c r="H29" s="142">
        <f>SUM(H11:H28)</f>
        <v>68059</v>
      </c>
      <c r="I29" s="129"/>
      <c r="J29" s="142">
        <f>SUM(J11:J28)</f>
        <v>63720</v>
      </c>
      <c r="K29" s="46"/>
    </row>
    <row r="30" spans="1:11" ht="18.75" customHeight="1">
      <c r="A30" s="68" t="s">
        <v>197</v>
      </c>
      <c r="B30" s="2"/>
      <c r="C30" s="3"/>
      <c r="D30" s="13"/>
      <c r="E30" s="13"/>
      <c r="F30" s="13"/>
      <c r="G30" s="13"/>
      <c r="H30" s="11"/>
      <c r="I30" s="11"/>
      <c r="J30" s="11"/>
      <c r="K30" s="11"/>
    </row>
    <row r="31" spans="1:11" ht="19.5" customHeight="1">
      <c r="A31" s="47" t="s">
        <v>198</v>
      </c>
      <c r="B31" s="2"/>
      <c r="C31" s="3"/>
      <c r="D31" s="4">
        <v>64512</v>
      </c>
      <c r="E31" s="13"/>
      <c r="F31" s="4">
        <v>10350</v>
      </c>
      <c r="G31" s="13"/>
      <c r="H31" s="4">
        <v>-3944</v>
      </c>
      <c r="I31" s="11"/>
      <c r="J31" s="4">
        <v>-6856</v>
      </c>
      <c r="K31" s="11"/>
    </row>
    <row r="32" spans="1:11" ht="18.75" customHeight="1">
      <c r="A32" s="47" t="s">
        <v>22</v>
      </c>
      <c r="B32" s="2"/>
      <c r="C32" s="3"/>
      <c r="D32" s="46">
        <v>59327</v>
      </c>
      <c r="E32" s="13"/>
      <c r="F32" s="4">
        <v>-7031</v>
      </c>
      <c r="G32" s="13"/>
      <c r="H32" s="4">
        <v>78</v>
      </c>
      <c r="I32" s="11"/>
      <c r="J32" s="4">
        <v>1789</v>
      </c>
      <c r="K32" s="11"/>
    </row>
    <row r="33" spans="1:11" ht="18.75" customHeight="1">
      <c r="A33" s="47" t="s">
        <v>23</v>
      </c>
      <c r="B33" s="2"/>
      <c r="C33" s="3"/>
      <c r="D33" s="46">
        <v>403</v>
      </c>
      <c r="E33" s="13"/>
      <c r="F33" s="46">
        <v>-3868</v>
      </c>
      <c r="G33" s="13"/>
      <c r="H33" s="104">
        <v>0</v>
      </c>
      <c r="I33" s="11"/>
      <c r="J33" s="104">
        <v>0</v>
      </c>
      <c r="K33" s="11"/>
    </row>
    <row r="34" spans="1:11" ht="18.75" customHeight="1">
      <c r="A34" s="47" t="s">
        <v>38</v>
      </c>
      <c r="B34" s="2"/>
      <c r="C34" s="3"/>
      <c r="D34" s="46">
        <v>797</v>
      </c>
      <c r="E34" s="13"/>
      <c r="F34" s="61">
        <v>2459</v>
      </c>
      <c r="G34" s="13"/>
      <c r="H34" s="4">
        <v>-2695</v>
      </c>
      <c r="I34" s="11"/>
      <c r="J34" s="4">
        <v>24</v>
      </c>
      <c r="K34" s="11"/>
    </row>
    <row r="35" spans="1:11" ht="18.75" customHeight="1">
      <c r="A35" s="47" t="s">
        <v>199</v>
      </c>
      <c r="B35" s="2"/>
      <c r="C35" s="3"/>
      <c r="D35" s="46">
        <v>86219</v>
      </c>
      <c r="E35" s="13"/>
      <c r="F35" s="61">
        <v>23642</v>
      </c>
      <c r="G35" s="13"/>
      <c r="H35" s="5">
        <v>2883</v>
      </c>
      <c r="I35" s="11"/>
      <c r="J35" s="5">
        <v>-859</v>
      </c>
      <c r="K35" s="11"/>
    </row>
    <row r="36" spans="1:11" ht="18.75" customHeight="1">
      <c r="A36" s="47" t="s">
        <v>200</v>
      </c>
      <c r="B36" s="2"/>
      <c r="C36" s="3"/>
      <c r="D36" s="4">
        <v>-3440</v>
      </c>
      <c r="E36" s="13"/>
      <c r="F36" s="46">
        <v>-6184</v>
      </c>
      <c r="G36" s="13"/>
      <c r="H36" s="89">
        <v>0</v>
      </c>
      <c r="I36" s="11"/>
      <c r="J36" s="89">
        <v>0</v>
      </c>
      <c r="K36" s="11"/>
    </row>
    <row r="37" spans="1:11" ht="18.75" customHeight="1">
      <c r="A37" s="47" t="s">
        <v>48</v>
      </c>
      <c r="B37" s="2"/>
      <c r="C37" s="3"/>
      <c r="D37" s="129">
        <v>-20020</v>
      </c>
      <c r="E37" s="13"/>
      <c r="F37" s="46">
        <v>-13268</v>
      </c>
      <c r="G37" s="13"/>
      <c r="H37" s="24">
        <v>-3994</v>
      </c>
      <c r="I37" s="11"/>
      <c r="J37" s="24">
        <v>-3394</v>
      </c>
      <c r="K37" s="11"/>
    </row>
    <row r="38" spans="1:11" ht="18.75" customHeight="1">
      <c r="A38" s="72" t="s">
        <v>201</v>
      </c>
      <c r="B38" s="16"/>
      <c r="C38" s="10"/>
      <c r="D38" s="131">
        <f>SUM(D29:D37)</f>
        <v>489105</v>
      </c>
      <c r="E38" s="18">
        <f>SUM(E29:E37)</f>
        <v>0</v>
      </c>
      <c r="F38" s="131">
        <f>SUM(F29:F37)</f>
        <v>276271</v>
      </c>
      <c r="G38" s="73"/>
      <c r="H38" s="18">
        <f>SUM(H29:H37)</f>
        <v>60387</v>
      </c>
      <c r="I38" s="29"/>
      <c r="J38" s="18">
        <f>SUM(J29:J37)</f>
        <v>54424</v>
      </c>
      <c r="K38" s="29"/>
    </row>
    <row r="39" spans="1:11" ht="18.75" customHeight="1">
      <c r="A39" s="47" t="s">
        <v>202</v>
      </c>
      <c r="B39" s="2"/>
      <c r="C39" s="3"/>
      <c r="D39" s="135">
        <v>-27715</v>
      </c>
      <c r="E39" s="13"/>
      <c r="F39" s="135">
        <v>-42944</v>
      </c>
      <c r="G39" s="13"/>
      <c r="H39" s="4">
        <v>-5159</v>
      </c>
      <c r="I39" s="11"/>
      <c r="J39" s="4">
        <v>6100</v>
      </c>
      <c r="K39" s="11"/>
    </row>
    <row r="40" spans="1:11" ht="18.75" customHeight="1">
      <c r="A40" s="10" t="s">
        <v>203</v>
      </c>
      <c r="B40" s="2"/>
      <c r="C40" s="3"/>
      <c r="D40" s="125">
        <f>SUM(D38:D39)</f>
        <v>461390</v>
      </c>
      <c r="E40" s="18"/>
      <c r="F40" s="125">
        <f>SUM(F38:F39)</f>
        <v>233327</v>
      </c>
      <c r="G40" s="29"/>
      <c r="H40" s="42">
        <f>SUM(H38:H39)</f>
        <v>55228</v>
      </c>
      <c r="I40" s="18"/>
      <c r="J40" s="42">
        <f>SUM(J38:J39)</f>
        <v>60524</v>
      </c>
      <c r="K40" s="18"/>
    </row>
    <row r="41" spans="1:11" ht="18.75" customHeight="1">
      <c r="A41" s="3"/>
      <c r="B41" s="2"/>
      <c r="C41" s="3"/>
      <c r="D41" s="74"/>
      <c r="E41" s="4"/>
      <c r="F41" s="74"/>
      <c r="G41" s="9"/>
      <c r="H41" s="4"/>
      <c r="I41" s="4"/>
      <c r="J41" s="4"/>
    </row>
    <row r="42" spans="1:11" ht="18.75" customHeight="1">
      <c r="A42" s="1" t="s">
        <v>0</v>
      </c>
    </row>
    <row r="43" spans="1:11" ht="18.75" customHeight="1">
      <c r="A43" s="64" t="s">
        <v>182</v>
      </c>
    </row>
    <row r="44" spans="1:11" ht="18.75" customHeight="1">
      <c r="A44" s="47"/>
      <c r="B44" s="65"/>
      <c r="C44" s="66"/>
      <c r="D44" s="8"/>
      <c r="E44" s="9"/>
      <c r="F44" s="8"/>
      <c r="G44" s="9"/>
      <c r="H44" s="9"/>
      <c r="I44" s="9"/>
      <c r="J44" s="9"/>
    </row>
    <row r="45" spans="1:11" ht="18.75" customHeight="1">
      <c r="A45" s="47" t="s">
        <v>77</v>
      </c>
      <c r="B45" s="2"/>
      <c r="C45" s="3"/>
      <c r="D45" s="228" t="s">
        <v>2</v>
      </c>
      <c r="E45" s="228"/>
      <c r="F45" s="228"/>
      <c r="G45" s="169"/>
      <c r="H45" s="229" t="s">
        <v>3</v>
      </c>
      <c r="I45" s="229"/>
      <c r="J45" s="229"/>
    </row>
    <row r="46" spans="1:11" ht="18.75" customHeight="1">
      <c r="A46" s="47"/>
      <c r="B46" s="2"/>
      <c r="C46" s="10"/>
      <c r="D46" s="228" t="s">
        <v>4</v>
      </c>
      <c r="E46" s="228"/>
      <c r="F46" s="228"/>
      <c r="G46" s="8"/>
      <c r="H46" s="228" t="s">
        <v>4</v>
      </c>
      <c r="I46" s="228"/>
      <c r="J46" s="228"/>
    </row>
    <row r="47" spans="1:11" ht="18.75" customHeight="1">
      <c r="A47" s="47"/>
      <c r="B47" s="2"/>
      <c r="C47" s="10"/>
      <c r="D47" s="231" t="str">
        <f>D6</f>
        <v>Six-month period ended</v>
      </c>
      <c r="E47" s="231"/>
      <c r="F47" s="231"/>
      <c r="G47" s="8"/>
      <c r="H47" s="231" t="str">
        <f>D47</f>
        <v>Six-month period ended</v>
      </c>
      <c r="I47" s="231"/>
      <c r="J47" s="231"/>
    </row>
    <row r="48" spans="1:11" ht="18.75" customHeight="1">
      <c r="A48" s="47"/>
      <c r="B48" s="2"/>
      <c r="C48" s="10"/>
      <c r="D48" s="232" t="str">
        <f>D7</f>
        <v xml:space="preserve">30 June </v>
      </c>
      <c r="E48" s="231"/>
      <c r="F48" s="231"/>
      <c r="G48" s="8"/>
      <c r="H48" s="232" t="str">
        <f>D48</f>
        <v xml:space="preserve">30 June </v>
      </c>
      <c r="I48" s="231"/>
      <c r="J48" s="231"/>
    </row>
    <row r="49" spans="1:12" ht="18.75" customHeight="1">
      <c r="A49" s="47"/>
      <c r="B49" s="2"/>
      <c r="C49" s="10"/>
      <c r="D49" s="161" t="s">
        <v>8</v>
      </c>
      <c r="E49" s="148"/>
      <c r="F49" s="161" t="s">
        <v>9</v>
      </c>
      <c r="G49" s="148"/>
      <c r="H49" s="161" t="s">
        <v>8</v>
      </c>
      <c r="I49" s="148"/>
      <c r="J49" s="161" t="s">
        <v>9</v>
      </c>
    </row>
    <row r="50" spans="1:12" ht="18.75" customHeight="1">
      <c r="A50" s="47"/>
      <c r="B50" s="2"/>
      <c r="C50" s="3"/>
      <c r="D50" s="230" t="s">
        <v>11</v>
      </c>
      <c r="E50" s="230"/>
      <c r="F50" s="230"/>
      <c r="G50" s="230"/>
      <c r="H50" s="230"/>
      <c r="I50" s="230"/>
      <c r="J50" s="230"/>
    </row>
    <row r="51" spans="1:12" ht="18.75" customHeight="1">
      <c r="A51" s="14" t="s">
        <v>204</v>
      </c>
      <c r="B51" s="2"/>
      <c r="C51" s="3"/>
      <c r="D51" s="75"/>
      <c r="E51" s="75"/>
      <c r="F51" s="75"/>
      <c r="G51" s="76"/>
      <c r="H51" s="75"/>
      <c r="I51" s="75"/>
      <c r="J51" s="75"/>
    </row>
    <row r="52" spans="1:12" ht="19.25" customHeight="1">
      <c r="A52" s="3" t="s">
        <v>205</v>
      </c>
      <c r="B52" s="2"/>
      <c r="C52" s="3"/>
      <c r="D52" s="75">
        <v>3993</v>
      </c>
      <c r="E52" s="75"/>
      <c r="F52" s="75">
        <v>1558</v>
      </c>
      <c r="G52" s="76"/>
      <c r="H52" s="108">
        <v>2232</v>
      </c>
      <c r="I52" s="75"/>
      <c r="J52" s="113">
        <v>660</v>
      </c>
    </row>
    <row r="53" spans="1:12" ht="19.25" customHeight="1">
      <c r="A53" s="3" t="s">
        <v>206</v>
      </c>
      <c r="B53" s="2"/>
      <c r="C53" s="3"/>
      <c r="D53" s="108">
        <v>-69067</v>
      </c>
      <c r="E53" s="75"/>
      <c r="F53" s="108">
        <v>117837</v>
      </c>
      <c r="G53" s="76"/>
      <c r="H53" s="108">
        <v>-68743</v>
      </c>
      <c r="I53" s="75"/>
      <c r="J53" s="108">
        <v>117837</v>
      </c>
    </row>
    <row r="54" spans="1:12" ht="19.25" customHeight="1">
      <c r="A54" s="3" t="s">
        <v>243</v>
      </c>
      <c r="B54" s="63"/>
      <c r="C54" s="63"/>
      <c r="D54" s="108">
        <v>226</v>
      </c>
      <c r="E54" s="63"/>
      <c r="F54" s="63">
        <v>14654</v>
      </c>
      <c r="G54" s="63"/>
      <c r="H54" s="108">
        <v>226</v>
      </c>
      <c r="I54" s="63"/>
      <c r="J54" s="124">
        <v>0</v>
      </c>
    </row>
    <row r="55" spans="1:12" ht="19.25" customHeight="1">
      <c r="A55" s="3" t="s">
        <v>244</v>
      </c>
      <c r="B55" s="2"/>
      <c r="C55" s="3"/>
      <c r="D55" s="113">
        <v>-90734</v>
      </c>
      <c r="E55" s="75"/>
      <c r="F55" s="113">
        <v>0</v>
      </c>
      <c r="G55" s="76"/>
      <c r="H55" s="108">
        <v>-90734</v>
      </c>
      <c r="I55" s="75"/>
      <c r="J55" s="89">
        <v>0</v>
      </c>
    </row>
    <row r="56" spans="1:12" ht="19.25" customHeight="1">
      <c r="A56" s="3" t="s">
        <v>207</v>
      </c>
      <c r="B56" s="2"/>
      <c r="C56" s="3"/>
      <c r="D56" s="113">
        <v>4000</v>
      </c>
      <c r="E56" s="75"/>
      <c r="F56" s="124">
        <v>0</v>
      </c>
      <c r="G56" s="76"/>
      <c r="H56" s="124">
        <v>0</v>
      </c>
      <c r="I56" s="75"/>
      <c r="J56" s="124">
        <v>0</v>
      </c>
    </row>
    <row r="57" spans="1:12" ht="19.25" customHeight="1">
      <c r="A57" s="3" t="s">
        <v>232</v>
      </c>
      <c r="B57" s="2"/>
      <c r="C57" s="3"/>
      <c r="D57" s="124">
        <v>0</v>
      </c>
      <c r="E57" s="75"/>
      <c r="F57" s="108">
        <v>6750</v>
      </c>
      <c r="G57" s="76"/>
      <c r="H57" s="124">
        <v>0</v>
      </c>
      <c r="I57" s="75"/>
      <c r="J57" s="113">
        <v>1048</v>
      </c>
    </row>
    <row r="58" spans="1:12" ht="19.25" customHeight="1">
      <c r="A58" s="3" t="s">
        <v>208</v>
      </c>
      <c r="B58" s="2"/>
      <c r="C58" s="3"/>
      <c r="D58" s="77">
        <v>-23062</v>
      </c>
      <c r="E58" s="75"/>
      <c r="F58" s="77">
        <v>-50027</v>
      </c>
      <c r="G58" s="76"/>
      <c r="H58" s="113">
        <v>-4870</v>
      </c>
      <c r="I58" s="75"/>
      <c r="J58" s="110">
        <v>-10004</v>
      </c>
      <c r="L58" s="78"/>
    </row>
    <row r="59" spans="1:12" ht="19.25" customHeight="1">
      <c r="A59" s="47" t="s">
        <v>234</v>
      </c>
      <c r="B59" s="2"/>
      <c r="C59" s="3"/>
      <c r="D59" s="124">
        <v>0</v>
      </c>
      <c r="E59" s="77"/>
      <c r="F59" s="140">
        <v>-641</v>
      </c>
      <c r="G59" s="76"/>
      <c r="H59" s="124">
        <v>0</v>
      </c>
      <c r="I59" s="77"/>
      <c r="J59" s="89">
        <v>0</v>
      </c>
    </row>
    <row r="60" spans="1:12" ht="19.25" customHeight="1">
      <c r="A60" s="47" t="s">
        <v>209</v>
      </c>
      <c r="B60" s="2"/>
      <c r="C60" s="3"/>
      <c r="D60" s="77">
        <v>-219715</v>
      </c>
      <c r="E60" s="77"/>
      <c r="F60" s="77">
        <v>-101034</v>
      </c>
      <c r="G60" s="109"/>
      <c r="H60" s="113">
        <v>-5191</v>
      </c>
      <c r="I60" s="109"/>
      <c r="J60" s="107">
        <v>-4934</v>
      </c>
    </row>
    <row r="61" spans="1:12" ht="19.25" customHeight="1">
      <c r="A61" s="47" t="s">
        <v>231</v>
      </c>
      <c r="B61" s="2"/>
      <c r="C61" s="3"/>
      <c r="D61" s="113">
        <v>-36000</v>
      </c>
      <c r="E61" s="77"/>
      <c r="F61" s="113">
        <v>-8657</v>
      </c>
      <c r="G61" s="109"/>
      <c r="H61" s="124">
        <v>0</v>
      </c>
      <c r="I61" s="109"/>
      <c r="J61" s="113">
        <v>-167</v>
      </c>
    </row>
    <row r="62" spans="1:12" ht="19.25" customHeight="1">
      <c r="A62" s="47" t="s">
        <v>210</v>
      </c>
      <c r="B62" s="2"/>
      <c r="C62" s="3"/>
      <c r="D62" s="113"/>
      <c r="E62" s="77"/>
      <c r="F62" s="113"/>
      <c r="G62" s="109"/>
      <c r="H62" s="89"/>
      <c r="I62" s="109"/>
      <c r="J62" s="89"/>
    </row>
    <row r="63" spans="1:12" ht="19.25" customHeight="1">
      <c r="A63" s="85" t="s">
        <v>194</v>
      </c>
      <c r="B63" s="2"/>
      <c r="C63" s="3"/>
      <c r="D63" s="140">
        <v>1276</v>
      </c>
      <c r="E63" s="79"/>
      <c r="F63" s="124">
        <v>0</v>
      </c>
      <c r="G63" s="109"/>
      <c r="H63" s="107">
        <v>512</v>
      </c>
      <c r="I63" s="109"/>
      <c r="J63" s="124">
        <v>0</v>
      </c>
    </row>
    <row r="64" spans="1:12" ht="19.25" customHeight="1">
      <c r="A64" s="47" t="s">
        <v>211</v>
      </c>
      <c r="B64" s="2"/>
      <c r="C64" s="3"/>
      <c r="D64" s="124">
        <v>0</v>
      </c>
      <c r="E64" s="77"/>
      <c r="F64" s="140">
        <v>9000</v>
      </c>
      <c r="G64" s="76"/>
      <c r="H64" s="112">
        <v>1860</v>
      </c>
      <c r="I64" s="77"/>
      <c r="J64" s="124">
        <v>0</v>
      </c>
    </row>
    <row r="65" spans="1:14" ht="18.75" customHeight="1">
      <c r="A65" s="10" t="s">
        <v>212</v>
      </c>
      <c r="B65" s="16"/>
      <c r="C65" s="10"/>
      <c r="D65" s="125">
        <f>SUM(D52:D64)</f>
        <v>-429083</v>
      </c>
      <c r="E65" s="18"/>
      <c r="F65" s="125">
        <f>SUM(F52:F64)</f>
        <v>-10560</v>
      </c>
      <c r="G65" s="29"/>
      <c r="H65" s="125">
        <f>SUM(H52:H64)</f>
        <v>-164708</v>
      </c>
      <c r="I65" s="18"/>
      <c r="J65" s="42">
        <f>SUM(J52:J64)</f>
        <v>104440</v>
      </c>
    </row>
    <row r="66" spans="1:14" ht="18.75" customHeight="1">
      <c r="A66" s="10"/>
      <c r="B66" s="2"/>
      <c r="C66" s="3"/>
      <c r="D66" s="77"/>
      <c r="E66" s="75"/>
      <c r="F66" s="77"/>
      <c r="G66" s="76"/>
      <c r="H66" s="77"/>
      <c r="I66" s="75"/>
      <c r="J66" s="77"/>
    </row>
    <row r="67" spans="1:14" ht="18.75" customHeight="1">
      <c r="A67" s="14" t="s">
        <v>213</v>
      </c>
      <c r="B67" s="2"/>
      <c r="C67" s="3"/>
      <c r="D67" s="75"/>
      <c r="E67" s="75"/>
      <c r="F67" s="75"/>
      <c r="G67" s="76"/>
      <c r="H67" s="75"/>
      <c r="I67" s="75"/>
      <c r="J67" s="75"/>
    </row>
    <row r="68" spans="1:14" ht="18.649999999999999" customHeight="1">
      <c r="A68" s="3" t="s">
        <v>214</v>
      </c>
      <c r="B68" s="2"/>
      <c r="C68" s="3"/>
      <c r="D68" s="80">
        <v>-4201</v>
      </c>
      <c r="E68" s="75"/>
      <c r="F68" s="80">
        <v>-4159</v>
      </c>
      <c r="G68" s="76"/>
      <c r="H68" s="113">
        <v>-156</v>
      </c>
      <c r="I68" s="75"/>
      <c r="J68" s="113">
        <v>-148</v>
      </c>
    </row>
    <row r="69" spans="1:14" ht="18.75" customHeight="1">
      <c r="A69" s="3" t="s">
        <v>215</v>
      </c>
      <c r="B69" s="2"/>
      <c r="C69" s="3"/>
      <c r="D69" s="77">
        <v>-7080</v>
      </c>
      <c r="E69" s="75"/>
      <c r="F69" s="77">
        <v>-7017</v>
      </c>
      <c r="G69" s="76"/>
      <c r="H69" s="177">
        <v>-1292</v>
      </c>
      <c r="I69" s="75"/>
      <c r="J69" s="177">
        <v>-1671</v>
      </c>
      <c r="N69" s="3"/>
    </row>
    <row r="70" spans="1:14" ht="18.75" customHeight="1">
      <c r="A70" s="3" t="s">
        <v>233</v>
      </c>
      <c r="B70" s="2"/>
      <c r="C70" s="3"/>
      <c r="D70" s="77">
        <v>-57403</v>
      </c>
      <c r="E70" s="75"/>
      <c r="F70" s="77">
        <v>-167792</v>
      </c>
      <c r="G70" s="76"/>
      <c r="H70" s="177">
        <v>-57403</v>
      </c>
      <c r="I70" s="75"/>
      <c r="J70" s="177">
        <v>-167792</v>
      </c>
      <c r="N70" s="3"/>
    </row>
    <row r="71" spans="1:14" ht="18" customHeight="1">
      <c r="A71" s="3" t="s">
        <v>218</v>
      </c>
      <c r="B71" s="2"/>
      <c r="C71" s="3"/>
      <c r="D71" s="140">
        <v>-1240</v>
      </c>
      <c r="E71" s="75"/>
      <c r="F71" s="140">
        <v>0</v>
      </c>
      <c r="G71" s="76"/>
      <c r="H71" s="89">
        <v>0</v>
      </c>
      <c r="I71" s="75"/>
      <c r="J71" s="89">
        <v>0</v>
      </c>
    </row>
    <row r="72" spans="1:14" ht="18.75" customHeight="1">
      <c r="A72" s="3" t="s">
        <v>216</v>
      </c>
      <c r="B72" s="2"/>
      <c r="C72" s="3"/>
      <c r="D72" s="63"/>
      <c r="E72" s="75"/>
      <c r="F72" s="103"/>
      <c r="G72" s="76"/>
      <c r="H72" s="103"/>
      <c r="I72" s="75"/>
      <c r="J72" s="103"/>
      <c r="N72" s="3"/>
    </row>
    <row r="73" spans="1:14" ht="18.75" customHeight="1">
      <c r="A73" s="85" t="s">
        <v>217</v>
      </c>
      <c r="B73" s="2"/>
      <c r="C73" s="3"/>
      <c r="D73" s="89">
        <v>0</v>
      </c>
      <c r="E73" s="75"/>
      <c r="F73" s="77">
        <v>8550</v>
      </c>
      <c r="G73" s="76"/>
      <c r="H73" s="89">
        <v>0</v>
      </c>
      <c r="I73" s="75"/>
      <c r="J73" s="103">
        <v>0</v>
      </c>
      <c r="N73" s="3"/>
    </row>
    <row r="74" spans="1:14" ht="18.75" customHeight="1">
      <c r="A74" s="3" t="s">
        <v>219</v>
      </c>
      <c r="B74" s="2"/>
      <c r="C74" s="3"/>
      <c r="D74" s="140">
        <v>-512</v>
      </c>
      <c r="E74" s="75"/>
      <c r="F74" s="140">
        <v>-547</v>
      </c>
      <c r="G74" s="76"/>
      <c r="H74" s="89">
        <v>0</v>
      </c>
      <c r="I74" s="75"/>
      <c r="J74" s="89">
        <v>0</v>
      </c>
    </row>
    <row r="75" spans="1:14" ht="18.75" customHeight="1">
      <c r="A75" s="72" t="s">
        <v>240</v>
      </c>
      <c r="B75" s="16"/>
      <c r="C75" s="10"/>
      <c r="D75" s="125">
        <f>SUM(D68:D74)</f>
        <v>-70436</v>
      </c>
      <c r="E75" s="18"/>
      <c r="F75" s="125">
        <f>SUM(F68:F74)</f>
        <v>-170965</v>
      </c>
      <c r="G75" s="29"/>
      <c r="H75" s="125">
        <f>SUM(H68:H74)</f>
        <v>-58851</v>
      </c>
      <c r="I75" s="29"/>
      <c r="J75" s="125">
        <f>SUM(J68:J74)</f>
        <v>-169611</v>
      </c>
    </row>
    <row r="76" spans="1:14" ht="18.75" customHeight="1">
      <c r="A76" s="72"/>
      <c r="B76" s="16"/>
      <c r="C76" s="10"/>
      <c r="D76" s="95"/>
      <c r="E76" s="18"/>
      <c r="F76" s="95"/>
      <c r="G76" s="29"/>
      <c r="H76" s="29"/>
      <c r="I76" s="29"/>
      <c r="J76" s="29"/>
    </row>
    <row r="77" spans="1:14" ht="18.75" customHeight="1">
      <c r="A77" s="10" t="s">
        <v>220</v>
      </c>
      <c r="B77" s="2"/>
      <c r="C77" s="3"/>
      <c r="D77" s="127">
        <f>+D40+D65+D75</f>
        <v>-38129</v>
      </c>
      <c r="E77" s="29"/>
      <c r="F77" s="127">
        <f>+F40+F65+F75</f>
        <v>51802</v>
      </c>
      <c r="G77" s="29"/>
      <c r="H77" s="18">
        <f>+H40+H65+H75</f>
        <v>-168331</v>
      </c>
      <c r="I77" s="18"/>
      <c r="J77" s="18">
        <f>+J40+J65+J75</f>
        <v>-4647</v>
      </c>
    </row>
    <row r="78" spans="1:14" ht="18.75" customHeight="1">
      <c r="A78" s="47" t="s">
        <v>221</v>
      </c>
      <c r="B78" s="2"/>
      <c r="C78" s="3"/>
      <c r="D78" s="130">
        <f>'SFP2-3'!F11</f>
        <v>1696734</v>
      </c>
      <c r="E78" s="76"/>
      <c r="F78" s="130">
        <v>1876736</v>
      </c>
      <c r="G78" s="76"/>
      <c r="H78" s="75">
        <f>'SFP2-3'!J11</f>
        <v>650049</v>
      </c>
      <c r="I78" s="76"/>
      <c r="J78" s="75">
        <v>794823</v>
      </c>
    </row>
    <row r="79" spans="1:14" ht="18.75" customHeight="1" thickBot="1">
      <c r="A79" s="72" t="s">
        <v>237</v>
      </c>
      <c r="B79" s="16"/>
      <c r="C79" s="10"/>
      <c r="D79" s="100">
        <f>SUM(D77:D78)</f>
        <v>1658605</v>
      </c>
      <c r="E79" s="29"/>
      <c r="F79" s="100">
        <f>SUM(F77:F78)</f>
        <v>1928538</v>
      </c>
      <c r="G79" s="29"/>
      <c r="H79" s="81">
        <f>SUM(H77:H78)</f>
        <v>481718</v>
      </c>
      <c r="I79" s="29"/>
      <c r="J79" s="81">
        <f>SUM(J77:J78)</f>
        <v>790176</v>
      </c>
    </row>
    <row r="80" spans="1:14" ht="18.75" customHeight="1" thickTop="1">
      <c r="A80" s="72"/>
      <c r="B80" s="2"/>
      <c r="C80" s="3"/>
      <c r="D80" s="76"/>
      <c r="E80" s="76"/>
      <c r="F80" s="76"/>
      <c r="G80" s="76"/>
      <c r="H80" s="76"/>
      <c r="I80" s="76"/>
      <c r="J80" s="76"/>
    </row>
    <row r="81" spans="1:10" ht="18.75" customHeight="1">
      <c r="A81" s="176" t="s">
        <v>222</v>
      </c>
      <c r="B81" s="82"/>
      <c r="C81" s="83"/>
      <c r="D81" s="84"/>
      <c r="E81" s="84"/>
      <c r="F81" s="84"/>
      <c r="G81" s="84"/>
      <c r="H81" s="84"/>
      <c r="I81" s="84"/>
      <c r="J81" s="84"/>
    </row>
    <row r="82" spans="1:10" ht="18.75" customHeight="1">
      <c r="A82" s="85" t="s">
        <v>223</v>
      </c>
      <c r="B82" s="86"/>
      <c r="C82" s="85"/>
      <c r="D82" s="87"/>
      <c r="E82" s="84"/>
      <c r="F82" s="87"/>
      <c r="G82" s="84"/>
      <c r="H82" s="84"/>
      <c r="I82" s="84"/>
      <c r="J82" s="84"/>
    </row>
    <row r="83" spans="1:10" ht="18.75" customHeight="1">
      <c r="A83" s="85" t="s">
        <v>224</v>
      </c>
      <c r="B83" s="86"/>
      <c r="C83" s="85"/>
      <c r="D83" s="76">
        <v>3143</v>
      </c>
      <c r="E83" s="76"/>
      <c r="F83" s="76">
        <v>28951</v>
      </c>
      <c r="G83" s="76"/>
      <c r="H83" s="108">
        <v>1495</v>
      </c>
      <c r="I83" s="76"/>
      <c r="J83" s="108">
        <v>622</v>
      </c>
    </row>
    <row r="84" spans="1:10" ht="18.75" customHeight="1">
      <c r="A84" s="85" t="s">
        <v>241</v>
      </c>
      <c r="B84" s="86"/>
      <c r="C84" s="85"/>
      <c r="D84" s="98">
        <v>0</v>
      </c>
      <c r="E84" s="76"/>
      <c r="F84" s="98">
        <v>0</v>
      </c>
      <c r="G84" s="76"/>
      <c r="H84" s="224">
        <v>23000</v>
      </c>
      <c r="I84" s="76"/>
      <c r="J84" s="172">
        <v>0</v>
      </c>
    </row>
    <row r="85" spans="1:10" ht="18.75" customHeight="1">
      <c r="A85" s="85"/>
      <c r="D85" s="89"/>
      <c r="E85" s="76"/>
      <c r="F85" s="89"/>
      <c r="G85" s="76"/>
      <c r="H85" s="89"/>
      <c r="I85" s="76"/>
      <c r="J85" s="89"/>
    </row>
  </sheetData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7" top="0.48" bottom="0.5" header="0.5" footer="0.5"/>
  <pageSetup paperSize="9" scale="80" firstPageNumber="12" fitToHeight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1" max="16383" man="1"/>
    <brk id="11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6936F6-495F-4F1E-BED0-52C6B0AC6C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7D8B35-D469-4C2C-BB8C-09C07015DA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SFP2-3</vt:lpstr>
      <vt:lpstr>SCI4-5</vt:lpstr>
      <vt:lpstr>SCI6-7</vt:lpstr>
      <vt:lpstr>SCE(Conso)8</vt:lpstr>
      <vt:lpstr>SCE(Conso)9</vt:lpstr>
      <vt:lpstr>SCE(Separate)10</vt:lpstr>
      <vt:lpstr>SCE(Separate)11</vt:lpstr>
      <vt:lpstr>SCF12-13</vt:lpstr>
      <vt:lpstr>'SCE(Conso)8'!Print_Area</vt:lpstr>
      <vt:lpstr>'SCE(Conso)9'!Print_Area</vt:lpstr>
      <vt:lpstr>'SCE(Separate)10'!Print_Area</vt:lpstr>
      <vt:lpstr>'SCE(Separate)11'!Print_Area</vt:lpstr>
      <vt:lpstr>'SCF12-13'!Print_Area</vt:lpstr>
      <vt:lpstr>'SCI4-5'!Print_Area</vt:lpstr>
      <vt:lpstr>'SCI6-7'!Print_Area</vt:lpstr>
      <vt:lpstr>'SFP2-3'!Print_Area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Suteerapan, Plakornkul</cp:lastModifiedBy>
  <cp:revision/>
  <cp:lastPrinted>2023-08-10T02:04:53Z</cp:lastPrinted>
  <dcterms:created xsi:type="dcterms:W3CDTF">2018-04-04T12:34:49Z</dcterms:created>
  <dcterms:modified xsi:type="dcterms:W3CDTF">2023-08-10T03:36:43Z</dcterms:modified>
  <cp:category/>
  <cp:contentStatus/>
</cp:coreProperties>
</file>