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3'23\DATA\SET\"/>
    </mc:Choice>
  </mc:AlternateContent>
  <xr:revisionPtr revIDLastSave="0" documentId="13_ncr:1_{D5F1FED9-F980-42F1-805C-74F3B1CA7D09}" xr6:coauthVersionLast="47" xr6:coauthVersionMax="47" xr10:uidLastSave="{00000000-0000-0000-0000-000000000000}"/>
  <bookViews>
    <workbookView xWindow="-120" yWindow="330" windowWidth="20730" windowHeight="11310" tabRatio="672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PL 8-9" sheetId="7" state="hidden" r:id="rId4"/>
    <sheet name="SH-Consol" sheetId="8" r:id="rId5"/>
    <sheet name="SH-OG" sheetId="9" r:id="rId6"/>
    <sheet name="CF" sheetId="5" r:id="rId7"/>
  </sheets>
  <externalReferences>
    <externalReference r:id="rId8"/>
    <externalReference r:id="rId9"/>
  </externalReferences>
  <definedNames>
    <definedName name="\a" localSheetId="2">PL!#REF!</definedName>
    <definedName name="\a" localSheetId="3">'PL 8-9'!#REF!</definedName>
    <definedName name="\a" localSheetId="4">[1]BL!#REF!</definedName>
    <definedName name="\a" localSheetId="5">[1]BL!#REF!</definedName>
    <definedName name="\a">BS!#REF!</definedName>
    <definedName name="\c" localSheetId="2">PL!#REF!</definedName>
    <definedName name="\c" localSheetId="3">'PL 8-9'!#REF!</definedName>
    <definedName name="\c" localSheetId="4">[1]BL!#REF!</definedName>
    <definedName name="\c" localSheetId="5">[1]BL!#REF!</definedName>
    <definedName name="\c">BS!#REF!</definedName>
    <definedName name="\d" localSheetId="2">PL!#REF!</definedName>
    <definedName name="\d" localSheetId="3">'PL 8-9'!#REF!</definedName>
    <definedName name="\d" localSheetId="4">[1]BL!#REF!</definedName>
    <definedName name="\d" localSheetId="5">[1]BL!#REF!</definedName>
    <definedName name="\d">BS!#REF!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xlnm.Print_Area" localSheetId="1">BS!$A$1:$I$84</definedName>
    <definedName name="_xlnm.Print_Area" localSheetId="6">CF!$A$1:$I$95</definedName>
    <definedName name="_xlnm.Print_Area" localSheetId="2">PL!$A$1:$J$113</definedName>
    <definedName name="_xlnm.Print_Area" localSheetId="3">'PL 8-9'!$A$1:$J$66</definedName>
    <definedName name="_xlnm.Print_Area" localSheetId="4">'SH-Consol'!$A$1:$U$46</definedName>
    <definedName name="_xlnm.Print_Area" localSheetId="5">'SH-OG'!$A$1:$K$41</definedName>
    <definedName name="Print_Area_MI" localSheetId="2">PL!#REF!</definedName>
    <definedName name="Print_Area_MI" localSheetId="3">'PL 8-9'!#REF!</definedName>
    <definedName name="Print_Area_MI" localSheetId="4">#REF!</definedName>
    <definedName name="Print_Area_MI" localSheetId="5">#REF!</definedName>
    <definedName name="Print_Area_MI">BS!$A$53:$I$84</definedName>
    <definedName name="wwwww" localSheetId="2">[2]BL!#REF!</definedName>
    <definedName name="wwwww" localSheetId="3">[2]BL!#REF!</definedName>
    <definedName name="wwwww" localSheetId="4">[1]BL!#REF!</definedName>
    <definedName name="wwwww" localSheetId="5">[2]BL!#REF!</definedName>
    <definedName name="wwwww">[2]BL!#REF!</definedName>
    <definedName name="Z_05641D23_610C_41DF_A02D_FF74274802F9_.wvu.PrintArea" localSheetId="1" hidden="1">BS!$A$1:$I$84</definedName>
    <definedName name="Z_05641D23_610C_41DF_A02D_FF74274802F9_.wvu.PrintArea" localSheetId="6" hidden="1">CF!$A$1:$I$95</definedName>
    <definedName name="Z_05641D23_610C_41DF_A02D_FF74274802F9_.wvu.PrintArea" localSheetId="2" hidden="1">PL!$A$1:$J$57</definedName>
    <definedName name="Z_05641D23_610C_41DF_A02D_FF74274802F9_.wvu.PrintArea" localSheetId="3" hidden="1">'PL 8-9'!$A$1:$J$66</definedName>
    <definedName name="Z_05641D23_610C_41DF_A02D_FF74274802F9_.wvu.PrintArea" localSheetId="4" hidden="1">'SH-Consol'!$A$24:$U$46</definedName>
    <definedName name="Z_05641D23_610C_41DF_A02D_FF74274802F9_.wvu.PrintArea" localSheetId="5" hidden="1">'SH-OG'!$A$21:$K$41</definedName>
    <definedName name="Z_05641D23_610C_41DF_A02D_FF74274802F9_.wvu.Rows" localSheetId="6" hidden="1">CF!#REF!,CF!$23:$23,CF!#REF!,CF!$51:$51,CF!$60:$60,CF!$66:$66,CF!$71:$71,CF!#REF!</definedName>
    <definedName name="Z_05641D23_610C_41DF_A02D_FF74274802F9_.wvu.Rows" localSheetId="0" hidden="1">SH!$80:$81</definedName>
    <definedName name="Z_05641D23_610C_41DF_A02D_FF74274802F9_.wvu.Rows" localSheetId="4" hidden="1">'SH-Consol'!#REF!</definedName>
    <definedName name="Z_2A4A18A2_8FEB_461A_88C9_454917E7EB3F_.wvu.PrintArea" localSheetId="1" hidden="1">BS!$A$1:$I$84</definedName>
    <definedName name="Z_2A4A18A2_8FEB_461A_88C9_454917E7EB3F_.wvu.PrintArea" localSheetId="6" hidden="1">CF!$A$1:$I$95</definedName>
    <definedName name="Z_2A4A18A2_8FEB_461A_88C9_454917E7EB3F_.wvu.PrintArea" localSheetId="2" hidden="1">PL!$A$1:$J$57</definedName>
    <definedName name="Z_2A4A18A2_8FEB_461A_88C9_454917E7EB3F_.wvu.PrintArea" localSheetId="3" hidden="1">'PL 8-9'!$A$1:$J$66</definedName>
    <definedName name="Z_2A4A18A2_8FEB_461A_88C9_454917E7EB3F_.wvu.PrintArea" localSheetId="4" hidden="1">'SH-Consol'!$A$24:$U$46</definedName>
    <definedName name="Z_2A4A18A2_8FEB_461A_88C9_454917E7EB3F_.wvu.PrintArea" localSheetId="5" hidden="1">'SH-OG'!$A$21:$K$41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3" hidden="1">'PL 8-9'!#REF!,'PL 8-9'!#REF!,'PL 8-9'!#REF!,'PL 8-9'!#REF!,'PL 8-9'!#REF!,'PL 8-9'!#REF!,'PL 8-9'!#REF!,'PL 8-9'!$40:$47,'PL 8-9'!#REF!</definedName>
    <definedName name="Z_2A4A18A2_8FEB_461A_88C9_454917E7EB3F_.wvu.Rows" localSheetId="0" hidden="1">SH!$80:$81</definedName>
    <definedName name="Z_2A4A18A2_8FEB_461A_88C9_454917E7EB3F_.wvu.Rows" localSheetId="4" hidden="1">'SH-Consol'!#REF!</definedName>
    <definedName name="Z_4D600D94_7809_422E_822A_700B925FE7C4_.wvu.PrintArea" localSheetId="1" hidden="1">BS!$A$1:$I$84</definedName>
    <definedName name="Z_4D600D94_7809_422E_822A_700B925FE7C4_.wvu.PrintArea" localSheetId="6" hidden="1">CF!$A$1:$I$95</definedName>
    <definedName name="Z_4D600D94_7809_422E_822A_700B925FE7C4_.wvu.PrintArea" localSheetId="2" hidden="1">PL!$A$1:$J$57</definedName>
    <definedName name="Z_4D600D94_7809_422E_822A_700B925FE7C4_.wvu.PrintArea" localSheetId="3" hidden="1">'PL 8-9'!$A$1:$J$66</definedName>
    <definedName name="Z_4D600D94_7809_422E_822A_700B925FE7C4_.wvu.PrintArea" localSheetId="4" hidden="1">'SH-Consol'!$A$24:$U$46</definedName>
    <definedName name="Z_4D600D94_7809_422E_822A_700B925FE7C4_.wvu.PrintArea" localSheetId="5" hidden="1">'SH-OG'!$A$21:$K$41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3" hidden="1">'PL 8-9'!#REF!,'PL 8-9'!#REF!,'PL 8-9'!#REF!,'PL 8-9'!#REF!,'PL 8-9'!#REF!,'PL 8-9'!#REF!,'PL 8-9'!$40:$47,'PL 8-9'!#REF!</definedName>
    <definedName name="Z_4D600D94_7809_422E_822A_700B925FE7C4_.wvu.Rows" localSheetId="0" hidden="1">SH!$80:$81</definedName>
    <definedName name="Z_4D600D94_7809_422E_822A_700B925FE7C4_.wvu.Rows" localSheetId="4" hidden="1">'SH-Consol'!#REF!</definedName>
    <definedName name="Z_8115AFF6_FA18_47EE_B2E5_9BE660685995_.wvu.PrintArea" localSheetId="1" hidden="1">BS!$A$1:$I$84</definedName>
    <definedName name="Z_8115AFF6_FA18_47EE_B2E5_9BE660685995_.wvu.PrintArea" localSheetId="6" hidden="1">CF!$A$1:$I$95</definedName>
    <definedName name="Z_8115AFF6_FA18_47EE_B2E5_9BE660685995_.wvu.PrintArea" localSheetId="2" hidden="1">PL!$A$1:$J$57</definedName>
    <definedName name="Z_8115AFF6_FA18_47EE_B2E5_9BE660685995_.wvu.PrintArea" localSheetId="3" hidden="1">'PL 8-9'!$A$1:$J$66</definedName>
    <definedName name="Z_8115AFF6_FA18_47EE_B2E5_9BE660685995_.wvu.PrintArea" localSheetId="4" hidden="1">'SH-Consol'!$A$24:$U$46</definedName>
    <definedName name="Z_8115AFF6_FA18_47EE_B2E5_9BE660685995_.wvu.PrintArea" localSheetId="5" hidden="1">'SH-OG'!$A$21:$K$41</definedName>
    <definedName name="Z_8115AFF6_FA18_47EE_B2E5_9BE660685995_.wvu.Rows" localSheetId="0" hidden="1">SH!$80:$81</definedName>
    <definedName name="Z_85E2E349_A24B_4F8A_81A9_28C713E80164_.wvu.PrintArea" localSheetId="1" hidden="1">BS!$A$1:$I$84</definedName>
    <definedName name="Z_85E2E349_A24B_4F8A_81A9_28C713E80164_.wvu.PrintArea" localSheetId="6" hidden="1">CF!$A$1:$I$95</definedName>
    <definedName name="Z_85E2E349_A24B_4F8A_81A9_28C713E80164_.wvu.PrintArea" localSheetId="2" hidden="1">PL!$A$1:$J$57</definedName>
    <definedName name="Z_85E2E349_A24B_4F8A_81A9_28C713E80164_.wvu.PrintArea" localSheetId="3" hidden="1">'PL 8-9'!$A$1:$J$66</definedName>
    <definedName name="Z_85E2E349_A24B_4F8A_81A9_28C713E80164_.wvu.PrintArea" localSheetId="4" hidden="1">'SH-Consol'!$A$24:$U$46</definedName>
    <definedName name="Z_85E2E349_A24B_4F8A_81A9_28C713E80164_.wvu.PrintArea" localSheetId="5" hidden="1">'SH-OG'!$A$21:$K$41</definedName>
    <definedName name="Z_85E2E349_A24B_4F8A_81A9_28C713E80164_.wvu.Rows" localSheetId="6" hidden="1">CF!#REF!,CF!$23:$23,CF!#REF!,CF!$51:$51,CF!$60:$60,CF!$66:$66,CF!$71:$71,CF!#REF!</definedName>
    <definedName name="Z_85E2E349_A24B_4F8A_81A9_28C713E80164_.wvu.Rows" localSheetId="0" hidden="1">SH!$80:$81</definedName>
    <definedName name="Z_85E2E349_A24B_4F8A_81A9_28C713E80164_.wvu.Rows" localSheetId="4" hidden="1">'SH-Consol'!#REF!</definedName>
    <definedName name="Z_CC2C2F24_E303_485E_9B1D_1C70129A86B7_.wvu.PrintArea" localSheetId="1" hidden="1">BS!$A$1:$I$84</definedName>
    <definedName name="Z_CC2C2F24_E303_485E_9B1D_1C70129A86B7_.wvu.PrintArea" localSheetId="6" hidden="1">CF!$A$1:$I$95</definedName>
    <definedName name="Z_CC2C2F24_E303_485E_9B1D_1C70129A86B7_.wvu.PrintArea" localSheetId="2" hidden="1">PL!$A$1:$J$57</definedName>
    <definedName name="Z_CC2C2F24_E303_485E_9B1D_1C70129A86B7_.wvu.PrintArea" localSheetId="3" hidden="1">'PL 8-9'!$A$1:$J$66</definedName>
    <definedName name="Z_CC2C2F24_E303_485E_9B1D_1C70129A86B7_.wvu.PrintArea" localSheetId="4" hidden="1">'SH-Consol'!$A$24:$U$46</definedName>
    <definedName name="Z_CC2C2F24_E303_485E_9B1D_1C70129A86B7_.wvu.PrintArea" localSheetId="5" hidden="1">'SH-OG'!$A$21:$K$41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3" hidden="1">'PL 8-9'!#REF!,'PL 8-9'!#REF!,'PL 8-9'!#REF!,'PL 8-9'!#REF!,'PL 8-9'!#REF!,'PL 8-9'!#REF!,'PL 8-9'!$40:$47,'PL 8-9'!#REF!</definedName>
    <definedName name="Z_CC2C2F24_E303_485E_9B1D_1C70129A86B7_.wvu.Rows" localSheetId="0" hidden="1">SH!$80:$81</definedName>
    <definedName name="Z_CC2C2F24_E303_485E_9B1D_1C70129A86B7_.wvu.Rows" localSheetId="4" hidden="1">'SH-Consol'!#REF!</definedName>
    <definedName name="Z_D55C560A_8770_4E16_B605_0E5B7258D3CD_.wvu.PrintArea" localSheetId="1" hidden="1">BS!$A$1:$I$84</definedName>
    <definedName name="Z_D55C560A_8770_4E16_B605_0E5B7258D3CD_.wvu.PrintArea" localSheetId="6" hidden="1">CF!$A$1:$I$95</definedName>
    <definedName name="Z_D55C560A_8770_4E16_B605_0E5B7258D3CD_.wvu.PrintArea" localSheetId="2" hidden="1">PL!$A$1:$J$57</definedName>
    <definedName name="Z_D55C560A_8770_4E16_B605_0E5B7258D3CD_.wvu.PrintArea" localSheetId="3" hidden="1">'PL 8-9'!$A$1:$J$66</definedName>
    <definedName name="Z_D55C560A_8770_4E16_B605_0E5B7258D3CD_.wvu.PrintArea" localSheetId="5" hidden="1">'SH-OG'!$A$21:$K$41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3" hidden="1">'PL 8-9'!#REF!,'PL 8-9'!#REF!,'PL 8-9'!#REF!,'PL 8-9'!#REF!,'PL 8-9'!#REF!,'PL 8-9'!#REF!,'PL 8-9'!$40:$47,'PL 8-9'!#REF!</definedName>
    <definedName name="Z_D55C560A_8770_4E16_B605_0E5B7258D3CD_.wvu.Rows" localSheetId="0" hidden="1">SH!$80:$81</definedName>
    <definedName name="Z_D55C560A_8770_4E16_B605_0E5B7258D3CD_.wvu.Rows" localSheetId="4" hidden="1">'SH-Consol'!#REF!</definedName>
    <definedName name="Z_F3000B90_808D_41E8_8015_FFBAAD8C4D6A_.wvu.PrintArea" localSheetId="1" hidden="1">BS!$A$1:$I$84</definedName>
    <definedName name="Z_F3000B90_808D_41E8_8015_FFBAAD8C4D6A_.wvu.PrintArea" localSheetId="6" hidden="1">CF!$A$1:$I$95</definedName>
    <definedName name="Z_F3000B90_808D_41E8_8015_FFBAAD8C4D6A_.wvu.PrintArea" localSheetId="2" hidden="1">PL!$A$1:$J$57</definedName>
    <definedName name="Z_F3000B90_808D_41E8_8015_FFBAAD8C4D6A_.wvu.PrintArea" localSheetId="3" hidden="1">'PL 8-9'!$A$1:$J$66</definedName>
    <definedName name="Z_F3000B90_808D_41E8_8015_FFBAAD8C4D6A_.wvu.PrintArea" localSheetId="4" hidden="1">'SH-Consol'!$A$24:$U$46</definedName>
    <definedName name="Z_F3000B90_808D_41E8_8015_FFBAAD8C4D6A_.wvu.PrintArea" localSheetId="5" hidden="1">'SH-OG'!$A$21:$K$41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6" hidden="1">CF!#REF!,CF!$23:$23,CF!$51:$51,CF!#REF!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3" hidden="1">'PL 8-9'!#REF!,'PL 8-9'!#REF!,'PL 8-9'!#REF!,'PL 8-9'!#REF!,'PL 8-9'!#REF!,'PL 8-9'!#REF!,'PL 8-9'!$40:$47,'PL 8-9'!#REF!</definedName>
    <definedName name="Z_F3000B90_808D_41E8_8015_FFBAAD8C4D6A_.wvu.Rows" localSheetId="0" hidden="1">SH!$80:$81</definedName>
    <definedName name="Z_F3000B90_808D_41E8_8015_FFBAAD8C4D6A_.wvu.Rows" localSheetId="4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</workbook>
</file>

<file path=xl/calcChain.xml><?xml version="1.0" encoding="utf-8"?>
<calcChain xmlns="http://schemas.openxmlformats.org/spreadsheetml/2006/main">
  <c r="J100" i="6" l="1"/>
  <c r="H100" i="6"/>
  <c r="F100" i="6"/>
  <c r="D100" i="6"/>
  <c r="C100" i="6"/>
  <c r="H111" i="6"/>
  <c r="F111" i="6"/>
  <c r="D111" i="6"/>
  <c r="H106" i="6"/>
  <c r="F106" i="6"/>
  <c r="D106" i="6"/>
  <c r="E100" i="6"/>
  <c r="J79" i="6"/>
  <c r="H79" i="6"/>
  <c r="F79" i="6"/>
  <c r="D79" i="6"/>
  <c r="J72" i="6"/>
  <c r="H72" i="6"/>
  <c r="H81" i="6" s="1"/>
  <c r="H83" i="6" s="1"/>
  <c r="H85" i="6" s="1"/>
  <c r="H101" i="6" s="1"/>
  <c r="F72" i="6"/>
  <c r="D72" i="6"/>
  <c r="G18" i="2"/>
  <c r="J81" i="6" l="1"/>
  <c r="J83" i="6" s="1"/>
  <c r="J85" i="6" s="1"/>
  <c r="J101" i="6" s="1"/>
  <c r="J104" i="6" s="1"/>
  <c r="F81" i="6"/>
  <c r="F83" i="6" s="1"/>
  <c r="F85" i="6" s="1"/>
  <c r="F101" i="6" s="1"/>
  <c r="D81" i="6"/>
  <c r="D83" i="6" s="1"/>
  <c r="D85" i="6" s="1"/>
  <c r="D101" i="6" s="1"/>
  <c r="J106" i="6" l="1"/>
  <c r="J109" i="6" s="1"/>
  <c r="J111" i="6" s="1"/>
  <c r="S38" i="8"/>
  <c r="M38" i="8"/>
  <c r="K38" i="8"/>
  <c r="I38" i="8"/>
  <c r="G38" i="8"/>
  <c r="E38" i="8"/>
  <c r="C38" i="8"/>
  <c r="O37" i="8"/>
  <c r="Q37" i="8" s="1"/>
  <c r="D43" i="6"/>
  <c r="C79" i="2"/>
  <c r="E79" i="2"/>
  <c r="Q38" i="8" l="1"/>
  <c r="U37" i="8"/>
  <c r="U38" i="8" s="1"/>
  <c r="O38" i="8"/>
  <c r="E67" i="5" l="1"/>
  <c r="I43" i="8"/>
  <c r="I45" i="8" s="1"/>
  <c r="O18" i="8" l="1"/>
  <c r="M20" i="8" l="1"/>
  <c r="G20" i="8"/>
  <c r="E20" i="8"/>
  <c r="C20" i="8"/>
  <c r="H49" i="6"/>
  <c r="J43" i="6"/>
  <c r="H43" i="6"/>
  <c r="I76" i="5"/>
  <c r="E76" i="5"/>
  <c r="I67" i="5"/>
  <c r="K14" i="9"/>
  <c r="K11" i="9"/>
  <c r="G15" i="9"/>
  <c r="G19" i="9" s="1"/>
  <c r="E15" i="9"/>
  <c r="E19" i="9" s="1"/>
  <c r="C15" i="9"/>
  <c r="C19" i="9" s="1"/>
  <c r="K37" i="9"/>
  <c r="K31" i="9"/>
  <c r="G35" i="9"/>
  <c r="G39" i="9" s="1"/>
  <c r="E35" i="9"/>
  <c r="E39" i="9" s="1"/>
  <c r="C35" i="9"/>
  <c r="C39" i="9" s="1"/>
  <c r="I15" i="9"/>
  <c r="I35" i="9"/>
  <c r="I39" i="9" s="1"/>
  <c r="K34" i="9"/>
  <c r="K35" i="9" s="1"/>
  <c r="U11" i="8"/>
  <c r="M15" i="8"/>
  <c r="K15" i="8"/>
  <c r="G15" i="8"/>
  <c r="E15" i="8"/>
  <c r="C15" i="8"/>
  <c r="O14" i="8"/>
  <c r="O15" i="8" s="1"/>
  <c r="U34" i="8"/>
  <c r="Q41" i="8"/>
  <c r="U41" i="8" s="1"/>
  <c r="O41" i="8"/>
  <c r="S43" i="8"/>
  <c r="S45" i="8" s="1"/>
  <c r="M43" i="8"/>
  <c r="M45" i="8" s="1"/>
  <c r="K43" i="8"/>
  <c r="K45" i="8" s="1"/>
  <c r="G43" i="8"/>
  <c r="G45" i="8" s="1"/>
  <c r="E43" i="8"/>
  <c r="E45" i="8" s="1"/>
  <c r="C43" i="8"/>
  <c r="C45" i="8" s="1"/>
  <c r="O42" i="8"/>
  <c r="Q42" i="8"/>
  <c r="U42" i="8" s="1"/>
  <c r="O19" i="8"/>
  <c r="Q18" i="8"/>
  <c r="U18" i="8" s="1"/>
  <c r="S15" i="8"/>
  <c r="I15" i="8"/>
  <c r="F65" i="7"/>
  <c r="F63" i="7"/>
  <c r="F58" i="7"/>
  <c r="J52" i="7"/>
  <c r="H52" i="7"/>
  <c r="F52" i="7"/>
  <c r="F15" i="7"/>
  <c r="J54" i="6"/>
  <c r="F54" i="6"/>
  <c r="J49" i="6"/>
  <c r="F49" i="6"/>
  <c r="F43" i="6"/>
  <c r="H65" i="7"/>
  <c r="D65" i="7"/>
  <c r="H63" i="7"/>
  <c r="D63" i="7"/>
  <c r="H58" i="7"/>
  <c r="D58" i="7"/>
  <c r="D52" i="7"/>
  <c r="I47" i="7"/>
  <c r="G47" i="7"/>
  <c r="E47" i="7"/>
  <c r="E52" i="7" s="1"/>
  <c r="C47" i="7"/>
  <c r="C52" i="7" s="1"/>
  <c r="J23" i="7"/>
  <c r="H23" i="7"/>
  <c r="F23" i="7"/>
  <c r="D23" i="7"/>
  <c r="J15" i="7"/>
  <c r="H15" i="7"/>
  <c r="D15" i="7"/>
  <c r="K39" i="9" l="1"/>
  <c r="K15" i="9"/>
  <c r="U43" i="8"/>
  <c r="U45" i="8" s="1"/>
  <c r="Q14" i="8"/>
  <c r="Q15" i="8" s="1"/>
  <c r="C22" i="8"/>
  <c r="M22" i="8"/>
  <c r="G22" i="8"/>
  <c r="E22" i="8"/>
  <c r="O43" i="8"/>
  <c r="O45" i="8" s="1"/>
  <c r="Q43" i="8"/>
  <c r="Q45" i="8" s="1"/>
  <c r="I20" i="8"/>
  <c r="I22" i="8" s="1"/>
  <c r="S20" i="8"/>
  <c r="S22" i="8" s="1"/>
  <c r="Q19" i="8"/>
  <c r="U19" i="8" s="1"/>
  <c r="O20" i="8"/>
  <c r="O22" i="8" s="1"/>
  <c r="K20" i="8"/>
  <c r="K22" i="8" s="1"/>
  <c r="F25" i="7"/>
  <c r="F27" i="7" s="1"/>
  <c r="F29" i="7" s="1"/>
  <c r="D25" i="7"/>
  <c r="D27" i="7" s="1"/>
  <c r="D29" i="7" s="1"/>
  <c r="H25" i="7"/>
  <c r="H27" i="7" s="1"/>
  <c r="H29" i="7" s="1"/>
  <c r="J25" i="7"/>
  <c r="J27" i="7" s="1"/>
  <c r="J29" i="7" s="1"/>
  <c r="U14" i="8" l="1"/>
  <c r="U15" i="8" s="1"/>
  <c r="F53" i="7"/>
  <c r="E28" i="5"/>
  <c r="E40" i="5" s="1"/>
  <c r="E53" i="5" s="1"/>
  <c r="E87" i="5" s="1"/>
  <c r="E92" i="5" s="1"/>
  <c r="E94" i="5" s="1"/>
  <c r="J53" i="7"/>
  <c r="J56" i="7" s="1"/>
  <c r="I28" i="5"/>
  <c r="I40" i="5" s="1"/>
  <c r="I53" i="5" s="1"/>
  <c r="I87" i="5" s="1"/>
  <c r="I92" i="5" s="1"/>
  <c r="I94" i="5" s="1"/>
  <c r="H53" i="7"/>
  <c r="D53" i="7"/>
  <c r="C28" i="5"/>
  <c r="J65" i="7"/>
  <c r="J58" i="7"/>
  <c r="J61" i="7" s="1"/>
  <c r="J63" i="7" s="1"/>
  <c r="U20" i="8"/>
  <c r="Q20" i="8"/>
  <c r="Q22" i="8" s="1"/>
  <c r="U22" i="8" l="1"/>
  <c r="I19" i="9"/>
  <c r="K19" i="9" s="1"/>
  <c r="K17" i="9"/>
  <c r="G56" i="2"/>
  <c r="J22" i="6" l="1"/>
  <c r="J15" i="6"/>
  <c r="F22" i="6"/>
  <c r="F15" i="6"/>
  <c r="J24" i="6" l="1"/>
  <c r="J26" i="6" s="1"/>
  <c r="J28" i="6" s="1"/>
  <c r="J44" i="6" s="1"/>
  <c r="F24" i="6"/>
  <c r="F26" i="6" s="1"/>
  <c r="F28" i="6" s="1"/>
  <c r="F44" i="6" s="1"/>
  <c r="I79" i="2"/>
  <c r="I81" i="2" s="1"/>
  <c r="I56" i="2"/>
  <c r="I48" i="2"/>
  <c r="E56" i="2"/>
  <c r="E48" i="2"/>
  <c r="I28" i="2"/>
  <c r="I18" i="2"/>
  <c r="E28" i="2"/>
  <c r="E18" i="2"/>
  <c r="I58" i="2" l="1"/>
  <c r="I83" i="2" s="1"/>
  <c r="E81" i="2"/>
  <c r="I30" i="2"/>
  <c r="E58" i="2"/>
  <c r="E30" i="2"/>
  <c r="E83" i="2" l="1"/>
  <c r="H84" i="2"/>
  <c r="G79" i="2"/>
  <c r="G81" i="2" s="1"/>
  <c r="C56" i="2"/>
  <c r="G48" i="2"/>
  <c r="C48" i="2"/>
  <c r="G28" i="2"/>
  <c r="C28" i="2"/>
  <c r="C18" i="2"/>
  <c r="G30" i="2" l="1"/>
  <c r="C58" i="2"/>
  <c r="C30" i="2"/>
  <c r="C81" i="2"/>
  <c r="G58" i="2"/>
  <c r="G83" i="2" s="1"/>
  <c r="C83" i="2" l="1"/>
  <c r="I84" i="5" l="1"/>
  <c r="G84" i="5"/>
  <c r="E84" i="5"/>
  <c r="C84" i="5"/>
  <c r="G67" i="5" l="1"/>
  <c r="C67" i="5"/>
  <c r="C76" i="5" l="1"/>
  <c r="G76" i="5"/>
  <c r="D54" i="6" l="1"/>
  <c r="D22" i="6" l="1"/>
  <c r="E43" i="6" l="1"/>
  <c r="C43" i="6"/>
  <c r="H22" i="6"/>
  <c r="H15" i="6"/>
  <c r="D15" i="6"/>
  <c r="D24" i="6" s="1"/>
  <c r="D26" i="6" s="1"/>
  <c r="D28" i="6" s="1"/>
  <c r="J42" i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H24" i="6" l="1"/>
  <c r="H26" i="6" s="1"/>
  <c r="D44" i="6"/>
  <c r="P65" i="1"/>
  <c r="L92" i="1"/>
  <c r="J45" i="1"/>
  <c r="J49" i="1" s="1"/>
  <c r="P60" i="1"/>
  <c r="P66" i="1"/>
  <c r="D49" i="6"/>
  <c r="P89" i="1"/>
  <c r="P91" i="1" s="1"/>
  <c r="P92" i="1" s="1"/>
  <c r="P42" i="1"/>
  <c r="P44" i="1" s="1"/>
  <c r="P45" i="1" s="1"/>
  <c r="H28" i="6" l="1"/>
  <c r="C40" i="5"/>
  <c r="C53" i="5" s="1"/>
  <c r="C87" i="5" s="1"/>
  <c r="P47" i="1"/>
  <c r="J48" i="1" s="1"/>
  <c r="G28" i="5" l="1"/>
  <c r="G40" i="5" s="1"/>
  <c r="G53" i="5" s="1"/>
  <c r="G87" i="5" s="1"/>
  <c r="C92" i="5"/>
  <c r="C94" i="5" s="1"/>
  <c r="H44" i="6"/>
  <c r="G92" i="5" l="1"/>
  <c r="G94" i="5" s="1"/>
  <c r="H54" i="6"/>
</calcChain>
</file>

<file path=xl/sharedStrings.xml><?xml version="1.0" encoding="utf-8"?>
<sst xmlns="http://schemas.openxmlformats.org/spreadsheetml/2006/main" count="760" uniqueCount="229">
  <si>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</si>
  <si>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</si>
  <si>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</si>
  <si>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</si>
  <si>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</si>
  <si>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</si>
  <si>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</si>
  <si>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</si>
  <si>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</si>
  <si>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</si>
  <si>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</si>
  <si>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</si>
  <si>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</si>
  <si>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</si>
  <si>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</si>
  <si>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</si>
  <si>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</si>
  <si>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</si>
  <si>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</si>
  <si>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</si>
  <si>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</si>
  <si>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</si>
  <si>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</si>
  <si>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</si>
  <si>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</si>
  <si>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</si>
  <si>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</si>
  <si>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</si>
  <si>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</si>
  <si>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</si>
  <si>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</si>
  <si>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</si>
  <si>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</si>
  <si>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</si>
  <si>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</si>
  <si>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</si>
  <si>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</si>
  <si>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</si>
  <si>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</si>
  <si>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</si>
  <si>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</si>
  <si>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</si>
  <si>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</si>
  <si>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</si>
  <si>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</si>
  <si>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</si>
  <si>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</si>
  <si>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</si>
  <si>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</si>
  <si>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</si>
  <si>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</si>
  <si>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</si>
  <si>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</si>
  <si>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</si>
  <si>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</si>
  <si>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</si>
  <si>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</si>
  <si>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</si>
  <si>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</si>
  <si>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</si>
  <si>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</si>
  <si>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</si>
  <si>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</si>
  <si>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</si>
  <si>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</si>
  <si>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</si>
  <si>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</si>
  <si>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</si>
  <si>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</si>
  <si>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</si>
  <si>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</si>
  <si>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</si>
  <si>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</si>
  <si>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</si>
  <si>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</si>
  <si>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</si>
  <si>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</si>
  <si>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</si>
  <si>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</si>
  <si>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</si>
  <si>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</si>
  <si>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</si>
  <si>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</si>
  <si>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</si>
  <si>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</si>
  <si>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</si>
  <si>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</si>
  <si>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</si>
  <si>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</si>
  <si>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</si>
  <si>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</si>
  <si>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</si>
  <si>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</si>
  <si>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</si>
  <si>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</si>
  <si>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</si>
  <si>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</si>
  <si>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 xml:space="preserve">   คณิตศาสตร์ประกันภัยสำหรับโครงการ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</si>
  <si>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</si>
  <si>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</si>
  <si>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</si>
  <si>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</si>
  <si>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</si>
  <si>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</si>
  <si>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</si>
  <si>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</si>
  <si>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</si>
  <si>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</si>
  <si>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</si>
  <si>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</si>
  <si>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</si>
  <si>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</si>
  <si>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</si>
  <si>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</si>
  <si>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</si>
  <si>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</si>
  <si>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รายการที่จะไม่ถูกจัดประเภทรายการใหม่เข้าไปไว้</t>
  </si>
  <si>
    <t xml:space="preserve">    ในกำไรหรือขาดทุน</t>
  </si>
  <si>
    <t>30 กันยายน</t>
  </si>
  <si>
    <t>กำไรขาดทุนเบ็ดเสร็จสำหรับงวด</t>
  </si>
  <si>
    <t xml:space="preserve">   ผลประโยชน์พนักงานที่กำหนดไว้</t>
  </si>
  <si>
    <t xml:space="preserve">   เบ็ดเสร็จอื่น</t>
  </si>
  <si>
    <t>ภาษีเงินได้เกี่ยวกับองค์ประกอบของกำไรขาดทุน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</si>
  <si>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</si>
  <si>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</si>
  <si>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</si>
  <si>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</si>
  <si>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</si>
  <si>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</si>
  <si>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กำไรจากการประมาณการตามหลัก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</si>
  <si>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</si>
  <si>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</si>
  <si>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</si>
  <si>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</si>
  <si>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</si>
  <si>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</si>
  <si>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</si>
  <si>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ค่าเสียหายจากเหตุการณ์อัคคีภัย</t>
  </si>
  <si>
    <t>การแปลงค่า</t>
  </si>
  <si>
    <t>ของส่วนของ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</si>
  <si>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</si>
  <si>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</si>
  <si>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</si>
  <si>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</si>
  <si>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</si>
  <si>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</si>
  <si>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หนี้สินภาษีเงินได้รอการตัดบัญชี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</si>
  <si>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</si>
  <si>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</si>
  <si>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</si>
  <si>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</si>
  <si>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ภาษีเงินได้จ่ายออก</t>
  </si>
  <si>
    <t>ต้นทุนในการจัดจำหน่าย</t>
  </si>
  <si>
    <t>เงินกู้ยืมระยะสั้นจากบริษัทย่อย</t>
  </si>
  <si>
    <t>5</t>
  </si>
  <si>
    <t>ผลกระทบของอัตราแลกเปลี่ยนจากการแปลงค่า</t>
  </si>
  <si>
    <t>(กำไร) ขาดทุนจากการจำหน่ายและตัดจำหน่าย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</si>
  <si>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</si>
  <si>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</si>
  <si>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</si>
  <si>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</si>
  <si>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</si>
  <si>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</si>
  <si>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</si>
  <si>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</si>
  <si>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</si>
  <si>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</si>
  <si>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</si>
  <si>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</si>
  <si>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3</t>
  </si>
  <si>
    <t>เงินลงทุนในตราสารหนี้</t>
  </si>
  <si>
    <t>สำรอง</t>
  </si>
  <si>
    <t>การตีราคา</t>
  </si>
  <si>
    <t>สินทรัพย์ใหม่</t>
  </si>
  <si>
    <t>ยอดคงเหลือ ณ วันที่ 1 ตุลาคม 2564</t>
  </si>
  <si>
    <t>เงินสดจ่ายสำหรับซื้อตราสารหนี้</t>
  </si>
  <si>
    <t>กระแสเงินสดสุทธิได้มาจากกิจกรรมดำเนินงาน</t>
  </si>
  <si>
    <t>เงินสดจ่ายเพื่อซื้อส่วนปรับปรุงอาคาร เครื่องจักรและอุปกรณ์</t>
  </si>
  <si>
    <t>กลับรายการขาดทุนจากการปรับมูลค่าสินค้า</t>
  </si>
  <si>
    <t>กำไรสำหรับงวด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</si>
  <si>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</si>
  <si>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</si>
  <si>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 xml:space="preserve">   จัดสรรเป็นทุนสำรองตามกฎหมาย</t>
  </si>
  <si>
    <t>ยอดคงเหลือ ณ วันที่ 1 ตุลาคม 2565</t>
  </si>
  <si>
    <t>กำไรจากการจำหน่ายสินทรัพย์ไม่มีตัวตน</t>
  </si>
  <si>
    <t>6</t>
  </si>
  <si>
    <t>3, 4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</si>
  <si>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</si>
  <si>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</si>
  <si>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</si>
  <si>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</si>
  <si>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</si>
  <si>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การแบ่งปันกำไรขาดทุนเบ็ดเสร็จรวม</t>
  </si>
  <si>
    <t>3, 7</t>
  </si>
  <si>
    <t>เงินสดและรายการเทียบเท่าเงินสดเพิ่มขึ้นสุทธิ</t>
  </si>
  <si>
    <t>(ไม่ได้ตรวจสอบ)</t>
  </si>
  <si>
    <t xml:space="preserve">   กำไร</t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</si>
  <si>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</si>
  <si>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</si>
  <si>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10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</si>
  <si>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</si>
  <si>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</si>
  <si>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</si>
  <si>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</si>
  <si>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</si>
  <si>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สำหรับงวดเก้าเดือนสิ้นสุดวันที่ 30 มิถุนายน 2566</t>
  </si>
  <si>
    <t>ยอดคงเหลือ ณ วันที่ 30 มิถุนายน 2566</t>
  </si>
  <si>
    <t>ตัดจำหน่ายสินค้าล้าสมัยและเสื่อมสภาพ</t>
  </si>
  <si>
    <t>เครื่องจักรและอุปกรณ์</t>
  </si>
  <si>
    <t>เงินสดรับชำระคืนจากเงินให้กู้ยืมระยะยาวแก่บริษัทย่อย</t>
  </si>
  <si>
    <t>เงินสดรับจากการขายเครื่องจักรและอุปกรณ์</t>
  </si>
  <si>
    <t>เงินปันผลจ่ายให้ส่วนได้เสียไม่มีอำนาจควบคุม</t>
  </si>
  <si>
    <t>เงินสดและรายการเทียบเท่าเงินสด ณ วันที่ 30 มิถุนายน</t>
  </si>
  <si>
    <t>7, 8</t>
  </si>
  <si>
    <t>กลับรายการขาดทุนจากการด้อยค่าเครื่องจักรและอุปกรณ์</t>
  </si>
  <si>
    <t>เงินสดรับจากการขายตราสารหนี้</t>
  </si>
  <si>
    <t>8</t>
  </si>
  <si>
    <t>เงินให้กู้ยืมระยะยาวแก่บริษัทย่อยที่ถึงกำหนดชำระภายในหนึ่งปี</t>
  </si>
  <si>
    <t>กระแสเงินสดสุทธิได้มาจากการดำเนินงาน</t>
  </si>
  <si>
    <t>กระแสเงินสดสุทธิได้มาจาก (ใช้ไปใน) จากกิจกรรมลงทุน</t>
  </si>
  <si>
    <t>กระแสเงินสดสุทธิใช้ไปในกิจกรรมจัดหาเงิน</t>
  </si>
  <si>
    <t>7</t>
  </si>
  <si>
    <t>ค่าใช้จ่ายสำหรับค่าตอบแทนพนักงานระยะยาว (กลับรายการ)</t>
  </si>
  <si>
    <t>ประมาณการหนี้สินไม่หมุนเวียนสำหรับผลประโยชน์พนักงาน</t>
  </si>
  <si>
    <t>กำไรจากการจำหน่ายและปรับมูลค่ายุติธรรม</t>
  </si>
  <si>
    <t xml:space="preserve">   เงินลงทุนในตราสารหนี้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</si>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</sst>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_-* #,##0.00_-;\-* #,##0.00_-;_-* &quot;-&quot;??_-;_-@_-"/>
  </numFmts>
  <fonts count="2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8" fontId="20" fillId="0" borderId="0" applyFont="0" applyFill="0" applyBorder="0" applyAlignment="0" applyProtection="0"/>
  </cellStyleXfs>
  <cellXfs count="232">
    <xf numFmtId="37" fontId="0" fillId="0" borderId="0" xfId="0"/>
    <xf numFmtId="37" fontId="6" fillId="0" borderId="0" xfId="0" applyFont="1"/>
    <xf numFmtId="37" fontId="4" fillId="0" borderId="0" xfId="0" applyFont="1"/>
    <xf numFmtId="37" fontId="7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37" fontId="9" fillId="0" borderId="0" xfId="0" applyFont="1"/>
    <xf numFmtId="37" fontId="8" fillId="0" borderId="0" xfId="0" applyFont="1"/>
    <xf numFmtId="49" fontId="7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49" fontId="10" fillId="0" borderId="0" xfId="0" applyNumberFormat="1" applyFont="1"/>
    <xf numFmtId="49" fontId="9" fillId="0" borderId="0" xfId="0" applyNumberFormat="1" applyFont="1"/>
    <xf numFmtId="49" fontId="6" fillId="0" borderId="0" xfId="0" applyNumberFormat="1" applyFont="1"/>
    <xf numFmtId="49" fontId="8" fillId="0" borderId="0" xfId="0" quotePrefix="1" applyNumberFormat="1" applyFont="1" applyAlignment="1">
      <alignment horizontal="left"/>
    </xf>
    <xf numFmtId="49" fontId="8" fillId="0" borderId="0" xfId="0" applyNumberFormat="1" applyFont="1"/>
    <xf numFmtId="49" fontId="12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9" fontId="14" fillId="0" borderId="0" xfId="0" applyNumberFormat="1" applyFont="1"/>
    <xf numFmtId="166" fontId="9" fillId="0" borderId="1" xfId="0" applyNumberFormat="1" applyFont="1" applyBorder="1" applyAlignment="1">
      <alignment horizontal="right"/>
    </xf>
    <xf numFmtId="166" fontId="9" fillId="0" borderId="0" xfId="0" applyNumberFormat="1" applyFont="1"/>
    <xf numFmtId="37" fontId="9" fillId="0" borderId="0" xfId="0" applyFont="1" applyAlignment="1">
      <alignment horizontal="right"/>
    </xf>
    <xf numFmtId="49" fontId="14" fillId="0" borderId="0" xfId="0" quotePrefix="1" applyNumberFormat="1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left"/>
    </xf>
    <xf numFmtId="166" fontId="9" fillId="0" borderId="1" xfId="0" applyNumberFormat="1" applyFont="1" applyBorder="1"/>
    <xf numFmtId="166" fontId="9" fillId="0" borderId="3" xfId="0" applyNumberFormat="1" applyFont="1" applyBorder="1"/>
    <xf numFmtId="43" fontId="8" fillId="0" borderId="0" xfId="0" applyNumberFormat="1" applyFont="1" applyAlignment="1">
      <alignment horizontal="center"/>
    </xf>
    <xf numFmtId="165" fontId="9" fillId="0" borderId="0" xfId="0" applyNumberFormat="1" applyFont="1"/>
    <xf numFmtId="49" fontId="8" fillId="0" borderId="0" xfId="0" applyNumberFormat="1" applyFont="1" applyAlignment="1">
      <alignment horizontal="left"/>
    </xf>
    <xf numFmtId="37" fontId="8" fillId="0" borderId="0" xfId="0" applyFont="1" applyAlignment="1">
      <alignment horizontal="center"/>
    </xf>
    <xf numFmtId="166" fontId="9" fillId="0" borderId="0" xfId="1" applyNumberFormat="1" applyFont="1" applyFill="1" applyBorder="1"/>
    <xf numFmtId="165" fontId="9" fillId="0" borderId="0" xfId="0" applyNumberFormat="1" applyFont="1" applyAlignment="1">
      <alignment horizontal="right"/>
    </xf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49" fontId="0" fillId="0" borderId="0" xfId="0" applyNumberFormat="1" applyAlignment="1">
      <alignment horizontal="left"/>
    </xf>
    <xf numFmtId="49" fontId="0" fillId="0" borderId="0" xfId="0" applyNumberFormat="1"/>
    <xf numFmtId="37" fontId="9" fillId="0" borderId="0" xfId="0" applyFont="1" applyAlignment="1">
      <alignment horizontal="center"/>
    </xf>
    <xf numFmtId="49" fontId="0" fillId="0" borderId="0" xfId="0" quotePrefix="1" applyNumberFormat="1" applyAlignment="1">
      <alignment horizontal="left"/>
    </xf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Alignment="1">
      <alignment horizontal="center"/>
    </xf>
    <xf numFmtId="37" fontId="11" fillId="0" borderId="0" xfId="0" applyFont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4" xfId="0" applyFont="1" applyBorder="1"/>
    <xf numFmtId="37" fontId="9" fillId="0" borderId="5" xfId="0" applyFont="1" applyBorder="1"/>
    <xf numFmtId="166" fontId="9" fillId="0" borderId="0" xfId="1" applyNumberFormat="1" applyFont="1" applyFill="1" applyAlignment="1">
      <alignment horizontal="center"/>
    </xf>
    <xf numFmtId="37" fontId="0" fillId="0" borderId="4" xfId="0" applyBorder="1" applyAlignment="1">
      <alignment horizontal="center"/>
    </xf>
    <xf numFmtId="49" fontId="9" fillId="0" borderId="0" xfId="1" applyNumberFormat="1" applyFont="1" applyFill="1" applyBorder="1"/>
    <xf numFmtId="37" fontId="9" fillId="0" borderId="5" xfId="0" applyFont="1" applyBorder="1" applyAlignment="1">
      <alignment horizontal="center"/>
    </xf>
    <xf numFmtId="37" fontId="11" fillId="0" borderId="0" xfId="0" quotePrefix="1" applyFont="1" applyAlignment="1">
      <alignment horizontal="center"/>
    </xf>
    <xf numFmtId="37" fontId="7" fillId="0" borderId="0" xfId="0" quotePrefix="1" applyFont="1" applyAlignment="1">
      <alignment horizontal="left"/>
    </xf>
    <xf numFmtId="37" fontId="11" fillId="0" borderId="0" xfId="0" applyFo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Border="1" applyAlignment="1">
      <alignment horizontal="center"/>
    </xf>
    <xf numFmtId="40" fontId="8" fillId="0" borderId="0" xfId="1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4" fillId="0" borderId="0" xfId="0" applyFont="1" applyAlignment="1">
      <alignment horizontal="center"/>
    </xf>
    <xf numFmtId="43" fontId="8" fillId="0" borderId="0" xfId="0" applyNumberFormat="1" applyFont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Border="1" applyAlignment="1">
      <alignment horizontal="center"/>
    </xf>
    <xf numFmtId="43" fontId="9" fillId="0" borderId="5" xfId="0" applyNumberFormat="1" applyFont="1" applyBorder="1" applyAlignment="1">
      <alignment horizontal="center"/>
    </xf>
    <xf numFmtId="167" fontId="9" fillId="0" borderId="5" xfId="0" applyNumberFormat="1" applyFont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/>
    <xf numFmtId="166" fontId="4" fillId="0" borderId="0" xfId="0" applyNumberFormat="1" applyFont="1"/>
    <xf numFmtId="49" fontId="8" fillId="0" borderId="0" xfId="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/>
    <xf numFmtId="37" fontId="6" fillId="0" borderId="0" xfId="0" applyFont="1" applyAlignment="1">
      <alignment horizontal="right"/>
    </xf>
    <xf numFmtId="37" fontId="8" fillId="0" borderId="0" xfId="0" applyFont="1" applyAlignment="1">
      <alignment horizontal="right"/>
    </xf>
    <xf numFmtId="43" fontId="10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37" fontId="5" fillId="0" borderId="0" xfId="0" applyFont="1" applyAlignment="1">
      <alignment horizontal="right"/>
    </xf>
    <xf numFmtId="37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center"/>
    </xf>
    <xf numFmtId="166" fontId="9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0" fontId="13" fillId="0" borderId="0" xfId="0" quotePrefix="1" applyNumberFormat="1" applyFont="1" applyAlignment="1">
      <alignment horizontal="center"/>
    </xf>
    <xf numFmtId="0" fontId="0" fillId="0" borderId="0" xfId="0" quotePrefix="1" applyNumberFormat="1" applyAlignment="1">
      <alignment horizontal="center"/>
    </xf>
    <xf numFmtId="37" fontId="8" fillId="0" borderId="0" xfId="0" quotePrefix="1" applyFont="1" applyAlignment="1">
      <alignment horizontal="right"/>
    </xf>
    <xf numFmtId="167" fontId="0" fillId="0" borderId="4" xfId="0" applyNumberFormat="1" applyBorder="1" applyAlignment="1">
      <alignment horizontal="center"/>
    </xf>
    <xf numFmtId="165" fontId="0" fillId="0" borderId="0" xfId="0" applyNumberFormat="1"/>
    <xf numFmtId="167" fontId="9" fillId="0" borderId="3" xfId="0" applyNumberFormat="1" applyFont="1" applyBorder="1" applyAlignment="1">
      <alignment horizontal="center"/>
    </xf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Alignment="1">
      <alignment horizontal="right"/>
    </xf>
    <xf numFmtId="49" fontId="13" fillId="2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quotePrefix="1" applyNumberForma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0" fillId="0" borderId="0" xfId="9" applyNumberFormat="1" applyFont="1" applyFill="1"/>
    <xf numFmtId="166" fontId="0" fillId="0" borderId="4" xfId="0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0" fontId="0" fillId="0" borderId="0" xfId="9" applyNumberFormat="1" applyFont="1" applyFill="1"/>
    <xf numFmtId="9" fontId="4" fillId="0" borderId="0" xfId="9" applyFont="1" applyFill="1" applyAlignment="1">
      <alignment horizontal="center"/>
    </xf>
    <xf numFmtId="37" fontId="0" fillId="0" borderId="0" xfId="0" quotePrefix="1" applyAlignment="1">
      <alignment horizontal="right"/>
    </xf>
    <xf numFmtId="37" fontId="0" fillId="0" borderId="0" xfId="0" applyAlignment="1">
      <alignment horizontal="right"/>
    </xf>
    <xf numFmtId="49" fontId="13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right"/>
    </xf>
    <xf numFmtId="9" fontId="8" fillId="0" borderId="0" xfId="9" applyFont="1" applyFill="1"/>
    <xf numFmtId="38" fontId="0" fillId="0" borderId="0" xfId="1" applyNumberFormat="1" applyFont="1" applyFill="1" applyAlignment="1">
      <alignment horizontal="center"/>
    </xf>
    <xf numFmtId="49" fontId="0" fillId="0" borderId="0" xfId="1" applyNumberFormat="1" applyFont="1" applyFill="1"/>
    <xf numFmtId="38" fontId="8" fillId="0" borderId="0" xfId="1" applyNumberFormat="1" applyFont="1" applyFill="1" applyAlignment="1">
      <alignment horizontal="center"/>
    </xf>
    <xf numFmtId="38" fontId="8" fillId="0" borderId="4" xfId="1" applyNumberFormat="1" applyFont="1" applyFill="1" applyBorder="1" applyAlignment="1">
      <alignment horizontal="center"/>
    </xf>
    <xf numFmtId="38" fontId="9" fillId="0" borderId="4" xfId="1" applyNumberFormat="1" applyFont="1" applyFill="1" applyBorder="1" applyAlignment="1">
      <alignment horizontal="center"/>
    </xf>
    <xf numFmtId="166" fontId="8" fillId="2" borderId="0" xfId="0" applyNumberFormat="1" applyFont="1" applyFill="1"/>
    <xf numFmtId="49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1" fontId="4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37" fontId="8" fillId="2" borderId="0" xfId="0" applyFont="1" applyFill="1"/>
    <xf numFmtId="166" fontId="8" fillId="0" borderId="4" xfId="0" applyNumberFormat="1" applyFont="1" applyBorder="1" applyAlignment="1">
      <alignment horizontal="right"/>
    </xf>
    <xf numFmtId="166" fontId="8" fillId="2" borderId="0" xfId="0" applyNumberFormat="1" applyFont="1" applyFill="1" applyAlignment="1">
      <alignment horizontal="center"/>
    </xf>
    <xf numFmtId="166" fontId="0" fillId="0" borderId="4" xfId="0" quotePrefix="1" applyNumberFormat="1" applyBorder="1" applyAlignment="1">
      <alignment horizontal="right"/>
    </xf>
    <xf numFmtId="0" fontId="10" fillId="0" borderId="0" xfId="0" applyNumberFormat="1" applyFont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43" fontId="9" fillId="0" borderId="4" xfId="0" applyNumberFormat="1" applyFont="1" applyBorder="1" applyAlignment="1">
      <alignment horizontal="center"/>
    </xf>
    <xf numFmtId="167" fontId="9" fillId="0" borderId="4" xfId="0" applyNumberFormat="1" applyFont="1" applyBorder="1" applyAlignment="1">
      <alignment horizontal="center"/>
    </xf>
    <xf numFmtId="43" fontId="0" fillId="0" borderId="4" xfId="0" applyNumberFormat="1" applyBorder="1" applyAlignment="1">
      <alignment horizontal="center"/>
    </xf>
    <xf numFmtId="167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7" fontId="8" fillId="0" borderId="4" xfId="0" applyNumberFormat="1" applyFont="1" applyBorder="1" applyAlignment="1">
      <alignment horizontal="right"/>
    </xf>
    <xf numFmtId="49" fontId="12" fillId="0" borderId="0" xfId="0" quotePrefix="1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4" fontId="8" fillId="0" borderId="0" xfId="0" applyNumberFormat="1" applyFont="1" applyAlignment="1">
      <alignment horizontal="center"/>
    </xf>
    <xf numFmtId="165" fontId="8" fillId="0" borderId="0" xfId="0" applyNumberFormat="1" applyFont="1"/>
    <xf numFmtId="166" fontId="0" fillId="0" borderId="4" xfId="0" applyNumberFormat="1" applyBorder="1"/>
    <xf numFmtId="166" fontId="0" fillId="0" borderId="0" xfId="0" quotePrefix="1" applyNumberFormat="1"/>
    <xf numFmtId="166" fontId="9" fillId="0" borderId="2" xfId="0" applyNumberFormat="1" applyFont="1" applyBorder="1" applyAlignment="1">
      <alignment horizontal="right"/>
    </xf>
    <xf numFmtId="49" fontId="14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49" fontId="13" fillId="0" borderId="0" xfId="0" applyNumberFormat="1" applyFont="1"/>
    <xf numFmtId="49" fontId="4" fillId="0" borderId="0" xfId="0" applyNumberFormat="1" applyFont="1"/>
    <xf numFmtId="41" fontId="19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0" fontId="13" fillId="0" borderId="0" xfId="0" applyNumberFormat="1" applyFont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8" fillId="0" borderId="0" xfId="0" applyNumberFormat="1" applyFont="1" applyAlignment="1">
      <alignment horizontal="center"/>
    </xf>
    <xf numFmtId="167" fontId="9" fillId="0" borderId="0" xfId="0" applyNumberFormat="1" applyFont="1"/>
    <xf numFmtId="43" fontId="8" fillId="0" borderId="0" xfId="0" applyNumberFormat="1" applyFont="1"/>
    <xf numFmtId="43" fontId="9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 indent="5"/>
    </xf>
    <xf numFmtId="167" fontId="9" fillId="0" borderId="0" xfId="0" applyNumberFormat="1" applyFont="1" applyAlignment="1">
      <alignment horizontal="left" indent="5"/>
    </xf>
    <xf numFmtId="0" fontId="9" fillId="0" borderId="0" xfId="1" applyNumberFormat="1" applyFont="1" applyFill="1" applyBorder="1" applyAlignment="1">
      <alignment horizontal="right"/>
    </xf>
    <xf numFmtId="166" fontId="13" fillId="0" borderId="0" xfId="0" applyNumberFormat="1" applyFont="1" applyAlignment="1">
      <alignment horizontal="center"/>
    </xf>
    <xf numFmtId="43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left" indent="1"/>
    </xf>
    <xf numFmtId="167" fontId="9" fillId="0" borderId="2" xfId="0" applyNumberFormat="1" applyFont="1" applyBorder="1" applyAlignment="1">
      <alignment horizontal="center"/>
    </xf>
    <xf numFmtId="37" fontId="0" fillId="0" borderId="0" xfId="0" quotePrefix="1" applyAlignment="1">
      <alignment horizontal="center" vertical="center" wrapText="1"/>
    </xf>
    <xf numFmtId="166" fontId="0" fillId="0" borderId="0" xfId="0" quotePrefix="1" applyNumberFormat="1" applyAlignment="1">
      <alignment horizontal="center" wrapText="1"/>
    </xf>
    <xf numFmtId="37" fontId="9" fillId="0" borderId="0" xfId="0" applyFont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Alignment="1">
      <alignment horizontal="right"/>
    </xf>
    <xf numFmtId="40" fontId="8" fillId="0" borderId="0" xfId="1" applyFont="1" applyFill="1" applyBorder="1" applyAlignment="1">
      <alignment horizontal="center"/>
    </xf>
    <xf numFmtId="0" fontId="13" fillId="0" borderId="0" xfId="0" quotePrefix="1" applyNumberFormat="1" applyFont="1" applyAlignment="1">
      <alignment horizontal="center"/>
    </xf>
    <xf numFmtId="166" fontId="0" fillId="0" borderId="0" xfId="0" quotePrefix="1" applyNumberFormat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Comma 4 4 4" xfId="13" xr:uid="{AF79FBC6-402D-44AC-B996-9F1709C03055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/>
  <cols>
    <col min="1" max="1" width="52.7109375" customWidth="1"/>
    <col min="2" max="2" width="7.85546875" style="54" customWidth="1"/>
    <col min="3" max="3" width="1.7109375" customWidth="1"/>
    <col min="4" max="4" width="12.5703125" style="51" bestFit="1" customWidth="1"/>
    <col min="5" max="5" width="1.7109375" customWidth="1"/>
    <col min="6" max="6" width="12.5703125" bestFit="1" customWidth="1"/>
    <col min="7" max="7" width="1.7109375" customWidth="1"/>
    <col min="8" max="8" width="11.7109375" bestFit="1" customWidth="1"/>
    <col min="9" max="9" width="1.7109375" customWidth="1"/>
    <col min="10" max="10" width="13.140625" bestFit="1" customWidth="1"/>
    <col min="11" max="11" width="1.7109375" customWidth="1"/>
    <col min="12" max="12" width="15.140625" customWidth="1"/>
    <col min="13" max="13" width="1.7109375" customWidth="1"/>
    <col min="14" max="14" width="15.42578125" bestFit="1" customWidth="1"/>
    <col min="15" max="15" width="1.7109375" customWidth="1"/>
    <col min="16" max="16" width="14.42578125" customWidth="1"/>
    <col min="17" max="17" width="1.7109375" customWidth="1"/>
    <col min="18" max="18" width="14.7109375" customWidth="1"/>
  </cols>
  <sheetData>
    <row r="1" spans="1:16" ht="23.25">
      <c r="A1" s="7" t="s">
        <v>35</v>
      </c>
      <c r="B1" s="83"/>
      <c r="C1" s="84"/>
      <c r="D1" s="16"/>
      <c r="E1" s="2"/>
      <c r="F1" s="2"/>
      <c r="G1" s="2"/>
      <c r="H1" s="2"/>
      <c r="I1" s="2"/>
      <c r="J1" s="85"/>
      <c r="K1" s="85"/>
      <c r="L1" s="85"/>
      <c r="M1" s="85"/>
      <c r="N1" s="85"/>
      <c r="O1" s="85"/>
      <c r="P1" s="85"/>
    </row>
    <row r="2" spans="1:16" ht="23.25">
      <c r="A2" s="64" t="s">
        <v>34</v>
      </c>
      <c r="B2" s="65"/>
      <c r="C2" s="66"/>
      <c r="D2" s="16"/>
      <c r="E2" s="2"/>
      <c r="F2" s="2"/>
      <c r="G2" s="2"/>
      <c r="H2" s="2"/>
      <c r="I2" s="2"/>
      <c r="J2" s="225"/>
      <c r="K2" s="225"/>
      <c r="L2" s="225"/>
      <c r="M2" s="225"/>
      <c r="N2" s="225"/>
      <c r="O2" s="225"/>
      <c r="P2" s="225"/>
    </row>
    <row r="3" spans="1:16" ht="23.25">
      <c r="A3" s="8" t="s">
        <v>60</v>
      </c>
      <c r="B3" s="52"/>
      <c r="C3" s="3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67"/>
      <c r="B4" s="68"/>
      <c r="C4" s="68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67"/>
      <c r="B5" s="68"/>
      <c r="C5" s="68"/>
      <c r="D5" s="221" t="s">
        <v>4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>
      <c r="A6" s="67"/>
      <c r="B6" s="68"/>
      <c r="C6" s="68"/>
      <c r="D6" s="40"/>
      <c r="E6" s="40"/>
      <c r="F6" s="40"/>
      <c r="G6" s="40"/>
      <c r="H6" s="40"/>
      <c r="I6" s="40"/>
      <c r="J6" s="40"/>
      <c r="K6" s="40"/>
      <c r="L6" s="226" t="s">
        <v>67</v>
      </c>
      <c r="M6" s="226"/>
      <c r="N6" s="226"/>
      <c r="P6" s="40"/>
    </row>
    <row r="7" spans="1:16">
      <c r="A7" s="67"/>
      <c r="B7" s="69"/>
      <c r="C7" s="69"/>
      <c r="D7" s="70" t="s">
        <v>6</v>
      </c>
      <c r="E7" s="6"/>
      <c r="F7" s="31"/>
      <c r="G7" s="31"/>
      <c r="H7" s="222" t="s">
        <v>7</v>
      </c>
      <c r="I7" s="222"/>
      <c r="J7" s="222"/>
      <c r="K7" s="31"/>
      <c r="L7" s="222" t="s">
        <v>68</v>
      </c>
      <c r="M7" s="222"/>
      <c r="N7" s="222"/>
    </row>
    <row r="8" spans="1:16">
      <c r="A8" s="71"/>
      <c r="B8" s="70"/>
      <c r="C8" s="72"/>
      <c r="D8" s="70" t="s">
        <v>51</v>
      </c>
      <c r="E8" s="72"/>
      <c r="F8" s="70" t="s">
        <v>65</v>
      </c>
      <c r="G8" s="72"/>
      <c r="H8" s="70" t="s">
        <v>81</v>
      </c>
      <c r="I8" s="6"/>
      <c r="J8" s="6"/>
      <c r="K8" s="72"/>
      <c r="L8" s="70" t="s">
        <v>70</v>
      </c>
      <c r="M8" s="70"/>
      <c r="N8" s="51" t="s">
        <v>90</v>
      </c>
      <c r="O8" s="70"/>
      <c r="P8" s="31" t="s">
        <v>47</v>
      </c>
    </row>
    <row r="9" spans="1:16">
      <c r="A9" s="71"/>
      <c r="B9" s="73" t="s">
        <v>14</v>
      </c>
      <c r="C9" s="73"/>
      <c r="D9" s="34" t="s">
        <v>52</v>
      </c>
      <c r="E9" s="74"/>
      <c r="F9" s="70" t="s">
        <v>66</v>
      </c>
      <c r="G9" s="74"/>
      <c r="H9" s="70" t="s">
        <v>53</v>
      </c>
      <c r="I9" s="34"/>
      <c r="J9" s="34" t="s">
        <v>8</v>
      </c>
      <c r="K9" s="34"/>
      <c r="L9" s="70" t="s">
        <v>69</v>
      </c>
      <c r="M9" s="70"/>
      <c r="N9" s="70" t="s">
        <v>93</v>
      </c>
      <c r="O9" s="70"/>
      <c r="P9" s="31" t="s">
        <v>48</v>
      </c>
    </row>
    <row r="10" spans="1:16">
      <c r="A10" s="71"/>
      <c r="B10" s="75"/>
      <c r="C10" s="75"/>
      <c r="D10" s="223" t="s">
        <v>39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</row>
    <row r="11" spans="1:16" s="5" customFormat="1">
      <c r="A11" s="81" t="s">
        <v>80</v>
      </c>
      <c r="B11" s="34"/>
      <c r="C11" s="86"/>
      <c r="D11" s="87">
        <v>375000000</v>
      </c>
      <c r="F11" s="32">
        <v>609402184</v>
      </c>
      <c r="G11" s="32"/>
      <c r="H11" s="32">
        <v>37500000</v>
      </c>
      <c r="I11" s="32"/>
      <c r="J11" s="32">
        <v>1645551753</v>
      </c>
      <c r="K11" s="32"/>
      <c r="L11" s="87" t="s">
        <v>77</v>
      </c>
      <c r="M11" s="87"/>
      <c r="N11" s="87" t="s">
        <v>77</v>
      </c>
      <c r="O11" s="87"/>
      <c r="P11" s="32">
        <f>SUM(D11:N11)</f>
        <v>2667453937</v>
      </c>
    </row>
    <row r="12" spans="1:16" s="5" customFormat="1" ht="12.75" customHeight="1">
      <c r="A12" s="45"/>
      <c r="B12" s="53"/>
      <c r="C12" s="46"/>
      <c r="D12" s="87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>
      <c r="A13" s="45" t="s">
        <v>64</v>
      </c>
      <c r="B13" s="53"/>
      <c r="C13" s="46"/>
      <c r="D13" s="55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>
      <c r="A14" s="39" t="s">
        <v>89</v>
      </c>
      <c r="B14" s="88">
        <v>35</v>
      </c>
      <c r="C14" s="88"/>
      <c r="D14" s="89" t="s">
        <v>77</v>
      </c>
      <c r="E14" s="47"/>
      <c r="F14" s="89" t="s">
        <v>77</v>
      </c>
      <c r="G14" s="48"/>
      <c r="H14" s="89" t="s">
        <v>77</v>
      </c>
      <c r="I14" s="90"/>
      <c r="J14" s="63">
        <v>-600000000</v>
      </c>
      <c r="K14" s="90"/>
      <c r="L14" s="89" t="s">
        <v>77</v>
      </c>
      <c r="M14" s="28"/>
      <c r="N14" s="89" t="s">
        <v>77</v>
      </c>
      <c r="O14" s="28"/>
      <c r="P14" s="63">
        <v>-600000000</v>
      </c>
    </row>
    <row r="15" spans="1:16">
      <c r="A15" s="12" t="s">
        <v>71</v>
      </c>
      <c r="B15" s="88"/>
      <c r="C15" s="88"/>
      <c r="D15" s="91" t="s">
        <v>77</v>
      </c>
      <c r="E15" s="5"/>
      <c r="F15" s="91" t="s">
        <v>77</v>
      </c>
      <c r="G15" s="62"/>
      <c r="H15" s="91" t="s">
        <v>77</v>
      </c>
      <c r="I15" s="50"/>
      <c r="J15" s="42">
        <v>-600000000</v>
      </c>
      <c r="K15" s="50"/>
      <c r="L15" s="91" t="s">
        <v>77</v>
      </c>
      <c r="M15" s="44"/>
      <c r="N15" s="91" t="s">
        <v>77</v>
      </c>
      <c r="O15" s="44"/>
      <c r="P15" s="42">
        <v>-600000000</v>
      </c>
    </row>
    <row r="16" spans="1:16" ht="12.75" customHeight="1">
      <c r="A16" s="12"/>
      <c r="B16" s="88"/>
      <c r="C16" s="88"/>
      <c r="D16" s="44"/>
      <c r="E16" s="5"/>
      <c r="F16" s="44"/>
      <c r="G16" s="62"/>
      <c r="H16" s="44"/>
      <c r="I16" s="50"/>
      <c r="J16" s="32"/>
      <c r="K16" s="50"/>
      <c r="L16" s="44"/>
      <c r="M16" s="44"/>
      <c r="N16" s="44"/>
      <c r="O16" s="44"/>
      <c r="P16" s="32"/>
    </row>
    <row r="17" spans="1:16">
      <c r="A17" s="12" t="s">
        <v>72</v>
      </c>
      <c r="B17" s="88"/>
      <c r="C17" s="88"/>
      <c r="D17" s="28"/>
      <c r="E17" s="6"/>
      <c r="F17" s="28"/>
      <c r="G17" s="48"/>
      <c r="H17" s="28"/>
      <c r="I17" s="90"/>
      <c r="J17" s="37"/>
      <c r="K17" s="90"/>
      <c r="L17" s="37"/>
      <c r="M17" s="37"/>
      <c r="N17" s="37"/>
      <c r="O17" s="37"/>
      <c r="P17" s="37"/>
    </row>
    <row r="18" spans="1:16">
      <c r="A18" s="39" t="s">
        <v>79</v>
      </c>
      <c r="B18" s="53"/>
      <c r="C18" s="92"/>
      <c r="D18" s="89" t="s">
        <v>77</v>
      </c>
      <c r="E18" s="47"/>
      <c r="F18" s="89" t="s">
        <v>77</v>
      </c>
      <c r="G18" s="48"/>
      <c r="H18" s="89" t="s">
        <v>77</v>
      </c>
      <c r="I18" s="37"/>
      <c r="J18" s="37">
        <v>808126922</v>
      </c>
      <c r="K18" s="37"/>
      <c r="L18" s="55" t="s">
        <v>77</v>
      </c>
      <c r="M18" s="37"/>
      <c r="N18" s="55" t="s">
        <v>77</v>
      </c>
      <c r="O18" s="37"/>
      <c r="P18" s="37">
        <v>808126922</v>
      </c>
    </row>
    <row r="19" spans="1:16">
      <c r="A19" s="59" t="s">
        <v>73</v>
      </c>
      <c r="B19" s="69"/>
      <c r="C19" s="92"/>
      <c r="D19" s="55" t="s">
        <v>77</v>
      </c>
      <c r="F19" s="55" t="s">
        <v>77</v>
      </c>
      <c r="G19" s="37"/>
      <c r="H19" s="55" t="s">
        <v>77</v>
      </c>
      <c r="I19" s="37"/>
      <c r="J19" s="48">
        <v>-7593918</v>
      </c>
      <c r="K19" s="37"/>
      <c r="L19" s="48">
        <v>36859414.799999997</v>
      </c>
      <c r="M19" s="37"/>
      <c r="N19" s="55" t="s">
        <v>77</v>
      </c>
      <c r="O19" s="37"/>
      <c r="P19" s="37">
        <v>29265496.799999997</v>
      </c>
    </row>
    <row r="20" spans="1:16">
      <c r="A20" s="45" t="s">
        <v>74</v>
      </c>
      <c r="B20" s="53"/>
      <c r="C20" s="46"/>
      <c r="D20" s="60" t="s">
        <v>77</v>
      </c>
      <c r="E20" s="5"/>
      <c r="F20" s="60" t="s">
        <v>77</v>
      </c>
      <c r="G20" s="32"/>
      <c r="H20" s="60" t="s">
        <v>77</v>
      </c>
      <c r="I20" s="32"/>
      <c r="J20" s="93">
        <v>800533004</v>
      </c>
      <c r="K20" s="32"/>
      <c r="L20" s="93">
        <v>36859414.799999997</v>
      </c>
      <c r="M20" s="32"/>
      <c r="N20" s="60" t="s">
        <v>77</v>
      </c>
      <c r="O20" s="32"/>
      <c r="P20" s="42">
        <v>837392418.79999995</v>
      </c>
    </row>
    <row r="21" spans="1:16" ht="22.5" thickBot="1">
      <c r="A21" s="94" t="s">
        <v>61</v>
      </c>
      <c r="B21" s="53"/>
      <c r="C21" s="95"/>
      <c r="D21" s="96">
        <v>375000000</v>
      </c>
      <c r="E21" s="5"/>
      <c r="F21" s="96">
        <v>609402184</v>
      </c>
      <c r="G21" s="97"/>
      <c r="H21" s="96">
        <v>37500000</v>
      </c>
      <c r="I21" s="97"/>
      <c r="J21" s="98">
        <v>1846084757</v>
      </c>
      <c r="K21" s="97"/>
      <c r="L21" s="98">
        <v>36859414.799999997</v>
      </c>
      <c r="M21" s="97"/>
      <c r="N21" s="96" t="s">
        <v>77</v>
      </c>
      <c r="O21" s="97"/>
      <c r="P21" s="99">
        <v>2904846355.8000002</v>
      </c>
    </row>
    <row r="22" spans="1:16" ht="22.5" thickTop="1">
      <c r="A22" s="45"/>
      <c r="B22" s="53"/>
      <c r="C22" s="46"/>
      <c r="D22" s="87"/>
      <c r="E22" s="5"/>
      <c r="F22" s="87"/>
      <c r="G22" s="50"/>
      <c r="H22" s="87"/>
      <c r="I22" s="50"/>
      <c r="J22" s="87"/>
      <c r="K22" s="50"/>
      <c r="L22" s="87"/>
      <c r="M22" s="32"/>
      <c r="N22" s="32"/>
      <c r="O22" s="32"/>
      <c r="P22" s="32"/>
    </row>
    <row r="23" spans="1:16">
      <c r="A23" s="45"/>
      <c r="B23" s="53"/>
      <c r="C23" s="46"/>
      <c r="D23" s="87"/>
      <c r="E23" s="5"/>
      <c r="F23" s="87"/>
      <c r="G23" s="50"/>
      <c r="H23" s="87"/>
      <c r="I23" s="50"/>
      <c r="J23" s="87"/>
      <c r="K23" s="50"/>
      <c r="L23" s="87"/>
      <c r="M23" s="32"/>
      <c r="N23" s="32"/>
      <c r="O23" s="32"/>
      <c r="P23" s="32"/>
    </row>
    <row r="24" spans="1:16">
      <c r="A24" s="45"/>
      <c r="B24" s="53"/>
      <c r="C24" s="46"/>
      <c r="D24" s="87"/>
      <c r="E24" s="5"/>
      <c r="F24" s="32"/>
      <c r="G24" s="50"/>
      <c r="H24" s="32"/>
      <c r="I24" s="50"/>
      <c r="J24" s="32"/>
      <c r="K24" s="50"/>
      <c r="L24" s="32"/>
      <c r="M24" s="32"/>
      <c r="N24" s="32"/>
      <c r="O24" s="32"/>
      <c r="P24" s="32"/>
    </row>
    <row r="25" spans="1:16" ht="23.25">
      <c r="A25" s="7" t="s">
        <v>35</v>
      </c>
      <c r="B25" s="83"/>
      <c r="C25" s="84"/>
      <c r="D25" s="16"/>
      <c r="E25" s="2"/>
      <c r="F25" s="2"/>
      <c r="G25" s="2"/>
      <c r="H25" s="2"/>
      <c r="I25" s="2"/>
      <c r="J25" s="85"/>
      <c r="K25" s="85"/>
      <c r="L25" s="85"/>
      <c r="M25" s="85"/>
      <c r="N25" s="85"/>
      <c r="O25" s="85"/>
      <c r="P25" s="85"/>
    </row>
    <row r="26" spans="1:16" ht="23.25">
      <c r="A26" s="64" t="s">
        <v>34</v>
      </c>
      <c r="B26" s="65"/>
      <c r="C26" s="66"/>
      <c r="D26" s="16"/>
      <c r="E26" s="2"/>
      <c r="F26" s="2"/>
      <c r="G26" s="2"/>
      <c r="H26" s="2"/>
      <c r="I26" s="2"/>
      <c r="J26" s="225"/>
      <c r="K26" s="225"/>
      <c r="L26" s="225"/>
      <c r="M26" s="225"/>
      <c r="N26" s="225"/>
      <c r="O26" s="225"/>
      <c r="P26" s="225"/>
    </row>
    <row r="27" spans="1:16" ht="23.25">
      <c r="A27" s="8" t="s">
        <v>60</v>
      </c>
      <c r="B27" s="52"/>
      <c r="C27" s="3"/>
      <c r="D27" s="1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67"/>
      <c r="B28" s="68"/>
      <c r="C28" s="68"/>
      <c r="D28" s="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67"/>
      <c r="B29" s="68"/>
      <c r="C29" s="68"/>
      <c r="D29" s="221" t="s">
        <v>4</v>
      </c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</row>
    <row r="30" spans="1:16">
      <c r="A30" s="67"/>
      <c r="B30" s="68"/>
      <c r="C30" s="68"/>
      <c r="D30" s="40"/>
      <c r="E30" s="40"/>
      <c r="F30" s="40"/>
      <c r="G30" s="40"/>
      <c r="H30" s="40"/>
      <c r="I30" s="40"/>
      <c r="J30" s="40"/>
      <c r="K30" s="40"/>
      <c r="L30" s="226" t="s">
        <v>67</v>
      </c>
      <c r="M30" s="226"/>
      <c r="N30" s="226"/>
      <c r="P30" s="40"/>
    </row>
    <row r="31" spans="1:16">
      <c r="A31" s="67"/>
      <c r="B31" s="69"/>
      <c r="C31" s="69"/>
      <c r="D31" s="70" t="s">
        <v>6</v>
      </c>
      <c r="E31" s="6"/>
      <c r="F31" s="31"/>
      <c r="G31" s="31"/>
      <c r="H31" s="222" t="s">
        <v>7</v>
      </c>
      <c r="I31" s="222"/>
      <c r="J31" s="222"/>
      <c r="K31" s="31"/>
      <c r="L31" s="222" t="s">
        <v>68</v>
      </c>
      <c r="M31" s="222"/>
      <c r="N31" s="222"/>
    </row>
    <row r="32" spans="1:16">
      <c r="A32" s="71"/>
      <c r="B32" s="70"/>
      <c r="C32" s="72"/>
      <c r="D32" s="70" t="s">
        <v>51</v>
      </c>
      <c r="E32" s="72"/>
      <c r="F32" s="70" t="s">
        <v>65</v>
      </c>
      <c r="G32" s="72"/>
      <c r="H32" s="70" t="s">
        <v>81</v>
      </c>
      <c r="I32" s="6"/>
      <c r="J32" s="6"/>
      <c r="K32" s="72"/>
      <c r="L32" s="70" t="s">
        <v>70</v>
      </c>
      <c r="M32" s="70"/>
      <c r="N32" s="51" t="s">
        <v>90</v>
      </c>
      <c r="O32" s="70"/>
      <c r="P32" s="31" t="s">
        <v>47</v>
      </c>
    </row>
    <row r="33" spans="1:16">
      <c r="A33" s="71"/>
      <c r="B33" s="73" t="s">
        <v>14</v>
      </c>
      <c r="C33" s="73"/>
      <c r="D33" s="34" t="s">
        <v>52</v>
      </c>
      <c r="E33" s="74"/>
      <c r="F33" s="70" t="s">
        <v>66</v>
      </c>
      <c r="G33" s="74"/>
      <c r="H33" s="70" t="s">
        <v>53</v>
      </c>
      <c r="I33" s="34"/>
      <c r="J33" s="34" t="s">
        <v>8</v>
      </c>
      <c r="K33" s="34"/>
      <c r="L33" s="70" t="s">
        <v>69</v>
      </c>
      <c r="M33" s="70"/>
      <c r="N33" s="70" t="s">
        <v>93</v>
      </c>
      <c r="O33" s="70"/>
      <c r="P33" s="31" t="s">
        <v>48</v>
      </c>
    </row>
    <row r="34" spans="1:16">
      <c r="A34" s="71"/>
      <c r="B34" s="75"/>
      <c r="C34" s="75"/>
      <c r="D34" s="223" t="s">
        <v>39</v>
      </c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</row>
    <row r="35" spans="1:16" s="5" customFormat="1">
      <c r="A35" s="81" t="s">
        <v>87</v>
      </c>
      <c r="B35" s="34"/>
      <c r="C35" s="86"/>
      <c r="D35" s="87">
        <v>375000000</v>
      </c>
      <c r="F35" s="87">
        <v>609402184</v>
      </c>
      <c r="G35" s="97"/>
      <c r="H35" s="87">
        <v>37500000</v>
      </c>
      <c r="I35" s="97"/>
      <c r="J35" s="62">
        <v>1846084757</v>
      </c>
      <c r="K35" s="97"/>
      <c r="L35" s="62">
        <v>36859414.799999997</v>
      </c>
      <c r="M35" s="97"/>
      <c r="N35" s="55" t="s">
        <v>77</v>
      </c>
      <c r="O35" s="97"/>
      <c r="P35" s="97">
        <f>SUM(D35:L35)</f>
        <v>2904846355.8000002</v>
      </c>
    </row>
    <row r="36" spans="1:16" s="5" customFormat="1" ht="12" customHeight="1">
      <c r="A36" s="45"/>
      <c r="B36" s="53"/>
      <c r="C36" s="46"/>
      <c r="D36" s="87"/>
      <c r="F36" s="32"/>
      <c r="G36" s="32"/>
      <c r="H36" s="32"/>
      <c r="I36" s="32"/>
      <c r="J36" s="62"/>
      <c r="K36" s="32"/>
      <c r="L36" s="32"/>
      <c r="M36" s="32"/>
      <c r="N36" s="32"/>
      <c r="O36" s="32"/>
      <c r="P36" s="32"/>
    </row>
    <row r="37" spans="1:16">
      <c r="A37" s="45" t="s">
        <v>64</v>
      </c>
      <c r="B37" s="53"/>
      <c r="C37" s="46"/>
      <c r="D37" s="55"/>
      <c r="F37" s="37"/>
      <c r="G37" s="37"/>
      <c r="H37" s="37"/>
      <c r="I37" s="37"/>
      <c r="J37" s="48"/>
      <c r="K37" s="37"/>
      <c r="L37" s="37"/>
      <c r="M37" s="37"/>
      <c r="N37" s="37"/>
      <c r="O37" s="37"/>
      <c r="P37" s="37"/>
    </row>
    <row r="38" spans="1:16">
      <c r="A38" s="39" t="s">
        <v>89</v>
      </c>
      <c r="B38" s="88">
        <v>35</v>
      </c>
      <c r="C38" s="88"/>
      <c r="D38" s="55" t="s">
        <v>77</v>
      </c>
      <c r="E38" s="100"/>
      <c r="F38" s="55" t="s">
        <v>77</v>
      </c>
      <c r="G38" s="55"/>
      <c r="H38" s="55" t="s">
        <v>77</v>
      </c>
      <c r="I38" s="55"/>
      <c r="J38" s="48">
        <v>-431250000</v>
      </c>
      <c r="K38" s="48"/>
      <c r="L38" s="48" t="s">
        <v>77</v>
      </c>
      <c r="M38" s="101"/>
      <c r="N38" s="48" t="s">
        <v>77</v>
      </c>
      <c r="O38" s="101"/>
      <c r="P38" s="48">
        <f>SUM(D38:L38)</f>
        <v>-431250000</v>
      </c>
    </row>
    <row r="39" spans="1:16" ht="22.5" thickBot="1">
      <c r="A39" s="12" t="s">
        <v>71</v>
      </c>
      <c r="B39" s="88"/>
      <c r="C39" s="88"/>
      <c r="D39" s="96" t="s">
        <v>77</v>
      </c>
      <c r="E39" s="40"/>
      <c r="F39" s="96" t="s">
        <v>77</v>
      </c>
      <c r="G39" s="87"/>
      <c r="H39" s="96" t="s">
        <v>77</v>
      </c>
      <c r="I39" s="87"/>
      <c r="J39" s="98">
        <f>SUM(J38)</f>
        <v>-431250000</v>
      </c>
      <c r="K39" s="62"/>
      <c r="L39" s="98" t="s">
        <v>77</v>
      </c>
      <c r="M39" s="62"/>
      <c r="N39" s="98" t="s">
        <v>77</v>
      </c>
      <c r="O39" s="62"/>
      <c r="P39" s="98">
        <f>SUM(P38)</f>
        <v>-431250000</v>
      </c>
    </row>
    <row r="40" spans="1:16" s="5" customFormat="1" ht="12" customHeight="1" thickTop="1">
      <c r="A40" s="45"/>
      <c r="B40" s="53"/>
      <c r="C40" s="46"/>
      <c r="D40" s="87"/>
      <c r="F40" s="32"/>
      <c r="G40" s="32"/>
      <c r="H40" s="32"/>
      <c r="I40" s="32"/>
      <c r="J40" s="62"/>
      <c r="K40" s="32"/>
      <c r="L40" s="32"/>
      <c r="M40" s="32"/>
      <c r="N40" s="32"/>
      <c r="O40" s="32"/>
      <c r="P40" s="32"/>
    </row>
    <row r="41" spans="1:16">
      <c r="A41" s="12" t="s">
        <v>72</v>
      </c>
      <c r="B41" s="88"/>
      <c r="C41" s="88"/>
      <c r="D41" s="28"/>
      <c r="E41" s="6"/>
      <c r="F41" s="28"/>
      <c r="G41" s="48"/>
      <c r="H41" s="28"/>
      <c r="I41" s="90"/>
      <c r="J41" s="48"/>
      <c r="K41" s="90"/>
      <c r="L41" s="37"/>
      <c r="M41" s="37"/>
      <c r="N41" s="37"/>
      <c r="O41" s="37"/>
      <c r="P41" s="37"/>
    </row>
    <row r="42" spans="1:16">
      <c r="A42" s="39" t="s">
        <v>79</v>
      </c>
      <c r="B42" s="53"/>
      <c r="C42" s="92"/>
      <c r="D42" s="55" t="s">
        <v>77</v>
      </c>
      <c r="F42" s="55" t="s">
        <v>77</v>
      </c>
      <c r="G42" s="37"/>
      <c r="H42" s="55" t="s">
        <v>77</v>
      </c>
      <c r="I42" s="37"/>
      <c r="J42" s="48" t="e">
        <f>+BS!#REF!</f>
        <v>#REF!</v>
      </c>
      <c r="K42" s="37"/>
      <c r="L42" s="55" t="s">
        <v>77</v>
      </c>
      <c r="M42" s="55"/>
      <c r="N42" s="55" t="s">
        <v>77</v>
      </c>
      <c r="O42" s="55"/>
      <c r="P42" s="48" t="e">
        <f>SUM(D42:N42)</f>
        <v>#REF!</v>
      </c>
    </row>
    <row r="43" spans="1:16">
      <c r="A43" s="39" t="s">
        <v>73</v>
      </c>
      <c r="B43" s="53"/>
      <c r="C43" s="92"/>
      <c r="D43" s="55" t="s">
        <v>77</v>
      </c>
      <c r="F43" s="55" t="s">
        <v>77</v>
      </c>
      <c r="G43" s="37"/>
      <c r="H43" s="55" t="s">
        <v>77</v>
      </c>
      <c r="I43" s="37"/>
      <c r="J43" s="48" t="e">
        <f>+BS!#REF!</f>
        <v>#REF!</v>
      </c>
      <c r="K43" s="37"/>
      <c r="L43" s="55" t="s">
        <v>77</v>
      </c>
      <c r="M43" s="55"/>
      <c r="N43" s="48">
        <v>-4597</v>
      </c>
      <c r="O43" s="55"/>
      <c r="P43" s="102" t="e">
        <f>SUM(D43:N43)</f>
        <v>#REF!</v>
      </c>
    </row>
    <row r="44" spans="1:16" s="5" customFormat="1">
      <c r="A44" s="12" t="s">
        <v>74</v>
      </c>
      <c r="B44" s="88"/>
      <c r="C44" s="103"/>
      <c r="D44" s="91" t="s">
        <v>77</v>
      </c>
      <c r="F44" s="91" t="s">
        <v>77</v>
      </c>
      <c r="G44" s="62"/>
      <c r="H44" s="91" t="s">
        <v>77</v>
      </c>
      <c r="I44" s="32"/>
      <c r="J44" s="104" t="e">
        <f>SUM(J42:J43)</f>
        <v>#REF!</v>
      </c>
      <c r="K44" s="32"/>
      <c r="L44" s="91" t="s">
        <v>77</v>
      </c>
      <c r="M44" s="87"/>
      <c r="N44" s="104">
        <f>SUM(N43)</f>
        <v>-4597</v>
      </c>
      <c r="O44" s="87"/>
      <c r="P44" s="91" t="e">
        <f>SUM(P42:P43)</f>
        <v>#REF!</v>
      </c>
    </row>
    <row r="45" spans="1:16" ht="22.5" thickBot="1">
      <c r="A45" s="45" t="s">
        <v>88</v>
      </c>
      <c r="B45" s="53"/>
      <c r="C45" s="46"/>
      <c r="D45" s="96">
        <f>SUM(D35,D39,D44)</f>
        <v>375000000</v>
      </c>
      <c r="E45" s="40"/>
      <c r="F45" s="96">
        <f>SUM(F35,F39,F44)</f>
        <v>609402184</v>
      </c>
      <c r="G45" s="87"/>
      <c r="H45" s="96">
        <f>SUM(H35,H39,H44)</f>
        <v>37500000</v>
      </c>
      <c r="I45" s="87"/>
      <c r="J45" s="98" t="e">
        <f>SUM(J35,J39,J44)</f>
        <v>#REF!</v>
      </c>
      <c r="K45" s="87"/>
      <c r="L45" s="96">
        <f>SUM(L35,L39,L44)</f>
        <v>36859414.799999997</v>
      </c>
      <c r="M45" s="87"/>
      <c r="N45" s="98">
        <f>SUM(N35,N39,N44)</f>
        <v>-4597</v>
      </c>
      <c r="O45" s="87"/>
      <c r="P45" s="96" t="e">
        <f>SUM(P35,P39,P44)</f>
        <v>#REF!</v>
      </c>
    </row>
    <row r="46" spans="1:16" ht="22.5" thickTop="1">
      <c r="A46" s="45"/>
      <c r="B46" s="53"/>
      <c r="C46" s="46"/>
      <c r="D46" s="87"/>
      <c r="E46" s="5"/>
      <c r="F46" s="32"/>
      <c r="G46" s="50"/>
      <c r="H46" s="32"/>
      <c r="I46" s="50"/>
      <c r="J46" s="32"/>
      <c r="K46" s="50"/>
      <c r="L46" s="32"/>
      <c r="M46" s="32"/>
      <c r="N46" s="32"/>
      <c r="O46" s="32"/>
      <c r="P46" s="32"/>
    </row>
    <row r="47" spans="1:16" ht="23.25">
      <c r="A47" s="7" t="s">
        <v>35</v>
      </c>
      <c r="B47" s="83"/>
      <c r="C47" s="84"/>
      <c r="D47" s="16"/>
      <c r="E47" s="2"/>
      <c r="F47" s="2"/>
      <c r="G47" s="2"/>
      <c r="H47" s="2"/>
      <c r="I47" s="2"/>
      <c r="J47" s="85" t="e">
        <f>+BS!#REF!</f>
        <v>#REF!</v>
      </c>
      <c r="K47" s="85"/>
      <c r="L47" s="85"/>
      <c r="M47" s="85"/>
      <c r="N47" s="85"/>
      <c r="O47" s="85"/>
      <c r="P47" s="85" t="e">
        <f>+BS!#REF!</f>
        <v>#REF!</v>
      </c>
    </row>
    <row r="48" spans="1:16" ht="23.25">
      <c r="A48" s="64" t="s">
        <v>34</v>
      </c>
      <c r="B48" s="65"/>
      <c r="C48" s="66"/>
      <c r="D48" s="16"/>
      <c r="E48" s="2"/>
      <c r="F48" s="2"/>
      <c r="G48" s="2"/>
      <c r="H48" s="2"/>
      <c r="I48" s="2"/>
      <c r="J48" s="225" t="e">
        <f>+P45-P47</f>
        <v>#REF!</v>
      </c>
      <c r="K48" s="225"/>
      <c r="L48" s="225"/>
      <c r="M48" s="225"/>
      <c r="N48" s="225"/>
      <c r="O48" s="225"/>
      <c r="P48" s="225"/>
    </row>
    <row r="49" spans="1:18" ht="23.25">
      <c r="A49" s="8" t="s">
        <v>60</v>
      </c>
      <c r="B49" s="52"/>
      <c r="C49" s="3"/>
      <c r="D49" s="16"/>
      <c r="E49" s="2"/>
      <c r="F49" s="2"/>
      <c r="G49" s="2"/>
      <c r="H49" s="2"/>
      <c r="I49" s="2"/>
      <c r="J49" s="2" t="e">
        <f>+J45-J47</f>
        <v>#REF!</v>
      </c>
      <c r="K49" s="2"/>
      <c r="L49" s="2"/>
      <c r="M49" s="2"/>
      <c r="N49" s="2"/>
      <c r="O49" s="2"/>
      <c r="P49" s="2"/>
    </row>
    <row r="50" spans="1:18">
      <c r="A50" s="67"/>
      <c r="B50" s="68"/>
      <c r="C50" s="68"/>
      <c r="D50" s="1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8">
      <c r="A51" s="67"/>
      <c r="B51" s="69"/>
      <c r="C51" s="69"/>
      <c r="D51" s="221" t="s">
        <v>55</v>
      </c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</row>
    <row r="52" spans="1:18">
      <c r="A52" s="67"/>
      <c r="B52" s="69"/>
      <c r="C52" s="69"/>
      <c r="D52" s="70" t="s">
        <v>6</v>
      </c>
      <c r="E52" s="6"/>
      <c r="F52" s="31"/>
      <c r="G52" s="31"/>
      <c r="H52" s="222" t="s">
        <v>7</v>
      </c>
      <c r="I52" s="222"/>
      <c r="J52" s="222"/>
      <c r="K52" s="31"/>
      <c r="L52" s="80" t="s">
        <v>68</v>
      </c>
      <c r="N52" s="43" t="s">
        <v>90</v>
      </c>
    </row>
    <row r="53" spans="1:18">
      <c r="A53" s="71"/>
      <c r="B53" s="70"/>
      <c r="C53" s="72"/>
      <c r="D53" s="70" t="s">
        <v>51</v>
      </c>
      <c r="E53" s="72"/>
      <c r="F53" s="43" t="s">
        <v>65</v>
      </c>
      <c r="G53" s="72"/>
      <c r="H53" s="43" t="s">
        <v>81</v>
      </c>
      <c r="I53" s="6"/>
      <c r="J53" s="6"/>
      <c r="K53" s="72"/>
      <c r="L53" s="43" t="s">
        <v>70</v>
      </c>
      <c r="M53" s="43"/>
      <c r="N53" s="43" t="s">
        <v>91</v>
      </c>
      <c r="O53" s="43"/>
      <c r="P53" s="31" t="s">
        <v>47</v>
      </c>
      <c r="R53" s="31"/>
    </row>
    <row r="54" spans="1:18">
      <c r="A54" s="71"/>
      <c r="B54" s="73" t="s">
        <v>14</v>
      </c>
      <c r="C54" s="73"/>
      <c r="D54" s="34" t="s">
        <v>52</v>
      </c>
      <c r="E54" s="74"/>
      <c r="F54" s="43" t="s">
        <v>66</v>
      </c>
      <c r="G54" s="74"/>
      <c r="H54" s="70" t="s">
        <v>53</v>
      </c>
      <c r="I54" s="34"/>
      <c r="J54" s="34" t="s">
        <v>8</v>
      </c>
      <c r="K54" s="34"/>
      <c r="L54" s="43" t="s">
        <v>69</v>
      </c>
      <c r="M54" s="43"/>
      <c r="N54" s="43" t="s">
        <v>92</v>
      </c>
      <c r="O54" s="43"/>
      <c r="P54" s="31" t="s">
        <v>48</v>
      </c>
      <c r="R54" s="31"/>
    </row>
    <row r="55" spans="1:18">
      <c r="A55" s="71"/>
      <c r="B55" s="75"/>
      <c r="C55" s="75"/>
      <c r="D55" s="223" t="s">
        <v>39</v>
      </c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</row>
    <row r="56" spans="1:18">
      <c r="A56" s="81" t="s">
        <v>80</v>
      </c>
      <c r="B56"/>
      <c r="C56" s="73"/>
      <c r="D56" s="61">
        <v>375000000</v>
      </c>
      <c r="E56" s="48"/>
      <c r="F56" s="61">
        <v>609402184</v>
      </c>
      <c r="G56" s="32"/>
      <c r="H56" s="61">
        <v>37500000</v>
      </c>
      <c r="I56" s="32"/>
      <c r="J56" s="32">
        <v>839522370</v>
      </c>
      <c r="K56" s="32"/>
      <c r="L56" s="32"/>
      <c r="M56" s="32"/>
      <c r="N56" s="87"/>
      <c r="O56" s="32"/>
      <c r="P56" s="32">
        <f>SUM(D56:N56)</f>
        <v>1861424554</v>
      </c>
    </row>
    <row r="57" spans="1:18" ht="12.75" customHeight="1">
      <c r="A57" s="45"/>
      <c r="B57"/>
      <c r="C57" s="46"/>
      <c r="D57" s="53"/>
      <c r="E57" s="5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8">
      <c r="A58" s="45" t="s">
        <v>64</v>
      </c>
      <c r="B58"/>
      <c r="C58" s="36"/>
      <c r="D58" s="36"/>
      <c r="E58" s="6"/>
      <c r="F58" s="61"/>
      <c r="G58" s="48"/>
      <c r="H58" s="61"/>
      <c r="I58" s="50"/>
      <c r="J58" s="61"/>
      <c r="K58" s="50"/>
      <c r="L58" s="32"/>
      <c r="M58" s="32"/>
      <c r="N58" s="32"/>
      <c r="O58" s="32"/>
      <c r="P58" s="32"/>
    </row>
    <row r="59" spans="1:18">
      <c r="A59" s="39" t="s">
        <v>89</v>
      </c>
      <c r="B59" s="36" t="s">
        <v>76</v>
      </c>
      <c r="C59" s="36"/>
      <c r="D59" s="105" t="s">
        <v>77</v>
      </c>
      <c r="F59" s="105" t="s">
        <v>77</v>
      </c>
      <c r="G59" s="48"/>
      <c r="H59" s="105" t="s">
        <v>77</v>
      </c>
      <c r="I59" s="90"/>
      <c r="J59" s="105">
        <v>-600000000</v>
      </c>
      <c r="K59" s="90"/>
      <c r="L59" s="105" t="s">
        <v>77</v>
      </c>
      <c r="M59" s="37"/>
      <c r="N59" s="105" t="s">
        <v>77</v>
      </c>
      <c r="O59" s="37"/>
      <c r="P59" s="37">
        <f>SUM(D59:N59)</f>
        <v>-600000000</v>
      </c>
    </row>
    <row r="60" spans="1:18">
      <c r="A60" s="45" t="s">
        <v>71</v>
      </c>
      <c r="B60"/>
      <c r="C60" s="36"/>
      <c r="D60" s="106" t="s">
        <v>77</v>
      </c>
      <c r="E60" s="6"/>
      <c r="F60" s="106" t="s">
        <v>77</v>
      </c>
      <c r="G60" s="48"/>
      <c r="H60" s="106" t="s">
        <v>77</v>
      </c>
      <c r="I60" s="50"/>
      <c r="J60" s="106">
        <f>SUM(J56:J59)</f>
        <v>239522370</v>
      </c>
      <c r="K60" s="50"/>
      <c r="L60" s="91" t="s">
        <v>77</v>
      </c>
      <c r="M60" s="32"/>
      <c r="N60" s="60" t="s">
        <v>77</v>
      </c>
      <c r="O60" s="32"/>
      <c r="P60" s="42">
        <f>SUM(P56:P59)</f>
        <v>1261424554</v>
      </c>
    </row>
    <row r="61" spans="1:18" ht="12.75" customHeight="1">
      <c r="A61" s="45"/>
      <c r="B61"/>
      <c r="C61" s="46"/>
      <c r="D61" s="53"/>
      <c r="E61" s="5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8">
      <c r="A62" s="45" t="s">
        <v>72</v>
      </c>
      <c r="B62"/>
      <c r="C62" s="36"/>
      <c r="D62" s="36"/>
      <c r="E62" s="6"/>
      <c r="F62" s="61"/>
      <c r="G62" s="48"/>
      <c r="H62" s="61"/>
      <c r="I62" s="50"/>
      <c r="J62" s="61"/>
      <c r="K62" s="50"/>
      <c r="L62" s="32"/>
      <c r="M62" s="32"/>
      <c r="N62" s="32"/>
      <c r="O62" s="32"/>
      <c r="P62" s="32"/>
    </row>
    <row r="63" spans="1:18">
      <c r="A63" t="s">
        <v>79</v>
      </c>
      <c r="B63"/>
      <c r="C63" s="92"/>
      <c r="D63" s="55" t="s">
        <v>77</v>
      </c>
      <c r="F63" s="55" t="s">
        <v>77</v>
      </c>
      <c r="G63" s="55"/>
      <c r="H63" s="55" t="s">
        <v>77</v>
      </c>
      <c r="I63" s="55"/>
      <c r="J63" s="105">
        <v>36802359</v>
      </c>
      <c r="K63" s="37"/>
      <c r="L63" s="55" t="s">
        <v>77</v>
      </c>
      <c r="M63" s="37"/>
      <c r="N63" s="55" t="s">
        <v>77</v>
      </c>
      <c r="O63" s="37"/>
      <c r="P63" s="37">
        <f>SUM(F63:L63)</f>
        <v>36802359</v>
      </c>
    </row>
    <row r="64" spans="1:18">
      <c r="A64" t="s">
        <v>73</v>
      </c>
      <c r="B64"/>
      <c r="C64" s="92"/>
      <c r="D64" s="55" t="s">
        <v>77</v>
      </c>
      <c r="F64" s="55" t="s">
        <v>77</v>
      </c>
      <c r="G64" s="55"/>
      <c r="H64" s="55" t="s">
        <v>77</v>
      </c>
      <c r="I64" s="55"/>
      <c r="J64" s="105">
        <v>-3902081</v>
      </c>
      <c r="K64" s="37"/>
      <c r="L64" s="55" t="s">
        <v>77</v>
      </c>
      <c r="M64" s="37"/>
      <c r="N64" s="55" t="s">
        <v>77</v>
      </c>
      <c r="O64" s="37"/>
      <c r="P64" s="37">
        <f>SUM(J64:M64)</f>
        <v>-3902081</v>
      </c>
    </row>
    <row r="65" spans="1:16" s="5" customFormat="1">
      <c r="A65" s="12" t="s">
        <v>74</v>
      </c>
      <c r="C65" s="107"/>
      <c r="D65" s="108" t="s">
        <v>77</v>
      </c>
      <c r="F65" s="108" t="s">
        <v>77</v>
      </c>
      <c r="G65" s="62"/>
      <c r="H65" s="91" t="s">
        <v>77</v>
      </c>
      <c r="I65" s="50"/>
      <c r="J65" s="106">
        <f>SUM(J60:J64)</f>
        <v>272422648</v>
      </c>
      <c r="K65" s="50"/>
      <c r="L65" s="91" t="s">
        <v>77</v>
      </c>
      <c r="M65" s="32"/>
      <c r="N65" s="91" t="s">
        <v>77</v>
      </c>
      <c r="O65" s="32"/>
      <c r="P65" s="42">
        <f>SUM(P63:P64)</f>
        <v>32900278</v>
      </c>
    </row>
    <row r="66" spans="1:16" s="5" customFormat="1" ht="22.5" thickBot="1">
      <c r="A66" s="12" t="s">
        <v>61</v>
      </c>
      <c r="B66" s="107"/>
      <c r="C66" s="107"/>
      <c r="D66" s="110">
        <f>SUM(D56:D65)</f>
        <v>375000000</v>
      </c>
      <c r="F66" s="110">
        <f>SUM(F56:F65)</f>
        <v>609402184</v>
      </c>
      <c r="G66" s="62"/>
      <c r="H66" s="110">
        <f>SUM(H56:H65)</f>
        <v>37500000</v>
      </c>
      <c r="I66" s="50"/>
      <c r="J66" s="110">
        <f>+J65</f>
        <v>272422648</v>
      </c>
      <c r="K66" s="50"/>
      <c r="L66" s="109" t="s">
        <v>77</v>
      </c>
      <c r="M66" s="32"/>
      <c r="N66" s="96" t="str">
        <f>+N60</f>
        <v>-</v>
      </c>
      <c r="O66" s="32"/>
      <c r="P66" s="111">
        <f>SUM(D66:L66)</f>
        <v>1294324832</v>
      </c>
    </row>
    <row r="67" spans="1:16" ht="22.5" thickTop="1">
      <c r="A67" s="15"/>
      <c r="B67" s="36"/>
      <c r="C67" s="36"/>
      <c r="E67" s="6"/>
      <c r="F67" s="89"/>
      <c r="G67" s="48"/>
      <c r="H67" s="89"/>
      <c r="I67" s="32"/>
      <c r="J67" s="89"/>
      <c r="K67" s="32"/>
      <c r="L67" s="37"/>
      <c r="M67" s="37"/>
      <c r="N67" s="37"/>
      <c r="O67" s="37"/>
      <c r="P67" s="37"/>
    </row>
    <row r="68" spans="1:16">
      <c r="A68" s="45"/>
      <c r="B68" s="53"/>
      <c r="C68" s="46"/>
      <c r="E68" s="5"/>
      <c r="F68" s="61"/>
      <c r="G68" s="32"/>
      <c r="H68" s="61"/>
      <c r="I68" s="32"/>
      <c r="J68" s="61"/>
      <c r="K68" s="32"/>
      <c r="L68" s="61"/>
      <c r="M68" s="32"/>
      <c r="N68" s="32"/>
      <c r="O68" s="32"/>
      <c r="P68" s="61"/>
    </row>
    <row r="69" spans="1:16" ht="23.25">
      <c r="A69" s="7" t="s">
        <v>35</v>
      </c>
      <c r="B69" s="83"/>
      <c r="C69" s="84"/>
      <c r="D69" s="16"/>
      <c r="E69" s="2"/>
      <c r="F69" s="2"/>
      <c r="G69" s="2"/>
      <c r="H69" s="2"/>
      <c r="I69" s="2"/>
      <c r="J69" s="85"/>
      <c r="K69" s="85"/>
      <c r="L69" s="85"/>
      <c r="M69" s="85"/>
      <c r="N69" s="85"/>
      <c r="O69" s="85"/>
      <c r="P69" s="85"/>
    </row>
    <row r="70" spans="1:16" ht="23.25">
      <c r="A70" s="64" t="s">
        <v>34</v>
      </c>
      <c r="B70" s="65"/>
      <c r="C70" s="66"/>
      <c r="D70" s="16"/>
      <c r="E70" s="2"/>
      <c r="F70" s="112"/>
      <c r="G70" s="2"/>
      <c r="H70" s="2"/>
      <c r="I70" s="2"/>
      <c r="J70" s="225"/>
      <c r="K70" s="225"/>
      <c r="L70" s="225"/>
      <c r="M70" s="225"/>
      <c r="N70" s="225"/>
      <c r="O70" s="225"/>
      <c r="P70" s="225"/>
    </row>
    <row r="71" spans="1:16" ht="23.25">
      <c r="A71" s="8" t="s">
        <v>60</v>
      </c>
      <c r="B71" s="52"/>
      <c r="C71" s="3"/>
      <c r="D71" s="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7"/>
      <c r="B72" s="68"/>
      <c r="C72" s="68"/>
      <c r="D72" s="16"/>
      <c r="E72" s="2"/>
      <c r="F72" s="113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>
      <c r="A73" s="67"/>
      <c r="B73" s="69"/>
      <c r="C73" s="69"/>
      <c r="D73" s="221" t="s">
        <v>55</v>
      </c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</row>
    <row r="74" spans="1:16">
      <c r="A74" s="67"/>
      <c r="B74" s="69"/>
      <c r="C74" s="6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>
      <c r="A75" s="67"/>
      <c r="B75" s="69"/>
      <c r="C75" s="69"/>
      <c r="E75" s="6"/>
      <c r="G75" s="31"/>
      <c r="I75" s="76"/>
      <c r="J75" s="222" t="s">
        <v>7</v>
      </c>
      <c r="K75" s="222"/>
      <c r="L75" s="222"/>
      <c r="M75" s="70"/>
      <c r="N75" s="70"/>
      <c r="O75" s="70"/>
    </row>
    <row r="76" spans="1:16">
      <c r="A76" s="67"/>
      <c r="B76" s="69"/>
      <c r="C76" s="69"/>
      <c r="E76" s="6"/>
      <c r="F76" s="70" t="s">
        <v>6</v>
      </c>
      <c r="G76" s="31"/>
      <c r="I76" s="76"/>
      <c r="J76" s="70"/>
      <c r="K76" s="70"/>
      <c r="L76" s="70"/>
      <c r="M76" s="70"/>
      <c r="N76" s="70"/>
      <c r="O76" s="70"/>
    </row>
    <row r="77" spans="1:16">
      <c r="A77" s="71"/>
      <c r="B77" s="70"/>
      <c r="C77" s="72"/>
      <c r="E77" s="72"/>
      <c r="F77" s="70" t="s">
        <v>51</v>
      </c>
      <c r="G77" s="72"/>
      <c r="H77" s="43" t="s">
        <v>65</v>
      </c>
      <c r="I77" s="6"/>
      <c r="J77" s="70" t="s">
        <v>81</v>
      </c>
      <c r="K77" s="72"/>
      <c r="L77" s="43"/>
      <c r="M77" s="43"/>
      <c r="N77" s="43"/>
      <c r="O77" s="43"/>
      <c r="P77" s="31" t="s">
        <v>47</v>
      </c>
    </row>
    <row r="78" spans="1:16">
      <c r="A78" s="71"/>
      <c r="C78" s="73"/>
      <c r="D78" s="73" t="s">
        <v>14</v>
      </c>
      <c r="E78" s="74"/>
      <c r="F78" s="34" t="s">
        <v>52</v>
      </c>
      <c r="G78" s="74"/>
      <c r="H78" s="43" t="s">
        <v>66</v>
      </c>
      <c r="I78" s="34"/>
      <c r="J78" s="70" t="s">
        <v>53</v>
      </c>
      <c r="K78" s="34"/>
      <c r="L78" s="34" t="s">
        <v>8</v>
      </c>
      <c r="M78" s="34"/>
      <c r="N78" s="34"/>
      <c r="O78" s="34"/>
      <c r="P78" s="31" t="s">
        <v>48</v>
      </c>
    </row>
    <row r="79" spans="1:16">
      <c r="A79" s="71"/>
      <c r="B79" s="75"/>
      <c r="C79" s="75"/>
      <c r="D79" s="223" t="s">
        <v>39</v>
      </c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</row>
    <row r="80" spans="1:16" hidden="1">
      <c r="A80" s="45" t="s">
        <v>82</v>
      </c>
      <c r="B80" s="53"/>
      <c r="C80" s="46"/>
      <c r="E80" s="5"/>
      <c r="F80" s="32">
        <v>375000000</v>
      </c>
      <c r="G80" s="32"/>
      <c r="H80" s="32">
        <v>609402184</v>
      </c>
      <c r="I80" s="32"/>
      <c r="J80" s="32">
        <v>37500000</v>
      </c>
      <c r="K80" s="32"/>
      <c r="L80" s="32">
        <v>849243043</v>
      </c>
      <c r="M80" s="32"/>
      <c r="N80" s="32"/>
      <c r="O80" s="32"/>
      <c r="P80" s="32">
        <f>SUM(E80:L80)</f>
        <v>1871145227</v>
      </c>
    </row>
    <row r="81" spans="1:16" hidden="1">
      <c r="A81" s="59" t="s">
        <v>63</v>
      </c>
      <c r="B81" s="53"/>
      <c r="C81" s="46"/>
      <c r="D81" s="57">
        <v>4</v>
      </c>
      <c r="E81" s="5"/>
      <c r="F81" s="49">
        <v>0</v>
      </c>
      <c r="G81" s="48"/>
      <c r="H81" s="49">
        <v>0</v>
      </c>
      <c r="I81" s="50"/>
      <c r="J81" s="49">
        <v>0</v>
      </c>
      <c r="K81" s="32"/>
      <c r="L81" s="63">
        <v>770916</v>
      </c>
      <c r="M81" s="37"/>
      <c r="N81" s="37"/>
      <c r="O81" s="37"/>
      <c r="P81" s="63">
        <f>SUM(F81:L81)</f>
        <v>770916</v>
      </c>
    </row>
    <row r="82" spans="1:16">
      <c r="A82" s="81" t="s">
        <v>87</v>
      </c>
      <c r="B82"/>
      <c r="C82" s="73"/>
      <c r="D82" s="73"/>
      <c r="E82" s="6"/>
      <c r="F82" s="21">
        <v>375000000</v>
      </c>
      <c r="G82" s="58"/>
      <c r="H82" s="21">
        <v>609402184</v>
      </c>
      <c r="I82" s="58"/>
      <c r="J82" s="21">
        <v>37500000</v>
      </c>
      <c r="K82" s="58"/>
      <c r="L82" s="58">
        <v>272422648</v>
      </c>
      <c r="M82" s="58"/>
      <c r="N82" s="87" t="s">
        <v>77</v>
      </c>
      <c r="O82" s="58"/>
      <c r="P82" s="58">
        <v>1294324832</v>
      </c>
    </row>
    <row r="83" spans="1:16" ht="9.75" customHeight="1">
      <c r="A83" s="45"/>
      <c r="B83"/>
      <c r="C83" s="46"/>
      <c r="D83" s="53"/>
      <c r="E83" s="5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1:16">
      <c r="A84" s="45" t="s">
        <v>64</v>
      </c>
      <c r="B84"/>
      <c r="C84" s="46"/>
      <c r="D84" s="53"/>
      <c r="E84" s="47"/>
      <c r="F84" s="28"/>
      <c r="G84" s="48"/>
      <c r="H84" s="28"/>
      <c r="I84" s="32"/>
      <c r="J84" s="28"/>
      <c r="K84" s="32"/>
      <c r="L84" s="37"/>
      <c r="M84" s="37"/>
      <c r="N84" s="37"/>
      <c r="O84" s="37"/>
      <c r="P84" s="37"/>
    </row>
    <row r="85" spans="1:16">
      <c r="A85" s="39" t="s">
        <v>89</v>
      </c>
      <c r="B85"/>
      <c r="C85" s="36"/>
      <c r="D85" s="36" t="s">
        <v>76</v>
      </c>
      <c r="E85" s="6"/>
      <c r="F85" s="55" t="s">
        <v>77</v>
      </c>
      <c r="H85" s="55" t="s">
        <v>77</v>
      </c>
      <c r="I85" s="37"/>
      <c r="J85" s="55" t="s">
        <v>77</v>
      </c>
      <c r="K85" s="50"/>
      <c r="L85" s="63">
        <v>-431250000</v>
      </c>
      <c r="M85" s="37"/>
      <c r="N85" s="55" t="s">
        <v>77</v>
      </c>
      <c r="O85" s="37"/>
      <c r="P85" s="63">
        <f>SUM(F85:L85)</f>
        <v>-431250000</v>
      </c>
    </row>
    <row r="86" spans="1:16">
      <c r="A86" s="12" t="s">
        <v>71</v>
      </c>
      <c r="B86" s="53"/>
      <c r="C86" s="46"/>
      <c r="E86" s="5"/>
      <c r="F86" s="60" t="s">
        <v>77</v>
      </c>
      <c r="G86" s="79"/>
      <c r="H86" s="60" t="s">
        <v>77</v>
      </c>
      <c r="I86" s="79"/>
      <c r="J86" s="60" t="s">
        <v>77</v>
      </c>
      <c r="K86" s="50"/>
      <c r="L86" s="42">
        <f>SUM(L83:L85)</f>
        <v>-431250000</v>
      </c>
      <c r="M86" s="32"/>
      <c r="N86" s="60" t="s">
        <v>77</v>
      </c>
      <c r="O86" s="32"/>
      <c r="P86" s="42">
        <f>SUM(P83:P85)</f>
        <v>-431250000</v>
      </c>
    </row>
    <row r="87" spans="1:16" ht="9.75" customHeight="1">
      <c r="A87" s="45"/>
    </row>
    <row r="88" spans="1:16">
      <c r="A88" s="12" t="s">
        <v>72</v>
      </c>
    </row>
    <row r="89" spans="1:16">
      <c r="A89" s="39" t="s">
        <v>79</v>
      </c>
      <c r="F89" s="55" t="s">
        <v>77</v>
      </c>
      <c r="H89" s="55" t="s">
        <v>77</v>
      </c>
      <c r="I89" s="37"/>
      <c r="J89" s="55" t="s">
        <v>77</v>
      </c>
      <c r="L89" s="6" t="e">
        <f>+BS!#REF!</f>
        <v>#REF!</v>
      </c>
      <c r="M89" s="6"/>
      <c r="N89" s="55" t="s">
        <v>77</v>
      </c>
      <c r="O89" s="6"/>
      <c r="P89" s="6" t="e">
        <f>SUM(F89:M89)</f>
        <v>#REF!</v>
      </c>
    </row>
    <row r="90" spans="1:16" s="6" customFormat="1">
      <c r="A90" s="39" t="s">
        <v>73</v>
      </c>
      <c r="B90" s="31"/>
      <c r="D90" s="31"/>
      <c r="F90" s="56" t="s">
        <v>77</v>
      </c>
      <c r="G90"/>
      <c r="H90" s="56" t="s">
        <v>77</v>
      </c>
      <c r="I90" s="37"/>
      <c r="J90" s="56" t="s">
        <v>77</v>
      </c>
      <c r="L90" s="77" t="e">
        <f>+BS!#REF!</f>
        <v>#REF!</v>
      </c>
      <c r="N90" s="56" t="s">
        <v>77</v>
      </c>
      <c r="P90" s="77" t="e">
        <f>SUM(F90:M90)</f>
        <v>#REF!</v>
      </c>
    </row>
    <row r="91" spans="1:16" s="6" customFormat="1">
      <c r="A91" s="12" t="s">
        <v>74</v>
      </c>
      <c r="B91" s="31"/>
      <c r="D91" s="31"/>
      <c r="F91" s="44" t="s">
        <v>77</v>
      </c>
      <c r="G91" s="62"/>
      <c r="H91" s="44" t="s">
        <v>77</v>
      </c>
      <c r="I91" s="50"/>
      <c r="J91" s="44" t="s">
        <v>77</v>
      </c>
      <c r="K91" s="5"/>
      <c r="L91" s="5" t="e">
        <f>SUM(L89:L90)</f>
        <v>#REF!</v>
      </c>
      <c r="M91" s="5"/>
      <c r="N91" s="44" t="s">
        <v>77</v>
      </c>
      <c r="O91" s="5"/>
      <c r="P91" s="5" t="e">
        <f>SUM(P89:P90)</f>
        <v>#REF!</v>
      </c>
    </row>
    <row r="92" spans="1:16" ht="22.5" thickBot="1">
      <c r="A92" s="45" t="s">
        <v>88</v>
      </c>
      <c r="F92" s="78">
        <f>SUM(F82)</f>
        <v>375000000</v>
      </c>
      <c r="G92" s="5"/>
      <c r="H92" s="78">
        <f>SUM(H82)</f>
        <v>609402184</v>
      </c>
      <c r="I92" s="5"/>
      <c r="J92" s="78">
        <f>SUM(J82)</f>
        <v>37500000</v>
      </c>
      <c r="K92" s="5"/>
      <c r="L92" s="78" t="e">
        <f>L82+L86+L91</f>
        <v>#REF!</v>
      </c>
      <c r="M92" s="5"/>
      <c r="N92" s="82" t="s">
        <v>77</v>
      </c>
      <c r="O92" s="5"/>
      <c r="P92" s="78" t="e">
        <f>P82+P86+P91</f>
        <v>#REF!</v>
      </c>
    </row>
    <row r="93" spans="1:16" ht="22.5" thickTop="1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/>
  <dimension ref="A1:I84"/>
  <sheetViews>
    <sheetView showGridLines="0" tabSelected="1" view="pageBreakPreview" zoomScale="85" zoomScaleNormal="70" zoomScaleSheetLayoutView="85" workbookViewId="0">
      <selection activeCell="E9" sqref="E9"/>
    </sheetView>
  </sheetViews>
  <sheetFormatPr defaultColWidth="9.85546875" defaultRowHeight="21.6" customHeight="1"/>
  <cols>
    <col min="1" max="1" width="52.42578125" customWidth="1"/>
    <col min="2" max="2" width="9.42578125" customWidth="1"/>
    <col min="3" max="3" width="13.28515625" customWidth="1"/>
    <col min="4" max="4" width="0.85546875" customWidth="1"/>
    <col min="5" max="5" width="11.140625" customWidth="1"/>
    <col min="6" max="6" width="0.85546875" customWidth="1"/>
    <col min="7" max="7" width="11.5703125" customWidth="1"/>
    <col min="8" max="8" width="1.140625" customWidth="1"/>
    <col min="9" max="9" width="12.28515625" customWidth="1"/>
  </cols>
  <sheetData>
    <row r="1" spans="1:9" ht="22.5" customHeight="1">
      <c r="A1" s="7" t="s">
        <v>35</v>
      </c>
      <c r="B1" s="187"/>
      <c r="C1" s="148"/>
      <c r="D1" s="188"/>
      <c r="E1" s="148"/>
      <c r="F1" s="188"/>
      <c r="G1" s="188"/>
      <c r="H1" s="188"/>
      <c r="I1" s="188"/>
    </row>
    <row r="2" spans="1:9" ht="22.5" customHeight="1">
      <c r="A2" s="7" t="s">
        <v>62</v>
      </c>
      <c r="B2" s="16"/>
      <c r="C2" s="149"/>
      <c r="D2" s="100"/>
      <c r="E2" s="149"/>
      <c r="F2" s="100"/>
      <c r="G2" s="100"/>
      <c r="H2" s="100"/>
      <c r="I2" s="100"/>
    </row>
    <row r="3" spans="1:9" ht="21.6" customHeight="1">
      <c r="A3" s="169"/>
      <c r="B3" s="16"/>
      <c r="C3" s="149"/>
      <c r="D3" s="100"/>
      <c r="E3" s="149"/>
      <c r="F3" s="100"/>
      <c r="G3" s="100"/>
      <c r="H3" s="100"/>
      <c r="I3" s="100"/>
    </row>
    <row r="4" spans="1:9" s="6" customFormat="1" ht="21.95" customHeight="1">
      <c r="A4" s="9"/>
      <c r="B4" s="189"/>
      <c r="C4" s="221" t="s">
        <v>4</v>
      </c>
      <c r="D4" s="221"/>
      <c r="E4" s="221"/>
      <c r="F4" s="5"/>
      <c r="G4" s="221" t="s">
        <v>55</v>
      </c>
      <c r="H4" s="221"/>
      <c r="I4" s="221"/>
    </row>
    <row r="5" spans="1:9" s="6" customFormat="1" ht="21.95" customHeight="1">
      <c r="A5" s="9"/>
      <c r="B5" s="189"/>
      <c r="C5" s="219" t="s">
        <v>200</v>
      </c>
      <c r="D5" s="145"/>
      <c r="E5" s="173" t="s">
        <v>118</v>
      </c>
      <c r="F5" s="190"/>
      <c r="G5" s="219" t="s">
        <v>200</v>
      </c>
      <c r="H5" s="145"/>
      <c r="I5" s="173" t="s">
        <v>118</v>
      </c>
    </row>
    <row r="6" spans="1:9" s="6" customFormat="1" ht="22.5" customHeight="1">
      <c r="A6" s="8" t="s">
        <v>5</v>
      </c>
      <c r="B6" s="157" t="s">
        <v>14</v>
      </c>
      <c r="C6" s="132">
        <v>2566</v>
      </c>
      <c r="D6" s="191"/>
      <c r="E6" s="132">
        <v>2565</v>
      </c>
      <c r="F6" s="191"/>
      <c r="G6" s="132">
        <v>2566</v>
      </c>
      <c r="H6" s="191"/>
      <c r="I6" s="132">
        <v>2565</v>
      </c>
    </row>
    <row r="7" spans="1:9" s="6" customFormat="1" ht="22.5" customHeight="1">
      <c r="A7" s="8"/>
      <c r="B7" s="157"/>
      <c r="C7" s="132" t="s">
        <v>195</v>
      </c>
      <c r="D7" s="191"/>
      <c r="E7" s="132"/>
      <c r="F7" s="191"/>
      <c r="G7" s="132" t="s">
        <v>195</v>
      </c>
      <c r="H7" s="191"/>
      <c r="I7" s="132"/>
    </row>
    <row r="8" spans="1:9" s="6" customFormat="1" ht="21.6" customHeight="1">
      <c r="A8" s="15"/>
      <c r="B8" s="157"/>
      <c r="C8" s="227" t="s">
        <v>126</v>
      </c>
      <c r="D8" s="227"/>
      <c r="E8" s="227"/>
      <c r="F8" s="227"/>
      <c r="G8" s="227"/>
      <c r="H8" s="227"/>
      <c r="I8" s="227"/>
    </row>
    <row r="9" spans="1:9" s="6" customFormat="1" ht="21.95" customHeight="1">
      <c r="A9" s="18" t="s">
        <v>0</v>
      </c>
      <c r="B9" s="157"/>
      <c r="C9" s="129"/>
      <c r="D9" s="192"/>
      <c r="E9" s="129"/>
      <c r="F9" s="192"/>
      <c r="G9" s="135"/>
      <c r="H9" s="192"/>
      <c r="I9" s="135"/>
    </row>
    <row r="10" spans="1:9" s="6" customFormat="1" ht="21.6" customHeight="1">
      <c r="A10" s="15" t="s">
        <v>32</v>
      </c>
      <c r="B10" s="157"/>
      <c r="C10" s="129">
        <v>3852105</v>
      </c>
      <c r="D10" s="117"/>
      <c r="E10" s="129">
        <v>1966171</v>
      </c>
      <c r="F10" s="117"/>
      <c r="G10" s="129">
        <v>865791</v>
      </c>
      <c r="H10" s="117"/>
      <c r="I10" s="129">
        <v>45530</v>
      </c>
    </row>
    <row r="11" spans="1:9" s="6" customFormat="1" ht="21.6" customHeight="1">
      <c r="A11" s="39" t="s">
        <v>170</v>
      </c>
      <c r="B11" s="157" t="s">
        <v>199</v>
      </c>
      <c r="C11" s="105">
        <v>0</v>
      </c>
      <c r="D11" s="117"/>
      <c r="E11" s="129">
        <v>1506875</v>
      </c>
      <c r="F11" s="117"/>
      <c r="G11" s="105">
        <v>0</v>
      </c>
      <c r="H11" s="117"/>
      <c r="I11" s="129">
        <v>1506875</v>
      </c>
    </row>
    <row r="12" spans="1:9" s="6" customFormat="1" ht="21.6" customHeight="1">
      <c r="A12" s="15" t="s">
        <v>49</v>
      </c>
      <c r="B12" s="157" t="s">
        <v>186</v>
      </c>
      <c r="C12" s="129">
        <v>1120082</v>
      </c>
      <c r="D12" s="117"/>
      <c r="E12" s="129">
        <v>994818</v>
      </c>
      <c r="F12" s="117"/>
      <c r="G12" s="129">
        <v>144459</v>
      </c>
      <c r="H12" s="117"/>
      <c r="I12" s="129">
        <v>128139</v>
      </c>
    </row>
    <row r="13" spans="1:9" s="6" customFormat="1" ht="21.6" customHeight="1">
      <c r="A13" s="39" t="s">
        <v>83</v>
      </c>
      <c r="B13" s="157" t="s">
        <v>169</v>
      </c>
      <c r="C13" s="130">
        <v>74317</v>
      </c>
      <c r="E13" s="130">
        <v>38190</v>
      </c>
      <c r="G13" s="105">
        <v>80733</v>
      </c>
      <c r="I13" s="105">
        <v>72869</v>
      </c>
    </row>
    <row r="14" spans="1:9" s="6" customFormat="1" ht="21.6" customHeight="1">
      <c r="A14" s="39" t="s">
        <v>98</v>
      </c>
      <c r="B14" s="157" t="s">
        <v>169</v>
      </c>
      <c r="C14" s="105">
        <v>0</v>
      </c>
      <c r="E14" s="105">
        <v>0</v>
      </c>
      <c r="G14" s="105">
        <v>14000</v>
      </c>
      <c r="I14" s="105">
        <v>36000</v>
      </c>
    </row>
    <row r="15" spans="1:9" s="6" customFormat="1" ht="21.6" customHeight="1">
      <c r="A15" s="39" t="s">
        <v>217</v>
      </c>
      <c r="B15" s="157" t="s">
        <v>169</v>
      </c>
      <c r="C15" s="105">
        <v>0</v>
      </c>
      <c r="E15" s="105">
        <v>0</v>
      </c>
      <c r="G15" s="105">
        <v>100000</v>
      </c>
      <c r="I15" s="105">
        <v>0</v>
      </c>
    </row>
    <row r="16" spans="1:9" s="6" customFormat="1" ht="21.6" customHeight="1">
      <c r="A16" s="15" t="s">
        <v>27</v>
      </c>
      <c r="B16" s="157"/>
      <c r="C16" s="129">
        <v>598674</v>
      </c>
      <c r="E16" s="129">
        <v>633242</v>
      </c>
      <c r="G16" s="105">
        <v>55361</v>
      </c>
      <c r="I16" s="105">
        <v>33671</v>
      </c>
    </row>
    <row r="17" spans="1:9" s="6" customFormat="1" ht="21.6" customHeight="1">
      <c r="A17" s="15" t="s">
        <v>12</v>
      </c>
      <c r="B17" s="157"/>
      <c r="C17" s="193">
        <v>65626</v>
      </c>
      <c r="E17" s="193">
        <v>74923</v>
      </c>
      <c r="G17" s="193">
        <v>18600</v>
      </c>
      <c r="I17" s="193">
        <v>16927</v>
      </c>
    </row>
    <row r="18" spans="1:9" s="6" customFormat="1" ht="21.95" customHeight="1">
      <c r="A18" s="9" t="s">
        <v>13</v>
      </c>
      <c r="B18" s="189"/>
      <c r="C18" s="106">
        <f>SUM(C10:C17)</f>
        <v>5710804</v>
      </c>
      <c r="D18" s="5"/>
      <c r="E18" s="19">
        <f>SUM(E10:E17)</f>
        <v>5214219</v>
      </c>
      <c r="F18" s="5"/>
      <c r="G18" s="106">
        <f>SUM(G10:G17)</f>
        <v>1278944</v>
      </c>
      <c r="H18" s="5"/>
      <c r="I18" s="19">
        <f>SUM(I10:I17)</f>
        <v>1840011</v>
      </c>
    </row>
    <row r="19" spans="1:9" s="6" customFormat="1" ht="21.6" customHeight="1">
      <c r="A19" s="9"/>
      <c r="B19" s="189"/>
      <c r="C19" s="150"/>
      <c r="D19" s="159"/>
      <c r="E19" s="150"/>
      <c r="F19" s="159"/>
      <c r="G19" s="153"/>
      <c r="H19" s="159"/>
      <c r="I19" s="153"/>
    </row>
    <row r="20" spans="1:9" s="6" customFormat="1" ht="21.95" customHeight="1">
      <c r="A20" s="18" t="s">
        <v>10</v>
      </c>
      <c r="B20" s="157"/>
      <c r="C20" s="129"/>
      <c r="E20" s="129"/>
      <c r="G20"/>
      <c r="I20"/>
    </row>
    <row r="21" spans="1:9" s="6" customFormat="1" ht="21.6" customHeight="1">
      <c r="A21" s="39" t="s">
        <v>50</v>
      </c>
      <c r="B21" s="157" t="s">
        <v>154</v>
      </c>
      <c r="C21" s="105">
        <v>0</v>
      </c>
      <c r="D21" s="31"/>
      <c r="E21" s="105">
        <v>0</v>
      </c>
      <c r="F21" s="31"/>
      <c r="G21" s="194">
        <v>1583165</v>
      </c>
      <c r="I21" s="194">
        <v>1583165</v>
      </c>
    </row>
    <row r="22" spans="1:9" s="6" customFormat="1" ht="21.6" customHeight="1">
      <c r="A22" s="39" t="s">
        <v>162</v>
      </c>
      <c r="B22" s="157" t="s">
        <v>169</v>
      </c>
      <c r="C22" s="105">
        <v>0</v>
      </c>
      <c r="D22" s="31"/>
      <c r="E22" s="105">
        <v>0</v>
      </c>
      <c r="F22" s="31"/>
      <c r="G22" s="194">
        <v>354</v>
      </c>
      <c r="I22" s="194">
        <v>100378</v>
      </c>
    </row>
    <row r="23" spans="1:9" s="6" customFormat="1" ht="21.6" customHeight="1">
      <c r="A23" s="30" t="s">
        <v>56</v>
      </c>
      <c r="B23" s="157" t="s">
        <v>185</v>
      </c>
      <c r="C23" s="129">
        <v>4157618</v>
      </c>
      <c r="E23" s="129">
        <v>4403401</v>
      </c>
      <c r="G23" s="129">
        <v>51297</v>
      </c>
      <c r="I23" s="129">
        <v>52140</v>
      </c>
    </row>
    <row r="24" spans="1:9" s="6" customFormat="1" ht="21.6" customHeight="1">
      <c r="A24" s="39" t="s">
        <v>46</v>
      </c>
      <c r="B24" s="157"/>
      <c r="C24" s="129">
        <v>20984</v>
      </c>
      <c r="E24" s="129">
        <v>24899</v>
      </c>
      <c r="G24" s="129">
        <v>8060</v>
      </c>
      <c r="I24" s="129">
        <v>9330</v>
      </c>
    </row>
    <row r="25" spans="1:9" s="6" customFormat="1" ht="21.6" customHeight="1">
      <c r="A25" s="39" t="s">
        <v>180</v>
      </c>
      <c r="B25" s="157"/>
      <c r="C25" s="129">
        <v>463501</v>
      </c>
      <c r="E25" s="129">
        <v>461516</v>
      </c>
      <c r="G25" s="129">
        <v>197741</v>
      </c>
      <c r="I25" s="129">
        <v>220260</v>
      </c>
    </row>
    <row r="26" spans="1:9" s="6" customFormat="1" ht="21.6" customHeight="1">
      <c r="A26" s="39" t="s">
        <v>75</v>
      </c>
      <c r="B26" s="157"/>
      <c r="C26" s="129">
        <v>103857</v>
      </c>
      <c r="E26" s="129">
        <v>129765</v>
      </c>
      <c r="G26" s="129">
        <v>96647</v>
      </c>
      <c r="I26" s="129">
        <v>121713</v>
      </c>
    </row>
    <row r="27" spans="1:9" s="6" customFormat="1" ht="21.6" customHeight="1">
      <c r="A27" s="15" t="s">
        <v>15</v>
      </c>
      <c r="B27" s="157" t="s">
        <v>169</v>
      </c>
      <c r="C27" s="193">
        <v>304994</v>
      </c>
      <c r="E27" s="193">
        <v>294759</v>
      </c>
      <c r="G27" s="193">
        <v>166002</v>
      </c>
      <c r="I27" s="193">
        <v>166133</v>
      </c>
    </row>
    <row r="28" spans="1:9" s="6" customFormat="1" ht="21.95" customHeight="1">
      <c r="A28" s="12" t="s">
        <v>33</v>
      </c>
      <c r="B28" s="157"/>
      <c r="C28" s="106">
        <f>SUM(C21:C27)</f>
        <v>5050954</v>
      </c>
      <c r="D28" s="5"/>
      <c r="E28" s="19">
        <f>SUM(E21:E27)</f>
        <v>5314340</v>
      </c>
      <c r="F28" s="5"/>
      <c r="G28" s="106">
        <f>SUM(G21:G27)</f>
        <v>2103266</v>
      </c>
      <c r="H28" s="5"/>
      <c r="I28" s="19">
        <f>SUM(I21:I27)</f>
        <v>2253119</v>
      </c>
    </row>
    <row r="29" spans="1:9" s="6" customFormat="1" ht="21.6" customHeight="1">
      <c r="A29" s="12"/>
      <c r="B29" s="157"/>
      <c r="C29" s="23"/>
      <c r="D29" s="5"/>
      <c r="E29" s="195"/>
      <c r="F29" s="5"/>
      <c r="G29" s="23"/>
      <c r="H29" s="5"/>
      <c r="I29" s="195"/>
    </row>
    <row r="30" spans="1:9" s="6" customFormat="1" ht="21.95" customHeight="1" thickBot="1">
      <c r="A30" s="9" t="s">
        <v>16</v>
      </c>
      <c r="B30" s="157"/>
      <c r="C30" s="136">
        <f>C18+C28</f>
        <v>10761758</v>
      </c>
      <c r="D30" s="20"/>
      <c r="E30" s="24">
        <f>E18+E28</f>
        <v>10528559</v>
      </c>
      <c r="F30" s="20"/>
      <c r="G30" s="136">
        <f>G18+G28</f>
        <v>3382210</v>
      </c>
      <c r="H30" s="20"/>
      <c r="I30" s="24">
        <f>I18+I28</f>
        <v>4093130</v>
      </c>
    </row>
    <row r="31" spans="1:9" s="6" customFormat="1" ht="21.6" customHeight="1" thickTop="1">
      <c r="A31" s="9"/>
      <c r="B31" s="157"/>
      <c r="C31" s="23"/>
      <c r="D31" s="20"/>
      <c r="E31" s="23"/>
      <c r="F31" s="20"/>
      <c r="G31" s="23"/>
      <c r="H31" s="20"/>
      <c r="I31" s="23"/>
    </row>
    <row r="32" spans="1:9" ht="21.6" customHeight="1">
      <c r="A32" s="7" t="s">
        <v>35</v>
      </c>
      <c r="B32" s="187"/>
      <c r="C32" s="148"/>
      <c r="D32" s="188"/>
      <c r="E32" s="148"/>
      <c r="F32" s="188"/>
      <c r="G32" s="188"/>
      <c r="H32" s="188"/>
      <c r="I32" s="188"/>
    </row>
    <row r="33" spans="1:9" ht="21.6" customHeight="1">
      <c r="A33" s="7" t="s">
        <v>62</v>
      </c>
      <c r="B33" s="16"/>
      <c r="C33" s="149"/>
      <c r="D33" s="100"/>
      <c r="E33" s="149"/>
      <c r="F33" s="100"/>
      <c r="G33" s="100"/>
      <c r="H33" s="100"/>
      <c r="I33" s="100"/>
    </row>
    <row r="34" spans="1:9" ht="21.6" customHeight="1">
      <c r="A34" s="169"/>
      <c r="B34" s="16"/>
      <c r="C34" s="149"/>
      <c r="D34" s="100"/>
      <c r="E34" s="149"/>
      <c r="F34" s="100"/>
      <c r="G34" s="100"/>
      <c r="H34" s="100"/>
      <c r="I34" s="100"/>
    </row>
    <row r="35" spans="1:9" s="6" customFormat="1" ht="21.6" customHeight="1">
      <c r="A35" s="9"/>
      <c r="B35" s="189"/>
      <c r="C35" s="221" t="s">
        <v>4</v>
      </c>
      <c r="D35" s="221"/>
      <c r="E35" s="221"/>
      <c r="F35" s="5"/>
      <c r="G35" s="221" t="s">
        <v>55</v>
      </c>
      <c r="H35" s="221"/>
      <c r="I35" s="221"/>
    </row>
    <row r="36" spans="1:9" s="6" customFormat="1" ht="21.6" customHeight="1">
      <c r="A36" s="9"/>
      <c r="B36" s="189"/>
      <c r="C36" s="173" t="s">
        <v>200</v>
      </c>
      <c r="D36" s="145"/>
      <c r="E36" s="173" t="s">
        <v>118</v>
      </c>
      <c r="F36" s="190"/>
      <c r="G36" s="173" t="s">
        <v>200</v>
      </c>
      <c r="H36" s="145"/>
      <c r="I36" s="173" t="s">
        <v>118</v>
      </c>
    </row>
    <row r="37" spans="1:9" s="6" customFormat="1" ht="23.1" customHeight="1">
      <c r="A37" s="8" t="s">
        <v>1</v>
      </c>
      <c r="B37" s="157" t="s">
        <v>14</v>
      </c>
      <c r="C37" s="132">
        <v>2566</v>
      </c>
      <c r="D37" s="191"/>
      <c r="E37" s="132">
        <v>2565</v>
      </c>
      <c r="F37" s="191"/>
      <c r="G37" s="132">
        <v>2566</v>
      </c>
      <c r="H37" s="191"/>
      <c r="I37" s="132">
        <v>2565</v>
      </c>
    </row>
    <row r="38" spans="1:9" s="6" customFormat="1" ht="21.6" customHeight="1">
      <c r="A38" s="8"/>
      <c r="B38" s="157"/>
      <c r="C38" s="132" t="s">
        <v>195</v>
      </c>
      <c r="D38" s="191"/>
      <c r="E38" s="132"/>
      <c r="F38" s="191"/>
      <c r="G38" s="132" t="s">
        <v>195</v>
      </c>
      <c r="H38" s="191"/>
      <c r="I38" s="132"/>
    </row>
    <row r="39" spans="1:9" s="6" customFormat="1" ht="21.6" customHeight="1">
      <c r="A39" s="8"/>
      <c r="B39" s="157"/>
      <c r="C39" s="227" t="s">
        <v>126</v>
      </c>
      <c r="D39" s="227"/>
      <c r="E39" s="227"/>
      <c r="F39" s="227"/>
      <c r="G39" s="227"/>
      <c r="H39" s="227"/>
      <c r="I39" s="227"/>
    </row>
    <row r="40" spans="1:9" s="6" customFormat="1" ht="22.5" customHeight="1">
      <c r="A40" s="18" t="s">
        <v>2</v>
      </c>
      <c r="B40" s="157"/>
      <c r="C40" s="145"/>
      <c r="E40" s="145"/>
      <c r="G40"/>
      <c r="I40"/>
    </row>
    <row r="41" spans="1:9" s="6" customFormat="1" ht="21.6" customHeight="1">
      <c r="A41" s="15" t="s">
        <v>17</v>
      </c>
      <c r="B41" s="157" t="s">
        <v>169</v>
      </c>
      <c r="C41" s="129">
        <v>711779</v>
      </c>
      <c r="D41" s="117"/>
      <c r="E41" s="129">
        <v>738413</v>
      </c>
      <c r="G41" s="129">
        <v>178930</v>
      </c>
      <c r="I41" s="129">
        <v>205929</v>
      </c>
    </row>
    <row r="42" spans="1:9" s="6" customFormat="1" ht="21.6" customHeight="1">
      <c r="A42" s="15" t="s">
        <v>57</v>
      </c>
      <c r="B42" s="157" t="s">
        <v>169</v>
      </c>
      <c r="C42" s="129">
        <v>29319</v>
      </c>
      <c r="E42" s="129">
        <v>35706</v>
      </c>
      <c r="G42" s="129">
        <v>5485</v>
      </c>
      <c r="I42" s="129">
        <v>2196</v>
      </c>
    </row>
    <row r="43" spans="1:9" s="6" customFormat="1" ht="21.6" customHeight="1">
      <c r="A43" s="39" t="s">
        <v>84</v>
      </c>
      <c r="B43" s="157" t="s">
        <v>169</v>
      </c>
      <c r="C43" s="129">
        <v>767609</v>
      </c>
      <c r="E43" s="129">
        <v>958672</v>
      </c>
      <c r="F43" s="31"/>
      <c r="G43" s="129">
        <v>188611</v>
      </c>
      <c r="H43" s="31"/>
      <c r="I43" s="129">
        <v>195108</v>
      </c>
    </row>
    <row r="44" spans="1:9" s="6" customFormat="1" ht="21.6" customHeight="1">
      <c r="A44" s="39" t="s">
        <v>181</v>
      </c>
      <c r="B44" s="157" t="s">
        <v>169</v>
      </c>
      <c r="C44" s="129">
        <v>208638</v>
      </c>
      <c r="E44" s="129">
        <v>202847</v>
      </c>
      <c r="F44" s="31"/>
      <c r="G44" s="129">
        <v>103740</v>
      </c>
      <c r="H44" s="31"/>
      <c r="I44" s="129">
        <v>105458</v>
      </c>
    </row>
    <row r="45" spans="1:9" s="6" customFormat="1" ht="21.6" customHeight="1">
      <c r="A45" s="39" t="s">
        <v>153</v>
      </c>
      <c r="B45" s="157" t="s">
        <v>169</v>
      </c>
      <c r="C45" s="105">
        <v>0</v>
      </c>
      <c r="E45" s="105">
        <v>0</v>
      </c>
      <c r="F45" s="31"/>
      <c r="G45" s="105">
        <v>0</v>
      </c>
      <c r="H45" s="31"/>
      <c r="I45" s="129">
        <v>670000</v>
      </c>
    </row>
    <row r="46" spans="1:9" s="6" customFormat="1" ht="21.6" customHeight="1">
      <c r="A46" s="39" t="s">
        <v>163</v>
      </c>
      <c r="B46" s="157"/>
      <c r="C46" s="129">
        <v>79680</v>
      </c>
      <c r="E46" s="129">
        <v>80095</v>
      </c>
      <c r="G46" s="105">
        <v>0</v>
      </c>
      <c r="I46" s="105">
        <v>0</v>
      </c>
    </row>
    <row r="47" spans="1:9" s="6" customFormat="1" ht="21.6" customHeight="1">
      <c r="A47" s="39" t="s">
        <v>18</v>
      </c>
      <c r="B47" s="157"/>
      <c r="C47" s="129">
        <v>47375</v>
      </c>
      <c r="E47" s="129">
        <v>56687</v>
      </c>
      <c r="G47" s="193">
        <v>11928</v>
      </c>
      <c r="I47" s="193">
        <v>19098</v>
      </c>
    </row>
    <row r="48" spans="1:9" s="6" customFormat="1" ht="21.6" customHeight="1">
      <c r="A48" s="9" t="s">
        <v>19</v>
      </c>
      <c r="B48" s="196"/>
      <c r="C48" s="106">
        <f>SUM(C41:C47)</f>
        <v>1844400</v>
      </c>
      <c r="D48" s="5"/>
      <c r="E48" s="19">
        <f>SUM(E41:E47)</f>
        <v>2072420</v>
      </c>
      <c r="F48" s="21"/>
      <c r="G48" s="106">
        <f>SUM(G41:G47)</f>
        <v>488694</v>
      </c>
      <c r="H48" s="21"/>
      <c r="I48" s="19">
        <f>SUM(I41:I47)</f>
        <v>1197789</v>
      </c>
    </row>
    <row r="49" spans="1:9" ht="21.6" customHeight="1">
      <c r="A49" s="169"/>
      <c r="B49" s="16"/>
      <c r="C49" s="154"/>
      <c r="D49" s="100"/>
      <c r="E49" s="154"/>
      <c r="F49" s="154"/>
      <c r="G49" s="154"/>
      <c r="H49" s="154"/>
      <c r="I49" s="154"/>
    </row>
    <row r="50" spans="1:9" s="6" customFormat="1" ht="22.5" customHeight="1">
      <c r="A50" s="22" t="s">
        <v>11</v>
      </c>
      <c r="B50" s="189"/>
      <c r="C50" s="129"/>
      <c r="E50" s="129"/>
      <c r="F50" s="119"/>
      <c r="G50"/>
      <c r="H50" s="119"/>
      <c r="I50"/>
    </row>
    <row r="51" spans="1:9" s="6" customFormat="1" ht="21.6" customHeight="1">
      <c r="A51" s="39" t="s">
        <v>164</v>
      </c>
      <c r="B51" s="157" t="s">
        <v>169</v>
      </c>
      <c r="C51" s="129">
        <v>252073</v>
      </c>
      <c r="E51" s="129">
        <v>245682</v>
      </c>
      <c r="F51" s="119"/>
      <c r="G51">
        <v>90806</v>
      </c>
      <c r="H51" s="119"/>
      <c r="I51">
        <v>104416</v>
      </c>
    </row>
    <row r="52" spans="1:9" s="6" customFormat="1" ht="21.6" customHeight="1">
      <c r="A52" s="15" t="s">
        <v>146</v>
      </c>
      <c r="B52" s="157"/>
      <c r="C52" s="129">
        <v>29440</v>
      </c>
      <c r="E52" s="129">
        <v>29649</v>
      </c>
      <c r="F52" s="119"/>
      <c r="G52" s="105">
        <v>0</v>
      </c>
      <c r="H52" s="119"/>
      <c r="I52" s="105">
        <v>0</v>
      </c>
    </row>
    <row r="53" spans="1:9" s="6" customFormat="1" ht="21.6" customHeight="1">
      <c r="A53" s="39" t="s">
        <v>223</v>
      </c>
      <c r="B53" s="157"/>
      <c r="C53" s="129">
        <v>170101</v>
      </c>
      <c r="E53" s="129">
        <v>163077</v>
      </c>
      <c r="F53" s="28"/>
      <c r="G53" s="105">
        <v>89373</v>
      </c>
      <c r="H53" s="28"/>
      <c r="I53" s="105">
        <v>85329</v>
      </c>
    </row>
    <row r="54" spans="1:9" s="6" customFormat="1" ht="21.6" customHeight="1">
      <c r="A54" s="39" t="s">
        <v>167</v>
      </c>
      <c r="B54" s="157"/>
      <c r="C54" s="129">
        <v>49899</v>
      </c>
      <c r="E54" s="129">
        <v>48454</v>
      </c>
      <c r="F54" s="28"/>
      <c r="G54" s="105">
        <v>24796</v>
      </c>
      <c r="H54" s="28"/>
      <c r="I54" s="105">
        <v>26641</v>
      </c>
    </row>
    <row r="55" spans="1:9" s="6" customFormat="1" ht="21.6" customHeight="1">
      <c r="A55" s="15" t="s">
        <v>38</v>
      </c>
      <c r="B55" s="157" t="s">
        <v>169</v>
      </c>
      <c r="C55" s="129">
        <v>1302</v>
      </c>
      <c r="E55" s="129">
        <v>1823</v>
      </c>
      <c r="F55" s="31"/>
      <c r="G55" s="105">
        <v>75</v>
      </c>
      <c r="H55" s="31"/>
      <c r="I55" s="105">
        <v>75</v>
      </c>
    </row>
    <row r="56" spans="1:9" s="6" customFormat="1" ht="21.6" customHeight="1">
      <c r="A56" s="9" t="s">
        <v>20</v>
      </c>
      <c r="B56" s="196"/>
      <c r="C56" s="106">
        <f>SUM(C51:C55)</f>
        <v>502815</v>
      </c>
      <c r="D56" s="5"/>
      <c r="E56" s="19">
        <f>SUM(E51:E55)</f>
        <v>488685</v>
      </c>
      <c r="F56" s="21"/>
      <c r="G56" s="106">
        <f>SUM(G51:G55)</f>
        <v>205050</v>
      </c>
      <c r="H56" s="21"/>
      <c r="I56" s="19">
        <f>SUM(I51:I55)</f>
        <v>216461</v>
      </c>
    </row>
    <row r="57" spans="1:9" s="6" customFormat="1" ht="21.6" customHeight="1">
      <c r="A57" s="9"/>
      <c r="B57" s="196"/>
      <c r="C57" s="195"/>
      <c r="D57" s="5"/>
      <c r="E57" s="195"/>
      <c r="F57" s="21"/>
      <c r="G57" s="195"/>
      <c r="H57" s="21"/>
      <c r="I57" s="195"/>
    </row>
    <row r="58" spans="1:9" s="6" customFormat="1" ht="21.6" customHeight="1">
      <c r="A58" s="12" t="s">
        <v>21</v>
      </c>
      <c r="B58" s="197"/>
      <c r="C58" s="182">
        <f>C48+C56</f>
        <v>2347215</v>
      </c>
      <c r="D58" s="5"/>
      <c r="E58" s="158">
        <f>E48+E56</f>
        <v>2561105</v>
      </c>
      <c r="F58" s="5"/>
      <c r="G58" s="182">
        <f>G48+G56</f>
        <v>693744</v>
      </c>
      <c r="H58" s="5"/>
      <c r="I58" s="158">
        <f>I48+I56</f>
        <v>1414250</v>
      </c>
    </row>
    <row r="59" spans="1:9" ht="21.6" customHeight="1">
      <c r="A59" s="169"/>
      <c r="B59" s="16"/>
      <c r="C59" s="68"/>
      <c r="D59" s="100"/>
      <c r="E59" s="154"/>
      <c r="F59" s="100"/>
      <c r="G59" s="100"/>
      <c r="H59" s="100"/>
      <c r="I59" s="100"/>
    </row>
    <row r="60" spans="1:9" ht="21.6" customHeight="1">
      <c r="A60" s="7" t="s">
        <v>35</v>
      </c>
      <c r="B60" s="187"/>
      <c r="C60" s="148"/>
      <c r="D60" s="188"/>
      <c r="E60" s="148"/>
      <c r="F60" s="188"/>
      <c r="G60" s="188"/>
      <c r="H60" s="188"/>
      <c r="I60" s="188"/>
    </row>
    <row r="61" spans="1:9" ht="21.6" customHeight="1">
      <c r="A61" s="7" t="s">
        <v>62</v>
      </c>
      <c r="B61" s="16"/>
      <c r="C61" s="149"/>
      <c r="D61" s="100"/>
      <c r="E61" s="149"/>
      <c r="F61" s="100"/>
      <c r="G61" s="100"/>
      <c r="H61" s="100"/>
      <c r="I61" s="100"/>
    </row>
    <row r="62" spans="1:9" ht="21.6" customHeight="1">
      <c r="A62" s="169"/>
      <c r="B62" s="16"/>
      <c r="C62" s="149"/>
      <c r="D62" s="100"/>
      <c r="E62" s="149"/>
      <c r="F62" s="100"/>
      <c r="G62" s="100"/>
      <c r="H62" s="100"/>
      <c r="I62" s="100"/>
    </row>
    <row r="63" spans="1:9" s="6" customFormat="1" ht="21.6" customHeight="1">
      <c r="A63" s="9"/>
      <c r="B63" s="189"/>
      <c r="C63" s="221" t="s">
        <v>4</v>
      </c>
      <c r="D63" s="221"/>
      <c r="E63" s="221"/>
      <c r="F63" s="5"/>
      <c r="G63" s="221" t="s">
        <v>55</v>
      </c>
      <c r="H63" s="221"/>
      <c r="I63" s="221"/>
    </row>
    <row r="64" spans="1:9" s="6" customFormat="1" ht="21.6" customHeight="1">
      <c r="A64" s="9"/>
      <c r="B64" s="189"/>
      <c r="C64" s="173" t="s">
        <v>200</v>
      </c>
      <c r="D64" s="145"/>
      <c r="E64" s="173" t="s">
        <v>118</v>
      </c>
      <c r="F64" s="190"/>
      <c r="G64" s="173" t="s">
        <v>200</v>
      </c>
      <c r="H64" s="145"/>
      <c r="I64" s="173" t="s">
        <v>118</v>
      </c>
    </row>
    <row r="65" spans="1:9" s="6" customFormat="1" ht="22.35" customHeight="1">
      <c r="A65" s="8" t="s">
        <v>1</v>
      </c>
      <c r="B65" s="157"/>
      <c r="C65" s="132">
        <v>2566</v>
      </c>
      <c r="D65" s="191"/>
      <c r="E65" s="132">
        <v>2565</v>
      </c>
      <c r="F65" s="191"/>
      <c r="G65" s="132">
        <v>2566</v>
      </c>
      <c r="H65" s="191"/>
      <c r="I65" s="132">
        <v>2565</v>
      </c>
    </row>
    <row r="66" spans="1:9" s="6" customFormat="1" ht="21.6" customHeight="1">
      <c r="A66" s="8"/>
      <c r="B66" s="157"/>
      <c r="C66" s="132" t="s">
        <v>195</v>
      </c>
      <c r="D66" s="191"/>
      <c r="E66" s="132"/>
      <c r="F66" s="191"/>
      <c r="G66" s="132" t="s">
        <v>195</v>
      </c>
      <c r="H66" s="191"/>
      <c r="I66" s="132"/>
    </row>
    <row r="67" spans="1:9" s="6" customFormat="1" ht="21.6" customHeight="1">
      <c r="C67" s="227" t="s">
        <v>126</v>
      </c>
      <c r="D67" s="227"/>
      <c r="E67" s="227"/>
      <c r="F67" s="227"/>
      <c r="G67" s="227"/>
      <c r="H67" s="227"/>
      <c r="I67" s="227"/>
    </row>
    <row r="68" spans="1:9" s="6" customFormat="1" ht="22.5" customHeight="1">
      <c r="A68" s="18" t="s">
        <v>3</v>
      </c>
      <c r="B68" s="157"/>
      <c r="C68" s="130"/>
      <c r="E68" s="130"/>
      <c r="G68"/>
      <c r="I68"/>
    </row>
    <row r="69" spans="1:9" s="6" customFormat="1" ht="21.6" customHeight="1">
      <c r="A69" s="30" t="s">
        <v>6</v>
      </c>
      <c r="B69" s="157"/>
      <c r="C69" s="130"/>
      <c r="E69" s="130"/>
      <c r="G69"/>
      <c r="I69"/>
    </row>
    <row r="70" spans="1:9" s="6" customFormat="1" ht="21.6" customHeight="1">
      <c r="A70" s="30" t="s">
        <v>40</v>
      </c>
      <c r="B70" s="157"/>
      <c r="C70" s="130"/>
      <c r="E70" s="130"/>
      <c r="G70"/>
      <c r="I70"/>
    </row>
    <row r="71" spans="1:9" s="6" customFormat="1" ht="21.6" customHeight="1" thickBot="1">
      <c r="A71" s="35" t="s">
        <v>168</v>
      </c>
      <c r="B71" s="157"/>
      <c r="C71" s="198">
        <v>375000</v>
      </c>
      <c r="D71" s="117"/>
      <c r="E71" s="198">
        <v>375000</v>
      </c>
      <c r="F71" s="117"/>
      <c r="G71" s="198">
        <v>375000</v>
      </c>
      <c r="H71" s="117"/>
      <c r="I71" s="198">
        <v>375000</v>
      </c>
    </row>
    <row r="72" spans="1:9" s="6" customFormat="1" ht="21.6" customHeight="1" thickTop="1">
      <c r="A72" s="15" t="s">
        <v>42</v>
      </c>
      <c r="B72" s="157"/>
      <c r="C72" s="199"/>
      <c r="D72" s="117"/>
      <c r="E72" s="199"/>
    </row>
    <row r="73" spans="1:9" s="6" customFormat="1" ht="21.6" customHeight="1">
      <c r="A73" s="200" t="s">
        <v>168</v>
      </c>
      <c r="B73" s="157"/>
      <c r="C73" s="130">
        <v>375000</v>
      </c>
      <c r="D73" s="117"/>
      <c r="E73" s="130">
        <v>375000</v>
      </c>
      <c r="F73" s="117"/>
      <c r="G73" s="130">
        <v>375000</v>
      </c>
      <c r="H73" s="117"/>
      <c r="I73" s="130">
        <v>375000</v>
      </c>
    </row>
    <row r="74" spans="1:9" s="6" customFormat="1" ht="21.6" customHeight="1">
      <c r="A74" t="s">
        <v>86</v>
      </c>
      <c r="B74" s="157"/>
      <c r="C74" s="130">
        <v>609402</v>
      </c>
      <c r="D74" s="117"/>
      <c r="E74" s="130">
        <v>609402</v>
      </c>
      <c r="F74" s="117"/>
      <c r="G74" s="130">
        <v>609402</v>
      </c>
      <c r="H74" s="117"/>
      <c r="I74" s="130">
        <v>609402</v>
      </c>
    </row>
    <row r="75" spans="1:9" s="6" customFormat="1" ht="21.6" customHeight="1">
      <c r="A75" s="15" t="s">
        <v>7</v>
      </c>
      <c r="B75" s="157"/>
      <c r="C75" s="129"/>
      <c r="D75" s="117"/>
      <c r="E75" s="145"/>
      <c r="F75" s="117"/>
      <c r="G75" s="129"/>
      <c r="H75" s="117"/>
      <c r="I75" s="129"/>
    </row>
    <row r="76" spans="1:9" s="6" customFormat="1" ht="21.6" customHeight="1">
      <c r="A76" s="39" t="s">
        <v>182</v>
      </c>
      <c r="B76" s="57"/>
      <c r="C76" s="129">
        <v>37500</v>
      </c>
      <c r="D76" s="117"/>
      <c r="E76" s="129">
        <v>37500</v>
      </c>
      <c r="F76" s="117"/>
      <c r="G76" s="129">
        <v>37500</v>
      </c>
      <c r="H76" s="117"/>
      <c r="I76" s="129">
        <v>37500</v>
      </c>
    </row>
    <row r="77" spans="1:9" s="6" customFormat="1" ht="21.6" customHeight="1">
      <c r="A77" s="15" t="s">
        <v>41</v>
      </c>
      <c r="B77" s="157"/>
      <c r="C77" s="129">
        <v>7100259</v>
      </c>
      <c r="D77" s="117"/>
      <c r="E77" s="129">
        <v>6653328</v>
      </c>
      <c r="F77" s="117"/>
      <c r="G77" s="129">
        <v>1666564</v>
      </c>
      <c r="H77" s="117"/>
      <c r="I77" s="129">
        <v>1656978</v>
      </c>
    </row>
    <row r="78" spans="1:9" s="6" customFormat="1" ht="21.6" customHeight="1">
      <c r="A78" s="39" t="s">
        <v>85</v>
      </c>
      <c r="B78" s="57"/>
      <c r="C78" s="193">
        <v>292393</v>
      </c>
      <c r="D78" s="117"/>
      <c r="E78" s="129">
        <v>292574</v>
      </c>
      <c r="F78" s="117"/>
      <c r="G78" s="134">
        <v>0</v>
      </c>
      <c r="H78" s="171"/>
      <c r="I78" s="105">
        <v>0</v>
      </c>
    </row>
    <row r="79" spans="1:9" s="6" customFormat="1" ht="21.6" customHeight="1">
      <c r="A79" s="12" t="s">
        <v>103</v>
      </c>
      <c r="B79" s="157"/>
      <c r="C79" s="61">
        <f>SUM(C73:C78)</f>
        <v>8414554</v>
      </c>
      <c r="D79" s="23"/>
      <c r="E79" s="195">
        <f>SUM(E73:E78)</f>
        <v>7967804</v>
      </c>
      <c r="F79" s="23"/>
      <c r="G79" s="61">
        <f>SUM(G73:G78)</f>
        <v>2688466</v>
      </c>
      <c r="H79" s="23"/>
      <c r="I79" s="195">
        <f>SUM(I73:I78)</f>
        <v>2678880</v>
      </c>
    </row>
    <row r="80" spans="1:9" ht="21.6" customHeight="1">
      <c r="A80" s="39" t="s">
        <v>104</v>
      </c>
      <c r="B80" s="57"/>
      <c r="C80" s="130">
        <v>-11</v>
      </c>
      <c r="D80" s="130"/>
      <c r="E80" s="130">
        <v>-350</v>
      </c>
      <c r="F80" s="130"/>
      <c r="G80" s="134">
        <v>0</v>
      </c>
      <c r="H80" s="130"/>
      <c r="I80" s="105">
        <v>0</v>
      </c>
    </row>
    <row r="81" spans="1:9" s="6" customFormat="1" ht="21.6" customHeight="1">
      <c r="A81" s="12" t="s">
        <v>22</v>
      </c>
      <c r="B81" s="157"/>
      <c r="C81" s="106">
        <f>SUM(C79:C80)</f>
        <v>8414543</v>
      </c>
      <c r="D81" s="23"/>
      <c r="E81" s="19">
        <f>SUM(E79:E80)</f>
        <v>7967454</v>
      </c>
      <c r="F81" s="23"/>
      <c r="G81" s="106">
        <f>SUM(G79:G80)</f>
        <v>2688466</v>
      </c>
      <c r="H81" s="23"/>
      <c r="I81" s="19">
        <f>SUM(I79:I80)</f>
        <v>2678880</v>
      </c>
    </row>
    <row r="82" spans="1:9" ht="21.6" customHeight="1">
      <c r="A82" s="169"/>
      <c r="B82" s="16"/>
      <c r="C82" s="149"/>
      <c r="D82" s="100"/>
      <c r="E82" s="149"/>
      <c r="F82" s="100"/>
      <c r="G82" s="100"/>
      <c r="H82" s="100"/>
      <c r="I82" s="100"/>
    </row>
    <row r="83" spans="1:9" s="6" customFormat="1" ht="23.1" customHeight="1" thickBot="1">
      <c r="A83" s="12" t="s">
        <v>23</v>
      </c>
      <c r="B83" s="157"/>
      <c r="C83" s="136">
        <f>C81+C58</f>
        <v>10761758</v>
      </c>
      <c r="D83" s="20"/>
      <c r="E83" s="24">
        <f>E81+E58</f>
        <v>10528559</v>
      </c>
      <c r="F83" s="20"/>
      <c r="G83" s="136">
        <f>G81+G58</f>
        <v>3382210</v>
      </c>
      <c r="H83" s="20"/>
      <c r="I83" s="24">
        <f>I81+I58</f>
        <v>4093130</v>
      </c>
    </row>
    <row r="84" spans="1:9" ht="21.6" customHeight="1" thickTop="1">
      <c r="A84" s="201"/>
      <c r="B84" s="16"/>
      <c r="C84" s="149"/>
      <c r="D84" s="202"/>
      <c r="E84" s="149"/>
      <c r="F84" s="202"/>
      <c r="G84" s="149"/>
      <c r="H84" s="202">
        <f>H30-H83</f>
        <v>0</v>
      </c>
      <c r="I84" s="149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C67:I67"/>
    <mergeCell ref="C63:E63"/>
    <mergeCell ref="G63:I63"/>
    <mergeCell ref="C39:I39"/>
    <mergeCell ref="C4:E4"/>
    <mergeCell ref="G4:I4"/>
    <mergeCell ref="C35:E35"/>
    <mergeCell ref="G35:I35"/>
    <mergeCell ref="C8:I8"/>
  </mergeCells>
  <phoneticPr fontId="0" type="noConversion"/>
  <pageMargins left="0.8" right="0.7" top="0.48" bottom="0.5" header="0.5" footer="0.5"/>
  <pageSetup paperSize="9" scale="87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J114"/>
  <sheetViews>
    <sheetView showGridLines="0" view="pageBreakPreview" zoomScale="90" zoomScaleNormal="70" zoomScaleSheetLayoutView="90" workbookViewId="0">
      <selection activeCell="E9" sqref="E9"/>
    </sheetView>
  </sheetViews>
  <sheetFormatPr defaultColWidth="9.85546875" defaultRowHeight="21.75"/>
  <cols>
    <col min="1" max="1" width="40.42578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140625" customWidth="1"/>
    <col min="7" max="7" width="0.85546875" customWidth="1"/>
    <col min="8" max="8" width="12.140625" customWidth="1"/>
    <col min="9" max="9" width="1.140625" customWidth="1"/>
    <col min="10" max="10" width="12.140625" customWidth="1"/>
  </cols>
  <sheetData>
    <row r="1" spans="1:10" ht="23.25">
      <c r="A1" s="7" t="s">
        <v>35</v>
      </c>
      <c r="B1" s="137"/>
      <c r="C1" s="172"/>
      <c r="D1" s="148"/>
      <c r="E1" s="172"/>
      <c r="F1" s="172"/>
      <c r="G1" s="172"/>
      <c r="H1" s="85"/>
      <c r="I1" s="85"/>
      <c r="J1" s="85"/>
    </row>
    <row r="2" spans="1:10" ht="23.25">
      <c r="A2" s="8" t="s">
        <v>132</v>
      </c>
      <c r="B2" s="138"/>
      <c r="C2" s="100"/>
      <c r="D2" s="149"/>
      <c r="E2" s="100"/>
      <c r="F2" s="100"/>
      <c r="G2" s="100"/>
      <c r="H2" s="2"/>
      <c r="I2" s="2"/>
      <c r="J2" s="2"/>
    </row>
    <row r="3" spans="1:10" s="6" customFormat="1">
      <c r="A3" s="169"/>
      <c r="B3" s="138"/>
      <c r="C3" s="100"/>
      <c r="D3" s="149"/>
      <c r="E3" s="100"/>
      <c r="F3" s="100"/>
      <c r="G3" s="100"/>
      <c r="H3" s="100"/>
      <c r="I3" s="100"/>
      <c r="J3" s="100"/>
    </row>
    <row r="4" spans="1:10" s="6" customFormat="1">
      <c r="A4" s="14"/>
      <c r="B4" s="139"/>
      <c r="C4" s="139"/>
      <c r="D4" s="221" t="s">
        <v>4</v>
      </c>
      <c r="E4" s="221"/>
      <c r="F4" s="221"/>
      <c r="G4" s="5"/>
      <c r="H4" s="221" t="s">
        <v>55</v>
      </c>
      <c r="I4" s="221"/>
      <c r="J4" s="221"/>
    </row>
    <row r="5" spans="1:10" s="6" customFormat="1">
      <c r="A5" s="14"/>
      <c r="B5" s="139"/>
      <c r="C5" s="139"/>
      <c r="D5" s="228" t="s">
        <v>128</v>
      </c>
      <c r="E5" s="228"/>
      <c r="F5" s="228"/>
      <c r="G5" s="144"/>
      <c r="H5" s="228" t="s">
        <v>128</v>
      </c>
      <c r="I5" s="228"/>
      <c r="J5" s="228"/>
    </row>
    <row r="6" spans="1:10" s="6" customFormat="1" ht="21.75" customHeight="1">
      <c r="A6" s="14"/>
      <c r="B6" s="139"/>
      <c r="C6" s="139"/>
      <c r="D6" s="228" t="s">
        <v>201</v>
      </c>
      <c r="E6" s="228"/>
      <c r="F6" s="228"/>
      <c r="G6" s="228"/>
      <c r="H6" s="228" t="s">
        <v>201</v>
      </c>
      <c r="I6" s="228"/>
      <c r="J6" s="228"/>
    </row>
    <row r="7" spans="1:10" s="6" customFormat="1" ht="21.75" customHeight="1">
      <c r="A7" s="15"/>
      <c r="B7" s="140" t="s">
        <v>14</v>
      </c>
      <c r="C7" s="170"/>
      <c r="D7" s="132">
        <v>2566</v>
      </c>
      <c r="E7" s="170"/>
      <c r="F7" s="132">
        <v>2565</v>
      </c>
      <c r="G7" s="170"/>
      <c r="H7" s="132">
        <v>2566</v>
      </c>
      <c r="I7" s="170"/>
      <c r="J7" s="132">
        <v>2565</v>
      </c>
    </row>
    <row r="8" spans="1:10" s="6" customFormat="1">
      <c r="A8" s="15"/>
      <c r="B8" s="140"/>
      <c r="C8" s="140"/>
      <c r="D8" s="227" t="s">
        <v>126</v>
      </c>
      <c r="E8" s="227"/>
      <c r="F8" s="227"/>
      <c r="G8" s="227"/>
      <c r="H8" s="227"/>
      <c r="I8" s="227"/>
      <c r="J8" s="227"/>
    </row>
    <row r="9" spans="1:10" s="6" customFormat="1">
      <c r="A9" s="22" t="s">
        <v>26</v>
      </c>
      <c r="B9" s="157" t="s">
        <v>221</v>
      </c>
      <c r="D9" s="31"/>
      <c r="H9"/>
    </row>
    <row r="10" spans="1:10" s="6" customFormat="1">
      <c r="A10" s="39" t="s">
        <v>28</v>
      </c>
      <c r="B10" s="157"/>
      <c r="D10" s="129">
        <v>3651906</v>
      </c>
      <c r="F10" s="129">
        <v>3305034</v>
      </c>
      <c r="G10" s="165"/>
      <c r="H10" s="174">
        <v>915889</v>
      </c>
      <c r="I10" s="165"/>
      <c r="J10" s="129">
        <v>875435</v>
      </c>
    </row>
    <row r="11" spans="1:10" s="6" customFormat="1">
      <c r="A11" s="39" t="s">
        <v>110</v>
      </c>
      <c r="B11" s="157"/>
      <c r="D11" s="129">
        <v>66882</v>
      </c>
      <c r="F11" s="129">
        <v>64003</v>
      </c>
      <c r="G11" s="165"/>
      <c r="H11" s="105">
        <v>0</v>
      </c>
      <c r="I11" s="177"/>
      <c r="J11" s="105">
        <v>0</v>
      </c>
    </row>
    <row r="12" spans="1:10" s="6" customFormat="1">
      <c r="A12" s="39" t="s">
        <v>45</v>
      </c>
      <c r="B12" s="140"/>
      <c r="D12" s="105">
        <v>0</v>
      </c>
      <c r="F12" s="105">
        <v>0</v>
      </c>
      <c r="G12" s="165"/>
      <c r="H12" s="105">
        <v>0</v>
      </c>
      <c r="I12" s="165"/>
      <c r="J12" s="129">
        <v>629998</v>
      </c>
    </row>
    <row r="13" spans="1:10" s="6" customFormat="1">
      <c r="A13" s="39" t="s">
        <v>165</v>
      </c>
      <c r="B13" s="140"/>
      <c r="D13" s="129">
        <v>9885</v>
      </c>
      <c r="F13" s="129">
        <v>1698</v>
      </c>
      <c r="G13" s="165"/>
      <c r="H13" s="174">
        <v>3411</v>
      </c>
      <c r="I13" s="177"/>
      <c r="J13" s="129">
        <v>875</v>
      </c>
    </row>
    <row r="14" spans="1:10" s="6" customFormat="1">
      <c r="A14" s="38" t="s">
        <v>24</v>
      </c>
      <c r="B14" s="140"/>
      <c r="D14" s="129">
        <v>28243</v>
      </c>
      <c r="F14" s="129">
        <v>20505</v>
      </c>
      <c r="G14" s="165"/>
      <c r="H14" s="174">
        <v>96617</v>
      </c>
      <c r="I14" s="165"/>
      <c r="J14" s="129">
        <v>81864</v>
      </c>
    </row>
    <row r="15" spans="1:10" s="6" customFormat="1">
      <c r="A15" s="12" t="s">
        <v>25</v>
      </c>
      <c r="B15" s="140"/>
      <c r="C15" s="5"/>
      <c r="D15" s="106">
        <f>SUM(D10:D14)</f>
        <v>3756916</v>
      </c>
      <c r="E15" s="5"/>
      <c r="F15" s="19">
        <f>SUM(F10:F14)</f>
        <v>3391240</v>
      </c>
      <c r="G15" s="20"/>
      <c r="H15" s="106">
        <f>SUM(H10:H14)</f>
        <v>1015917</v>
      </c>
      <c r="I15" s="20"/>
      <c r="J15" s="26">
        <f>SUM(J10:J14)</f>
        <v>1588172</v>
      </c>
    </row>
    <row r="16" spans="1:10" s="6" customFormat="1" ht="12" customHeight="1">
      <c r="A16" s="12"/>
      <c r="B16" s="140"/>
      <c r="D16" s="145"/>
      <c r="F16" s="145"/>
      <c r="H16"/>
      <c r="J16"/>
    </row>
    <row r="17" spans="1:10" s="6" customFormat="1">
      <c r="A17" s="25" t="s">
        <v>30</v>
      </c>
      <c r="B17" s="157"/>
      <c r="D17" s="130"/>
      <c r="F17" s="130"/>
      <c r="H17"/>
      <c r="J17"/>
    </row>
    <row r="18" spans="1:10" s="6" customFormat="1">
      <c r="A18" s="39" t="s">
        <v>29</v>
      </c>
      <c r="B18" s="140"/>
      <c r="D18" s="130">
        <v>2464940</v>
      </c>
      <c r="F18" s="129">
        <v>2189107</v>
      </c>
      <c r="G18" s="117"/>
      <c r="H18" s="174">
        <v>643257</v>
      </c>
      <c r="I18" s="117"/>
      <c r="J18" s="129">
        <v>585102</v>
      </c>
    </row>
    <row r="19" spans="1:10" s="6" customFormat="1">
      <c r="A19" s="39" t="s">
        <v>111</v>
      </c>
      <c r="B19" s="140"/>
      <c r="D19" s="130">
        <v>44275</v>
      </c>
      <c r="F19" s="129">
        <v>40836</v>
      </c>
      <c r="G19" s="117"/>
      <c r="H19" s="105">
        <v>0</v>
      </c>
      <c r="I19" s="171"/>
      <c r="J19" s="105">
        <v>0</v>
      </c>
    </row>
    <row r="20" spans="1:10" s="6" customFormat="1">
      <c r="A20" s="38" t="s">
        <v>152</v>
      </c>
      <c r="B20" s="140"/>
      <c r="D20" s="130">
        <v>301790</v>
      </c>
      <c r="E20" s="6">
        <v>344326</v>
      </c>
      <c r="F20" s="129">
        <v>325492</v>
      </c>
      <c r="G20" s="117"/>
      <c r="H20" s="174">
        <v>118805</v>
      </c>
      <c r="I20" s="117"/>
      <c r="J20" s="129">
        <v>116724</v>
      </c>
    </row>
    <row r="21" spans="1:10" s="6" customFormat="1">
      <c r="A21" s="38" t="s">
        <v>58</v>
      </c>
      <c r="B21" s="140"/>
      <c r="D21" s="130">
        <v>463558</v>
      </c>
      <c r="F21" s="129">
        <v>419973</v>
      </c>
      <c r="G21" s="117"/>
      <c r="H21" s="174">
        <v>205828</v>
      </c>
      <c r="I21" s="117"/>
      <c r="J21" s="129">
        <v>192887</v>
      </c>
    </row>
    <row r="22" spans="1:10" s="6" customFormat="1">
      <c r="A22" s="12" t="s">
        <v>31</v>
      </c>
      <c r="B22" s="140"/>
      <c r="C22" s="5"/>
      <c r="D22" s="106">
        <f>SUM(D18:D21)</f>
        <v>3274563</v>
      </c>
      <c r="E22" s="5"/>
      <c r="F22" s="19">
        <f>SUM(F18:F21)</f>
        <v>2975408</v>
      </c>
      <c r="G22" s="5"/>
      <c r="H22" s="106">
        <f>SUM(H18:H21)</f>
        <v>967890</v>
      </c>
      <c r="I22" s="5"/>
      <c r="J22" s="19">
        <f>SUM(J18:J21)</f>
        <v>894713</v>
      </c>
    </row>
    <row r="23" spans="1:10" s="6" customFormat="1" ht="12" customHeight="1">
      <c r="A23" s="12"/>
      <c r="B23" s="140"/>
      <c r="D23" s="145"/>
      <c r="F23" s="145"/>
      <c r="H23" s="61"/>
      <c r="J23"/>
    </row>
    <row r="24" spans="1:10" s="6" customFormat="1">
      <c r="A24" s="12" t="s">
        <v>187</v>
      </c>
      <c r="B24" s="140"/>
      <c r="D24" s="61">
        <f>D15-D22</f>
        <v>482353</v>
      </c>
      <c r="E24" s="5"/>
      <c r="F24" s="23">
        <f>F15-F22</f>
        <v>415832</v>
      </c>
      <c r="G24" s="5"/>
      <c r="H24" s="61">
        <f>H15-H22</f>
        <v>48027</v>
      </c>
      <c r="I24" s="5"/>
      <c r="J24" s="20">
        <f>J15-J22</f>
        <v>693459</v>
      </c>
    </row>
    <row r="25" spans="1:10" s="6" customFormat="1">
      <c r="A25" s="39" t="s">
        <v>59</v>
      </c>
      <c r="B25" s="140"/>
      <c r="D25" s="130">
        <v>-4823</v>
      </c>
      <c r="F25" s="193">
        <v>-3265</v>
      </c>
      <c r="H25" s="180">
        <v>-1731</v>
      </c>
      <c r="J25" s="193">
        <v>-7392</v>
      </c>
    </row>
    <row r="26" spans="1:10" s="6" customFormat="1">
      <c r="A26" s="12" t="s">
        <v>188</v>
      </c>
      <c r="B26" s="140"/>
      <c r="C26" s="5"/>
      <c r="D26" s="218">
        <f>SUM(D24:D25)</f>
        <v>477530</v>
      </c>
      <c r="E26" s="5"/>
      <c r="F26" s="23">
        <f>SUM(F24:F25)</f>
        <v>412567</v>
      </c>
      <c r="G26" s="20"/>
      <c r="H26" s="218">
        <f>SUM(H24:H25)</f>
        <v>46296</v>
      </c>
      <c r="I26" s="20"/>
      <c r="J26" s="23">
        <f>SUM(J24:J25)</f>
        <v>686067</v>
      </c>
    </row>
    <row r="27" spans="1:10" s="6" customFormat="1">
      <c r="A27" s="39" t="s">
        <v>189</v>
      </c>
      <c r="B27" s="140" t="s">
        <v>221</v>
      </c>
      <c r="D27" s="151">
        <v>-72963</v>
      </c>
      <c r="F27" s="193">
        <v>-54680</v>
      </c>
      <c r="G27" s="117"/>
      <c r="H27" s="134">
        <v>-9063</v>
      </c>
      <c r="I27" s="117"/>
      <c r="J27" s="193">
        <v>-10662</v>
      </c>
    </row>
    <row r="28" spans="1:10" s="6" customFormat="1" ht="22.5" thickBot="1">
      <c r="A28" s="12" t="s">
        <v>179</v>
      </c>
      <c r="B28" s="140"/>
      <c r="C28" s="5"/>
      <c r="D28" s="110">
        <f>SUM(D26:D27)</f>
        <v>404567</v>
      </c>
      <c r="E28" s="5"/>
      <c r="F28" s="24">
        <f>SUM(F26:F27)</f>
        <v>357887</v>
      </c>
      <c r="G28" s="20"/>
      <c r="H28" s="110">
        <f>H26+H27</f>
        <v>37233</v>
      </c>
      <c r="I28" s="20"/>
      <c r="J28" s="27">
        <f>J26+J27</f>
        <v>675405</v>
      </c>
    </row>
    <row r="29" spans="1:10" s="6" customFormat="1" ht="12" customHeight="1" thickTop="1">
      <c r="A29" s="12"/>
      <c r="B29" s="140"/>
      <c r="D29" s="145"/>
      <c r="F29" s="145"/>
      <c r="H29"/>
    </row>
    <row r="30" spans="1:10" s="6" customFormat="1" ht="23.25">
      <c r="A30" s="7" t="s">
        <v>35</v>
      </c>
      <c r="B30" s="137"/>
      <c r="C30" s="172"/>
      <c r="D30" s="148"/>
      <c r="E30" s="172"/>
      <c r="F30" s="172"/>
      <c r="G30" s="172"/>
      <c r="H30" s="85"/>
      <c r="I30" s="85"/>
      <c r="J30" s="85"/>
    </row>
    <row r="31" spans="1:10" s="6" customFormat="1" ht="23.25">
      <c r="A31" s="8" t="s">
        <v>132</v>
      </c>
      <c r="B31" s="138"/>
      <c r="C31" s="100"/>
      <c r="D31" s="149"/>
      <c r="E31" s="100"/>
      <c r="F31" s="100"/>
      <c r="G31" s="100"/>
      <c r="H31" s="2"/>
      <c r="I31" s="2"/>
      <c r="J31" s="2"/>
    </row>
    <row r="32" spans="1:10" s="6" customFormat="1" ht="23.25">
      <c r="A32" s="8"/>
      <c r="B32" s="138"/>
      <c r="C32" s="100"/>
      <c r="D32" s="149"/>
      <c r="E32" s="100"/>
      <c r="F32" s="100"/>
      <c r="G32" s="100"/>
      <c r="H32" s="2"/>
      <c r="I32" s="2"/>
      <c r="J32" s="2"/>
    </row>
    <row r="33" spans="1:10" s="6" customFormat="1">
      <c r="A33" s="15"/>
      <c r="B33" s="140"/>
      <c r="C33" s="140"/>
      <c r="D33" s="221" t="s">
        <v>4</v>
      </c>
      <c r="E33" s="221"/>
      <c r="F33" s="221"/>
      <c r="G33" s="5"/>
      <c r="H33" s="221" t="s">
        <v>55</v>
      </c>
      <c r="I33" s="221"/>
      <c r="J33" s="221"/>
    </row>
    <row r="34" spans="1:10" s="6" customFormat="1">
      <c r="A34" s="15"/>
      <c r="B34" s="140"/>
      <c r="C34" s="140"/>
      <c r="D34" s="228" t="s">
        <v>128</v>
      </c>
      <c r="E34" s="228"/>
      <c r="F34" s="228"/>
      <c r="G34" s="144"/>
      <c r="H34" s="228" t="s">
        <v>128</v>
      </c>
      <c r="I34" s="228"/>
      <c r="J34" s="228"/>
    </row>
    <row r="35" spans="1:10" s="6" customFormat="1" ht="21.95" customHeight="1">
      <c r="A35" s="15"/>
      <c r="B35" s="140"/>
      <c r="C35" s="140"/>
      <c r="D35" s="228" t="s">
        <v>201</v>
      </c>
      <c r="E35" s="228"/>
      <c r="F35" s="228"/>
      <c r="G35" s="228"/>
      <c r="H35" s="228" t="s">
        <v>201</v>
      </c>
      <c r="I35" s="228"/>
      <c r="J35" s="228"/>
    </row>
    <row r="36" spans="1:10" s="6" customFormat="1" ht="21.95" customHeight="1">
      <c r="A36" s="15"/>
      <c r="B36" s="140"/>
      <c r="C36" s="170"/>
      <c r="D36" s="132">
        <v>2566</v>
      </c>
      <c r="E36" s="170"/>
      <c r="F36" s="132">
        <v>2565</v>
      </c>
      <c r="G36" s="170"/>
      <c r="H36" s="132">
        <v>2566</v>
      </c>
      <c r="I36" s="170"/>
      <c r="J36" s="132">
        <v>2565</v>
      </c>
    </row>
    <row r="37" spans="1:10" s="6" customFormat="1" ht="21.75" customHeight="1">
      <c r="A37" s="15"/>
      <c r="B37" s="140"/>
      <c r="C37" s="140"/>
      <c r="D37" s="227" t="s">
        <v>126</v>
      </c>
      <c r="E37" s="227"/>
      <c r="F37" s="227"/>
      <c r="G37" s="227"/>
      <c r="H37" s="227"/>
      <c r="I37" s="227"/>
      <c r="J37" s="227"/>
    </row>
    <row r="38" spans="1:10" s="6" customFormat="1">
      <c r="A38" s="12" t="s">
        <v>78</v>
      </c>
      <c r="B38" s="140"/>
      <c r="D38" s="145"/>
      <c r="F38" s="31"/>
      <c r="H38"/>
    </row>
    <row r="39" spans="1:10" s="6" customFormat="1">
      <c r="A39" s="18" t="s">
        <v>135</v>
      </c>
      <c r="B39" s="140"/>
      <c r="D39" s="145"/>
      <c r="F39" s="145"/>
      <c r="H39"/>
      <c r="J39"/>
    </row>
    <row r="40" spans="1:10" s="6" customFormat="1">
      <c r="A40" s="18" t="s">
        <v>136</v>
      </c>
      <c r="B40" s="140"/>
      <c r="D40" s="145"/>
      <c r="F40" s="145"/>
      <c r="H40"/>
      <c r="J40"/>
    </row>
    <row r="41" spans="1:10" s="6" customFormat="1">
      <c r="A41" s="39" t="s">
        <v>149</v>
      </c>
      <c r="B41" s="157"/>
      <c r="D41" s="145"/>
      <c r="F41" s="145"/>
      <c r="H41"/>
      <c r="J41"/>
    </row>
    <row r="42" spans="1:10" s="6" customFormat="1">
      <c r="A42" s="39" t="s">
        <v>150</v>
      </c>
      <c r="B42" s="157"/>
      <c r="D42" s="151">
        <v>-772</v>
      </c>
      <c r="F42" s="193">
        <v>-1497</v>
      </c>
      <c r="H42" s="134">
        <v>0</v>
      </c>
      <c r="I42" s="31"/>
      <c r="J42" s="134">
        <v>0</v>
      </c>
    </row>
    <row r="43" spans="1:10" s="6" customFormat="1">
      <c r="A43" s="12" t="s">
        <v>226</v>
      </c>
      <c r="B43" s="157"/>
      <c r="C43" s="21">
        <f>SUM(C39:C40)</f>
        <v>0</v>
      </c>
      <c r="D43" s="182">
        <f>SUM(D42)</f>
        <v>-772</v>
      </c>
      <c r="E43" s="21">
        <f>SUM(E39:E40)</f>
        <v>0</v>
      </c>
      <c r="F43" s="158">
        <f>SUM(F42)</f>
        <v>-1497</v>
      </c>
      <c r="G43" s="5"/>
      <c r="H43" s="182">
        <f>SUM(H42)</f>
        <v>0</v>
      </c>
      <c r="I43" s="40"/>
      <c r="J43" s="182">
        <f>SUM(J42)</f>
        <v>0</v>
      </c>
    </row>
    <row r="44" spans="1:10" s="6" customFormat="1" ht="22.5" thickBot="1">
      <c r="A44" s="12" t="s">
        <v>227</v>
      </c>
      <c r="B44" s="157"/>
      <c r="C44" s="5"/>
      <c r="D44" s="110">
        <f>D28+D43</f>
        <v>403795</v>
      </c>
      <c r="E44" s="5"/>
      <c r="F44" s="127">
        <f>F28+F43</f>
        <v>356390</v>
      </c>
      <c r="G44" s="20"/>
      <c r="H44" s="110">
        <f>H28+H43</f>
        <v>37233</v>
      </c>
      <c r="I44" s="20"/>
      <c r="J44" s="127">
        <f>J28+J43</f>
        <v>675405</v>
      </c>
    </row>
    <row r="45" spans="1:10" s="6" customFormat="1" ht="22.5" thickTop="1">
      <c r="A45" s="12"/>
      <c r="B45" s="157"/>
      <c r="C45" s="5"/>
      <c r="D45" s="23"/>
      <c r="E45" s="5"/>
      <c r="F45" s="23"/>
      <c r="G45" s="5"/>
      <c r="H45" s="21"/>
      <c r="I45" s="5"/>
      <c r="J45" s="21"/>
    </row>
    <row r="46" spans="1:10" s="6" customFormat="1">
      <c r="A46" s="12" t="s">
        <v>190</v>
      </c>
      <c r="B46" s="140"/>
      <c r="C46" s="132"/>
      <c r="D46" s="146"/>
      <c r="E46" s="132"/>
      <c r="F46" s="146"/>
      <c r="G46" s="132"/>
      <c r="H46" s="132"/>
      <c r="I46" s="132"/>
      <c r="J46" s="132"/>
    </row>
    <row r="47" spans="1:10" s="6" customFormat="1">
      <c r="A47" s="39" t="s">
        <v>105</v>
      </c>
      <c r="B47" s="140"/>
      <c r="C47" s="133"/>
      <c r="D47" s="152">
        <v>404286</v>
      </c>
      <c r="E47" s="133"/>
      <c r="F47" s="129">
        <v>357102</v>
      </c>
      <c r="G47" s="133"/>
      <c r="H47" s="155">
        <v>37233</v>
      </c>
      <c r="I47" s="133"/>
      <c r="J47" s="155">
        <v>675405</v>
      </c>
    </row>
    <row r="48" spans="1:10" s="6" customFormat="1">
      <c r="A48" s="39" t="s">
        <v>106</v>
      </c>
      <c r="B48" s="140"/>
      <c r="C48" s="135"/>
      <c r="D48" s="152">
        <v>281</v>
      </c>
      <c r="E48" s="135"/>
      <c r="F48" s="193">
        <v>785</v>
      </c>
      <c r="G48" s="135"/>
      <c r="H48" s="134">
        <v>0</v>
      </c>
      <c r="I48" s="31"/>
      <c r="J48" s="134">
        <v>0</v>
      </c>
    </row>
    <row r="49" spans="1:10" s="6" customFormat="1" ht="22.5" thickBot="1">
      <c r="A49" s="12" t="s">
        <v>179</v>
      </c>
      <c r="B49" s="140"/>
      <c r="C49" s="5"/>
      <c r="D49" s="110">
        <f>SUM(D47:D48)</f>
        <v>404567</v>
      </c>
      <c r="E49" s="5"/>
      <c r="F49" s="127">
        <f>SUM(F47:F48)</f>
        <v>357887</v>
      </c>
      <c r="G49" s="20"/>
      <c r="H49" s="136">
        <f>SUM(H47:H48)</f>
        <v>37233</v>
      </c>
      <c r="I49" s="20"/>
      <c r="J49" s="136">
        <f>SUM(J47:J48)</f>
        <v>675405</v>
      </c>
    </row>
    <row r="50" spans="1:10" s="6" customFormat="1" ht="22.5" thickTop="1">
      <c r="A50" s="12"/>
      <c r="B50" s="140"/>
      <c r="C50" s="29"/>
      <c r="D50" s="23"/>
      <c r="E50" s="29"/>
      <c r="F50" s="23"/>
      <c r="G50" s="29"/>
      <c r="H50" s="33"/>
      <c r="I50" s="29"/>
      <c r="J50" s="33"/>
    </row>
    <row r="51" spans="1:10" s="6" customFormat="1">
      <c r="A51" s="12" t="s">
        <v>192</v>
      </c>
      <c r="B51" s="140"/>
      <c r="C51" s="131"/>
      <c r="D51" s="147"/>
      <c r="E51" s="131"/>
      <c r="F51" s="147"/>
      <c r="G51" s="131"/>
      <c r="H51" s="131"/>
      <c r="I51" s="131"/>
      <c r="J51" s="131"/>
    </row>
    <row r="52" spans="1:10" s="6" customFormat="1">
      <c r="A52" s="39" t="s">
        <v>105</v>
      </c>
      <c r="B52" s="140"/>
      <c r="C52" s="133"/>
      <c r="D52" s="152">
        <v>403881</v>
      </c>
      <c r="E52" s="133"/>
      <c r="F52" s="129">
        <v>356358</v>
      </c>
      <c r="G52" s="133"/>
      <c r="H52" s="155">
        <v>37233</v>
      </c>
      <c r="I52" s="133"/>
      <c r="J52" s="155">
        <v>675405</v>
      </c>
    </row>
    <row r="53" spans="1:10" s="6" customFormat="1">
      <c r="A53" s="39" t="s">
        <v>106</v>
      </c>
      <c r="B53" s="140"/>
      <c r="C53" s="135"/>
      <c r="D53" s="152">
        <v>-86</v>
      </c>
      <c r="E53" s="135"/>
      <c r="F53" s="193">
        <v>32</v>
      </c>
      <c r="G53" s="135"/>
      <c r="H53" s="134">
        <v>0</v>
      </c>
      <c r="I53" s="31"/>
      <c r="J53" s="134">
        <v>0</v>
      </c>
    </row>
    <row r="54" spans="1:10" s="6" customFormat="1" ht="22.5" thickBot="1">
      <c r="A54" s="12" t="s">
        <v>227</v>
      </c>
      <c r="B54" s="140"/>
      <c r="C54" s="5"/>
      <c r="D54" s="110">
        <f>SUM(D52:D53)</f>
        <v>403795</v>
      </c>
      <c r="E54" s="5"/>
      <c r="F54" s="127">
        <f>SUM(F52:F53)</f>
        <v>356390</v>
      </c>
      <c r="G54" s="20"/>
      <c r="H54" s="136">
        <f>SUM(H52:H53)</f>
        <v>37233</v>
      </c>
      <c r="I54" s="20"/>
      <c r="J54" s="136">
        <f>SUM(J52:J53)</f>
        <v>675405</v>
      </c>
    </row>
    <row r="55" spans="1:10" s="6" customFormat="1" ht="22.5" thickTop="1">
      <c r="A55" s="12"/>
      <c r="B55" s="140"/>
      <c r="C55" s="29"/>
      <c r="D55" s="23"/>
      <c r="E55" s="29"/>
      <c r="F55" s="23"/>
      <c r="G55" s="29"/>
      <c r="H55" s="33"/>
      <c r="I55" s="29"/>
      <c r="J55" s="33"/>
    </row>
    <row r="56" spans="1:10" s="6" customFormat="1" ht="22.5" thickBot="1">
      <c r="A56" s="166" t="s">
        <v>191</v>
      </c>
      <c r="B56" s="140"/>
      <c r="C56" s="168"/>
      <c r="D56" s="167">
        <v>1.08</v>
      </c>
      <c r="E56" s="168"/>
      <c r="F56" s="167">
        <v>0.95</v>
      </c>
      <c r="G56" s="168"/>
      <c r="H56" s="167">
        <v>0.1</v>
      </c>
      <c r="I56" s="168"/>
      <c r="J56" s="167">
        <v>1.8</v>
      </c>
    </row>
    <row r="57" spans="1:10" s="6" customFormat="1" ht="22.5" thickTop="1">
      <c r="A57" s="15"/>
      <c r="B57" s="140"/>
      <c r="C57" s="132"/>
      <c r="D57" s="146"/>
      <c r="E57" s="132"/>
      <c r="F57" s="146"/>
      <c r="G57" s="132"/>
      <c r="H57" s="132"/>
      <c r="I57" s="132"/>
      <c r="J57" s="132"/>
    </row>
    <row r="58" spans="1:10" ht="23.25">
      <c r="A58" s="7" t="s">
        <v>35</v>
      </c>
      <c r="B58" s="137"/>
      <c r="C58" s="172"/>
      <c r="D58" s="148"/>
      <c r="E58" s="172"/>
      <c r="F58" s="172"/>
      <c r="G58" s="172"/>
      <c r="H58" s="85"/>
    </row>
    <row r="59" spans="1:10" ht="23.25">
      <c r="A59" s="8" t="s">
        <v>132</v>
      </c>
      <c r="B59" s="138"/>
      <c r="C59" s="100"/>
      <c r="D59" s="149"/>
      <c r="E59" s="100"/>
      <c r="F59" s="100"/>
      <c r="G59" s="100"/>
      <c r="H59" s="2"/>
      <c r="I59" s="85"/>
      <c r="J59" s="85"/>
    </row>
    <row r="60" spans="1:10">
      <c r="A60" s="169"/>
      <c r="B60" s="138"/>
      <c r="C60" s="100"/>
      <c r="D60" s="149"/>
      <c r="E60" s="100"/>
      <c r="F60" s="100"/>
      <c r="G60" s="100"/>
      <c r="H60" s="100"/>
      <c r="I60" s="100"/>
      <c r="J60" s="100"/>
    </row>
    <row r="61" spans="1:10">
      <c r="A61" s="14"/>
      <c r="B61" s="139"/>
      <c r="C61" s="139"/>
      <c r="D61" s="221" t="s">
        <v>4</v>
      </c>
      <c r="E61" s="221"/>
      <c r="F61" s="221"/>
      <c r="G61" s="5"/>
      <c r="H61" s="221" t="s">
        <v>55</v>
      </c>
      <c r="I61" s="221"/>
      <c r="J61" s="221"/>
    </row>
    <row r="62" spans="1:10">
      <c r="A62" s="14"/>
      <c r="B62" s="139"/>
      <c r="C62" s="139"/>
      <c r="D62" s="228" t="s">
        <v>202</v>
      </c>
      <c r="E62" s="228"/>
      <c r="F62" s="228"/>
      <c r="G62" s="228"/>
      <c r="H62" s="228" t="s">
        <v>202</v>
      </c>
      <c r="I62" s="228"/>
      <c r="J62" s="228"/>
    </row>
    <row r="63" spans="1:10">
      <c r="A63" s="14"/>
      <c r="B63" s="139"/>
      <c r="C63" s="139"/>
      <c r="D63" s="228" t="s">
        <v>201</v>
      </c>
      <c r="E63" s="228"/>
      <c r="F63" s="228"/>
      <c r="G63" s="228"/>
      <c r="H63" s="228" t="s">
        <v>201</v>
      </c>
      <c r="I63" s="228"/>
      <c r="J63" s="228"/>
    </row>
    <row r="64" spans="1:10">
      <c r="A64" s="15"/>
      <c r="B64" s="140" t="s">
        <v>14</v>
      </c>
      <c r="C64" s="170"/>
      <c r="D64" s="132">
        <v>2566</v>
      </c>
      <c r="E64" s="170"/>
      <c r="F64" s="132">
        <v>2565</v>
      </c>
      <c r="G64" s="170"/>
      <c r="H64" s="132">
        <v>2566</v>
      </c>
      <c r="I64" s="170"/>
      <c r="J64" s="132">
        <v>2565</v>
      </c>
    </row>
    <row r="65" spans="1:10">
      <c r="A65" s="15"/>
      <c r="B65" s="140"/>
      <c r="C65" s="140"/>
      <c r="D65" s="227" t="s">
        <v>126</v>
      </c>
      <c r="E65" s="227"/>
      <c r="F65" s="227"/>
      <c r="G65" s="227"/>
      <c r="H65" s="227"/>
      <c r="I65" s="227"/>
      <c r="J65" s="227"/>
    </row>
    <row r="66" spans="1:10">
      <c r="A66" s="22" t="s">
        <v>26</v>
      </c>
      <c r="B66" s="157" t="s">
        <v>193</v>
      </c>
      <c r="C66" s="6"/>
      <c r="D66" s="31"/>
      <c r="E66" s="6"/>
      <c r="F66" s="6"/>
      <c r="G66" s="6"/>
      <c r="I66" s="6"/>
      <c r="J66" s="6"/>
    </row>
    <row r="67" spans="1:10">
      <c r="A67" s="39" t="s">
        <v>28</v>
      </c>
      <c r="B67" s="157"/>
      <c r="C67" s="6"/>
      <c r="D67" s="129">
        <v>10606996</v>
      </c>
      <c r="E67" s="6"/>
      <c r="F67" s="129">
        <v>9170711</v>
      </c>
      <c r="G67" s="165"/>
      <c r="H67" s="174">
        <v>2684436</v>
      </c>
      <c r="I67" s="165"/>
      <c r="J67" s="174">
        <v>2382499</v>
      </c>
    </row>
    <row r="68" spans="1:10">
      <c r="A68" s="39" t="s">
        <v>110</v>
      </c>
      <c r="B68" s="157"/>
      <c r="C68" s="6"/>
      <c r="D68" s="129">
        <v>199988</v>
      </c>
      <c r="E68" s="6"/>
      <c r="F68" s="129">
        <v>191406</v>
      </c>
      <c r="G68" s="165"/>
      <c r="H68" s="105">
        <v>0</v>
      </c>
      <c r="I68" s="177"/>
      <c r="J68" s="105">
        <v>0</v>
      </c>
    </row>
    <row r="69" spans="1:10">
      <c r="A69" s="39" t="s">
        <v>45</v>
      </c>
      <c r="B69" s="157" t="s">
        <v>154</v>
      </c>
      <c r="C69" s="6"/>
      <c r="D69" s="105">
        <v>0</v>
      </c>
      <c r="E69" s="6"/>
      <c r="F69" s="105">
        <v>0</v>
      </c>
      <c r="G69" s="165"/>
      <c r="H69" s="174">
        <v>502159</v>
      </c>
      <c r="I69" s="177"/>
      <c r="J69" s="174">
        <v>839998</v>
      </c>
    </row>
    <row r="70" spans="1:10">
      <c r="A70" s="39" t="s">
        <v>165</v>
      </c>
      <c r="B70" s="140"/>
      <c r="C70" s="6"/>
      <c r="D70" s="129">
        <v>18650</v>
      </c>
      <c r="E70" s="6"/>
      <c r="F70" s="129">
        <v>4538</v>
      </c>
      <c r="G70" s="165"/>
      <c r="H70" s="174">
        <v>6725</v>
      </c>
      <c r="I70" s="165"/>
      <c r="J70" s="174">
        <v>3574</v>
      </c>
    </row>
    <row r="71" spans="1:10">
      <c r="A71" s="38" t="s">
        <v>24</v>
      </c>
      <c r="B71" s="140"/>
      <c r="C71" s="6"/>
      <c r="D71" s="129">
        <v>85534</v>
      </c>
      <c r="E71" s="6"/>
      <c r="F71" s="129">
        <v>68866</v>
      </c>
      <c r="G71" s="165"/>
      <c r="H71" s="17">
        <v>289686</v>
      </c>
      <c r="I71" s="165"/>
      <c r="J71" s="17">
        <v>149928</v>
      </c>
    </row>
    <row r="72" spans="1:10">
      <c r="A72" s="12" t="s">
        <v>25</v>
      </c>
      <c r="B72" s="140"/>
      <c r="C72" s="5"/>
      <c r="D72" s="106">
        <f>SUM(D67:D71)</f>
        <v>10911168</v>
      </c>
      <c r="E72" s="5"/>
      <c r="F72" s="19">
        <f>SUM(F67:F71)</f>
        <v>9435521</v>
      </c>
      <c r="G72" s="20"/>
      <c r="H72" s="106">
        <f>SUM(H67:H71)</f>
        <v>3483006</v>
      </c>
      <c r="I72" s="20"/>
      <c r="J72" s="26">
        <f>SUM(J67:J71)</f>
        <v>3375999</v>
      </c>
    </row>
    <row r="73" spans="1:10">
      <c r="A73" s="12"/>
      <c r="B73" s="140"/>
      <c r="C73" s="6"/>
      <c r="D73" s="145"/>
      <c r="E73" s="6"/>
      <c r="F73" s="145"/>
      <c r="G73" s="6"/>
      <c r="I73" s="6"/>
    </row>
    <row r="74" spans="1:10">
      <c r="A74" s="25" t="s">
        <v>30</v>
      </c>
      <c r="B74" s="157" t="s">
        <v>169</v>
      </c>
      <c r="C74" s="6"/>
      <c r="D74" s="130"/>
      <c r="E74" s="6"/>
      <c r="F74" s="130"/>
      <c r="G74" s="6"/>
      <c r="I74" s="6"/>
    </row>
    <row r="75" spans="1:10">
      <c r="A75" s="39" t="s">
        <v>29</v>
      </c>
      <c r="B75" s="140"/>
      <c r="C75" s="6"/>
      <c r="D75" s="130">
        <v>7268500</v>
      </c>
      <c r="E75" s="6"/>
      <c r="F75" s="129">
        <v>6096365</v>
      </c>
      <c r="G75" s="117"/>
      <c r="H75" s="174">
        <v>1872288</v>
      </c>
      <c r="I75" s="117"/>
      <c r="J75" s="174">
        <v>1576872</v>
      </c>
    </row>
    <row r="76" spans="1:10">
      <c r="A76" s="39" t="s">
        <v>111</v>
      </c>
      <c r="B76" s="140"/>
      <c r="C76" s="6"/>
      <c r="D76" s="130">
        <v>134721</v>
      </c>
      <c r="E76" s="6"/>
      <c r="F76" s="129">
        <v>120945</v>
      </c>
      <c r="G76" s="117"/>
      <c r="H76" s="105">
        <v>0</v>
      </c>
      <c r="I76" s="171"/>
      <c r="J76" s="105">
        <v>0</v>
      </c>
    </row>
    <row r="77" spans="1:10">
      <c r="A77" s="38" t="s">
        <v>152</v>
      </c>
      <c r="B77" s="140"/>
      <c r="C77" s="6"/>
      <c r="D77" s="130">
        <v>922467</v>
      </c>
      <c r="E77" s="6">
        <v>344326</v>
      </c>
      <c r="F77" s="129">
        <v>834121</v>
      </c>
      <c r="G77" s="117"/>
      <c r="H77" s="174">
        <v>360696</v>
      </c>
      <c r="I77" s="117"/>
      <c r="J77" s="174">
        <v>336038</v>
      </c>
    </row>
    <row r="78" spans="1:10">
      <c r="A78" s="38" t="s">
        <v>58</v>
      </c>
      <c r="B78" s="140"/>
      <c r="C78" s="6"/>
      <c r="D78" s="130">
        <v>1348569</v>
      </c>
      <c r="E78" s="6"/>
      <c r="F78" s="129">
        <v>1232113</v>
      </c>
      <c r="G78" s="117"/>
      <c r="H78" s="17">
        <v>600485</v>
      </c>
      <c r="I78" s="117"/>
      <c r="J78" s="17">
        <v>581492</v>
      </c>
    </row>
    <row r="79" spans="1:10">
      <c r="A79" s="12" t="s">
        <v>31</v>
      </c>
      <c r="B79" s="140"/>
      <c r="C79" s="5"/>
      <c r="D79" s="106">
        <f>SUM(D75:D78)</f>
        <v>9674257</v>
      </c>
      <c r="E79" s="5"/>
      <c r="F79" s="19">
        <f>SUM(F75:F78)</f>
        <v>8283544</v>
      </c>
      <c r="G79" s="5"/>
      <c r="H79" s="106">
        <f>SUM(H75:H78)</f>
        <v>2833469</v>
      </c>
      <c r="I79" s="5"/>
      <c r="J79" s="19">
        <f>SUM(J75:J78)</f>
        <v>2494402</v>
      </c>
    </row>
    <row r="80" spans="1:10">
      <c r="A80" s="12"/>
      <c r="B80" s="140"/>
      <c r="C80" s="6"/>
      <c r="D80" s="145"/>
      <c r="E80" s="6"/>
      <c r="F80" s="145"/>
      <c r="G80" s="6"/>
      <c r="I80" s="6"/>
    </row>
    <row r="81" spans="1:10">
      <c r="A81" s="12" t="s">
        <v>187</v>
      </c>
      <c r="B81" s="140"/>
      <c r="C81" s="6"/>
      <c r="D81" s="61">
        <f>D72-D79</f>
        <v>1236911</v>
      </c>
      <c r="E81" s="5"/>
      <c r="F81" s="23">
        <f>F72-F79</f>
        <v>1151977</v>
      </c>
      <c r="G81" s="5"/>
      <c r="H81" s="61">
        <f>H72-H79</f>
        <v>649537</v>
      </c>
      <c r="I81" s="5"/>
      <c r="J81" s="20">
        <f>J72-J79</f>
        <v>881597</v>
      </c>
    </row>
    <row r="82" spans="1:10">
      <c r="A82" s="39" t="s">
        <v>59</v>
      </c>
      <c r="B82" s="140"/>
      <c r="C82" s="6"/>
      <c r="D82" s="151">
        <v>-17804</v>
      </c>
      <c r="E82" s="6"/>
      <c r="F82" s="193">
        <v>-10242</v>
      </c>
      <c r="G82" s="6"/>
      <c r="H82" s="180">
        <v>-14885</v>
      </c>
      <c r="I82" s="6"/>
      <c r="J82" s="180">
        <v>-23765</v>
      </c>
    </row>
    <row r="83" spans="1:10">
      <c r="A83" s="12" t="s">
        <v>188</v>
      </c>
      <c r="B83" s="140"/>
      <c r="C83" s="5"/>
      <c r="D83" s="61">
        <f>SUM(D81:D82)</f>
        <v>1219107</v>
      </c>
      <c r="E83" s="5"/>
      <c r="F83" s="23">
        <f>SUM(F81:F82)</f>
        <v>1141735</v>
      </c>
      <c r="G83" s="20"/>
      <c r="H83" s="61">
        <f>SUM(H81:H82)</f>
        <v>634652</v>
      </c>
      <c r="I83" s="20"/>
      <c r="J83" s="23">
        <f>SUM(J81:J82)</f>
        <v>857832</v>
      </c>
    </row>
    <row r="84" spans="1:10">
      <c r="A84" s="39" t="s">
        <v>189</v>
      </c>
      <c r="B84" s="140" t="s">
        <v>213</v>
      </c>
      <c r="C84" s="6"/>
      <c r="D84" s="151">
        <v>-171622</v>
      </c>
      <c r="E84" s="6"/>
      <c r="F84" s="193">
        <v>-130297</v>
      </c>
      <c r="G84" s="117"/>
      <c r="H84" s="134">
        <v>-25066</v>
      </c>
      <c r="I84" s="117"/>
      <c r="J84" s="180">
        <v>-1629</v>
      </c>
    </row>
    <row r="85" spans="1:10" ht="22.5" thickBot="1">
      <c r="A85" s="12" t="s">
        <v>179</v>
      </c>
      <c r="B85" s="140"/>
      <c r="C85" s="5"/>
      <c r="D85" s="136">
        <f>SUM(D83:D84)</f>
        <v>1047485</v>
      </c>
      <c r="E85" s="5"/>
      <c r="F85" s="24">
        <f>SUM(F83:F84)</f>
        <v>1011438</v>
      </c>
      <c r="G85" s="20"/>
      <c r="H85" s="136">
        <f>H83+H84</f>
        <v>609586</v>
      </c>
      <c r="I85" s="20"/>
      <c r="J85" s="27">
        <f>J83+J84</f>
        <v>856203</v>
      </c>
    </row>
    <row r="86" spans="1:10" ht="22.5" thickTop="1">
      <c r="A86" s="12"/>
      <c r="B86" s="140"/>
      <c r="C86" s="6"/>
      <c r="D86" s="145"/>
      <c r="E86" s="6"/>
      <c r="F86" s="145"/>
      <c r="G86" s="6"/>
      <c r="I86" s="6"/>
      <c r="J86" s="6"/>
    </row>
    <row r="87" spans="1:10" ht="23.25">
      <c r="A87" s="7" t="s">
        <v>35</v>
      </c>
      <c r="B87" s="137"/>
      <c r="C87" s="172"/>
      <c r="D87" s="148"/>
      <c r="E87" s="172"/>
      <c r="F87" s="172"/>
      <c r="G87" s="172"/>
      <c r="H87" s="85"/>
      <c r="I87" s="85"/>
      <c r="J87" s="85"/>
    </row>
    <row r="88" spans="1:10" ht="23.25">
      <c r="A88" s="8" t="s">
        <v>132</v>
      </c>
      <c r="B88" s="138"/>
      <c r="C88" s="100"/>
      <c r="D88" s="149"/>
      <c r="E88" s="100"/>
      <c r="F88" s="100"/>
      <c r="G88" s="100"/>
      <c r="H88" s="2"/>
      <c r="I88" s="2"/>
      <c r="J88" s="2"/>
    </row>
    <row r="89" spans="1:10" ht="23.25">
      <c r="A89" s="8"/>
      <c r="B89" s="138"/>
      <c r="C89" s="100"/>
      <c r="D89" s="149"/>
      <c r="E89" s="100"/>
      <c r="F89" s="100"/>
      <c r="G89" s="100"/>
      <c r="H89" s="2"/>
      <c r="I89" s="2"/>
      <c r="J89" s="2"/>
    </row>
    <row r="90" spans="1:10">
      <c r="A90" s="15"/>
      <c r="B90" s="140"/>
      <c r="C90" s="140"/>
      <c r="D90" s="221" t="s">
        <v>4</v>
      </c>
      <c r="E90" s="221"/>
      <c r="F90" s="221"/>
      <c r="G90" s="5"/>
      <c r="H90" s="221" t="s">
        <v>55</v>
      </c>
      <c r="I90" s="221"/>
      <c r="J90" s="221"/>
    </row>
    <row r="91" spans="1:10">
      <c r="A91" s="15"/>
      <c r="B91" s="140"/>
      <c r="C91" s="140"/>
      <c r="D91" s="228" t="s">
        <v>202</v>
      </c>
      <c r="E91" s="228"/>
      <c r="F91" s="228"/>
      <c r="G91" s="228"/>
      <c r="H91" s="228" t="s">
        <v>202</v>
      </c>
      <c r="I91" s="228"/>
      <c r="J91" s="228"/>
    </row>
    <row r="92" spans="1:10">
      <c r="A92" s="15"/>
      <c r="B92" s="140"/>
      <c r="C92" s="140"/>
      <c r="D92" s="228" t="s">
        <v>201</v>
      </c>
      <c r="E92" s="228"/>
      <c r="F92" s="228"/>
      <c r="G92" s="228"/>
      <c r="H92" s="228" t="s">
        <v>201</v>
      </c>
      <c r="I92" s="228"/>
      <c r="J92" s="228"/>
    </row>
    <row r="93" spans="1:10">
      <c r="A93" s="15"/>
      <c r="B93" s="140"/>
      <c r="C93" s="170"/>
      <c r="D93" s="132">
        <v>2566</v>
      </c>
      <c r="E93" s="170"/>
      <c r="F93" s="132">
        <v>2565</v>
      </c>
      <c r="G93" s="170"/>
      <c r="H93" s="132">
        <v>2566</v>
      </c>
      <c r="I93" s="170"/>
      <c r="J93" s="132">
        <v>2565</v>
      </c>
    </row>
    <row r="94" spans="1:10">
      <c r="A94" s="15"/>
      <c r="B94" s="140"/>
      <c r="C94" s="140"/>
      <c r="D94" s="227" t="s">
        <v>126</v>
      </c>
      <c r="E94" s="227"/>
      <c r="F94" s="227"/>
      <c r="G94" s="227"/>
      <c r="H94" s="227"/>
      <c r="I94" s="227"/>
      <c r="J94" s="227"/>
    </row>
    <row r="95" spans="1:10">
      <c r="A95" s="12" t="s">
        <v>78</v>
      </c>
      <c r="B95" s="140"/>
      <c r="C95" s="6"/>
      <c r="D95" s="145"/>
      <c r="E95" s="6"/>
      <c r="F95" s="31"/>
      <c r="G95" s="6"/>
      <c r="I95" s="6"/>
      <c r="J95" s="6"/>
    </row>
    <row r="96" spans="1:10">
      <c r="A96" s="18" t="s">
        <v>135</v>
      </c>
      <c r="B96" s="140"/>
      <c r="C96" s="6"/>
      <c r="D96" s="145"/>
      <c r="E96" s="6"/>
      <c r="F96" s="145"/>
      <c r="G96" s="6"/>
      <c r="I96" s="6"/>
    </row>
    <row r="97" spans="1:10">
      <c r="A97" s="18" t="s">
        <v>136</v>
      </c>
      <c r="B97" s="140"/>
      <c r="C97" s="6"/>
      <c r="D97" s="145"/>
      <c r="E97" s="6"/>
      <c r="F97" s="145"/>
      <c r="G97" s="6"/>
      <c r="I97" s="6"/>
    </row>
    <row r="98" spans="1:10">
      <c r="A98" s="39" t="s">
        <v>149</v>
      </c>
      <c r="B98" s="157"/>
      <c r="C98" s="6"/>
      <c r="D98" s="145"/>
      <c r="E98" s="6"/>
      <c r="F98" s="145"/>
      <c r="G98" s="6"/>
      <c r="I98" s="6"/>
    </row>
    <row r="99" spans="1:10">
      <c r="A99" s="39" t="s">
        <v>150</v>
      </c>
      <c r="B99" s="157"/>
      <c r="C99" s="6"/>
      <c r="D99" s="151">
        <v>-395</v>
      </c>
      <c r="E99" s="6"/>
      <c r="F99" s="151">
        <v>-3018</v>
      </c>
      <c r="G99" s="6"/>
      <c r="H99" s="134">
        <v>0</v>
      </c>
      <c r="I99" s="31"/>
      <c r="J99" s="134">
        <v>0</v>
      </c>
    </row>
    <row r="100" spans="1:10">
      <c r="A100" s="12" t="s">
        <v>226</v>
      </c>
      <c r="B100" s="157"/>
      <c r="C100" s="21">
        <f>SUM(C96:C97)</f>
        <v>0</v>
      </c>
      <c r="D100" s="106">
        <f>D99</f>
        <v>-395</v>
      </c>
      <c r="E100" s="21">
        <f>SUM(E96:E97)</f>
        <v>0</v>
      </c>
      <c r="F100" s="106">
        <f>F99</f>
        <v>-3018</v>
      </c>
      <c r="G100" s="5"/>
      <c r="H100" s="106">
        <f>H99</f>
        <v>0</v>
      </c>
      <c r="I100" s="40"/>
      <c r="J100" s="106">
        <f>J99</f>
        <v>0</v>
      </c>
    </row>
    <row r="101" spans="1:10" ht="22.5" thickBot="1">
      <c r="A101" s="12" t="s">
        <v>227</v>
      </c>
      <c r="B101" s="157"/>
      <c r="C101" s="5"/>
      <c r="D101" s="136">
        <f>D85+D100</f>
        <v>1047090</v>
      </c>
      <c r="E101" s="5"/>
      <c r="F101" s="127">
        <f>F85+F100</f>
        <v>1008420</v>
      </c>
      <c r="G101" s="20"/>
      <c r="H101" s="136">
        <f>H85+H100</f>
        <v>609586</v>
      </c>
      <c r="I101" s="20"/>
      <c r="J101" s="127">
        <f>J85+J100</f>
        <v>856203</v>
      </c>
    </row>
    <row r="102" spans="1:10" ht="22.5" thickTop="1">
      <c r="A102" s="12"/>
      <c r="B102" s="157"/>
      <c r="C102" s="5"/>
      <c r="D102" s="23"/>
      <c r="E102" s="5"/>
      <c r="F102" s="23"/>
      <c r="G102" s="5"/>
      <c r="H102" s="21"/>
      <c r="I102" s="5"/>
      <c r="J102" s="21"/>
    </row>
    <row r="103" spans="1:10">
      <c r="A103" s="12" t="s">
        <v>190</v>
      </c>
      <c r="B103" s="140"/>
      <c r="C103" s="132"/>
      <c r="D103" s="146"/>
      <c r="E103" s="132"/>
      <c r="F103" s="146"/>
      <c r="G103" s="132"/>
      <c r="H103" s="132"/>
      <c r="I103" s="132"/>
      <c r="J103" s="132"/>
    </row>
    <row r="104" spans="1:10">
      <c r="A104" s="39" t="s">
        <v>105</v>
      </c>
      <c r="B104" s="140"/>
      <c r="C104" s="133"/>
      <c r="D104" s="152">
        <v>1046931</v>
      </c>
      <c r="E104" s="133"/>
      <c r="F104" s="152">
        <v>1010159</v>
      </c>
      <c r="G104" s="133"/>
      <c r="H104" s="155">
        <v>609586</v>
      </c>
      <c r="I104" s="133"/>
      <c r="J104" s="155">
        <f>J101</f>
        <v>856203</v>
      </c>
    </row>
    <row r="105" spans="1:10">
      <c r="A105" s="39" t="s">
        <v>106</v>
      </c>
      <c r="B105" s="140"/>
      <c r="C105" s="135"/>
      <c r="D105" s="178">
        <v>554</v>
      </c>
      <c r="E105" s="135"/>
      <c r="F105" s="151">
        <v>1279</v>
      </c>
      <c r="G105" s="135"/>
      <c r="H105" s="134">
        <v>0</v>
      </c>
      <c r="I105" s="31"/>
      <c r="J105" s="134">
        <v>0</v>
      </c>
    </row>
    <row r="106" spans="1:10" ht="22.5" thickBot="1">
      <c r="A106" s="12" t="s">
        <v>179</v>
      </c>
      <c r="B106" s="140"/>
      <c r="C106" s="5"/>
      <c r="D106" s="136">
        <f>SUM(D104:D105)</f>
        <v>1047485</v>
      </c>
      <c r="E106" s="5"/>
      <c r="F106" s="127">
        <f>SUM(F104:F105)</f>
        <v>1011438</v>
      </c>
      <c r="G106" s="20"/>
      <c r="H106" s="136">
        <f>SUM(H104:H105)</f>
        <v>609586</v>
      </c>
      <c r="I106" s="20"/>
      <c r="J106" s="136">
        <f>SUM(J104:J105)</f>
        <v>856203</v>
      </c>
    </row>
    <row r="107" spans="1:10" ht="22.5" thickTop="1">
      <c r="A107" s="12"/>
      <c r="B107" s="140"/>
      <c r="C107" s="29"/>
      <c r="D107" s="23"/>
      <c r="E107" s="29"/>
      <c r="F107" s="23"/>
      <c r="G107" s="29"/>
      <c r="H107" s="33"/>
      <c r="I107" s="29"/>
      <c r="J107" s="33"/>
    </row>
    <row r="108" spans="1:10">
      <c r="A108" s="12" t="s">
        <v>192</v>
      </c>
      <c r="B108" s="140"/>
      <c r="C108" s="131"/>
      <c r="D108" s="147"/>
      <c r="E108" s="131"/>
      <c r="F108" s="147"/>
      <c r="G108" s="131"/>
      <c r="H108" s="131"/>
      <c r="I108" s="131"/>
      <c r="J108" s="131"/>
    </row>
    <row r="109" spans="1:10">
      <c r="A109" s="39" t="s">
        <v>105</v>
      </c>
      <c r="B109" s="140"/>
      <c r="C109" s="133"/>
      <c r="D109" s="152">
        <v>1046750</v>
      </c>
      <c r="E109" s="133"/>
      <c r="F109" s="152">
        <v>1008608</v>
      </c>
      <c r="G109" s="133"/>
      <c r="H109" s="155">
        <v>609586</v>
      </c>
      <c r="I109" s="133"/>
      <c r="J109" s="155">
        <f>J106</f>
        <v>856203</v>
      </c>
    </row>
    <row r="110" spans="1:10">
      <c r="A110" s="39" t="s">
        <v>106</v>
      </c>
      <c r="B110" s="140"/>
      <c r="C110" s="135"/>
      <c r="D110" s="178">
        <v>340</v>
      </c>
      <c r="E110" s="135"/>
      <c r="F110" s="152">
        <v>-188</v>
      </c>
      <c r="G110" s="135"/>
      <c r="H110" s="134">
        <v>0</v>
      </c>
      <c r="I110" s="31"/>
      <c r="J110" s="134">
        <v>0</v>
      </c>
    </row>
    <row r="111" spans="1:10" ht="22.5" thickBot="1">
      <c r="A111" s="12" t="s">
        <v>227</v>
      </c>
      <c r="B111" s="140"/>
      <c r="C111" s="5"/>
      <c r="D111" s="136">
        <f>SUM(D109:D110)</f>
        <v>1047090</v>
      </c>
      <c r="E111" s="5"/>
      <c r="F111" s="127">
        <f>SUM(F109:F110)</f>
        <v>1008420</v>
      </c>
      <c r="G111" s="20"/>
      <c r="H111" s="136">
        <f>SUM(H109:H110)</f>
        <v>609586</v>
      </c>
      <c r="I111" s="20"/>
      <c r="J111" s="136">
        <f>SUM(J109:J110)</f>
        <v>856203</v>
      </c>
    </row>
    <row r="112" spans="1:10" ht="22.5" thickTop="1">
      <c r="A112" s="12"/>
      <c r="B112" s="140"/>
      <c r="C112" s="29"/>
      <c r="D112" s="23"/>
      <c r="E112" s="29"/>
      <c r="F112" s="23"/>
      <c r="G112" s="29"/>
      <c r="H112" s="33"/>
      <c r="I112" s="29"/>
      <c r="J112" s="33"/>
    </row>
    <row r="113" spans="1:10" ht="22.5" thickBot="1">
      <c r="A113" s="166" t="s">
        <v>191</v>
      </c>
      <c r="B113" s="140"/>
      <c r="C113" s="168"/>
      <c r="D113" s="167">
        <v>2.79</v>
      </c>
      <c r="E113" s="168"/>
      <c r="F113" s="167">
        <v>2.69</v>
      </c>
      <c r="G113" s="168"/>
      <c r="H113" s="167">
        <v>1.63</v>
      </c>
      <c r="I113" s="168"/>
      <c r="J113" s="167">
        <v>2.2799999999999998</v>
      </c>
    </row>
    <row r="114" spans="1:10" ht="22.5" thickTop="1"/>
  </sheetData>
  <mergeCells count="28">
    <mergeCell ref="D4:F4"/>
    <mergeCell ref="H4:J4"/>
    <mergeCell ref="D5:F5"/>
    <mergeCell ref="H5:J5"/>
    <mergeCell ref="D37:J37"/>
    <mergeCell ref="H6:J6"/>
    <mergeCell ref="D8:J8"/>
    <mergeCell ref="D33:F33"/>
    <mergeCell ref="H33:J33"/>
    <mergeCell ref="D34:F34"/>
    <mergeCell ref="H34:J34"/>
    <mergeCell ref="D6:G6"/>
    <mergeCell ref="D35:G35"/>
    <mergeCell ref="H35:J35"/>
    <mergeCell ref="D61:F61"/>
    <mergeCell ref="H61:J61"/>
    <mergeCell ref="D62:G62"/>
    <mergeCell ref="H62:J62"/>
    <mergeCell ref="D63:G63"/>
    <mergeCell ref="H63:J63"/>
    <mergeCell ref="D92:G92"/>
    <mergeCell ref="H92:J92"/>
    <mergeCell ref="D94:J94"/>
    <mergeCell ref="D65:J65"/>
    <mergeCell ref="D90:F90"/>
    <mergeCell ref="H90:J90"/>
    <mergeCell ref="D91:G91"/>
    <mergeCell ref="H91:J91"/>
  </mergeCells>
  <pageMargins left="0.8" right="0.8" top="0.48" bottom="0.5" header="0.5" footer="0.5"/>
  <pageSetup paperSize="9" scale="96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7" max="9" man="1"/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48312-A182-43AB-B881-783D3F55CE49}">
  <sheetPr syncVertical="1" syncRef="A35" transitionEvaluation="1" transitionEntry="1"/>
  <dimension ref="A1:K66"/>
  <sheetViews>
    <sheetView showGridLines="0" view="pageBreakPreview" topLeftCell="A35" zoomScale="85" zoomScaleNormal="70" zoomScaleSheetLayoutView="85" workbookViewId="0">
      <selection activeCell="H17" sqref="H17"/>
    </sheetView>
  </sheetViews>
  <sheetFormatPr defaultColWidth="9.85546875" defaultRowHeight="21.75"/>
  <cols>
    <col min="1" max="1" width="40.42578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140625" customWidth="1"/>
    <col min="7" max="7" width="0.85546875" customWidth="1"/>
    <col min="8" max="8" width="12.140625" customWidth="1"/>
    <col min="9" max="9" width="1.140625" customWidth="1"/>
    <col min="10" max="10" width="12.140625" customWidth="1"/>
  </cols>
  <sheetData>
    <row r="1" spans="1:11" ht="23.25">
      <c r="A1" s="7" t="s">
        <v>35</v>
      </c>
      <c r="B1" s="137"/>
      <c r="C1" s="172"/>
      <c r="D1" s="148"/>
      <c r="E1" s="172"/>
      <c r="F1" s="172"/>
      <c r="G1" s="172"/>
      <c r="H1" s="85"/>
    </row>
    <row r="2" spans="1:11" ht="23.25">
      <c r="A2" s="8" t="s">
        <v>132</v>
      </c>
      <c r="B2" s="138"/>
      <c r="C2" s="100"/>
      <c r="D2" s="149"/>
      <c r="E2" s="100"/>
      <c r="F2" s="100"/>
      <c r="G2" s="100"/>
      <c r="H2" s="2"/>
      <c r="I2" s="85"/>
      <c r="J2" s="85"/>
    </row>
    <row r="3" spans="1:11" s="6" customFormat="1">
      <c r="A3" s="169"/>
      <c r="B3" s="138"/>
      <c r="C3" s="100"/>
      <c r="D3" s="149"/>
      <c r="E3" s="100"/>
      <c r="F3" s="100"/>
      <c r="G3" s="100"/>
      <c r="H3" s="100"/>
      <c r="I3" s="100"/>
      <c r="J3" s="100"/>
    </row>
    <row r="4" spans="1:11" s="6" customFormat="1">
      <c r="A4" s="14"/>
      <c r="B4" s="139"/>
      <c r="C4" s="139"/>
      <c r="D4" s="221" t="s">
        <v>4</v>
      </c>
      <c r="E4" s="221"/>
      <c r="F4" s="221"/>
      <c r="G4" s="5"/>
      <c r="H4" s="221" t="s">
        <v>55</v>
      </c>
      <c r="I4" s="221"/>
      <c r="J4" s="221"/>
    </row>
    <row r="5" spans="1:11" s="6" customFormat="1" ht="21.95" customHeight="1">
      <c r="A5" s="14"/>
      <c r="B5" s="139"/>
      <c r="C5" s="139"/>
      <c r="D5" s="228" t="s">
        <v>202</v>
      </c>
      <c r="E5" s="228"/>
      <c r="F5" s="228"/>
      <c r="G5" s="228"/>
      <c r="H5" s="228" t="s">
        <v>202</v>
      </c>
      <c r="I5" s="228"/>
      <c r="J5" s="228"/>
      <c r="K5" s="220"/>
    </row>
    <row r="6" spans="1:11" s="6" customFormat="1" ht="21.75" customHeight="1">
      <c r="A6" s="14"/>
      <c r="B6" s="139"/>
      <c r="C6" s="139"/>
      <c r="D6" s="228" t="s">
        <v>201</v>
      </c>
      <c r="E6" s="228"/>
      <c r="F6" s="228"/>
      <c r="G6" s="228"/>
      <c r="H6" s="228" t="s">
        <v>201</v>
      </c>
      <c r="I6" s="228"/>
      <c r="J6" s="228"/>
      <c r="K6" s="220"/>
    </row>
    <row r="7" spans="1:11" s="6" customFormat="1" ht="21.75" customHeight="1">
      <c r="A7" s="15"/>
      <c r="B7" s="140" t="s">
        <v>14</v>
      </c>
      <c r="C7" s="170"/>
      <c r="D7" s="132">
        <v>2566</v>
      </c>
      <c r="E7" s="170"/>
      <c r="F7" s="132">
        <v>2565</v>
      </c>
      <c r="G7" s="170"/>
      <c r="H7" s="132">
        <v>2566</v>
      </c>
      <c r="I7" s="170"/>
      <c r="J7" s="132">
        <v>2565</v>
      </c>
    </row>
    <row r="8" spans="1:11" s="6" customFormat="1">
      <c r="A8" s="15"/>
      <c r="B8" s="140"/>
      <c r="C8" s="140"/>
      <c r="D8" s="227" t="s">
        <v>126</v>
      </c>
      <c r="E8" s="227"/>
      <c r="F8" s="227"/>
      <c r="G8" s="227"/>
      <c r="H8" s="227"/>
      <c r="I8" s="227"/>
      <c r="J8" s="227"/>
    </row>
    <row r="9" spans="1:11" s="6" customFormat="1">
      <c r="A9" s="22" t="s">
        <v>26</v>
      </c>
      <c r="B9" s="157" t="s">
        <v>193</v>
      </c>
      <c r="D9" s="31"/>
      <c r="H9"/>
    </row>
    <row r="10" spans="1:11" s="6" customFormat="1">
      <c r="A10" s="39" t="s">
        <v>28</v>
      </c>
      <c r="B10" s="157"/>
      <c r="D10" s="129">
        <v>10606996</v>
      </c>
      <c r="F10" s="129">
        <v>9170711</v>
      </c>
      <c r="G10" s="165"/>
      <c r="H10" s="174">
        <v>2684436</v>
      </c>
      <c r="I10" s="165"/>
      <c r="J10" s="174">
        <v>2382499</v>
      </c>
    </row>
    <row r="11" spans="1:11" s="6" customFormat="1">
      <c r="A11" s="39" t="s">
        <v>110</v>
      </c>
      <c r="B11" s="157"/>
      <c r="D11" s="129">
        <v>199988</v>
      </c>
      <c r="F11" s="129">
        <v>191406</v>
      </c>
      <c r="G11" s="165"/>
      <c r="H11" s="61">
        <v>0</v>
      </c>
      <c r="I11" s="177"/>
      <c r="J11" s="61">
        <v>0</v>
      </c>
    </row>
    <row r="12" spans="1:11" s="6" customFormat="1">
      <c r="A12" s="39" t="s">
        <v>45</v>
      </c>
      <c r="B12" s="157" t="s">
        <v>154</v>
      </c>
      <c r="D12" s="61">
        <v>0</v>
      </c>
      <c r="F12" s="61">
        <v>0</v>
      </c>
      <c r="G12" s="165"/>
      <c r="H12" s="174">
        <v>502159</v>
      </c>
      <c r="I12" s="177"/>
      <c r="J12" s="174">
        <v>839998</v>
      </c>
    </row>
    <row r="13" spans="1:11" s="6" customFormat="1">
      <c r="A13" s="39" t="s">
        <v>165</v>
      </c>
      <c r="B13" s="140"/>
      <c r="D13" s="129">
        <v>18650</v>
      </c>
      <c r="F13" s="129">
        <v>4538</v>
      </c>
      <c r="G13" s="165"/>
      <c r="H13" s="174">
        <v>6725</v>
      </c>
      <c r="I13" s="165"/>
      <c r="J13" s="174">
        <v>3574</v>
      </c>
    </row>
    <row r="14" spans="1:11" s="6" customFormat="1">
      <c r="A14" s="38" t="s">
        <v>24</v>
      </c>
      <c r="B14" s="140"/>
      <c r="D14" s="129">
        <v>85534</v>
      </c>
      <c r="F14" s="129">
        <v>68866</v>
      </c>
      <c r="G14" s="165"/>
      <c r="H14" s="17">
        <v>289686</v>
      </c>
      <c r="I14" s="165"/>
      <c r="J14" s="17">
        <v>149928</v>
      </c>
    </row>
    <row r="15" spans="1:11" s="6" customFormat="1">
      <c r="A15" s="12" t="s">
        <v>25</v>
      </c>
      <c r="B15" s="140"/>
      <c r="C15" s="5"/>
      <c r="D15" s="106">
        <f>SUM(D10:D14)</f>
        <v>10911168</v>
      </c>
      <c r="E15" s="5"/>
      <c r="F15" s="19">
        <f>SUM(F10:F14)</f>
        <v>9435521</v>
      </c>
      <c r="G15" s="20"/>
      <c r="H15" s="106">
        <f>SUM(H10:H14)</f>
        <v>3483006</v>
      </c>
      <c r="I15" s="20"/>
      <c r="J15" s="26">
        <f>SUM(J10:J14)</f>
        <v>3375999</v>
      </c>
    </row>
    <row r="16" spans="1:11" s="6" customFormat="1" ht="12" customHeight="1">
      <c r="A16" s="12"/>
      <c r="B16" s="140"/>
      <c r="D16" s="145"/>
      <c r="F16" s="145"/>
      <c r="H16"/>
      <c r="J16"/>
    </row>
    <row r="17" spans="1:10" s="6" customFormat="1">
      <c r="A17" s="25" t="s">
        <v>30</v>
      </c>
      <c r="B17" s="157" t="s">
        <v>169</v>
      </c>
      <c r="D17" s="130"/>
      <c r="F17" s="130"/>
      <c r="H17"/>
      <c r="J17"/>
    </row>
    <row r="18" spans="1:10" s="6" customFormat="1">
      <c r="A18" s="39" t="s">
        <v>29</v>
      </c>
      <c r="B18" s="140"/>
      <c r="D18" s="130">
        <v>7268500</v>
      </c>
      <c r="F18" s="129">
        <v>6096365</v>
      </c>
      <c r="G18" s="117"/>
      <c r="H18" s="174">
        <v>1872288</v>
      </c>
      <c r="I18" s="117"/>
      <c r="J18" s="174">
        <v>1576872</v>
      </c>
    </row>
    <row r="19" spans="1:10" s="6" customFormat="1">
      <c r="A19" s="39" t="s">
        <v>111</v>
      </c>
      <c r="B19" s="140"/>
      <c r="D19" s="130">
        <v>134721</v>
      </c>
      <c r="F19" s="129">
        <v>120945</v>
      </c>
      <c r="G19" s="117"/>
      <c r="H19" s="61">
        <v>0</v>
      </c>
      <c r="I19" s="171"/>
      <c r="J19" s="61">
        <v>0</v>
      </c>
    </row>
    <row r="20" spans="1:10" s="6" customFormat="1">
      <c r="A20" s="38" t="s">
        <v>152</v>
      </c>
      <c r="B20" s="140"/>
      <c r="D20" s="130">
        <v>922467</v>
      </c>
      <c r="E20" s="6">
        <v>344326</v>
      </c>
      <c r="F20" s="129">
        <v>834121</v>
      </c>
      <c r="G20" s="117"/>
      <c r="H20" s="174">
        <v>360696</v>
      </c>
      <c r="I20" s="117"/>
      <c r="J20" s="174">
        <v>336038</v>
      </c>
    </row>
    <row r="21" spans="1:10" s="6" customFormat="1">
      <c r="A21" s="38" t="s">
        <v>58</v>
      </c>
      <c r="B21" s="140"/>
      <c r="D21" s="130">
        <v>1348569</v>
      </c>
      <c r="F21" s="129">
        <v>1232113</v>
      </c>
      <c r="G21" s="117"/>
      <c r="H21" s="17">
        <v>600485</v>
      </c>
      <c r="I21" s="117"/>
      <c r="J21" s="17">
        <v>581492</v>
      </c>
    </row>
    <row r="22" spans="1:10" s="6" customFormat="1" hidden="1">
      <c r="A22" s="38" t="s">
        <v>137</v>
      </c>
      <c r="B22" s="140" t="s">
        <v>154</v>
      </c>
      <c r="D22" s="145" t="s">
        <v>77</v>
      </c>
      <c r="F22" s="145" t="s">
        <v>77</v>
      </c>
      <c r="G22" s="51"/>
      <c r="H22" s="145" t="s">
        <v>77</v>
      </c>
      <c r="I22" s="51"/>
      <c r="J22" s="145" t="s">
        <v>77</v>
      </c>
    </row>
    <row r="23" spans="1:10" s="6" customFormat="1">
      <c r="A23" s="12" t="s">
        <v>31</v>
      </c>
      <c r="B23" s="140"/>
      <c r="C23" s="5"/>
      <c r="D23" s="106">
        <f>SUM(D18:D22)</f>
        <v>9674257</v>
      </c>
      <c r="E23" s="5"/>
      <c r="F23" s="19">
        <f>SUM(F18:F22)</f>
        <v>8283544</v>
      </c>
      <c r="G23" s="5"/>
      <c r="H23" s="106">
        <f>SUM(H18:H22)</f>
        <v>2833469</v>
      </c>
      <c r="I23" s="5"/>
      <c r="J23" s="19">
        <f>SUM(J18:J22)</f>
        <v>2494402</v>
      </c>
    </row>
    <row r="24" spans="1:10" s="6" customFormat="1" ht="12" customHeight="1">
      <c r="A24" s="12"/>
      <c r="B24" s="140"/>
      <c r="D24" s="145"/>
      <c r="F24" s="145"/>
      <c r="H24"/>
      <c r="J24"/>
    </row>
    <row r="25" spans="1:10" s="6" customFormat="1">
      <c r="A25" s="12" t="s">
        <v>187</v>
      </c>
      <c r="B25" s="140"/>
      <c r="D25" s="61">
        <f>D15-D23</f>
        <v>1236911</v>
      </c>
      <c r="E25" s="5"/>
      <c r="F25" s="23">
        <f>F15-F23</f>
        <v>1151977</v>
      </c>
      <c r="G25" s="5"/>
      <c r="H25" s="61">
        <f>H15-H23</f>
        <v>649537</v>
      </c>
      <c r="I25" s="5"/>
      <c r="J25" s="20">
        <f>J15-J23</f>
        <v>881597</v>
      </c>
    </row>
    <row r="26" spans="1:10" s="6" customFormat="1">
      <c r="A26" s="39" t="s">
        <v>59</v>
      </c>
      <c r="B26" s="140"/>
      <c r="D26" s="151">
        <v>-17804</v>
      </c>
      <c r="F26" s="193">
        <v>-10242</v>
      </c>
      <c r="H26" s="180">
        <v>-14885</v>
      </c>
      <c r="J26" s="180">
        <v>-23765</v>
      </c>
    </row>
    <row r="27" spans="1:10" s="6" customFormat="1">
      <c r="A27" s="12" t="s">
        <v>188</v>
      </c>
      <c r="B27" s="140"/>
      <c r="C27" s="5"/>
      <c r="D27" s="61">
        <f>SUM(D25:D26)</f>
        <v>1219107</v>
      </c>
      <c r="E27" s="5"/>
      <c r="F27" s="23">
        <f>SUM(F25:F26)</f>
        <v>1141735</v>
      </c>
      <c r="G27" s="20"/>
      <c r="H27" s="61">
        <f>SUM(H25:H26)</f>
        <v>634652</v>
      </c>
      <c r="I27" s="20"/>
      <c r="J27" s="23">
        <f>SUM(J25:J26)</f>
        <v>857832</v>
      </c>
    </row>
    <row r="28" spans="1:10" s="6" customFormat="1">
      <c r="A28" s="39" t="s">
        <v>189</v>
      </c>
      <c r="B28" s="140" t="s">
        <v>213</v>
      </c>
      <c r="D28" s="151">
        <v>-171622</v>
      </c>
      <c r="F28" s="193">
        <v>-130297</v>
      </c>
      <c r="G28" s="117"/>
      <c r="H28" s="134">
        <v>-25066</v>
      </c>
      <c r="I28" s="117"/>
      <c r="J28" s="180">
        <v>-1629</v>
      </c>
    </row>
    <row r="29" spans="1:10" s="6" customFormat="1" ht="22.5" thickBot="1">
      <c r="A29" s="12" t="s">
        <v>179</v>
      </c>
      <c r="B29" s="140"/>
      <c r="C29" s="5"/>
      <c r="D29" s="136">
        <f>SUM(D27:D28)</f>
        <v>1047485</v>
      </c>
      <c r="E29" s="5"/>
      <c r="F29" s="24">
        <f>SUM(F27:F28)</f>
        <v>1011438</v>
      </c>
      <c r="G29" s="20"/>
      <c r="H29" s="136">
        <f>H27+H28</f>
        <v>609586</v>
      </c>
      <c r="I29" s="20"/>
      <c r="J29" s="27">
        <f>J27+J28</f>
        <v>856203</v>
      </c>
    </row>
    <row r="30" spans="1:10" s="6" customFormat="1" ht="12" customHeight="1" thickTop="1">
      <c r="A30" s="12"/>
      <c r="B30" s="140"/>
      <c r="D30" s="145"/>
      <c r="F30" s="145"/>
      <c r="H30"/>
    </row>
    <row r="31" spans="1:10" s="6" customFormat="1" ht="23.25">
      <c r="A31" s="7" t="s">
        <v>35</v>
      </c>
      <c r="B31" s="137"/>
      <c r="C31" s="172"/>
      <c r="D31" s="148"/>
      <c r="E31" s="172"/>
      <c r="F31" s="172"/>
      <c r="G31" s="172"/>
      <c r="H31" s="85"/>
      <c r="I31" s="85"/>
      <c r="J31" s="85"/>
    </row>
    <row r="32" spans="1:10" s="6" customFormat="1" ht="23.25">
      <c r="A32" s="8" t="s">
        <v>132</v>
      </c>
      <c r="B32" s="138"/>
      <c r="C32" s="100"/>
      <c r="D32" s="149"/>
      <c r="E32" s="100"/>
      <c r="F32" s="100"/>
      <c r="G32" s="100"/>
      <c r="H32" s="2"/>
      <c r="I32" s="2"/>
      <c r="J32" s="2"/>
    </row>
    <row r="33" spans="1:11" s="6" customFormat="1" ht="23.25">
      <c r="A33" s="8"/>
      <c r="B33" s="138"/>
      <c r="C33" s="100"/>
      <c r="D33" s="149"/>
      <c r="E33" s="100"/>
      <c r="F33" s="100"/>
      <c r="G33" s="100"/>
      <c r="H33" s="2"/>
      <c r="I33" s="2"/>
      <c r="J33" s="2"/>
    </row>
    <row r="34" spans="1:11" s="6" customFormat="1">
      <c r="A34" s="15"/>
      <c r="B34" s="140"/>
      <c r="C34" s="140"/>
      <c r="D34" s="221" t="s">
        <v>4</v>
      </c>
      <c r="E34" s="221"/>
      <c r="F34" s="221"/>
      <c r="G34" s="5"/>
      <c r="H34" s="221" t="s">
        <v>55</v>
      </c>
      <c r="I34" s="221"/>
      <c r="J34" s="221"/>
    </row>
    <row r="35" spans="1:11" s="6" customFormat="1" ht="21.95" customHeight="1">
      <c r="A35" s="15"/>
      <c r="B35" s="140"/>
      <c r="C35" s="140"/>
      <c r="D35" s="228" t="s">
        <v>202</v>
      </c>
      <c r="E35" s="228"/>
      <c r="F35" s="228"/>
      <c r="G35" s="228"/>
      <c r="H35" s="228" t="s">
        <v>202</v>
      </c>
      <c r="I35" s="228"/>
      <c r="J35" s="228"/>
      <c r="K35" s="220"/>
    </row>
    <row r="36" spans="1:11" s="6" customFormat="1" ht="21.95" customHeight="1">
      <c r="A36" s="15"/>
      <c r="B36" s="140"/>
      <c r="C36" s="140"/>
      <c r="D36" s="228" t="s">
        <v>201</v>
      </c>
      <c r="E36" s="228"/>
      <c r="F36" s="228"/>
      <c r="G36" s="228"/>
      <c r="H36" s="228" t="s">
        <v>201</v>
      </c>
      <c r="I36" s="228"/>
      <c r="J36" s="228"/>
      <c r="K36" s="220"/>
    </row>
    <row r="37" spans="1:11" s="6" customFormat="1" ht="21.95" customHeight="1">
      <c r="A37" s="15"/>
      <c r="B37" s="140"/>
      <c r="C37" s="170"/>
      <c r="D37" s="132">
        <v>2566</v>
      </c>
      <c r="E37" s="170"/>
      <c r="F37" s="132">
        <v>2565</v>
      </c>
      <c r="G37" s="170"/>
      <c r="H37" s="132">
        <v>2566</v>
      </c>
      <c r="I37" s="170"/>
      <c r="J37" s="132">
        <v>2565</v>
      </c>
    </row>
    <row r="38" spans="1:11" s="6" customFormat="1" ht="21.75" customHeight="1">
      <c r="A38" s="15"/>
      <c r="B38" s="140"/>
      <c r="C38" s="140"/>
      <c r="D38" s="227" t="s">
        <v>126</v>
      </c>
      <c r="E38" s="227"/>
      <c r="F38" s="227"/>
      <c r="G38" s="227"/>
      <c r="H38" s="227"/>
      <c r="I38" s="227"/>
      <c r="J38" s="227"/>
    </row>
    <row r="39" spans="1:11" s="6" customFormat="1">
      <c r="A39" s="12" t="s">
        <v>78</v>
      </c>
      <c r="B39" s="140"/>
      <c r="D39" s="145"/>
      <c r="F39" s="31"/>
      <c r="H39"/>
    </row>
    <row r="40" spans="1:11" s="6" customFormat="1" ht="21.75" hidden="1" customHeight="1">
      <c r="A40" s="18" t="s">
        <v>116</v>
      </c>
      <c r="B40" s="140"/>
      <c r="D40" s="145"/>
      <c r="F40" s="31"/>
      <c r="H40"/>
    </row>
    <row r="41" spans="1:11" s="6" customFormat="1" ht="21.75" hidden="1" customHeight="1">
      <c r="A41" s="18" t="s">
        <v>117</v>
      </c>
      <c r="B41" s="140"/>
      <c r="D41" s="145"/>
      <c r="F41" s="31"/>
      <c r="H41"/>
    </row>
    <row r="42" spans="1:11" s="6" customFormat="1" ht="21.75" hidden="1" customHeight="1">
      <c r="A42" s="39" t="s">
        <v>129</v>
      </c>
      <c r="B42" s="140"/>
      <c r="D42" s="145"/>
      <c r="F42" s="160"/>
      <c r="H42" s="145"/>
      <c r="J42" s="160"/>
    </row>
    <row r="43" spans="1:11" s="6" customFormat="1" ht="21.75" hidden="1" customHeight="1">
      <c r="A43" s="39" t="s">
        <v>97</v>
      </c>
      <c r="B43" s="175"/>
      <c r="D43" s="129"/>
      <c r="F43" s="160"/>
      <c r="H43"/>
      <c r="J43" s="160"/>
    </row>
    <row r="44" spans="1:11" s="6" customFormat="1" ht="21.75" hidden="1" customHeight="1">
      <c r="A44" s="39" t="s">
        <v>120</v>
      </c>
      <c r="B44" s="140"/>
      <c r="D44" s="162" t="s">
        <v>77</v>
      </c>
      <c r="F44" s="162" t="s">
        <v>77</v>
      </c>
      <c r="H44" s="162" t="s">
        <v>77</v>
      </c>
      <c r="J44" s="162" t="s">
        <v>77</v>
      </c>
    </row>
    <row r="45" spans="1:11" s="6" customFormat="1" ht="21.75" hidden="1" customHeight="1">
      <c r="A45" s="39" t="s">
        <v>122</v>
      </c>
      <c r="B45" s="175"/>
      <c r="D45" s="129"/>
      <c r="F45" s="129"/>
      <c r="H45" s="129"/>
      <c r="J45" s="129"/>
    </row>
    <row r="46" spans="1:11" s="6" customFormat="1" ht="21.75" hidden="1" customHeight="1">
      <c r="A46" s="39" t="s">
        <v>121</v>
      </c>
      <c r="B46" s="140"/>
      <c r="D46" s="163" t="s">
        <v>77</v>
      </c>
      <c r="F46" s="163" t="s">
        <v>77</v>
      </c>
      <c r="H46" s="163" t="s">
        <v>77</v>
      </c>
      <c r="J46" s="163" t="s">
        <v>77</v>
      </c>
    </row>
    <row r="47" spans="1:11" s="6" customFormat="1" ht="21.75" hidden="1" customHeight="1">
      <c r="A47" s="39"/>
      <c r="B47" s="140"/>
      <c r="C47" s="21">
        <f>SUM(C44:C46)</f>
        <v>0</v>
      </c>
      <c r="D47" s="164" t="s">
        <v>77</v>
      </c>
      <c r="E47" s="21">
        <f>SUM(E44:E46)</f>
        <v>0</v>
      </c>
      <c r="F47" s="164" t="s">
        <v>77</v>
      </c>
      <c r="G47" s="21">
        <f>SUM(G44:G46)</f>
        <v>0</v>
      </c>
      <c r="H47" s="164" t="s">
        <v>77</v>
      </c>
      <c r="I47" s="21">
        <f>SUM(I44:I46)</f>
        <v>0</v>
      </c>
      <c r="J47" s="164" t="s">
        <v>77</v>
      </c>
    </row>
    <row r="48" spans="1:11" s="6" customFormat="1">
      <c r="A48" s="18" t="s">
        <v>135</v>
      </c>
      <c r="B48" s="140"/>
      <c r="D48" s="145"/>
      <c r="F48" s="145"/>
      <c r="H48"/>
      <c r="J48"/>
    </row>
    <row r="49" spans="1:10" s="6" customFormat="1">
      <c r="A49" s="18" t="s">
        <v>136</v>
      </c>
      <c r="B49" s="140"/>
      <c r="D49" s="145"/>
      <c r="F49" s="145"/>
      <c r="H49"/>
      <c r="J49"/>
    </row>
    <row r="50" spans="1:10" s="6" customFormat="1">
      <c r="A50" s="39" t="s">
        <v>149</v>
      </c>
      <c r="B50" s="157"/>
      <c r="D50" s="145"/>
      <c r="F50" s="145"/>
      <c r="H50"/>
      <c r="J50"/>
    </row>
    <row r="51" spans="1:10" s="6" customFormat="1">
      <c r="A51" s="39" t="s">
        <v>150</v>
      </c>
      <c r="B51" s="157"/>
      <c r="D51" s="151">
        <v>-395</v>
      </c>
      <c r="F51" s="151">
        <v>-3018</v>
      </c>
      <c r="H51" s="182">
        <v>0</v>
      </c>
      <c r="I51" s="31"/>
      <c r="J51" s="182">
        <v>0</v>
      </c>
    </row>
    <row r="52" spans="1:10" s="6" customFormat="1">
      <c r="A52" s="12" t="s">
        <v>226</v>
      </c>
      <c r="B52" s="157"/>
      <c r="C52" s="21">
        <f>SUM(C47:C49)</f>
        <v>0</v>
      </c>
      <c r="D52" s="106">
        <f>D51+D47</f>
        <v>-395</v>
      </c>
      <c r="E52" s="21">
        <f>SUM(E47:E49)</f>
        <v>0</v>
      </c>
      <c r="F52" s="158">
        <f>F51+F47</f>
        <v>-3018</v>
      </c>
      <c r="G52" s="5"/>
      <c r="H52" s="106">
        <f>H51+H47</f>
        <v>0</v>
      </c>
      <c r="I52" s="40"/>
      <c r="J52" s="106">
        <f>J51+J47</f>
        <v>0</v>
      </c>
    </row>
    <row r="53" spans="1:10" s="6" customFormat="1" ht="22.5" thickBot="1">
      <c r="A53" s="12" t="s">
        <v>227</v>
      </c>
      <c r="B53" s="157"/>
      <c r="C53" s="5"/>
      <c r="D53" s="136">
        <f>D29+D52</f>
        <v>1047090</v>
      </c>
      <c r="E53" s="5"/>
      <c r="F53" s="127">
        <f>F29+F52</f>
        <v>1008420</v>
      </c>
      <c r="G53" s="20"/>
      <c r="H53" s="136">
        <f>H29+H52</f>
        <v>609586</v>
      </c>
      <c r="I53" s="20"/>
      <c r="J53" s="127">
        <f>J29+J52</f>
        <v>856203</v>
      </c>
    </row>
    <row r="54" spans="1:10" s="6" customFormat="1" ht="22.5" thickTop="1">
      <c r="A54" s="12"/>
      <c r="B54" s="157"/>
      <c r="C54" s="5"/>
      <c r="D54" s="23"/>
      <c r="E54" s="5"/>
      <c r="F54" s="23"/>
      <c r="G54" s="5"/>
      <c r="H54" s="21"/>
      <c r="I54" s="5"/>
      <c r="J54" s="21"/>
    </row>
    <row r="55" spans="1:10" s="6" customFormat="1">
      <c r="A55" s="12" t="s">
        <v>190</v>
      </c>
      <c r="B55" s="140"/>
      <c r="C55" s="132"/>
      <c r="D55" s="146"/>
      <c r="E55" s="132"/>
      <c r="F55" s="146"/>
      <c r="G55" s="132"/>
      <c r="H55" s="132"/>
      <c r="I55" s="132"/>
      <c r="J55" s="132"/>
    </row>
    <row r="56" spans="1:10" s="6" customFormat="1">
      <c r="A56" s="39" t="s">
        <v>105</v>
      </c>
      <c r="B56" s="140"/>
      <c r="C56" s="133"/>
      <c r="D56" s="152">
        <v>1046931</v>
      </c>
      <c r="E56" s="133"/>
      <c r="F56" s="152">
        <v>1010159</v>
      </c>
      <c r="G56" s="133"/>
      <c r="H56" s="155">
        <v>609586</v>
      </c>
      <c r="I56" s="133"/>
      <c r="J56" s="155">
        <f>J53</f>
        <v>856203</v>
      </c>
    </row>
    <row r="57" spans="1:10" s="6" customFormat="1">
      <c r="A57" s="39" t="s">
        <v>106</v>
      </c>
      <c r="B57" s="140"/>
      <c r="C57" s="135"/>
      <c r="D57" s="178">
        <v>554</v>
      </c>
      <c r="E57" s="135"/>
      <c r="F57" s="151">
        <v>1279</v>
      </c>
      <c r="G57" s="135"/>
      <c r="H57" s="182">
        <v>0</v>
      </c>
      <c r="I57" s="31"/>
      <c r="J57" s="182">
        <v>0</v>
      </c>
    </row>
    <row r="58" spans="1:10" s="6" customFormat="1" ht="22.5" thickBot="1">
      <c r="A58" s="12" t="s">
        <v>179</v>
      </c>
      <c r="B58" s="140"/>
      <c r="C58" s="5"/>
      <c r="D58" s="136">
        <f>SUM(D56:D57)</f>
        <v>1047485</v>
      </c>
      <c r="E58" s="5"/>
      <c r="F58" s="127">
        <f>SUM(F56:F57)</f>
        <v>1011438</v>
      </c>
      <c r="G58" s="20"/>
      <c r="H58" s="136">
        <f>SUM(H56:H57)</f>
        <v>609586</v>
      </c>
      <c r="I58" s="20"/>
      <c r="J58" s="136">
        <f>SUM(J56:J57)</f>
        <v>856203</v>
      </c>
    </row>
    <row r="59" spans="1:10" s="6" customFormat="1" ht="22.5" thickTop="1">
      <c r="A59" s="12"/>
      <c r="B59" s="140"/>
      <c r="C59" s="29"/>
      <c r="D59" s="23"/>
      <c r="E59" s="29"/>
      <c r="F59" s="23"/>
      <c r="G59" s="29"/>
      <c r="H59" s="33"/>
      <c r="I59" s="29"/>
      <c r="J59" s="33"/>
    </row>
    <row r="60" spans="1:10" s="6" customFormat="1">
      <c r="A60" s="12" t="s">
        <v>192</v>
      </c>
      <c r="B60" s="140"/>
      <c r="C60" s="131"/>
      <c r="D60" s="147"/>
      <c r="E60" s="131"/>
      <c r="F60" s="147"/>
      <c r="G60" s="131"/>
      <c r="H60" s="131"/>
      <c r="I60" s="131"/>
      <c r="J60" s="131"/>
    </row>
    <row r="61" spans="1:10" s="6" customFormat="1">
      <c r="A61" s="39" t="s">
        <v>105</v>
      </c>
      <c r="B61" s="140"/>
      <c r="C61" s="133"/>
      <c r="D61" s="152">
        <v>1046750</v>
      </c>
      <c r="E61" s="133"/>
      <c r="F61" s="152">
        <v>1008608</v>
      </c>
      <c r="G61" s="133"/>
      <c r="H61" s="155">
        <v>609586</v>
      </c>
      <c r="I61" s="133"/>
      <c r="J61" s="155">
        <f>J58</f>
        <v>856203</v>
      </c>
    </row>
    <row r="62" spans="1:10" s="6" customFormat="1">
      <c r="A62" s="39" t="s">
        <v>106</v>
      </c>
      <c r="B62" s="140"/>
      <c r="C62" s="135"/>
      <c r="D62" s="178">
        <v>340</v>
      </c>
      <c r="E62" s="135"/>
      <c r="F62" s="152">
        <v>-188</v>
      </c>
      <c r="G62" s="135"/>
      <c r="H62" s="182">
        <v>0</v>
      </c>
      <c r="I62" s="31"/>
      <c r="J62" s="182">
        <v>0</v>
      </c>
    </row>
    <row r="63" spans="1:10" s="6" customFormat="1" ht="22.5" thickBot="1">
      <c r="A63" s="12" t="s">
        <v>227</v>
      </c>
      <c r="B63" s="140"/>
      <c r="C63" s="5"/>
      <c r="D63" s="136">
        <f>SUM(D61:D62)</f>
        <v>1047090</v>
      </c>
      <c r="E63" s="5"/>
      <c r="F63" s="127">
        <f>SUM(F61:F62)</f>
        <v>1008420</v>
      </c>
      <c r="G63" s="20"/>
      <c r="H63" s="136">
        <f>SUM(H61:H62)</f>
        <v>609586</v>
      </c>
      <c r="I63" s="20"/>
      <c r="J63" s="136">
        <f>SUM(J61:J62)</f>
        <v>856203</v>
      </c>
    </row>
    <row r="64" spans="1:10" s="6" customFormat="1" ht="22.5" thickTop="1">
      <c r="A64" s="12"/>
      <c r="B64" s="140"/>
      <c r="C64" s="29"/>
      <c r="D64" s="23"/>
      <c r="E64" s="29"/>
      <c r="F64" s="23"/>
      <c r="G64" s="29"/>
      <c r="H64" s="33"/>
      <c r="I64" s="29"/>
      <c r="J64" s="33"/>
    </row>
    <row r="65" spans="1:10" s="6" customFormat="1" ht="22.5" thickBot="1">
      <c r="A65" s="166" t="s">
        <v>191</v>
      </c>
      <c r="B65" s="140"/>
      <c r="C65" s="168"/>
      <c r="D65" s="167">
        <f>D56/375000</f>
        <v>2.7918159999999999</v>
      </c>
      <c r="E65" s="168"/>
      <c r="F65" s="167">
        <f>F56/375000</f>
        <v>2.6937573333333331</v>
      </c>
      <c r="G65" s="168"/>
      <c r="H65" s="167">
        <f>H56/375000</f>
        <v>1.6255626666666667</v>
      </c>
      <c r="I65" s="168"/>
      <c r="J65" s="167">
        <f>J56/375000</f>
        <v>2.2832080000000001</v>
      </c>
    </row>
    <row r="66" spans="1:10" s="6" customFormat="1" ht="22.5" thickTop="1">
      <c r="A66" s="15"/>
      <c r="B66" s="140"/>
      <c r="C66" s="132"/>
      <c r="D66" s="146"/>
      <c r="E66" s="132"/>
      <c r="F66" s="146"/>
      <c r="G66" s="132"/>
      <c r="H66" s="132"/>
      <c r="I66" s="132"/>
      <c r="J66" s="132"/>
    </row>
  </sheetData>
  <mergeCells count="14">
    <mergeCell ref="H35:J35"/>
    <mergeCell ref="H36:J36"/>
    <mergeCell ref="D4:F4"/>
    <mergeCell ref="H4:J4"/>
    <mergeCell ref="D38:J38"/>
    <mergeCell ref="D5:G5"/>
    <mergeCell ref="D6:G6"/>
    <mergeCell ref="D35:G35"/>
    <mergeCell ref="D36:G36"/>
    <mergeCell ref="D8:J8"/>
    <mergeCell ref="D34:F34"/>
    <mergeCell ref="H34:J34"/>
    <mergeCell ref="H5:J5"/>
    <mergeCell ref="H6:J6"/>
  </mergeCells>
  <pageMargins left="0.8" right="0.8" top="0.48" bottom="0.5" header="0.5" footer="0.5"/>
  <pageSetup paperSize="9" scale="96" firstPageNumber="8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BA95B-0BE9-425E-BF6B-DDAF350CA906}">
  <dimension ref="A1:U46"/>
  <sheetViews>
    <sheetView showGridLines="0" view="pageBreakPreview" zoomScale="70" zoomScaleNormal="80" zoomScaleSheetLayoutView="70" workbookViewId="0">
      <selection activeCell="E9" sqref="E9"/>
    </sheetView>
  </sheetViews>
  <sheetFormatPr defaultColWidth="9.140625" defaultRowHeight="22.5" customHeight="1"/>
  <cols>
    <col min="1" max="1" width="46.85546875" customWidth="1"/>
    <col min="2" max="2" width="12.28515625" customWidth="1"/>
    <col min="3" max="3" width="11.5703125" customWidth="1"/>
    <col min="4" max="4" width="1.140625" customWidth="1"/>
    <col min="5" max="5" width="12.140625" customWidth="1"/>
    <col min="6" max="6" width="1.140625" customWidth="1"/>
    <col min="7" max="7" width="11.5703125" customWidth="1"/>
    <col min="8" max="8" width="1.140625" customWidth="1"/>
    <col min="9" max="9" width="11.5703125" customWidth="1"/>
    <col min="10" max="10" width="1.140625" customWidth="1"/>
    <col min="11" max="11" width="11.5703125" customWidth="1"/>
    <col min="12" max="12" width="1.140625" customWidth="1"/>
    <col min="13" max="13" width="11.5703125" customWidth="1"/>
    <col min="14" max="14" width="1.140625" customWidth="1"/>
    <col min="15" max="15" width="15.5703125" customWidth="1"/>
    <col min="16" max="16" width="1.140625" customWidth="1"/>
    <col min="17" max="17" width="12.140625" customWidth="1"/>
    <col min="18" max="18" width="1.140625" customWidth="1"/>
    <col min="19" max="19" width="14" customWidth="1"/>
    <col min="20" max="20" width="1.140625" customWidth="1"/>
    <col min="21" max="21" width="11.5703125" customWidth="1"/>
  </cols>
  <sheetData>
    <row r="1" spans="1:21" ht="22.5" customHeight="1">
      <c r="A1" s="7" t="s">
        <v>35</v>
      </c>
      <c r="B1" s="7"/>
      <c r="C1" s="16"/>
      <c r="D1" s="2"/>
      <c r="E1" s="2"/>
      <c r="F1" s="2"/>
      <c r="G1" s="2"/>
      <c r="H1" s="2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203"/>
    </row>
    <row r="2" spans="1:21" ht="22.5" customHeight="1">
      <c r="A2" s="64" t="s">
        <v>125</v>
      </c>
      <c r="B2" s="64"/>
      <c r="C2" s="1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2.5" customHeight="1">
      <c r="A3" s="114"/>
      <c r="B3" s="114"/>
    </row>
    <row r="4" spans="1:21" ht="22.5" customHeight="1">
      <c r="A4" s="114"/>
      <c r="B4" s="114"/>
      <c r="C4" s="221" t="s">
        <v>4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22.5" customHeight="1">
      <c r="A5" s="114"/>
      <c r="B5" s="114"/>
      <c r="C5" s="70"/>
      <c r="D5" s="6"/>
      <c r="E5" s="31"/>
      <c r="F5" s="31"/>
      <c r="G5" s="222" t="s">
        <v>7</v>
      </c>
      <c r="H5" s="222"/>
      <c r="I5" s="222"/>
      <c r="J5" s="70"/>
      <c r="K5" s="229" t="s">
        <v>85</v>
      </c>
      <c r="L5" s="222"/>
      <c r="M5" s="222"/>
      <c r="N5" s="222"/>
      <c r="O5" s="222"/>
      <c r="P5" s="70"/>
      <c r="Q5" s="51"/>
      <c r="R5" s="70"/>
      <c r="S5" s="51"/>
      <c r="T5" s="31"/>
      <c r="U5" s="6"/>
    </row>
    <row r="6" spans="1:21" ht="22.5" customHeight="1">
      <c r="A6" s="114"/>
      <c r="B6" s="114"/>
      <c r="C6" s="70" t="s">
        <v>6</v>
      </c>
      <c r="D6" s="6"/>
      <c r="E6" s="31"/>
      <c r="F6" s="31"/>
      <c r="G6" s="70"/>
      <c r="H6" s="70"/>
      <c r="I6" s="70"/>
      <c r="J6" s="70"/>
      <c r="K6" s="51" t="s">
        <v>171</v>
      </c>
      <c r="L6" s="70"/>
      <c r="M6" s="43" t="s">
        <v>171</v>
      </c>
      <c r="N6" s="70"/>
      <c r="O6" s="70" t="s">
        <v>108</v>
      </c>
      <c r="P6" s="70"/>
      <c r="Q6" s="51" t="s">
        <v>100</v>
      </c>
      <c r="R6" s="70"/>
      <c r="S6" s="51" t="s">
        <v>107</v>
      </c>
      <c r="T6" s="31"/>
      <c r="U6" s="6"/>
    </row>
    <row r="7" spans="1:21" ht="22.5" customHeight="1">
      <c r="A7" s="59"/>
      <c r="B7" s="59"/>
      <c r="C7" s="70" t="s">
        <v>51</v>
      </c>
      <c r="D7" s="72"/>
      <c r="E7" s="70" t="s">
        <v>94</v>
      </c>
      <c r="F7" s="72"/>
      <c r="G7" s="43" t="s">
        <v>81</v>
      </c>
      <c r="H7" s="6"/>
      <c r="I7" s="31" t="s">
        <v>99</v>
      </c>
      <c r="J7" s="6"/>
      <c r="K7" s="51" t="s">
        <v>138</v>
      </c>
      <c r="L7" s="6"/>
      <c r="M7" s="51" t="s">
        <v>172</v>
      </c>
      <c r="N7" s="51"/>
      <c r="O7" s="51" t="s">
        <v>139</v>
      </c>
      <c r="P7" s="51"/>
      <c r="Q7" s="51" t="s">
        <v>102</v>
      </c>
      <c r="R7" s="51"/>
      <c r="S7" s="43" t="s">
        <v>112</v>
      </c>
      <c r="T7" s="72"/>
      <c r="U7" s="51" t="s">
        <v>100</v>
      </c>
    </row>
    <row r="8" spans="1:21" ht="22.5" customHeight="1">
      <c r="A8" s="59"/>
      <c r="B8" s="140" t="s">
        <v>14</v>
      </c>
      <c r="C8" s="70" t="s">
        <v>52</v>
      </c>
      <c r="D8" s="72"/>
      <c r="E8" s="43" t="s">
        <v>95</v>
      </c>
      <c r="F8" s="72"/>
      <c r="G8" s="70" t="s">
        <v>53</v>
      </c>
      <c r="H8" s="70"/>
      <c r="I8" s="43" t="s">
        <v>101</v>
      </c>
      <c r="J8" s="70"/>
      <c r="K8" s="51" t="s">
        <v>92</v>
      </c>
      <c r="L8" s="70"/>
      <c r="M8" s="43" t="s">
        <v>173</v>
      </c>
      <c r="N8" s="43"/>
      <c r="O8" s="43" t="s">
        <v>102</v>
      </c>
      <c r="P8" s="43"/>
      <c r="Q8" s="43" t="s">
        <v>134</v>
      </c>
      <c r="R8" s="43"/>
      <c r="S8" s="51" t="s">
        <v>113</v>
      </c>
      <c r="T8" s="70"/>
      <c r="U8" s="43" t="s">
        <v>102</v>
      </c>
    </row>
    <row r="9" spans="1:21" ht="22.5" customHeight="1">
      <c r="A9" s="59"/>
      <c r="B9" s="59"/>
      <c r="C9" s="230" t="s">
        <v>126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</row>
    <row r="10" spans="1:21" ht="22.5" customHeight="1">
      <c r="A10" s="45" t="s">
        <v>203</v>
      </c>
      <c r="B10" s="45"/>
    </row>
    <row r="11" spans="1:21" ht="22.5" customHeight="1">
      <c r="A11" s="45" t="s">
        <v>174</v>
      </c>
      <c r="B11" s="45"/>
      <c r="C11" s="23">
        <v>375000</v>
      </c>
      <c r="D11" s="21"/>
      <c r="E11" s="23">
        <v>609402</v>
      </c>
      <c r="F11" s="62"/>
      <c r="G11" s="23">
        <v>37500</v>
      </c>
      <c r="H11" s="62"/>
      <c r="I11" s="23">
        <v>5816676</v>
      </c>
      <c r="J11" s="62"/>
      <c r="K11" s="23">
        <v>1895</v>
      </c>
      <c r="L11" s="62"/>
      <c r="M11" s="23">
        <v>291831</v>
      </c>
      <c r="N11" s="20"/>
      <c r="O11" s="23">
        <v>293726</v>
      </c>
      <c r="P11" s="20"/>
      <c r="Q11" s="20">
        <v>7132304</v>
      </c>
      <c r="R11" s="20"/>
      <c r="S11" s="23">
        <v>-401</v>
      </c>
      <c r="T11" s="62"/>
      <c r="U11" s="32">
        <f>SUM(Q11:S11)</f>
        <v>7131903</v>
      </c>
    </row>
    <row r="12" spans="1:21" ht="22.5" customHeight="1">
      <c r="A12" s="45"/>
      <c r="B12" s="45"/>
      <c r="C12" s="23"/>
      <c r="D12" s="21"/>
      <c r="E12" s="23"/>
      <c r="F12" s="62"/>
      <c r="G12" s="20"/>
      <c r="H12" s="62"/>
      <c r="I12" s="20"/>
      <c r="J12" s="62"/>
      <c r="K12" s="61"/>
      <c r="L12" s="62"/>
      <c r="M12" s="20"/>
      <c r="N12" s="20"/>
      <c r="O12" s="20"/>
      <c r="P12" s="20"/>
      <c r="Q12" s="20"/>
      <c r="R12" s="20"/>
      <c r="S12" s="20"/>
      <c r="T12" s="62"/>
      <c r="U12" s="32"/>
    </row>
    <row r="13" spans="1:21" ht="22.5" customHeight="1">
      <c r="A13" s="45" t="s">
        <v>64</v>
      </c>
      <c r="B13" s="45"/>
      <c r="C13" s="62"/>
      <c r="D13" s="21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20"/>
      <c r="Q13" s="62"/>
      <c r="R13" s="20"/>
      <c r="S13" s="62"/>
      <c r="T13" s="62"/>
      <c r="U13" s="62"/>
    </row>
    <row r="14" spans="1:21" ht="22.5" customHeight="1">
      <c r="A14" s="59" t="s">
        <v>89</v>
      </c>
      <c r="B14" s="204">
        <v>9</v>
      </c>
      <c r="C14" s="183">
        <v>0</v>
      </c>
      <c r="D14" s="156"/>
      <c r="E14" s="183">
        <v>0</v>
      </c>
      <c r="F14" s="48"/>
      <c r="G14" s="183">
        <v>0</v>
      </c>
      <c r="H14" s="48"/>
      <c r="I14" s="134">
        <v>-375000</v>
      </c>
      <c r="J14" s="48"/>
      <c r="K14" s="183">
        <v>0</v>
      </c>
      <c r="L14" s="48"/>
      <c r="M14" s="183">
        <v>0</v>
      </c>
      <c r="N14" s="48"/>
      <c r="O14" s="183">
        <f>SUM(K14:M14)</f>
        <v>0</v>
      </c>
      <c r="P14" s="129"/>
      <c r="Q14" s="134">
        <f>SUM(C14:O14)</f>
        <v>-375000</v>
      </c>
      <c r="R14" s="129"/>
      <c r="S14" s="134">
        <v>-2</v>
      </c>
      <c r="T14" s="48"/>
      <c r="U14" s="134">
        <f>SUM(Q14:S14)</f>
        <v>-375002</v>
      </c>
    </row>
    <row r="15" spans="1:21" ht="22.5" customHeight="1">
      <c r="A15" s="45" t="s">
        <v>130</v>
      </c>
      <c r="B15" s="45"/>
      <c r="C15" s="182">
        <f>SUM(C14:C14)</f>
        <v>0</v>
      </c>
      <c r="D15" s="61"/>
      <c r="E15" s="182">
        <f>SUM(E14:E14)</f>
        <v>0</v>
      </c>
      <c r="F15" s="143"/>
      <c r="G15" s="182">
        <f>SUM(G14:G14)</f>
        <v>0</v>
      </c>
      <c r="H15" s="143"/>
      <c r="I15" s="182">
        <f>SUM(I14:I14)</f>
        <v>-375000</v>
      </c>
      <c r="J15" s="143"/>
      <c r="K15" s="182">
        <f>SUM(K14:K14)</f>
        <v>0</v>
      </c>
      <c r="L15" s="206"/>
      <c r="M15" s="182">
        <f>SUM(M14:M14)</f>
        <v>0</v>
      </c>
      <c r="N15" s="105"/>
      <c r="O15" s="182">
        <f>SUM(O14:O14)</f>
        <v>0</v>
      </c>
      <c r="P15" s="208"/>
      <c r="Q15" s="182">
        <f>SUM(Q14:Q14)</f>
        <v>-375000</v>
      </c>
      <c r="R15" s="208"/>
      <c r="S15" s="182">
        <f>SUM(S14:S14)</f>
        <v>-2</v>
      </c>
      <c r="T15" s="143"/>
      <c r="U15" s="182">
        <f>SUM(U14:U14)</f>
        <v>-375002</v>
      </c>
    </row>
    <row r="16" spans="1:21" ht="22.5" customHeight="1">
      <c r="A16" s="45"/>
      <c r="B16" s="45"/>
      <c r="C16" s="61"/>
      <c r="D16" s="61"/>
      <c r="E16" s="61"/>
      <c r="F16" s="143"/>
      <c r="G16" s="61"/>
      <c r="H16" s="143"/>
      <c r="I16" s="61"/>
      <c r="J16" s="143"/>
      <c r="K16" s="61"/>
      <c r="L16" s="206"/>
      <c r="M16" s="61"/>
      <c r="N16" s="105"/>
      <c r="O16" s="61"/>
      <c r="P16" s="208"/>
      <c r="Q16" s="61"/>
      <c r="R16" s="208"/>
      <c r="S16" s="61"/>
      <c r="T16" s="143"/>
      <c r="U16" s="61"/>
    </row>
    <row r="17" spans="1:21" ht="22.5" customHeight="1">
      <c r="A17" s="45" t="s">
        <v>119</v>
      </c>
      <c r="B17" s="45"/>
      <c r="C17" s="211"/>
      <c r="D17" s="28"/>
      <c r="E17" s="211"/>
      <c r="F17" s="28"/>
      <c r="G17" s="211"/>
      <c r="H17" s="17"/>
      <c r="I17" s="116"/>
      <c r="J17" s="48"/>
      <c r="K17" s="207"/>
      <c r="L17" s="48"/>
      <c r="M17" s="28"/>
      <c r="N17" s="28"/>
      <c r="O17" s="89"/>
      <c r="P17" s="89"/>
      <c r="Q17" s="89"/>
      <c r="R17" s="89"/>
      <c r="S17" s="89"/>
      <c r="T17" s="17"/>
      <c r="U17" s="32"/>
    </row>
    <row r="18" spans="1:21" ht="22.5" customHeight="1">
      <c r="A18" s="39" t="s">
        <v>196</v>
      </c>
      <c r="B18" s="39"/>
      <c r="C18" s="89">
        <v>0</v>
      </c>
      <c r="D18" s="28"/>
      <c r="E18" s="89">
        <v>0</v>
      </c>
      <c r="F18" s="28"/>
      <c r="G18" s="89">
        <v>0</v>
      </c>
      <c r="H18" s="17"/>
      <c r="I18" s="116">
        <v>1010159</v>
      </c>
      <c r="J18" s="48"/>
      <c r="K18" s="89">
        <v>0</v>
      </c>
      <c r="L18" s="55"/>
      <c r="M18" s="89">
        <v>0</v>
      </c>
      <c r="N18" s="89"/>
      <c r="O18" s="89">
        <f>SUM(K18:M18)</f>
        <v>0</v>
      </c>
      <c r="P18" s="185"/>
      <c r="Q18" s="184">
        <f>SUM(C18:I18,O18)</f>
        <v>1010159</v>
      </c>
      <c r="R18" s="185"/>
      <c r="S18" s="184">
        <v>1279</v>
      </c>
      <c r="T18" s="185"/>
      <c r="U18" s="48">
        <f>SUM(Q18:S18)</f>
        <v>1011438</v>
      </c>
    </row>
    <row r="19" spans="1:21" ht="22.5" customHeight="1">
      <c r="A19" s="39" t="s">
        <v>159</v>
      </c>
      <c r="B19" s="39"/>
      <c r="C19" s="183">
        <v>0</v>
      </c>
      <c r="D19" s="28"/>
      <c r="E19" s="183">
        <v>0</v>
      </c>
      <c r="F19" s="89"/>
      <c r="G19" s="183">
        <v>0</v>
      </c>
      <c r="H19" s="185"/>
      <c r="I19" s="183">
        <v>0</v>
      </c>
      <c r="J19" s="48"/>
      <c r="K19" s="134">
        <v>-1551</v>
      </c>
      <c r="L19" s="48"/>
      <c r="M19" s="183">
        <v>0</v>
      </c>
      <c r="N19" s="185"/>
      <c r="O19" s="205">
        <f>SUM(K19:M19)</f>
        <v>-1551</v>
      </c>
      <c r="P19" s="184"/>
      <c r="Q19" s="184">
        <f>SUM(C19:I19,O19)</f>
        <v>-1551</v>
      </c>
      <c r="R19" s="184"/>
      <c r="S19" s="205">
        <v>-1467</v>
      </c>
      <c r="T19" s="185"/>
      <c r="U19" s="48">
        <f>SUM(Q19:S19)</f>
        <v>-3018</v>
      </c>
    </row>
    <row r="20" spans="1:21" ht="22.5" customHeight="1">
      <c r="A20" s="45" t="s">
        <v>197</v>
      </c>
      <c r="B20" s="45"/>
      <c r="C20" s="181">
        <f>SUM(C18:C19)</f>
        <v>0</v>
      </c>
      <c r="D20" s="44"/>
      <c r="E20" s="181">
        <f>SUM(E18:E19)</f>
        <v>0</v>
      </c>
      <c r="F20" s="44"/>
      <c r="G20" s="181">
        <f>SUM(G18:G19)</f>
        <v>0</v>
      </c>
      <c r="H20" s="23"/>
      <c r="I20" s="104">
        <f>SUM(I18:I19)</f>
        <v>1010159</v>
      </c>
      <c r="J20" s="143"/>
      <c r="K20" s="104">
        <f>SUM(K18:K19)</f>
        <v>-1551</v>
      </c>
      <c r="L20" s="143"/>
      <c r="M20" s="181">
        <f>SUM(M18:M19)</f>
        <v>0</v>
      </c>
      <c r="N20" s="210"/>
      <c r="O20" s="104">
        <f>SUM(O18:O19)</f>
        <v>-1551</v>
      </c>
      <c r="P20" s="23"/>
      <c r="Q20" s="104">
        <f>SUM(Q18:Q19)</f>
        <v>1008608</v>
      </c>
      <c r="R20" s="23"/>
      <c r="S20" s="104">
        <f>SUM(S18:S19)</f>
        <v>-188</v>
      </c>
      <c r="T20" s="210" t="s">
        <v>127</v>
      </c>
      <c r="U20" s="104">
        <f>SUM(U18:U19)</f>
        <v>1008420</v>
      </c>
    </row>
    <row r="21" spans="1:21" ht="22.5" customHeight="1">
      <c r="A21" s="45"/>
      <c r="B21" s="45"/>
      <c r="C21" s="44"/>
      <c r="D21" s="44"/>
      <c r="E21" s="44"/>
      <c r="F21" s="44"/>
      <c r="G21" s="212"/>
      <c r="H21" s="23"/>
      <c r="I21" s="61"/>
      <c r="J21" s="143"/>
      <c r="K21" s="61"/>
      <c r="L21" s="143"/>
      <c r="M21" s="44"/>
      <c r="N21" s="44"/>
      <c r="O21" s="61"/>
      <c r="P21" s="20"/>
      <c r="Q21" s="61"/>
      <c r="R21" s="20"/>
      <c r="S21" s="61"/>
      <c r="T21" s="44"/>
      <c r="U21" s="61"/>
    </row>
    <row r="22" spans="1:21" ht="22.5" customHeight="1" thickBot="1">
      <c r="A22" s="45" t="s">
        <v>204</v>
      </c>
      <c r="B22" s="45"/>
      <c r="C22" s="115">
        <f>SUM(C11,C15,C20)</f>
        <v>375000</v>
      </c>
      <c r="D22" s="21"/>
      <c r="E22" s="115">
        <f>SUM(E11,E15,E20)</f>
        <v>609402</v>
      </c>
      <c r="F22" s="62"/>
      <c r="G22" s="115">
        <f>SUM(G11,G15,G20)</f>
        <v>37500</v>
      </c>
      <c r="H22" s="62"/>
      <c r="I22" s="115">
        <f>SUM(I11,I15,I20)</f>
        <v>6451835</v>
      </c>
      <c r="J22" s="62"/>
      <c r="K22" s="115">
        <f>SUM(K11,K15,K20)</f>
        <v>344</v>
      </c>
      <c r="L22" s="62"/>
      <c r="M22" s="115">
        <f>SUM(M11,M15,M20)</f>
        <v>291831</v>
      </c>
      <c r="N22" s="62"/>
      <c r="O22" s="115">
        <f>SUM(O11,O15,O20)</f>
        <v>292175</v>
      </c>
      <c r="P22" s="20"/>
      <c r="Q22" s="115">
        <f>SUM(Q11,Q15,Q20)</f>
        <v>7765912</v>
      </c>
      <c r="R22" s="20"/>
      <c r="S22" s="115">
        <f>SUM(S11,S15,S20)</f>
        <v>-591</v>
      </c>
      <c r="T22" s="62"/>
      <c r="U22" s="115">
        <f>SUM(U11,U15,U20)</f>
        <v>7765321</v>
      </c>
    </row>
    <row r="23" spans="1:21" ht="22.5" customHeight="1" thickTop="1">
      <c r="A23" s="45"/>
      <c r="B23" s="45"/>
      <c r="C23" s="62"/>
      <c r="D23" s="21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20"/>
      <c r="Q23" s="62"/>
      <c r="R23" s="20"/>
      <c r="S23" s="62"/>
      <c r="T23" s="62"/>
      <c r="U23" s="62"/>
    </row>
    <row r="24" spans="1:21" ht="22.5" customHeight="1">
      <c r="A24" s="7" t="s">
        <v>35</v>
      </c>
      <c r="B24" s="7"/>
      <c r="C24" s="16"/>
      <c r="D24" s="2"/>
      <c r="E24" s="2"/>
      <c r="F24" s="2"/>
      <c r="G24" s="2"/>
      <c r="H24" s="2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203"/>
    </row>
    <row r="25" spans="1:21" ht="22.5" customHeight="1">
      <c r="A25" s="64" t="s">
        <v>125</v>
      </c>
      <c r="B25" s="64"/>
      <c r="C25" s="1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2.5" customHeight="1">
      <c r="A26" s="114"/>
      <c r="B26" s="114"/>
    </row>
    <row r="27" spans="1:21" ht="22.5" customHeight="1">
      <c r="A27" s="114"/>
      <c r="B27" s="114"/>
      <c r="C27" s="221" t="s">
        <v>4</v>
      </c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</row>
    <row r="28" spans="1:21" ht="22.5" customHeight="1">
      <c r="A28" s="114"/>
      <c r="B28" s="114"/>
      <c r="C28" s="70"/>
      <c r="D28" s="6"/>
      <c r="E28" s="31"/>
      <c r="F28" s="31"/>
      <c r="G28" s="222" t="s">
        <v>7</v>
      </c>
      <c r="H28" s="222"/>
      <c r="I28" s="222"/>
      <c r="J28" s="70"/>
      <c r="K28" s="229" t="s">
        <v>85</v>
      </c>
      <c r="L28" s="229"/>
      <c r="M28" s="229"/>
      <c r="N28" s="229"/>
      <c r="O28" s="229"/>
      <c r="P28" s="70"/>
      <c r="Q28" s="51"/>
      <c r="R28" s="70"/>
      <c r="S28" s="51"/>
      <c r="T28" s="31"/>
      <c r="U28" s="6"/>
    </row>
    <row r="29" spans="1:21" ht="22.5" customHeight="1">
      <c r="A29" s="114"/>
      <c r="B29" s="114"/>
      <c r="C29" s="70" t="s">
        <v>6</v>
      </c>
      <c r="D29" s="6"/>
      <c r="E29" s="31"/>
      <c r="F29" s="31"/>
      <c r="G29" s="70"/>
      <c r="H29" s="70"/>
      <c r="I29" s="70"/>
      <c r="J29" s="70"/>
      <c r="K29" s="51" t="s">
        <v>171</v>
      </c>
      <c r="L29" s="70"/>
      <c r="M29" s="43" t="s">
        <v>171</v>
      </c>
      <c r="N29" s="70"/>
      <c r="O29" s="70" t="s">
        <v>108</v>
      </c>
      <c r="P29" s="70"/>
      <c r="Q29" s="51" t="s">
        <v>100</v>
      </c>
      <c r="R29" s="70"/>
      <c r="S29" s="51" t="s">
        <v>107</v>
      </c>
      <c r="T29" s="31"/>
      <c r="U29" s="6"/>
    </row>
    <row r="30" spans="1:21" ht="22.5" customHeight="1">
      <c r="A30" s="59"/>
      <c r="B30" s="59"/>
      <c r="C30" s="70" t="s">
        <v>51</v>
      </c>
      <c r="D30" s="72"/>
      <c r="E30" s="70" t="s">
        <v>94</v>
      </c>
      <c r="F30" s="72"/>
      <c r="G30" s="43" t="s">
        <v>81</v>
      </c>
      <c r="H30" s="6"/>
      <c r="I30" s="31" t="s">
        <v>99</v>
      </c>
      <c r="J30" s="6"/>
      <c r="K30" s="51" t="s">
        <v>138</v>
      </c>
      <c r="L30" s="6"/>
      <c r="M30" s="51" t="s">
        <v>172</v>
      </c>
      <c r="N30" s="51"/>
      <c r="O30" s="51" t="s">
        <v>139</v>
      </c>
      <c r="P30" s="51"/>
      <c r="Q30" s="51" t="s">
        <v>102</v>
      </c>
      <c r="R30" s="51"/>
      <c r="S30" s="43" t="s">
        <v>112</v>
      </c>
      <c r="T30" s="72"/>
      <c r="U30" s="51" t="s">
        <v>100</v>
      </c>
    </row>
    <row r="31" spans="1:21" ht="22.5" customHeight="1">
      <c r="A31" s="59"/>
      <c r="B31" s="140" t="s">
        <v>14</v>
      </c>
      <c r="C31" s="70" t="s">
        <v>52</v>
      </c>
      <c r="D31" s="72"/>
      <c r="E31" s="43" t="s">
        <v>95</v>
      </c>
      <c r="F31" s="72"/>
      <c r="G31" s="70" t="s">
        <v>53</v>
      </c>
      <c r="H31" s="70"/>
      <c r="I31" s="43" t="s">
        <v>101</v>
      </c>
      <c r="J31" s="70"/>
      <c r="K31" s="51" t="s">
        <v>92</v>
      </c>
      <c r="L31" s="70"/>
      <c r="M31" s="43" t="s">
        <v>173</v>
      </c>
      <c r="N31" s="43"/>
      <c r="O31" s="43" t="s">
        <v>102</v>
      </c>
      <c r="P31" s="43"/>
      <c r="Q31" s="43" t="s">
        <v>134</v>
      </c>
      <c r="R31" s="43"/>
      <c r="S31" s="51" t="s">
        <v>113</v>
      </c>
      <c r="T31" s="70"/>
      <c r="U31" s="43" t="s">
        <v>102</v>
      </c>
    </row>
    <row r="32" spans="1:21" ht="22.5" customHeight="1">
      <c r="A32" s="59"/>
      <c r="B32" s="59"/>
      <c r="C32" s="230" t="s">
        <v>126</v>
      </c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</row>
    <row r="33" spans="1:21" ht="22.5" customHeight="1">
      <c r="A33" s="45" t="s">
        <v>205</v>
      </c>
      <c r="B33" s="45"/>
    </row>
    <row r="34" spans="1:21" ht="22.5" customHeight="1">
      <c r="A34" s="45" t="s">
        <v>183</v>
      </c>
      <c r="B34" s="45"/>
      <c r="C34" s="62">
        <v>375000</v>
      </c>
      <c r="D34" s="21"/>
      <c r="E34" s="62">
        <v>609402</v>
      </c>
      <c r="F34" s="62"/>
      <c r="G34" s="62">
        <v>37500</v>
      </c>
      <c r="H34" s="62"/>
      <c r="I34" s="62">
        <v>6653328</v>
      </c>
      <c r="J34" s="62"/>
      <c r="K34" s="62">
        <v>743</v>
      </c>
      <c r="L34" s="62"/>
      <c r="M34" s="62">
        <v>291831</v>
      </c>
      <c r="N34" s="62"/>
      <c r="O34" s="62">
        <v>292574</v>
      </c>
      <c r="P34" s="20"/>
      <c r="Q34" s="62">
        <v>7967804</v>
      </c>
      <c r="R34" s="20"/>
      <c r="S34" s="62">
        <v>-350</v>
      </c>
      <c r="T34" s="62"/>
      <c r="U34" s="62">
        <f>SUM(Q34:S34)</f>
        <v>7967454</v>
      </c>
    </row>
    <row r="35" spans="1:21" ht="22.5" customHeight="1">
      <c r="A35" s="45"/>
      <c r="B35" s="45"/>
      <c r="C35" s="23"/>
      <c r="D35" s="21"/>
      <c r="E35" s="23"/>
      <c r="F35" s="62"/>
      <c r="G35" s="20"/>
      <c r="H35" s="62"/>
      <c r="I35" s="20"/>
      <c r="J35" s="62"/>
      <c r="K35" s="61"/>
      <c r="L35" s="62"/>
      <c r="M35" s="20"/>
      <c r="N35" s="20"/>
      <c r="O35" s="20"/>
      <c r="P35" s="20"/>
      <c r="Q35" s="20"/>
      <c r="R35" s="20"/>
      <c r="S35" s="20"/>
      <c r="T35" s="62"/>
      <c r="U35" s="32"/>
    </row>
    <row r="36" spans="1:21" ht="22.5" customHeight="1">
      <c r="A36" s="45" t="s">
        <v>64</v>
      </c>
      <c r="B36" s="45"/>
      <c r="C36" s="62"/>
      <c r="D36" s="21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20"/>
      <c r="Q36" s="62"/>
      <c r="R36" s="20"/>
      <c r="S36" s="62"/>
      <c r="T36" s="62"/>
      <c r="U36" s="62"/>
    </row>
    <row r="37" spans="1:21" ht="22.5" customHeight="1">
      <c r="A37" s="59" t="s">
        <v>89</v>
      </c>
      <c r="B37" s="204">
        <v>9</v>
      </c>
      <c r="C37" s="183">
        <v>0</v>
      </c>
      <c r="D37" s="156"/>
      <c r="E37" s="183">
        <v>0</v>
      </c>
      <c r="F37" s="48"/>
      <c r="G37" s="183">
        <v>0</v>
      </c>
      <c r="H37" s="48"/>
      <c r="I37" s="134">
        <v>-600000</v>
      </c>
      <c r="J37" s="48"/>
      <c r="K37" s="183">
        <v>0</v>
      </c>
      <c r="L37" s="48"/>
      <c r="M37" s="183">
        <v>0</v>
      </c>
      <c r="N37" s="48"/>
      <c r="O37" s="183">
        <f>SUM(K37:M37)</f>
        <v>0</v>
      </c>
      <c r="P37" s="129"/>
      <c r="Q37" s="134">
        <f>SUM(C37:O37)</f>
        <v>-600000</v>
      </c>
      <c r="R37" s="129"/>
      <c r="S37" s="134">
        <v>-1</v>
      </c>
      <c r="T37" s="48"/>
      <c r="U37" s="134">
        <f>SUM(Q37:S37)</f>
        <v>-600001</v>
      </c>
    </row>
    <row r="38" spans="1:21" ht="22.5" customHeight="1">
      <c r="A38" s="45" t="s">
        <v>130</v>
      </c>
      <c r="B38" s="45"/>
      <c r="C38" s="182">
        <f>SUM(C37:C37)</f>
        <v>0</v>
      </c>
      <c r="D38" s="61"/>
      <c r="E38" s="182">
        <f>SUM(E37:E37)</f>
        <v>0</v>
      </c>
      <c r="F38" s="143"/>
      <c r="G38" s="182">
        <f>SUM(G37:G37)</f>
        <v>0</v>
      </c>
      <c r="H38" s="143"/>
      <c r="I38" s="182">
        <f>SUM(I37:I37)</f>
        <v>-600000</v>
      </c>
      <c r="J38" s="143"/>
      <c r="K38" s="182">
        <f>SUM(K37:K37)</f>
        <v>0</v>
      </c>
      <c r="L38" s="206"/>
      <c r="M38" s="182">
        <f>SUM(M37:M37)</f>
        <v>0</v>
      </c>
      <c r="N38" s="105"/>
      <c r="O38" s="182">
        <f>SUM(O37:O37)</f>
        <v>0</v>
      </c>
      <c r="P38" s="208"/>
      <c r="Q38" s="182">
        <f>SUM(Q37:Q37)</f>
        <v>-600000</v>
      </c>
      <c r="R38" s="208"/>
      <c r="S38" s="182">
        <f>SUM(S37:S37)</f>
        <v>-1</v>
      </c>
      <c r="T38" s="143"/>
      <c r="U38" s="182">
        <f>SUM(U37:U37)</f>
        <v>-600001</v>
      </c>
    </row>
    <row r="39" spans="1:21" ht="22.5" customHeight="1">
      <c r="A39" s="45"/>
      <c r="B39" s="45"/>
      <c r="C39" s="61"/>
      <c r="D39" s="61"/>
      <c r="E39" s="61"/>
      <c r="F39" s="143"/>
      <c r="G39" s="61"/>
      <c r="H39" s="143"/>
      <c r="I39" s="61"/>
      <c r="J39" s="143"/>
      <c r="K39" s="61"/>
      <c r="L39" s="206"/>
      <c r="M39" s="61"/>
      <c r="N39" s="105"/>
      <c r="O39" s="61"/>
      <c r="P39" s="208"/>
      <c r="Q39" s="61"/>
      <c r="R39" s="208"/>
      <c r="S39" s="61"/>
      <c r="T39" s="143"/>
      <c r="U39" s="61"/>
    </row>
    <row r="40" spans="1:21" ht="22.5" customHeight="1">
      <c r="A40" s="45" t="s">
        <v>119</v>
      </c>
      <c r="B40" s="204"/>
      <c r="C40" s="28"/>
      <c r="D40" s="28"/>
      <c r="E40" s="28"/>
      <c r="F40" s="28"/>
      <c r="G40" s="28"/>
      <c r="H40" s="17"/>
      <c r="I40" s="116"/>
      <c r="J40" s="48"/>
      <c r="K40" s="207"/>
      <c r="L40" s="48"/>
      <c r="M40" s="209"/>
      <c r="N40" s="28"/>
      <c r="O40" s="89"/>
      <c r="P40" s="89"/>
      <c r="Q40" s="89"/>
      <c r="R40" s="89"/>
      <c r="S40" s="89"/>
      <c r="T40" s="17"/>
      <c r="U40" s="32"/>
    </row>
    <row r="41" spans="1:21" ht="22.5" customHeight="1">
      <c r="A41" s="39" t="s">
        <v>196</v>
      </c>
      <c r="B41" s="39"/>
      <c r="C41" s="89">
        <v>0</v>
      </c>
      <c r="D41" s="28"/>
      <c r="E41" s="89">
        <v>0</v>
      </c>
      <c r="F41" s="28"/>
      <c r="G41" s="89">
        <v>0</v>
      </c>
      <c r="H41" s="17"/>
      <c r="I41" s="184">
        <v>1046931</v>
      </c>
      <c r="J41" s="48"/>
      <c r="K41" s="89">
        <v>0</v>
      </c>
      <c r="L41" s="55"/>
      <c r="M41" s="89">
        <v>0</v>
      </c>
      <c r="N41" s="89"/>
      <c r="O41" s="89">
        <f>SUM(K41:M41)</f>
        <v>0</v>
      </c>
      <c r="P41" s="185"/>
      <c r="Q41" s="184">
        <f>SUM(C41:M41)</f>
        <v>1046931</v>
      </c>
      <c r="R41" s="185"/>
      <c r="S41" s="184">
        <v>554</v>
      </c>
      <c r="T41" s="185"/>
      <c r="U41" s="184">
        <f>SUM(Q41:S41)</f>
        <v>1047485</v>
      </c>
    </row>
    <row r="42" spans="1:21" ht="22.5" customHeight="1">
      <c r="A42" s="39" t="s">
        <v>159</v>
      </c>
      <c r="B42" s="39"/>
      <c r="C42" s="183">
        <v>0</v>
      </c>
      <c r="D42" s="28"/>
      <c r="E42" s="183">
        <v>0</v>
      </c>
      <c r="F42" s="89"/>
      <c r="G42" s="183">
        <v>0</v>
      </c>
      <c r="H42" s="185"/>
      <c r="I42" s="183">
        <v>0</v>
      </c>
      <c r="J42" s="48"/>
      <c r="K42" s="186">
        <v>-181</v>
      </c>
      <c r="L42" s="48"/>
      <c r="M42" s="183">
        <v>0</v>
      </c>
      <c r="N42" s="185"/>
      <c r="O42" s="186">
        <f>SUM(K42:M42)</f>
        <v>-181</v>
      </c>
      <c r="P42" s="184"/>
      <c r="Q42" s="184">
        <f>SUM(C42:M42)</f>
        <v>-181</v>
      </c>
      <c r="R42" s="184"/>
      <c r="S42" s="184">
        <v>-214</v>
      </c>
      <c r="T42" s="185"/>
      <c r="U42" s="184">
        <f>SUM(Q42:S42)</f>
        <v>-395</v>
      </c>
    </row>
    <row r="43" spans="1:21" ht="22.5" customHeight="1">
      <c r="A43" s="45" t="s">
        <v>197</v>
      </c>
      <c r="B43" s="45"/>
      <c r="C43" s="181">
        <f>SUM(C41:C42)</f>
        <v>0</v>
      </c>
      <c r="D43" s="44"/>
      <c r="E43" s="181">
        <f>SUM(E41:E42)</f>
        <v>0</v>
      </c>
      <c r="F43" s="44"/>
      <c r="G43" s="181">
        <f>SUM(G41:G42)</f>
        <v>0</v>
      </c>
      <c r="H43" s="23"/>
      <c r="I43" s="104">
        <f>SUM(I41:I42)</f>
        <v>1046931</v>
      </c>
      <c r="J43" s="213"/>
      <c r="K43" s="104">
        <f>SUM(K41:K42)</f>
        <v>-181</v>
      </c>
      <c r="L43" s="143"/>
      <c r="M43" s="181">
        <f>SUM(M41:M42)</f>
        <v>0</v>
      </c>
      <c r="N43" s="210"/>
      <c r="O43" s="104">
        <f>SUM(O41:O42)</f>
        <v>-181</v>
      </c>
      <c r="P43" s="23"/>
      <c r="Q43" s="104">
        <f>SUM(Q41:Q42)</f>
        <v>1046750</v>
      </c>
      <c r="R43" s="23"/>
      <c r="S43" s="104">
        <f>SUM(S41:S42)</f>
        <v>340</v>
      </c>
      <c r="T43" s="210"/>
      <c r="U43" s="104">
        <f>SUM(U41:U42)</f>
        <v>1047090</v>
      </c>
    </row>
    <row r="44" spans="1:21" ht="22.5" customHeight="1">
      <c r="A44" s="45"/>
      <c r="B44" s="45"/>
      <c r="C44" s="44"/>
      <c r="D44" s="44"/>
      <c r="E44" s="44"/>
      <c r="F44" s="44"/>
      <c r="G44" s="61"/>
      <c r="H44" s="23"/>
      <c r="I44" s="61"/>
      <c r="J44" s="143"/>
      <c r="K44" s="61"/>
      <c r="L44" s="143"/>
      <c r="M44" s="44"/>
      <c r="N44" s="44"/>
      <c r="O44" s="61"/>
      <c r="P44" s="20"/>
      <c r="Q44" s="61"/>
      <c r="R44" s="20"/>
      <c r="S44" s="61"/>
      <c r="T44" s="44"/>
      <c r="U44" s="61"/>
    </row>
    <row r="45" spans="1:21" ht="22.5" customHeight="1" thickBot="1">
      <c r="A45" s="45" t="s">
        <v>206</v>
      </c>
      <c r="B45" s="45"/>
      <c r="C45" s="115">
        <f>SUM(C34,C38,C43)</f>
        <v>375000</v>
      </c>
      <c r="D45" s="21"/>
      <c r="E45" s="115">
        <f>SUM(E34,E38,E43)</f>
        <v>609402</v>
      </c>
      <c r="F45" s="62"/>
      <c r="G45" s="115">
        <f>SUM(G34,G38,G43)</f>
        <v>37500</v>
      </c>
      <c r="H45" s="62"/>
      <c r="I45" s="115">
        <f>SUM(I34,I38,I43)</f>
        <v>7100259</v>
      </c>
      <c r="J45" s="62"/>
      <c r="K45" s="115">
        <f>SUM(K34,K38,K43)</f>
        <v>562</v>
      </c>
      <c r="L45" s="62"/>
      <c r="M45" s="115">
        <f>SUM(M34,M38,M43)</f>
        <v>291831</v>
      </c>
      <c r="N45" s="62"/>
      <c r="O45" s="115">
        <f>SUM(O34,O38,O43)</f>
        <v>292393</v>
      </c>
      <c r="P45" s="20"/>
      <c r="Q45" s="115">
        <f>SUM(Q34,Q38,Q43)</f>
        <v>8414554</v>
      </c>
      <c r="R45" s="20"/>
      <c r="S45" s="115">
        <f>SUM(S34,S38,S43)</f>
        <v>-11</v>
      </c>
      <c r="T45" s="62"/>
      <c r="U45" s="115">
        <f>SUM(U34,U38,U43)</f>
        <v>8414543</v>
      </c>
    </row>
    <row r="46" spans="1:21" ht="22.5" customHeight="1" thickTop="1"/>
  </sheetData>
  <mergeCells count="8">
    <mergeCell ref="G28:I28"/>
    <mergeCell ref="K28:O28"/>
    <mergeCell ref="C32:U32"/>
    <mergeCell ref="C4:U4"/>
    <mergeCell ref="G5:I5"/>
    <mergeCell ref="K5:O5"/>
    <mergeCell ref="C9:U9"/>
    <mergeCell ref="C27:U27"/>
  </mergeCells>
  <pageMargins left="0.7" right="0.7" top="0.48" bottom="0.5" header="0.5" footer="0.5"/>
  <pageSetup paperSize="9" scale="78" firstPageNumber="1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3452-6E2D-465E-A1E6-7105B83817FD}">
  <dimension ref="A1:K40"/>
  <sheetViews>
    <sheetView showGridLines="0" view="pageBreakPreview" zoomScale="85" zoomScaleNormal="70" zoomScaleSheetLayoutView="85" workbookViewId="0">
      <selection activeCell="E9" sqref="E9"/>
    </sheetView>
  </sheetViews>
  <sheetFormatPr defaultColWidth="14.140625" defaultRowHeight="22.5" customHeight="1"/>
  <cols>
    <col min="1" max="1" width="55.140625" customWidth="1"/>
    <col min="2" max="2" width="14.140625" customWidth="1"/>
    <col min="3" max="3" width="15" customWidth="1"/>
    <col min="4" max="4" width="2" customWidth="1"/>
    <col min="5" max="5" width="14.85546875" customWidth="1"/>
    <col min="6" max="6" width="2.140625" customWidth="1"/>
    <col min="7" max="7" width="15" customWidth="1"/>
    <col min="8" max="8" width="2.140625" customWidth="1"/>
    <col min="9" max="9" width="15" customWidth="1"/>
    <col min="10" max="10" width="2.140625" customWidth="1"/>
    <col min="11" max="11" width="15" customWidth="1"/>
  </cols>
  <sheetData>
    <row r="1" spans="1:11" ht="22.5" customHeight="1">
      <c r="A1" s="7" t="s">
        <v>35</v>
      </c>
      <c r="B1" s="7"/>
      <c r="C1" s="16"/>
      <c r="D1" s="2"/>
      <c r="E1" s="2"/>
      <c r="F1" s="2"/>
      <c r="G1" s="2"/>
      <c r="H1" s="2"/>
      <c r="I1" s="85"/>
      <c r="J1" s="85"/>
      <c r="K1" s="203"/>
    </row>
    <row r="2" spans="1:11" ht="22.5" customHeight="1">
      <c r="A2" s="64" t="s">
        <v>125</v>
      </c>
      <c r="B2" s="64"/>
      <c r="C2" s="16"/>
      <c r="D2" s="2"/>
      <c r="E2" s="2"/>
      <c r="F2" s="2"/>
      <c r="G2" s="2"/>
      <c r="H2" s="2"/>
      <c r="I2" s="2"/>
      <c r="J2" s="2"/>
      <c r="K2" s="2"/>
    </row>
    <row r="3" spans="1:11" ht="22.5" customHeight="1">
      <c r="A3" s="64"/>
      <c r="B3" s="64"/>
      <c r="C3" s="16"/>
      <c r="D3" s="2"/>
      <c r="E3" s="2"/>
      <c r="F3" s="2"/>
      <c r="G3" s="2"/>
      <c r="H3" s="2"/>
      <c r="I3" s="2"/>
      <c r="K3" s="2"/>
    </row>
    <row r="4" spans="1:11" ht="22.5" customHeight="1">
      <c r="A4" s="114"/>
      <c r="B4" s="114"/>
      <c r="C4" s="221" t="s">
        <v>96</v>
      </c>
      <c r="D4" s="221"/>
      <c r="E4" s="221"/>
      <c r="F4" s="221"/>
      <c r="G4" s="221"/>
      <c r="H4" s="221"/>
      <c r="I4" s="221"/>
      <c r="J4" s="221"/>
      <c r="K4" s="221"/>
    </row>
    <row r="5" spans="1:11" ht="22.5" customHeight="1">
      <c r="A5" s="114"/>
      <c r="B5" s="114"/>
      <c r="C5" s="70"/>
      <c r="D5" s="6"/>
      <c r="E5" s="31"/>
      <c r="F5" s="31"/>
      <c r="G5" s="222" t="s">
        <v>7</v>
      </c>
      <c r="H5" s="222"/>
      <c r="I5" s="222"/>
      <c r="J5" s="31"/>
      <c r="K5" s="6"/>
    </row>
    <row r="6" spans="1:11" ht="22.5" customHeight="1">
      <c r="A6" s="114"/>
      <c r="B6" s="114"/>
      <c r="C6" s="70" t="s">
        <v>6</v>
      </c>
      <c r="D6" s="6"/>
      <c r="E6" s="31"/>
      <c r="F6" s="31"/>
      <c r="G6" s="70"/>
      <c r="H6" s="70"/>
      <c r="I6" s="70"/>
      <c r="J6" s="31"/>
      <c r="K6" s="6"/>
    </row>
    <row r="7" spans="1:11" ht="22.5" customHeight="1">
      <c r="A7" s="59"/>
      <c r="B7" s="59"/>
      <c r="C7" s="70" t="s">
        <v>51</v>
      </c>
      <c r="D7" s="72"/>
      <c r="E7" s="70" t="s">
        <v>94</v>
      </c>
      <c r="F7" s="72"/>
      <c r="G7" s="43" t="s">
        <v>81</v>
      </c>
      <c r="H7" s="6"/>
      <c r="I7" s="31" t="s">
        <v>99</v>
      </c>
      <c r="J7" s="72"/>
      <c r="K7" s="51" t="s">
        <v>100</v>
      </c>
    </row>
    <row r="8" spans="1:11" ht="22.5" customHeight="1">
      <c r="A8" s="59"/>
      <c r="B8" s="140" t="s">
        <v>14</v>
      </c>
      <c r="C8" s="70" t="s">
        <v>52</v>
      </c>
      <c r="D8" s="72"/>
      <c r="E8" s="43" t="s">
        <v>95</v>
      </c>
      <c r="F8" s="72"/>
      <c r="G8" s="70" t="s">
        <v>53</v>
      </c>
      <c r="H8" s="70"/>
      <c r="I8" s="70" t="s">
        <v>101</v>
      </c>
      <c r="J8" s="70"/>
      <c r="K8" s="43" t="s">
        <v>102</v>
      </c>
    </row>
    <row r="9" spans="1:11" ht="22.5" customHeight="1">
      <c r="A9" s="59"/>
      <c r="B9" s="59"/>
      <c r="C9" s="230" t="s">
        <v>126</v>
      </c>
      <c r="D9" s="231"/>
      <c r="E9" s="231"/>
      <c r="F9" s="231"/>
      <c r="G9" s="231"/>
      <c r="H9" s="231"/>
      <c r="I9" s="231"/>
      <c r="J9" s="231"/>
      <c r="K9" s="231"/>
    </row>
    <row r="10" spans="1:11" ht="22.5" customHeight="1">
      <c r="A10" s="45" t="s">
        <v>203</v>
      </c>
      <c r="B10" s="45"/>
    </row>
    <row r="11" spans="1:11" ht="22.5" customHeight="1">
      <c r="A11" s="45" t="s">
        <v>174</v>
      </c>
      <c r="B11" s="45"/>
      <c r="C11" s="23">
        <v>375000</v>
      </c>
      <c r="D11" s="21"/>
      <c r="E11" s="23">
        <v>609402</v>
      </c>
      <c r="F11" s="62"/>
      <c r="G11" s="23">
        <v>37500</v>
      </c>
      <c r="H11" s="62"/>
      <c r="I11" s="23">
        <v>1129172</v>
      </c>
      <c r="J11" s="62"/>
      <c r="K11" s="23">
        <f>SUM(C11:I11)</f>
        <v>2151074</v>
      </c>
    </row>
    <row r="12" spans="1:11" ht="22.5" customHeight="1">
      <c r="A12" s="45"/>
      <c r="B12" s="45"/>
      <c r="C12" s="23"/>
      <c r="D12" s="21"/>
      <c r="E12" s="23"/>
      <c r="F12" s="62"/>
      <c r="G12" s="23"/>
      <c r="H12" s="62"/>
      <c r="I12" s="23"/>
      <c r="J12" s="62"/>
      <c r="K12" s="23"/>
    </row>
    <row r="13" spans="1:11" ht="22.5" customHeight="1">
      <c r="A13" s="45" t="s">
        <v>64</v>
      </c>
      <c r="B13" s="45"/>
      <c r="C13" s="23"/>
      <c r="D13" s="21"/>
      <c r="E13" s="23"/>
      <c r="F13" s="62"/>
      <c r="G13" s="23"/>
      <c r="H13" s="62"/>
      <c r="I13" s="23"/>
      <c r="J13" s="62"/>
      <c r="K13" s="23"/>
    </row>
    <row r="14" spans="1:11" ht="22.5" customHeight="1">
      <c r="A14" s="59" t="s">
        <v>89</v>
      </c>
      <c r="B14" s="214">
        <v>9</v>
      </c>
      <c r="C14" s="183">
        <v>0</v>
      </c>
      <c r="D14" s="21"/>
      <c r="E14" s="183">
        <v>0</v>
      </c>
      <c r="F14" s="62"/>
      <c r="G14" s="183">
        <v>0</v>
      </c>
      <c r="H14" s="62"/>
      <c r="I14" s="129">
        <v>-375000</v>
      </c>
      <c r="J14" s="62"/>
      <c r="K14" s="48">
        <f>SUM(C14:I14)</f>
        <v>-375000</v>
      </c>
    </row>
    <row r="15" spans="1:11" ht="22.5" customHeight="1">
      <c r="A15" s="45" t="s">
        <v>130</v>
      </c>
      <c r="B15" s="45"/>
      <c r="C15" s="181">
        <f>SUM(C14)</f>
        <v>0</v>
      </c>
      <c r="D15" s="21"/>
      <c r="E15" s="181">
        <f>SUM(E14)</f>
        <v>0</v>
      </c>
      <c r="F15" s="62"/>
      <c r="G15" s="181">
        <f>SUM(G14)</f>
        <v>0</v>
      </c>
      <c r="H15" s="21"/>
      <c r="I15" s="19">
        <f>SUM(I14)</f>
        <v>-375000</v>
      </c>
      <c r="J15" s="21"/>
      <c r="K15" s="19">
        <f>SUM(C15:I15)</f>
        <v>-375000</v>
      </c>
    </row>
    <row r="16" spans="1:11" ht="22.5" customHeight="1">
      <c r="A16" s="39"/>
      <c r="B16" s="39"/>
      <c r="C16" s="89"/>
      <c r="D16" s="89"/>
      <c r="E16" s="215"/>
      <c r="F16" s="89"/>
      <c r="G16" s="89"/>
      <c r="H16" s="130"/>
      <c r="I16" s="216"/>
      <c r="J16" s="184"/>
      <c r="K16" s="48"/>
    </row>
    <row r="17" spans="1:11" ht="22.5" customHeight="1">
      <c r="A17" s="39" t="s">
        <v>196</v>
      </c>
      <c r="B17" s="39"/>
      <c r="C17" s="183">
        <v>0</v>
      </c>
      <c r="D17" s="21"/>
      <c r="E17" s="183">
        <v>0</v>
      </c>
      <c r="F17" s="89"/>
      <c r="G17" s="183">
        <v>0</v>
      </c>
      <c r="H17" s="130"/>
      <c r="I17" s="134">
        <v>856203</v>
      </c>
      <c r="J17" s="184"/>
      <c r="K17" s="102">
        <f>SUM(C17:I17)</f>
        <v>856203</v>
      </c>
    </row>
    <row r="18" spans="1:11" ht="8.25" customHeight="1">
      <c r="A18" s="161"/>
      <c r="B18" s="161"/>
      <c r="C18" s="89"/>
      <c r="D18" s="89"/>
      <c r="E18" s="89"/>
      <c r="F18" s="89"/>
      <c r="G18" s="89"/>
      <c r="H18" s="130"/>
      <c r="I18" s="184"/>
      <c r="J18" s="184"/>
      <c r="K18" s="48"/>
    </row>
    <row r="19" spans="1:11" ht="22.5" customHeight="1" thickBot="1">
      <c r="A19" s="45" t="s">
        <v>204</v>
      </c>
      <c r="B19" s="45"/>
      <c r="C19" s="115">
        <f>SUM(C11,C15,C17)</f>
        <v>375000</v>
      </c>
      <c r="D19" s="21"/>
      <c r="E19" s="115">
        <f>SUM(E11,E15,E17)</f>
        <v>609402</v>
      </c>
      <c r="F19" s="62"/>
      <c r="G19" s="115">
        <f>SUM(G11,G15,G17)</f>
        <v>37500</v>
      </c>
      <c r="H19" s="62"/>
      <c r="I19" s="115">
        <f>SUM(I11,I15,I17)</f>
        <v>1610375</v>
      </c>
      <c r="J19" s="62"/>
      <c r="K19" s="115">
        <f>SUM(C19:I19)</f>
        <v>2632277</v>
      </c>
    </row>
    <row r="20" spans="1:11" ht="22.5" customHeight="1" thickTop="1">
      <c r="A20" s="45"/>
      <c r="B20" s="45"/>
      <c r="C20" s="62"/>
      <c r="D20" s="21"/>
      <c r="E20" s="62"/>
      <c r="F20" s="62"/>
      <c r="G20" s="62"/>
      <c r="H20" s="62"/>
      <c r="I20" s="62"/>
      <c r="J20" s="62"/>
      <c r="K20" s="62"/>
    </row>
    <row r="21" spans="1:11" ht="22.5" customHeight="1">
      <c r="A21" s="7" t="s">
        <v>35</v>
      </c>
      <c r="B21" s="7"/>
      <c r="C21" s="16"/>
      <c r="D21" s="2"/>
      <c r="E21" s="2"/>
      <c r="F21" s="2"/>
      <c r="G21" s="2"/>
      <c r="H21" s="2"/>
      <c r="I21" s="85"/>
      <c r="J21" s="85"/>
      <c r="K21" s="203"/>
    </row>
    <row r="22" spans="1:11" ht="22.5" customHeight="1">
      <c r="A22" s="64" t="s">
        <v>125</v>
      </c>
      <c r="B22" s="64"/>
      <c r="C22" s="16"/>
      <c r="D22" s="2"/>
      <c r="E22" s="2"/>
      <c r="F22" s="2"/>
      <c r="G22" s="2"/>
      <c r="H22" s="2"/>
      <c r="I22" s="2"/>
      <c r="J22" s="2"/>
      <c r="K22" s="2"/>
    </row>
    <row r="23" spans="1:11" ht="22.5" customHeight="1">
      <c r="A23" s="64"/>
      <c r="B23" s="64"/>
      <c r="C23" s="16"/>
      <c r="D23" s="2"/>
      <c r="E23" s="2"/>
      <c r="F23" s="2"/>
      <c r="G23" s="2"/>
      <c r="H23" s="2"/>
      <c r="I23" s="2"/>
      <c r="K23" s="2"/>
    </row>
    <row r="24" spans="1:11" ht="22.5" customHeight="1">
      <c r="A24" s="114"/>
      <c r="B24" s="114"/>
      <c r="C24" s="221" t="s">
        <v>96</v>
      </c>
      <c r="D24" s="221"/>
      <c r="E24" s="221"/>
      <c r="F24" s="221"/>
      <c r="G24" s="221"/>
      <c r="H24" s="221"/>
      <c r="I24" s="221"/>
      <c r="J24" s="221"/>
      <c r="K24" s="221"/>
    </row>
    <row r="25" spans="1:11" ht="22.5" customHeight="1">
      <c r="A25" s="114"/>
      <c r="B25" s="114"/>
      <c r="C25" s="70"/>
      <c r="D25" s="6"/>
      <c r="E25" s="31"/>
      <c r="F25" s="31"/>
      <c r="G25" s="222" t="s">
        <v>7</v>
      </c>
      <c r="H25" s="222"/>
      <c r="I25" s="222"/>
      <c r="J25" s="31"/>
      <c r="K25" s="6"/>
    </row>
    <row r="26" spans="1:11" ht="22.5" customHeight="1">
      <c r="A26" s="114"/>
      <c r="B26" s="114"/>
      <c r="C26" s="70" t="s">
        <v>6</v>
      </c>
      <c r="D26" s="6"/>
      <c r="E26" s="31"/>
      <c r="F26" s="31"/>
      <c r="G26" s="70"/>
      <c r="H26" s="70"/>
      <c r="I26" s="70"/>
      <c r="J26" s="31"/>
      <c r="K26" s="6"/>
    </row>
    <row r="27" spans="1:11" ht="22.5" customHeight="1">
      <c r="A27" s="59"/>
      <c r="B27" s="59"/>
      <c r="C27" s="70" t="s">
        <v>51</v>
      </c>
      <c r="D27" s="72"/>
      <c r="E27" s="70" t="s">
        <v>94</v>
      </c>
      <c r="F27" s="72"/>
      <c r="G27" s="43" t="s">
        <v>81</v>
      </c>
      <c r="H27" s="6"/>
      <c r="I27" s="31" t="s">
        <v>99</v>
      </c>
      <c r="J27" s="72"/>
      <c r="K27" s="51" t="s">
        <v>100</v>
      </c>
    </row>
    <row r="28" spans="1:11" ht="22.5" customHeight="1">
      <c r="A28" s="59"/>
      <c r="B28" s="140" t="s">
        <v>14</v>
      </c>
      <c r="C28" s="70" t="s">
        <v>52</v>
      </c>
      <c r="D28" s="72"/>
      <c r="E28" s="43" t="s">
        <v>95</v>
      </c>
      <c r="F28" s="72"/>
      <c r="G28" s="70" t="s">
        <v>53</v>
      </c>
      <c r="H28" s="70"/>
      <c r="I28" s="70" t="s">
        <v>101</v>
      </c>
      <c r="J28" s="70"/>
      <c r="K28" s="43" t="s">
        <v>102</v>
      </c>
    </row>
    <row r="29" spans="1:11" ht="22.5" customHeight="1">
      <c r="A29" s="59"/>
      <c r="B29" s="59"/>
      <c r="C29" s="230" t="s">
        <v>126</v>
      </c>
      <c r="D29" s="231"/>
      <c r="E29" s="231"/>
      <c r="F29" s="231"/>
      <c r="G29" s="231"/>
      <c r="H29" s="231"/>
      <c r="I29" s="231"/>
      <c r="J29" s="231"/>
      <c r="K29" s="231"/>
    </row>
    <row r="30" spans="1:11" ht="22.5" customHeight="1">
      <c r="A30" s="45" t="s">
        <v>205</v>
      </c>
      <c r="B30" s="45"/>
    </row>
    <row r="31" spans="1:11" ht="22.5" customHeight="1">
      <c r="A31" s="45" t="s">
        <v>183</v>
      </c>
      <c r="B31" s="45"/>
      <c r="C31" s="23">
        <v>375000</v>
      </c>
      <c r="D31" s="21"/>
      <c r="E31" s="23">
        <v>609402</v>
      </c>
      <c r="F31" s="62"/>
      <c r="G31" s="23">
        <v>37500</v>
      </c>
      <c r="H31" s="62"/>
      <c r="I31" s="23">
        <v>1656978</v>
      </c>
      <c r="J31" s="62"/>
      <c r="K31" s="23">
        <f>SUM(C31:I31)</f>
        <v>2678880</v>
      </c>
    </row>
    <row r="32" spans="1:11" ht="22.5" customHeight="1">
      <c r="A32" s="45"/>
      <c r="B32" s="45"/>
      <c r="C32" s="23"/>
      <c r="D32" s="21"/>
      <c r="E32" s="23"/>
      <c r="F32" s="62"/>
      <c r="G32" s="23"/>
      <c r="H32" s="62"/>
      <c r="I32" s="23"/>
      <c r="J32" s="62"/>
      <c r="K32" s="23"/>
    </row>
    <row r="33" spans="1:11" ht="22.5" customHeight="1">
      <c r="A33" s="45" t="s">
        <v>64</v>
      </c>
      <c r="B33" s="45"/>
      <c r="C33" s="23"/>
      <c r="D33" s="21"/>
      <c r="E33" s="23"/>
      <c r="F33" s="62"/>
      <c r="G33" s="23"/>
      <c r="H33" s="62"/>
      <c r="I33" s="23"/>
      <c r="J33" s="62"/>
      <c r="K33" s="23"/>
    </row>
    <row r="34" spans="1:11" ht="22.5" customHeight="1">
      <c r="A34" s="59" t="s">
        <v>89</v>
      </c>
      <c r="B34" s="214">
        <v>9</v>
      </c>
      <c r="C34" s="183">
        <v>0</v>
      </c>
      <c r="D34" s="21"/>
      <c r="E34" s="183">
        <v>0</v>
      </c>
      <c r="F34" s="62"/>
      <c r="G34" s="183">
        <v>0</v>
      </c>
      <c r="H34" s="62"/>
      <c r="I34" s="134">
        <v>-600000</v>
      </c>
      <c r="J34" s="62"/>
      <c r="K34" s="134">
        <f>SUM(C34,E34,G34,I34)</f>
        <v>-600000</v>
      </c>
    </row>
    <row r="35" spans="1:11" ht="22.5" customHeight="1">
      <c r="A35" s="45" t="s">
        <v>130</v>
      </c>
      <c r="B35" s="45"/>
      <c r="C35" s="181">
        <f>C34</f>
        <v>0</v>
      </c>
      <c r="D35" s="21"/>
      <c r="E35" s="181">
        <f>E34</f>
        <v>0</v>
      </c>
      <c r="F35" s="62"/>
      <c r="G35" s="181">
        <f>G34</f>
        <v>0</v>
      </c>
      <c r="H35" s="21"/>
      <c r="I35" s="182">
        <f>SUM(I34)</f>
        <v>-600000</v>
      </c>
      <c r="J35" s="21"/>
      <c r="K35" s="182">
        <f>SUM(K34)</f>
        <v>-600000</v>
      </c>
    </row>
    <row r="36" spans="1:11" ht="22.5" customHeight="1">
      <c r="A36" s="39"/>
      <c r="B36" s="39"/>
      <c r="C36" s="89"/>
      <c r="D36" s="89"/>
      <c r="E36" s="215"/>
      <c r="F36" s="89"/>
      <c r="G36" s="89"/>
      <c r="H36" s="130"/>
      <c r="I36" s="216"/>
      <c r="J36" s="184"/>
      <c r="K36" s="48"/>
    </row>
    <row r="37" spans="1:11" ht="22.5" customHeight="1">
      <c r="A37" s="39" t="s">
        <v>196</v>
      </c>
      <c r="B37" s="39"/>
      <c r="C37" s="183">
        <v>0</v>
      </c>
      <c r="D37" s="89"/>
      <c r="E37" s="183">
        <v>0</v>
      </c>
      <c r="F37" s="89"/>
      <c r="G37" s="183">
        <v>0</v>
      </c>
      <c r="H37" s="130"/>
      <c r="I37" s="134">
        <v>609586</v>
      </c>
      <c r="J37" s="184"/>
      <c r="K37" s="134">
        <f>SUM(C37:I37)</f>
        <v>609586</v>
      </c>
    </row>
    <row r="38" spans="1:11" ht="17.45" customHeight="1">
      <c r="A38" s="161"/>
      <c r="B38" s="161"/>
      <c r="C38" s="89"/>
      <c r="D38" s="89"/>
      <c r="E38" s="89"/>
      <c r="F38" s="89"/>
      <c r="G38" s="89"/>
      <c r="H38" s="130"/>
      <c r="I38" s="184"/>
      <c r="J38" s="184"/>
      <c r="K38" s="48"/>
    </row>
    <row r="39" spans="1:11" ht="22.5" customHeight="1" thickBot="1">
      <c r="A39" s="45" t="s">
        <v>206</v>
      </c>
      <c r="B39" s="45"/>
      <c r="C39" s="115">
        <f>SUM(C31,C35,C37)</f>
        <v>375000</v>
      </c>
      <c r="D39" s="21"/>
      <c r="E39" s="115">
        <f>SUM(E31,E35,E37)</f>
        <v>609402</v>
      </c>
      <c r="F39" s="62"/>
      <c r="G39" s="115">
        <f>SUM(G31,G35,G37)</f>
        <v>37500</v>
      </c>
      <c r="H39" s="62"/>
      <c r="I39" s="115">
        <f>SUM(I31,I35,I37)</f>
        <v>1666564</v>
      </c>
      <c r="J39" s="62"/>
      <c r="K39" s="115">
        <f>SUM(C39:I39)</f>
        <v>2688466</v>
      </c>
    </row>
    <row r="40" spans="1:11" ht="8.25" customHeight="1" thickTop="1">
      <c r="A40" s="45"/>
      <c r="B40" s="45"/>
      <c r="C40" s="62"/>
      <c r="D40" s="21"/>
      <c r="E40" s="62"/>
      <c r="F40" s="62"/>
      <c r="G40" s="62"/>
      <c r="H40" s="62"/>
      <c r="I40" s="62"/>
      <c r="J40" s="62"/>
      <c r="K40" s="62"/>
    </row>
  </sheetData>
  <mergeCells count="6">
    <mergeCell ref="C24:K24"/>
    <mergeCell ref="G25:I25"/>
    <mergeCell ref="C29:K29"/>
    <mergeCell ref="C4:K4"/>
    <mergeCell ref="G5:I5"/>
    <mergeCell ref="C9:K9"/>
  </mergeCells>
  <pageMargins left="0.7" right="0.7" top="0.48" bottom="0.5" header="0.5" footer="0.5"/>
  <pageSetup paperSize="9" scale="98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5"/>
  <sheetViews>
    <sheetView showGridLines="0" view="pageBreakPreview" zoomScale="85" zoomScaleNormal="70" zoomScaleSheetLayoutView="85" workbookViewId="0">
      <selection activeCell="E9" sqref="E9"/>
    </sheetView>
  </sheetViews>
  <sheetFormatPr defaultRowHeight="21.75"/>
  <cols>
    <col min="1" max="1" width="50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>
      <c r="A1" s="7" t="s">
        <v>35</v>
      </c>
      <c r="B1" s="141"/>
      <c r="C1" s="23"/>
      <c r="D1" s="33"/>
      <c r="E1" s="33"/>
      <c r="F1" s="33"/>
      <c r="G1" s="33"/>
      <c r="H1" s="33"/>
      <c r="I1" s="33"/>
    </row>
    <row r="2" spans="1:9" ht="23.25">
      <c r="A2" s="8" t="s">
        <v>133</v>
      </c>
      <c r="B2" s="141"/>
      <c r="C2" s="23"/>
      <c r="D2" s="33"/>
      <c r="E2" s="33"/>
      <c r="F2" s="33"/>
      <c r="G2" s="33"/>
      <c r="H2" s="33"/>
      <c r="I2" s="33"/>
    </row>
    <row r="3" spans="1:9" ht="23.25">
      <c r="A3" s="8"/>
      <c r="B3" s="141"/>
      <c r="C3" s="23"/>
      <c r="D3" s="33"/>
      <c r="E3" s="33"/>
      <c r="F3" s="33"/>
      <c r="G3" s="33"/>
      <c r="H3" s="33"/>
      <c r="I3" s="33"/>
    </row>
    <row r="4" spans="1:9">
      <c r="A4" s="10"/>
      <c r="B4" s="139"/>
      <c r="C4" s="221" t="s">
        <v>4</v>
      </c>
      <c r="D4" s="221"/>
      <c r="E4" s="221"/>
      <c r="F4" s="5"/>
      <c r="G4" s="221" t="s">
        <v>55</v>
      </c>
      <c r="H4" s="221"/>
      <c r="I4" s="221"/>
    </row>
    <row r="5" spans="1:9">
      <c r="A5" s="10"/>
      <c r="B5" s="139"/>
      <c r="C5" s="228" t="s">
        <v>202</v>
      </c>
      <c r="D5" s="228"/>
      <c r="E5" s="228"/>
      <c r="F5" s="144"/>
      <c r="G5" s="228" t="s">
        <v>202</v>
      </c>
      <c r="H5" s="228"/>
      <c r="I5" s="228"/>
    </row>
    <row r="6" spans="1:9">
      <c r="A6" s="10"/>
      <c r="B6" s="139"/>
      <c r="C6" s="228" t="s">
        <v>201</v>
      </c>
      <c r="D6" s="228"/>
      <c r="E6" s="228"/>
      <c r="F6" s="144"/>
      <c r="G6" s="228" t="s">
        <v>201</v>
      </c>
      <c r="H6" s="228"/>
      <c r="I6" s="228"/>
    </row>
    <row r="7" spans="1:9">
      <c r="A7" s="10"/>
      <c r="B7" s="140" t="s">
        <v>14</v>
      </c>
      <c r="C7" s="132">
        <v>2566</v>
      </c>
      <c r="D7" s="170"/>
      <c r="E7" s="132">
        <v>2565</v>
      </c>
      <c r="F7" s="170"/>
      <c r="G7" s="132">
        <v>2566</v>
      </c>
      <c r="H7" s="170"/>
      <c r="I7" s="132">
        <v>2565</v>
      </c>
    </row>
    <row r="8" spans="1:9">
      <c r="A8" s="11"/>
      <c r="B8" s="140"/>
      <c r="C8" s="227" t="s">
        <v>126</v>
      </c>
      <c r="D8" s="227"/>
      <c r="E8" s="227"/>
      <c r="F8" s="227"/>
      <c r="G8" s="227"/>
      <c r="H8" s="227"/>
      <c r="I8" s="227"/>
    </row>
    <row r="9" spans="1:9">
      <c r="A9" s="18" t="s">
        <v>9</v>
      </c>
      <c r="B9" s="140"/>
      <c r="C9" s="128"/>
      <c r="D9" s="118"/>
      <c r="E9" s="118"/>
      <c r="F9" s="119"/>
      <c r="G9" s="156"/>
      <c r="H9" s="119"/>
      <c r="I9" s="119"/>
    </row>
    <row r="10" spans="1:9">
      <c r="A10" s="39" t="s">
        <v>179</v>
      </c>
      <c r="B10" s="140"/>
      <c r="C10" s="130">
        <v>1047485</v>
      </c>
      <c r="D10" s="118"/>
      <c r="E10" s="130">
        <v>1011438</v>
      </c>
      <c r="F10" s="17"/>
      <c r="G10" s="130">
        <v>609586</v>
      </c>
      <c r="H10" s="17"/>
      <c r="I10" s="130">
        <v>856203</v>
      </c>
    </row>
    <row r="11" spans="1:9">
      <c r="A11" s="35" t="s">
        <v>198</v>
      </c>
      <c r="B11" s="140"/>
      <c r="C11" s="130"/>
      <c r="D11" s="118"/>
      <c r="E11" s="130"/>
      <c r="F11" s="119"/>
      <c r="G11" s="130"/>
      <c r="H11" s="119"/>
      <c r="I11" s="130"/>
    </row>
    <row r="12" spans="1:9">
      <c r="A12" s="38" t="s">
        <v>54</v>
      </c>
      <c r="B12" s="140"/>
      <c r="C12" s="130">
        <v>669672</v>
      </c>
      <c r="D12" s="118"/>
      <c r="E12" s="130">
        <v>665253</v>
      </c>
      <c r="F12" s="17"/>
      <c r="G12" s="130">
        <v>118109</v>
      </c>
      <c r="H12" s="17"/>
      <c r="I12" s="130">
        <v>129875</v>
      </c>
    </row>
    <row r="13" spans="1:9">
      <c r="A13" s="38" t="s">
        <v>207</v>
      </c>
      <c r="B13" s="140"/>
      <c r="C13" s="105">
        <v>0</v>
      </c>
      <c r="D13" s="118"/>
      <c r="E13" s="130">
        <v>558</v>
      </c>
      <c r="F13" s="17"/>
      <c r="G13" s="105">
        <v>0</v>
      </c>
      <c r="H13" s="17"/>
      <c r="I13" s="105">
        <v>0</v>
      </c>
    </row>
    <row r="14" spans="1:9">
      <c r="A14" s="41" t="s">
        <v>178</v>
      </c>
      <c r="B14" s="157"/>
      <c r="C14" s="130">
        <v>-221</v>
      </c>
      <c r="D14" s="118"/>
      <c r="E14" s="105">
        <v>0</v>
      </c>
      <c r="F14" s="120"/>
      <c r="G14" s="105">
        <v>0</v>
      </c>
      <c r="H14" s="120"/>
      <c r="I14" s="105">
        <v>0</v>
      </c>
    </row>
    <row r="15" spans="1:9">
      <c r="A15" s="38" t="s">
        <v>214</v>
      </c>
      <c r="B15" s="157" t="s">
        <v>185</v>
      </c>
      <c r="C15" s="130">
        <v>-1054</v>
      </c>
      <c r="D15" s="118"/>
      <c r="E15" s="105">
        <v>0</v>
      </c>
      <c r="F15" s="120"/>
      <c r="G15" s="105">
        <v>-1008</v>
      </c>
      <c r="H15" s="28"/>
      <c r="I15" s="105">
        <v>0</v>
      </c>
    </row>
    <row r="16" spans="1:9">
      <c r="A16" s="30" t="s">
        <v>43</v>
      </c>
      <c r="B16" s="140"/>
      <c r="C16" s="130">
        <v>-18650</v>
      </c>
      <c r="D16" s="118"/>
      <c r="E16" s="130">
        <v>-4538</v>
      </c>
      <c r="F16" s="17"/>
      <c r="G16" s="130">
        <v>-6725</v>
      </c>
      <c r="H16" s="17"/>
      <c r="I16" s="130">
        <v>-3574</v>
      </c>
    </row>
    <row r="17" spans="1:9">
      <c r="A17" s="30" t="s">
        <v>59</v>
      </c>
      <c r="B17" s="140"/>
      <c r="C17" s="130">
        <v>17804</v>
      </c>
      <c r="D17" s="118"/>
      <c r="E17" s="130">
        <v>10242</v>
      </c>
      <c r="F17" s="17"/>
      <c r="G17" s="130">
        <v>14885</v>
      </c>
      <c r="H17" s="17"/>
      <c r="I17" s="130">
        <v>23765</v>
      </c>
    </row>
    <row r="18" spans="1:9">
      <c r="A18" s="38" t="s">
        <v>224</v>
      </c>
      <c r="B18" s="140"/>
      <c r="C18" s="130"/>
      <c r="D18" s="118"/>
      <c r="E18" s="130"/>
      <c r="F18" s="17"/>
      <c r="G18" s="130"/>
      <c r="H18" s="17"/>
      <c r="I18" s="130"/>
    </row>
    <row r="19" spans="1:9">
      <c r="A19" s="38" t="s">
        <v>225</v>
      </c>
      <c r="B19" s="140" t="s">
        <v>199</v>
      </c>
      <c r="C19" s="130">
        <v>-4377</v>
      </c>
      <c r="D19" s="118"/>
      <c r="E19" s="130">
        <v>-3769</v>
      </c>
      <c r="F19" s="17"/>
      <c r="G19" s="130">
        <v>-4377</v>
      </c>
      <c r="H19" s="17"/>
      <c r="I19" s="130">
        <v>-3769</v>
      </c>
    </row>
    <row r="20" spans="1:9">
      <c r="A20" s="38" t="s">
        <v>228</v>
      </c>
      <c r="B20" s="140"/>
      <c r="C20" s="130">
        <v>-2710</v>
      </c>
      <c r="D20" s="118"/>
      <c r="E20" s="130">
        <v>-3031</v>
      </c>
      <c r="F20" s="120"/>
      <c r="G20" s="130">
        <v>-1221</v>
      </c>
      <c r="H20" s="120"/>
      <c r="I20" s="130">
        <v>-1152</v>
      </c>
    </row>
    <row r="21" spans="1:9">
      <c r="A21" s="38" t="s">
        <v>156</v>
      </c>
      <c r="B21" s="140"/>
    </row>
    <row r="22" spans="1:9">
      <c r="A22" s="217" t="s">
        <v>208</v>
      </c>
      <c r="B22" s="140"/>
      <c r="C22" s="130">
        <v>-69</v>
      </c>
      <c r="D22" s="118"/>
      <c r="E22">
        <v>1570</v>
      </c>
      <c r="F22" s="120"/>
      <c r="G22" s="130">
        <v>-893</v>
      </c>
      <c r="H22" s="120"/>
      <c r="I22" s="130">
        <v>-1005</v>
      </c>
    </row>
    <row r="23" spans="1:9">
      <c r="A23" s="38" t="s">
        <v>184</v>
      </c>
      <c r="B23" s="140"/>
      <c r="C23" s="130">
        <v>-2</v>
      </c>
      <c r="D23" s="118"/>
      <c r="E23" s="105">
        <v>0</v>
      </c>
      <c r="F23" s="120"/>
      <c r="G23" s="130">
        <v>-6</v>
      </c>
      <c r="H23" s="120"/>
      <c r="I23" s="105">
        <v>0</v>
      </c>
    </row>
    <row r="24" spans="1:9">
      <c r="A24" s="38" t="s">
        <v>45</v>
      </c>
      <c r="B24" s="140" t="s">
        <v>154</v>
      </c>
      <c r="C24" s="105">
        <v>0</v>
      </c>
      <c r="D24" s="118"/>
      <c r="E24" s="105">
        <v>0</v>
      </c>
      <c r="F24" s="120"/>
      <c r="G24" s="130">
        <v>-502159</v>
      </c>
      <c r="H24" s="28"/>
      <c r="I24" s="130">
        <v>-839998</v>
      </c>
    </row>
    <row r="25" spans="1:9">
      <c r="A25" s="38" t="s">
        <v>124</v>
      </c>
      <c r="B25" s="140"/>
      <c r="C25" s="130">
        <v>13246</v>
      </c>
      <c r="D25" s="118"/>
      <c r="E25" s="130">
        <v>14283</v>
      </c>
      <c r="F25" s="120"/>
      <c r="G25" s="130">
        <v>6825</v>
      </c>
      <c r="H25" s="120"/>
      <c r="I25" s="130">
        <v>7977</v>
      </c>
    </row>
    <row r="26" spans="1:9">
      <c r="A26" s="38" t="s">
        <v>222</v>
      </c>
      <c r="B26" s="140" t="s">
        <v>169</v>
      </c>
      <c r="C26" s="130">
        <v>244</v>
      </c>
      <c r="D26" s="118"/>
      <c r="E26" s="130">
        <v>151</v>
      </c>
      <c r="F26" s="120"/>
      <c r="G26" s="105">
        <v>0</v>
      </c>
      <c r="H26" s="120"/>
      <c r="I26" s="130">
        <v>-303</v>
      </c>
    </row>
    <row r="27" spans="1:9">
      <c r="A27" s="38" t="s">
        <v>189</v>
      </c>
      <c r="B27" s="140" t="s">
        <v>216</v>
      </c>
      <c r="C27" s="151">
        <v>171622</v>
      </c>
      <c r="D27" s="118"/>
      <c r="E27" s="151">
        <v>130297</v>
      </c>
      <c r="F27" s="17"/>
      <c r="G27" s="151">
        <v>25066</v>
      </c>
      <c r="H27" s="17"/>
      <c r="I27" s="151">
        <v>1629</v>
      </c>
    </row>
    <row r="28" spans="1:9">
      <c r="A28" s="9"/>
      <c r="B28" s="140"/>
      <c r="C28" s="105">
        <f>SUM(C10:C27)</f>
        <v>1892990</v>
      </c>
      <c r="D28" s="128"/>
      <c r="E28" s="130">
        <f>SUM(E10:E27)</f>
        <v>1822454</v>
      </c>
      <c r="F28" s="130"/>
      <c r="G28" s="105">
        <f>SUM(G10:G27)</f>
        <v>258082</v>
      </c>
      <c r="H28" s="130"/>
      <c r="I28" s="130">
        <f>SUM(I10:I27)</f>
        <v>169648</v>
      </c>
    </row>
    <row r="29" spans="1:9">
      <c r="A29" s="35" t="s">
        <v>44</v>
      </c>
      <c r="B29" s="140"/>
      <c r="C29" s="128"/>
      <c r="D29" s="122"/>
      <c r="E29" s="122"/>
      <c r="F29" s="17"/>
      <c r="G29" s="130"/>
      <c r="H29" s="17"/>
      <c r="I29" s="17"/>
    </row>
    <row r="30" spans="1:9">
      <c r="A30" s="11" t="s">
        <v>49</v>
      </c>
      <c r="B30" s="140"/>
      <c r="C30" s="130">
        <v>-124778</v>
      </c>
      <c r="D30" s="122"/>
      <c r="E30" s="130">
        <v>-92480</v>
      </c>
      <c r="F30" s="17"/>
      <c r="G30" s="130">
        <v>-16320</v>
      </c>
      <c r="H30" s="17"/>
      <c r="I30" s="130">
        <v>-83224</v>
      </c>
    </row>
    <row r="31" spans="1:9">
      <c r="A31" s="39" t="s">
        <v>83</v>
      </c>
      <c r="B31" s="140"/>
      <c r="C31" s="130">
        <v>-37044</v>
      </c>
      <c r="D31" s="122"/>
      <c r="E31" s="130">
        <v>-12525</v>
      </c>
      <c r="F31" s="17"/>
      <c r="G31" s="130">
        <v>-6752</v>
      </c>
      <c r="H31" s="17"/>
      <c r="I31" s="130">
        <v>-43704</v>
      </c>
    </row>
    <row r="32" spans="1:9">
      <c r="A32" s="15" t="s">
        <v>27</v>
      </c>
      <c r="B32" s="140"/>
      <c r="C32" s="130">
        <v>34789</v>
      </c>
      <c r="D32" s="122"/>
      <c r="E32" s="130">
        <v>-215737</v>
      </c>
      <c r="F32" s="17"/>
      <c r="G32" s="130">
        <v>-21690</v>
      </c>
      <c r="H32" s="17"/>
      <c r="I32" s="130">
        <v>-2157</v>
      </c>
    </row>
    <row r="33" spans="1:9">
      <c r="A33" s="15" t="s">
        <v>12</v>
      </c>
      <c r="B33" s="140"/>
      <c r="C33" s="130">
        <v>26307</v>
      </c>
      <c r="D33" s="122"/>
      <c r="E33" s="130">
        <v>18667</v>
      </c>
      <c r="F33" s="17"/>
      <c r="G33" s="130">
        <v>6795</v>
      </c>
      <c r="H33" s="17"/>
      <c r="I33" s="130">
        <v>10576</v>
      </c>
    </row>
    <row r="34" spans="1:9">
      <c r="A34" s="30" t="s">
        <v>15</v>
      </c>
      <c r="B34" s="140"/>
      <c r="C34" s="130">
        <v>-18146</v>
      </c>
      <c r="D34" s="122"/>
      <c r="E34" s="130">
        <v>12217</v>
      </c>
      <c r="F34" s="17"/>
      <c r="G34" s="130">
        <v>-6576</v>
      </c>
      <c r="H34" s="17"/>
      <c r="I34" s="130">
        <v>8014</v>
      </c>
    </row>
    <row r="35" spans="1:9">
      <c r="A35" s="15" t="s">
        <v>17</v>
      </c>
      <c r="B35" s="140"/>
      <c r="C35" s="130">
        <v>-26641</v>
      </c>
      <c r="D35" s="122"/>
      <c r="E35" s="130">
        <v>254366</v>
      </c>
      <c r="F35" s="17"/>
      <c r="G35" s="130">
        <v>-26999</v>
      </c>
      <c r="H35" s="17"/>
      <c r="I35" s="130">
        <v>76483</v>
      </c>
    </row>
    <row r="36" spans="1:9">
      <c r="A36" s="39" t="s">
        <v>84</v>
      </c>
      <c r="B36" s="140"/>
      <c r="C36" s="130">
        <v>-191837</v>
      </c>
      <c r="D36" s="122"/>
      <c r="E36" s="130">
        <v>-102560</v>
      </c>
      <c r="F36" s="17"/>
      <c r="G36" s="130">
        <v>-6457</v>
      </c>
      <c r="H36" s="17"/>
      <c r="I36" s="130">
        <v>-41713</v>
      </c>
    </row>
    <row r="37" spans="1:9">
      <c r="A37" s="15" t="s">
        <v>18</v>
      </c>
      <c r="B37" s="140"/>
      <c r="C37" s="130">
        <v>-9312</v>
      </c>
      <c r="D37" s="122"/>
      <c r="E37" s="130">
        <v>-1108</v>
      </c>
      <c r="F37" s="17"/>
      <c r="G37" s="130">
        <v>-7170</v>
      </c>
      <c r="H37" s="17"/>
      <c r="I37" s="130">
        <v>3231</v>
      </c>
    </row>
    <row r="38" spans="1:9">
      <c r="A38" s="15" t="s">
        <v>38</v>
      </c>
      <c r="B38" s="140"/>
      <c r="C38" s="105">
        <v>0</v>
      </c>
      <c r="D38" s="118"/>
      <c r="E38" s="152">
        <v>261</v>
      </c>
      <c r="F38" s="17"/>
      <c r="G38" s="105">
        <v>0</v>
      </c>
      <c r="H38" s="119"/>
      <c r="I38" s="105">
        <v>0</v>
      </c>
    </row>
    <row r="39" spans="1:9">
      <c r="A39" s="39" t="s">
        <v>123</v>
      </c>
      <c r="B39" s="140"/>
      <c r="C39" s="151">
        <v>-6222</v>
      </c>
      <c r="D39" s="118"/>
      <c r="E39" s="151">
        <v>-5336</v>
      </c>
      <c r="F39" s="119"/>
      <c r="G39" s="178">
        <v>-2781</v>
      </c>
      <c r="H39" s="119"/>
      <c r="I39" s="178">
        <v>-4217</v>
      </c>
    </row>
    <row r="40" spans="1:9">
      <c r="A40" s="39" t="s">
        <v>218</v>
      </c>
      <c r="B40" s="140"/>
      <c r="C40" s="105">
        <f>SUM(C28)+SUM(C30:C39)</f>
        <v>1540106</v>
      </c>
      <c r="D40" s="118"/>
      <c r="E40" s="130">
        <f>SUM(E28)+SUM(E30:E39)</f>
        <v>1678219</v>
      </c>
      <c r="F40" s="17"/>
      <c r="G40" s="105">
        <f>SUM(G28)+SUM(G30:G39)</f>
        <v>170132</v>
      </c>
      <c r="H40" s="119"/>
      <c r="I40" s="130">
        <f>SUM(I28)+SUM(I30:I39)</f>
        <v>92937</v>
      </c>
    </row>
    <row r="41" spans="1:9">
      <c r="A41" s="9"/>
      <c r="B41" s="140"/>
      <c r="C41" s="130"/>
      <c r="D41" s="128"/>
      <c r="E41" s="130"/>
      <c r="F41" s="130"/>
      <c r="G41" s="130"/>
      <c r="H41" s="130"/>
      <c r="I41" s="130"/>
    </row>
    <row r="42" spans="1:9" ht="23.25">
      <c r="A42" s="7" t="s">
        <v>35</v>
      </c>
      <c r="B42" s="141"/>
      <c r="C42" s="23"/>
      <c r="D42" s="33"/>
      <c r="E42" s="33"/>
      <c r="F42" s="33"/>
      <c r="G42" s="33"/>
      <c r="H42" s="33"/>
      <c r="I42" s="33"/>
    </row>
    <row r="43" spans="1:9" ht="23.25">
      <c r="A43" s="8" t="s">
        <v>133</v>
      </c>
      <c r="B43" s="141"/>
      <c r="C43" s="23"/>
      <c r="D43" s="33"/>
      <c r="E43" s="33"/>
      <c r="F43" s="33"/>
      <c r="G43" s="33"/>
      <c r="H43" s="33"/>
      <c r="I43" s="33"/>
    </row>
    <row r="44" spans="1:9" ht="23.25">
      <c r="A44" s="8"/>
      <c r="B44" s="141"/>
      <c r="C44" s="23"/>
      <c r="D44" s="33"/>
      <c r="E44" s="33"/>
      <c r="F44" s="33"/>
      <c r="G44" s="33"/>
      <c r="H44" s="33"/>
      <c r="I44" s="33"/>
    </row>
    <row r="45" spans="1:9">
      <c r="A45" s="10"/>
      <c r="B45" s="139"/>
      <c r="C45" s="221" t="s">
        <v>4</v>
      </c>
      <c r="D45" s="221"/>
      <c r="E45" s="221"/>
      <c r="F45" s="5"/>
      <c r="G45" s="221" t="s">
        <v>55</v>
      </c>
      <c r="H45" s="221"/>
      <c r="I45" s="221"/>
    </row>
    <row r="46" spans="1:9">
      <c r="A46" s="10"/>
      <c r="B46" s="139"/>
      <c r="C46" s="228" t="s">
        <v>202</v>
      </c>
      <c r="D46" s="228"/>
      <c r="E46" s="228"/>
      <c r="F46" s="144"/>
      <c r="G46" s="228" t="s">
        <v>202</v>
      </c>
      <c r="H46" s="228"/>
      <c r="I46" s="228"/>
    </row>
    <row r="47" spans="1:9">
      <c r="A47" s="10"/>
      <c r="B47" s="139"/>
      <c r="C47" s="228" t="s">
        <v>201</v>
      </c>
      <c r="D47" s="228"/>
      <c r="E47" s="228"/>
      <c r="F47" s="144"/>
      <c r="G47" s="228" t="s">
        <v>201</v>
      </c>
      <c r="H47" s="228"/>
      <c r="I47" s="228"/>
    </row>
    <row r="48" spans="1:9">
      <c r="A48" s="10"/>
      <c r="B48" s="140"/>
      <c r="C48" s="132">
        <v>2566</v>
      </c>
      <c r="D48" s="170"/>
      <c r="E48" s="132">
        <v>2565</v>
      </c>
      <c r="F48" s="170"/>
      <c r="G48" s="132">
        <v>2566</v>
      </c>
      <c r="H48" s="170"/>
      <c r="I48" s="132">
        <v>2565</v>
      </c>
    </row>
    <row r="49" spans="1:9">
      <c r="A49" s="11"/>
      <c r="B49" s="140"/>
      <c r="C49" s="227" t="s">
        <v>126</v>
      </c>
      <c r="D49" s="227"/>
      <c r="E49" s="227"/>
      <c r="F49" s="227"/>
      <c r="G49" s="227"/>
      <c r="H49" s="227"/>
      <c r="I49" s="227"/>
    </row>
    <row r="50" spans="1:9">
      <c r="A50" s="18" t="s">
        <v>161</v>
      </c>
      <c r="B50" s="140"/>
      <c r="C50" s="131"/>
      <c r="D50" s="131"/>
      <c r="E50" s="131"/>
      <c r="F50" s="131"/>
      <c r="G50" s="131"/>
      <c r="H50" s="131"/>
      <c r="I50" s="131"/>
    </row>
    <row r="51" spans="1:9">
      <c r="A51" s="39" t="s">
        <v>160</v>
      </c>
      <c r="B51" s="140"/>
      <c r="C51" s="152">
        <v>7911</v>
      </c>
      <c r="D51" s="118"/>
      <c r="E51" s="105">
        <v>3489</v>
      </c>
      <c r="F51" s="119"/>
      <c r="G51" s="152">
        <v>6707</v>
      </c>
      <c r="H51" s="119"/>
      <c r="I51" s="105">
        <v>0</v>
      </c>
    </row>
    <row r="52" spans="1:9">
      <c r="A52" s="39" t="s">
        <v>151</v>
      </c>
      <c r="B52" s="140"/>
      <c r="C52" s="130">
        <v>-163349</v>
      </c>
      <c r="D52" s="118"/>
      <c r="E52" s="130">
        <v>-124509</v>
      </c>
      <c r="F52" s="119"/>
      <c r="G52" s="130">
        <v>-8468</v>
      </c>
      <c r="H52" s="119"/>
      <c r="I52" s="130">
        <v>-8611</v>
      </c>
    </row>
    <row r="53" spans="1:9">
      <c r="A53" s="12" t="s">
        <v>176</v>
      </c>
      <c r="B53" s="140"/>
      <c r="C53" s="106">
        <f>SUM(C51:D52,C40)</f>
        <v>1384668</v>
      </c>
      <c r="D53" s="123"/>
      <c r="E53" s="19">
        <f>SUM(E51:F52,E40)</f>
        <v>1557199</v>
      </c>
      <c r="F53" s="23"/>
      <c r="G53" s="106">
        <f>SUM(G51:H52,G40)</f>
        <v>168371</v>
      </c>
      <c r="H53" s="23"/>
      <c r="I53" s="19">
        <f>SUM(I51:I52,I40)</f>
        <v>84326</v>
      </c>
    </row>
    <row r="54" spans="1:9">
      <c r="A54" s="12"/>
      <c r="B54" s="140"/>
      <c r="C54" s="23"/>
      <c r="D54" s="123"/>
      <c r="E54" s="23"/>
      <c r="F54" s="23"/>
      <c r="G54" s="23"/>
      <c r="H54" s="23"/>
      <c r="I54" s="23"/>
    </row>
    <row r="55" spans="1:9">
      <c r="A55" s="18" t="s">
        <v>36</v>
      </c>
      <c r="B55" s="140"/>
      <c r="C55" s="128"/>
      <c r="D55" s="118"/>
      <c r="E55" s="128"/>
      <c r="F55" s="119"/>
      <c r="G55" s="156"/>
      <c r="H55" s="119"/>
      <c r="I55" s="156"/>
    </row>
    <row r="56" spans="1:9">
      <c r="A56" s="38" t="s">
        <v>43</v>
      </c>
      <c r="B56" s="140"/>
      <c r="C56" s="130">
        <v>20827</v>
      </c>
      <c r="D56" s="124"/>
      <c r="E56" s="130">
        <v>5795</v>
      </c>
      <c r="F56" s="124"/>
      <c r="G56" s="130">
        <v>6857</v>
      </c>
      <c r="H56" s="124"/>
      <c r="I56" s="130">
        <v>3680</v>
      </c>
    </row>
    <row r="57" spans="1:9">
      <c r="A57" s="38" t="s">
        <v>140</v>
      </c>
      <c r="B57" s="140" t="s">
        <v>154</v>
      </c>
      <c r="C57" s="105">
        <v>0</v>
      </c>
      <c r="D57" s="119"/>
      <c r="E57" s="105">
        <v>0</v>
      </c>
      <c r="F57" s="119"/>
      <c r="G57" s="130">
        <v>502159</v>
      </c>
      <c r="H57" s="119"/>
      <c r="I57" s="130">
        <v>839998</v>
      </c>
    </row>
    <row r="58" spans="1:9">
      <c r="A58" s="38" t="s">
        <v>114</v>
      </c>
      <c r="B58" s="140"/>
      <c r="C58" s="105">
        <v>0</v>
      </c>
      <c r="D58" s="124"/>
      <c r="E58" s="105">
        <v>0</v>
      </c>
      <c r="F58" s="124"/>
      <c r="G58" s="156">
        <v>-290000</v>
      </c>
      <c r="H58" s="124"/>
      <c r="I58" s="156">
        <v>-92000</v>
      </c>
    </row>
    <row r="59" spans="1:9">
      <c r="A59" s="38" t="s">
        <v>141</v>
      </c>
      <c r="B59" s="140"/>
      <c r="C59" s="105">
        <v>0</v>
      </c>
      <c r="D59" s="124"/>
      <c r="E59" s="105">
        <v>0</v>
      </c>
      <c r="F59" s="124"/>
      <c r="G59" s="156">
        <v>312000</v>
      </c>
      <c r="H59" s="124"/>
      <c r="I59" s="156">
        <v>61000</v>
      </c>
    </row>
    <row r="60" spans="1:9">
      <c r="A60" s="38" t="s">
        <v>209</v>
      </c>
      <c r="B60" s="140"/>
      <c r="C60" s="105">
        <v>0</v>
      </c>
      <c r="D60" s="124"/>
      <c r="E60" s="105">
        <v>0</v>
      </c>
      <c r="F60" s="124"/>
      <c r="G60" s="105">
        <v>0</v>
      </c>
      <c r="H60" s="124"/>
      <c r="I60" s="156">
        <v>100000</v>
      </c>
    </row>
    <row r="61" spans="1:9">
      <c r="A61" s="38" t="s">
        <v>215</v>
      </c>
      <c r="B61" s="140" t="s">
        <v>199</v>
      </c>
      <c r="C61" s="130">
        <v>1511252</v>
      </c>
      <c r="D61" s="124"/>
      <c r="E61" s="105">
        <v>0</v>
      </c>
      <c r="F61" s="124"/>
      <c r="G61" s="130">
        <v>1511252</v>
      </c>
      <c r="H61" s="124"/>
      <c r="I61" s="105">
        <v>0</v>
      </c>
    </row>
    <row r="62" spans="1:9">
      <c r="A62" s="38" t="s">
        <v>175</v>
      </c>
      <c r="B62" s="140"/>
      <c r="C62" s="105">
        <v>0</v>
      </c>
      <c r="D62" s="124"/>
      <c r="E62" s="156">
        <v>-400000</v>
      </c>
      <c r="F62" s="125"/>
      <c r="G62" s="105">
        <v>0</v>
      </c>
      <c r="H62" s="125"/>
      <c r="I62" s="156">
        <v>-400000</v>
      </c>
    </row>
    <row r="63" spans="1:9">
      <c r="A63" s="39" t="s">
        <v>177</v>
      </c>
      <c r="B63" s="140"/>
      <c r="C63" s="130">
        <v>-240711</v>
      </c>
      <c r="D63" s="124"/>
      <c r="E63" s="130">
        <v>-129855</v>
      </c>
      <c r="F63" s="125"/>
      <c r="G63" s="130">
        <v>-18648</v>
      </c>
      <c r="H63" s="125"/>
      <c r="I63" s="130">
        <v>-7419</v>
      </c>
    </row>
    <row r="64" spans="1:9">
      <c r="A64" s="39" t="s">
        <v>210</v>
      </c>
      <c r="B64" s="140"/>
      <c r="C64" s="130">
        <v>2236</v>
      </c>
      <c r="D64" s="124"/>
      <c r="E64" s="130">
        <v>1655</v>
      </c>
      <c r="F64" s="125"/>
      <c r="G64" s="130">
        <v>1632</v>
      </c>
      <c r="H64" s="125"/>
      <c r="I64" s="130">
        <v>1476</v>
      </c>
    </row>
    <row r="65" spans="1:9">
      <c r="A65" s="39" t="s">
        <v>142</v>
      </c>
      <c r="B65" s="140"/>
      <c r="C65" s="130">
        <v>-1311</v>
      </c>
      <c r="D65" s="124"/>
      <c r="E65" s="130">
        <v>-201</v>
      </c>
      <c r="F65" s="125"/>
      <c r="G65" s="130">
        <v>-380</v>
      </c>
      <c r="H65" s="125"/>
      <c r="I65" s="105">
        <v>0</v>
      </c>
    </row>
    <row r="66" spans="1:9">
      <c r="A66" s="39" t="s">
        <v>143</v>
      </c>
      <c r="B66" s="140"/>
      <c r="C66" s="130">
        <v>2</v>
      </c>
      <c r="D66" s="124"/>
      <c r="E66" s="105">
        <v>0</v>
      </c>
      <c r="F66" s="126"/>
      <c r="G66" s="130">
        <v>6</v>
      </c>
      <c r="H66" s="126"/>
      <c r="I66" s="105">
        <v>0</v>
      </c>
    </row>
    <row r="67" spans="1:9">
      <c r="A67" s="9" t="s">
        <v>219</v>
      </c>
      <c r="B67" s="140"/>
      <c r="C67" s="106">
        <f>SUM(C56:C66)</f>
        <v>1292295</v>
      </c>
      <c r="D67" s="23"/>
      <c r="E67" s="19">
        <f>SUM(E56:E66)</f>
        <v>-522606</v>
      </c>
      <c r="F67" s="23"/>
      <c r="G67" s="106">
        <f>SUM(G56:G66)</f>
        <v>2024878</v>
      </c>
      <c r="H67" s="21"/>
      <c r="I67" s="19">
        <f>SUM(I56:I66)</f>
        <v>506735</v>
      </c>
    </row>
    <row r="68" spans="1:9">
      <c r="A68" s="9"/>
      <c r="B68" s="140"/>
      <c r="C68" s="23"/>
      <c r="D68" s="23"/>
      <c r="E68" s="23"/>
      <c r="F68" s="23"/>
      <c r="G68" s="23"/>
      <c r="H68" s="21"/>
      <c r="I68" s="23"/>
    </row>
    <row r="69" spans="1:9">
      <c r="A69" s="18" t="s">
        <v>37</v>
      </c>
      <c r="B69" s="140"/>
      <c r="C69" s="128"/>
      <c r="D69" s="118"/>
      <c r="E69" s="118"/>
      <c r="F69" s="119"/>
      <c r="G69" s="156"/>
      <c r="H69" s="119"/>
      <c r="I69" s="119"/>
    </row>
    <row r="70" spans="1:9">
      <c r="A70" s="38" t="s">
        <v>144</v>
      </c>
      <c r="B70" s="140"/>
      <c r="C70" s="130">
        <v>-17804</v>
      </c>
      <c r="D70" s="119"/>
      <c r="E70" s="130">
        <v>-10242</v>
      </c>
      <c r="F70" s="119"/>
      <c r="G70" s="130">
        <v>-14926</v>
      </c>
      <c r="H70" s="119"/>
      <c r="I70" s="130">
        <v>-23770</v>
      </c>
    </row>
    <row r="71" spans="1:9">
      <c r="A71" s="38" t="s">
        <v>147</v>
      </c>
      <c r="B71" s="157" t="s">
        <v>109</v>
      </c>
      <c r="C71" s="130">
        <v>-600000</v>
      </c>
      <c r="D71" s="119"/>
      <c r="E71" s="130">
        <v>-375000</v>
      </c>
      <c r="F71" s="119"/>
      <c r="G71" s="130">
        <v>-600000</v>
      </c>
      <c r="H71" s="119"/>
      <c r="I71" s="130">
        <v>-375000</v>
      </c>
    </row>
    <row r="72" spans="1:9">
      <c r="A72" s="38" t="s">
        <v>211</v>
      </c>
      <c r="B72" s="157"/>
      <c r="C72" s="130">
        <v>-1</v>
      </c>
      <c r="D72" s="119"/>
      <c r="E72" s="130">
        <v>-2</v>
      </c>
      <c r="F72" s="119"/>
      <c r="G72" s="105">
        <v>0</v>
      </c>
      <c r="H72" s="119"/>
      <c r="I72" s="105">
        <v>0</v>
      </c>
    </row>
    <row r="73" spans="1:9">
      <c r="A73" s="38" t="s">
        <v>115</v>
      </c>
      <c r="B73" s="157"/>
      <c r="C73" s="105">
        <v>0</v>
      </c>
      <c r="D73" s="119"/>
      <c r="E73" s="105">
        <v>0</v>
      </c>
      <c r="F73" s="119"/>
      <c r="G73" s="130">
        <v>50000</v>
      </c>
      <c r="H73" s="119"/>
      <c r="I73" s="130">
        <v>607000</v>
      </c>
    </row>
    <row r="74" spans="1:9">
      <c r="A74" s="38" t="s">
        <v>148</v>
      </c>
      <c r="B74" s="157"/>
      <c r="C74" s="105">
        <v>0</v>
      </c>
      <c r="D74" s="119"/>
      <c r="E74" s="105">
        <v>0</v>
      </c>
      <c r="F74" s="119"/>
      <c r="G74" s="130">
        <v>-720000</v>
      </c>
      <c r="H74" s="119"/>
      <c r="I74" s="152">
        <v>-687000</v>
      </c>
    </row>
    <row r="75" spans="1:9">
      <c r="A75" s="39" t="s">
        <v>166</v>
      </c>
      <c r="B75" s="140"/>
      <c r="C75" s="130">
        <v>-173809</v>
      </c>
      <c r="D75" s="119"/>
      <c r="E75" s="130">
        <v>-152895</v>
      </c>
      <c r="F75" s="119"/>
      <c r="G75" s="105">
        <v>-88062</v>
      </c>
      <c r="H75" s="119"/>
      <c r="I75" s="152">
        <v>-85530</v>
      </c>
    </row>
    <row r="76" spans="1:9">
      <c r="A76" s="12" t="s">
        <v>220</v>
      </c>
      <c r="B76" s="140"/>
      <c r="C76" s="106">
        <f>SUM(C70:C75)</f>
        <v>-791614</v>
      </c>
      <c r="D76" s="23"/>
      <c r="E76" s="106">
        <f>SUM(E70:E75)</f>
        <v>-538139</v>
      </c>
      <c r="F76" s="23"/>
      <c r="G76" s="106">
        <f>SUM(G70:G75)</f>
        <v>-1372988</v>
      </c>
      <c r="H76" s="23"/>
      <c r="I76" s="106">
        <f>SUM(I70:I75)</f>
        <v>-564300</v>
      </c>
    </row>
    <row r="77" spans="1:9">
      <c r="A77" s="9"/>
      <c r="B77" s="140"/>
      <c r="C77" s="23"/>
      <c r="D77" s="23"/>
      <c r="E77" s="23"/>
      <c r="F77" s="23"/>
      <c r="G77" s="23"/>
      <c r="H77" s="21"/>
      <c r="I77" s="23"/>
    </row>
    <row r="78" spans="1:9" ht="23.25">
      <c r="A78" s="7" t="s">
        <v>35</v>
      </c>
      <c r="B78" s="141"/>
      <c r="C78" s="23"/>
      <c r="D78" s="33"/>
      <c r="E78" s="33"/>
      <c r="F78" s="33"/>
      <c r="G78" s="33"/>
      <c r="H78" s="33"/>
      <c r="I78" s="33"/>
    </row>
    <row r="79" spans="1:9" ht="23.25">
      <c r="A79" s="8" t="s">
        <v>133</v>
      </c>
      <c r="B79" s="141"/>
      <c r="C79" s="23"/>
      <c r="D79" s="33"/>
      <c r="E79" s="33"/>
      <c r="F79" s="33"/>
      <c r="G79" s="33"/>
      <c r="H79" s="33"/>
      <c r="I79" s="33"/>
    </row>
    <row r="80" spans="1:9" ht="23.25">
      <c r="A80" s="8"/>
      <c r="B80" s="141"/>
      <c r="C80" s="23"/>
      <c r="D80" s="33"/>
      <c r="E80" s="33"/>
      <c r="F80" s="33"/>
      <c r="G80" s="33"/>
      <c r="H80" s="33"/>
      <c r="I80" s="33"/>
    </row>
    <row r="81" spans="1:9">
      <c r="A81" s="10"/>
      <c r="B81" s="139"/>
      <c r="C81" s="221" t="s">
        <v>4</v>
      </c>
      <c r="D81" s="221"/>
      <c r="E81" s="221"/>
      <c r="F81" s="5"/>
      <c r="G81" s="221" t="s">
        <v>55</v>
      </c>
      <c r="H81" s="221"/>
      <c r="I81" s="221"/>
    </row>
    <row r="82" spans="1:9" ht="21.75" customHeight="1">
      <c r="A82" s="10"/>
      <c r="B82" s="139"/>
      <c r="C82" s="228" t="s">
        <v>202</v>
      </c>
      <c r="D82" s="228"/>
      <c r="E82" s="228"/>
      <c r="F82" s="144"/>
      <c r="G82" s="228" t="s">
        <v>202</v>
      </c>
      <c r="H82" s="228"/>
      <c r="I82" s="228"/>
    </row>
    <row r="83" spans="1:9">
      <c r="A83" s="10"/>
      <c r="B83" s="139"/>
      <c r="C83" s="228" t="s">
        <v>201</v>
      </c>
      <c r="D83" s="228"/>
      <c r="E83" s="228"/>
      <c r="F83" s="144"/>
      <c r="G83" s="228" t="s">
        <v>201</v>
      </c>
      <c r="H83" s="228"/>
      <c r="I83" s="228"/>
    </row>
    <row r="84" spans="1:9">
      <c r="A84" s="10"/>
      <c r="B84" s="140"/>
      <c r="C84" s="132">
        <f>C48</f>
        <v>2566</v>
      </c>
      <c r="D84" s="179"/>
      <c r="E84" s="132">
        <f>E48</f>
        <v>2565</v>
      </c>
      <c r="F84" s="4"/>
      <c r="G84" s="132">
        <f>G48</f>
        <v>2566</v>
      </c>
      <c r="H84" s="179"/>
      <c r="I84" s="132">
        <f>I48</f>
        <v>2565</v>
      </c>
    </row>
    <row r="85" spans="1:9">
      <c r="A85" s="11"/>
      <c r="B85" s="140"/>
      <c r="C85" s="227" t="s">
        <v>126</v>
      </c>
      <c r="D85" s="227"/>
      <c r="E85" s="227"/>
      <c r="F85" s="227"/>
      <c r="G85" s="227"/>
      <c r="H85" s="227"/>
      <c r="I85" s="227"/>
    </row>
    <row r="86" spans="1:9">
      <c r="A86" s="39" t="s">
        <v>194</v>
      </c>
      <c r="B86" s="140"/>
      <c r="C86" s="130"/>
      <c r="D86" s="128"/>
      <c r="E86" s="130"/>
      <c r="F86" s="130"/>
      <c r="G86" s="130"/>
      <c r="H86" s="130"/>
      <c r="I86" s="130"/>
    </row>
    <row r="87" spans="1:9">
      <c r="A87" s="39" t="s">
        <v>145</v>
      </c>
      <c r="B87" s="140"/>
      <c r="C87" s="105">
        <f>SUM(C53,C67,C76)</f>
        <v>1885349</v>
      </c>
      <c r="D87" s="128"/>
      <c r="E87" s="130">
        <f>SUM(E53,E67,E76)</f>
        <v>496454</v>
      </c>
      <c r="F87" s="130"/>
      <c r="G87" s="105">
        <f>SUM(G53,G67,G76)</f>
        <v>820261</v>
      </c>
      <c r="H87" s="130"/>
      <c r="I87" s="130">
        <f>SUM(I53,I67,I76)</f>
        <v>26761</v>
      </c>
    </row>
    <row r="88" spans="1:9">
      <c r="A88" s="39" t="s">
        <v>157</v>
      </c>
      <c r="B88" s="140"/>
      <c r="C88" s="130"/>
      <c r="D88" s="128"/>
      <c r="E88" s="130"/>
      <c r="F88" s="130"/>
      <c r="G88" s="130"/>
      <c r="H88" s="130"/>
      <c r="I88" s="130"/>
    </row>
    <row r="89" spans="1:9">
      <c r="A89" s="39" t="s">
        <v>158</v>
      </c>
      <c r="B89" s="140"/>
      <c r="C89" s="130">
        <v>980</v>
      </c>
      <c r="D89" s="128"/>
      <c r="E89" s="130">
        <v>2717</v>
      </c>
      <c r="F89" s="130"/>
      <c r="G89" s="105">
        <v>0</v>
      </c>
      <c r="H89" s="130"/>
      <c r="I89" s="105">
        <v>0</v>
      </c>
    </row>
    <row r="90" spans="1:9">
      <c r="A90" s="39" t="s">
        <v>155</v>
      </c>
      <c r="B90" s="140"/>
      <c r="C90" s="130"/>
      <c r="D90" s="128"/>
      <c r="E90" s="130"/>
      <c r="F90" s="130"/>
      <c r="G90" s="130"/>
      <c r="H90" s="130"/>
      <c r="I90" s="130"/>
    </row>
    <row r="91" spans="1:9">
      <c r="A91" s="39" t="s">
        <v>150</v>
      </c>
      <c r="B91" s="140"/>
      <c r="C91" s="151">
        <v>-395</v>
      </c>
      <c r="D91" s="128"/>
      <c r="E91" s="151">
        <v>-3018</v>
      </c>
      <c r="F91" s="130"/>
      <c r="G91" s="134">
        <v>0</v>
      </c>
      <c r="H91" s="130"/>
      <c r="I91" s="134">
        <v>0</v>
      </c>
    </row>
    <row r="92" spans="1:9">
      <c r="A92" s="12" t="s">
        <v>194</v>
      </c>
      <c r="B92" s="140"/>
      <c r="C92" s="61">
        <f>SUM(C87:C91)</f>
        <v>1885934</v>
      </c>
      <c r="D92" s="121"/>
      <c r="E92" s="23">
        <f>SUM(E87:E91)</f>
        <v>496153</v>
      </c>
      <c r="F92" s="23"/>
      <c r="G92" s="61">
        <f>SUM(G87:G91)</f>
        <v>820261</v>
      </c>
      <c r="H92" s="23"/>
      <c r="I92" s="23">
        <f>SUM(I87:I91)</f>
        <v>26761</v>
      </c>
    </row>
    <row r="93" spans="1:9">
      <c r="A93" s="41" t="s">
        <v>131</v>
      </c>
      <c r="B93" s="140"/>
      <c r="C93" s="176">
        <v>1966171</v>
      </c>
      <c r="D93" s="122"/>
      <c r="E93" s="176">
        <v>938113</v>
      </c>
      <c r="F93" s="17"/>
      <c r="G93" s="151">
        <v>45530</v>
      </c>
      <c r="H93" s="17"/>
      <c r="I93" s="151">
        <v>47060</v>
      </c>
    </row>
    <row r="94" spans="1:9" ht="22.5" thickBot="1">
      <c r="A94" s="9" t="s">
        <v>212</v>
      </c>
      <c r="B94" s="142"/>
      <c r="C94" s="110">
        <f>SUM(C92:C93)</f>
        <v>3852105</v>
      </c>
      <c r="D94" s="121"/>
      <c r="E94" s="24">
        <f>SUM(E92:E93)</f>
        <v>1434266</v>
      </c>
      <c r="F94" s="23"/>
      <c r="G94" s="110">
        <f>SUM(G92:G93)</f>
        <v>865791</v>
      </c>
      <c r="H94" s="23"/>
      <c r="I94" s="24">
        <f>SUM(I92:I93)</f>
        <v>73821</v>
      </c>
    </row>
    <row r="95" spans="1:9" ht="22.5" thickTop="1">
      <c r="A95" s="13"/>
      <c r="B95" s="138"/>
      <c r="C95" s="149"/>
      <c r="D95" s="1"/>
      <c r="E95" s="149"/>
      <c r="F95" s="1"/>
      <c r="G95" s="2"/>
      <c r="H95" s="1"/>
      <c r="I95" s="2"/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C85:I85"/>
    <mergeCell ref="C83:E83"/>
    <mergeCell ref="G83:I83"/>
    <mergeCell ref="C81:E81"/>
    <mergeCell ref="G81:I81"/>
    <mergeCell ref="G82:I82"/>
    <mergeCell ref="G6:I6"/>
    <mergeCell ref="G46:I46"/>
    <mergeCell ref="C82:E82"/>
    <mergeCell ref="G47:I47"/>
    <mergeCell ref="C4:E4"/>
    <mergeCell ref="G4:I4"/>
    <mergeCell ref="C8:I8"/>
    <mergeCell ref="C45:E45"/>
    <mergeCell ref="G45:I45"/>
    <mergeCell ref="G5:I5"/>
    <mergeCell ref="C5:E5"/>
    <mergeCell ref="C49:I49"/>
    <mergeCell ref="C6:E6"/>
    <mergeCell ref="C46:E46"/>
    <mergeCell ref="C47:E47"/>
  </mergeCells>
  <pageMargins left="0.8" right="0.8" top="0.48" bottom="0.5" header="0.5" footer="0.5"/>
  <pageSetup paperSize="9" scale="84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5D0851-0FE1-443D-9A36-D8BC18651F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7CE089-7413-4C6E-929F-0F1E6D20E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SH</vt:lpstr>
      <vt:lpstr>BS</vt:lpstr>
      <vt:lpstr>PL</vt:lpstr>
      <vt:lpstr>PL 8-9</vt:lpstr>
      <vt:lpstr>SH-Consol</vt:lpstr>
      <vt:lpstr>SH-OG</vt:lpstr>
      <vt:lpstr>CF</vt:lpstr>
      <vt:lpstr>BS!Print_Area</vt:lpstr>
      <vt:lpstr>CF!Print_Area</vt:lpstr>
      <vt:lpstr>PL!Print_Area</vt:lpstr>
      <vt:lpstr>'PL 8-9'!Print_Area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2023-08-02T10:37:14Z</cp:lastPrinted>
  <dcterms:created xsi:type="dcterms:W3CDTF">1999-04-21T14:26:53Z</dcterms:created>
  <dcterms:modified xsi:type="dcterms:W3CDTF">2023-08-03T03:23:33Z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