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3'23\DATA\SET\"/>
    </mc:Choice>
  </mc:AlternateContent>
  <xr:revisionPtr revIDLastSave="0" documentId="13_ncr:1_{BEEF434A-8D95-4A7C-BE71-50153646F596}" xr6:coauthVersionLast="47" xr6:coauthVersionMax="47" xr10:uidLastSave="{00000000-0000-0000-0000-000000000000}"/>
  <bookViews>
    <workbookView xWindow="-120" yWindow="330" windowWidth="20730" windowHeight="11310" tabRatio="850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4" r:id="rId4"/>
    <sheet name="PL 6-7" sheetId="12" state="hidden" r:id="rId5"/>
    <sheet name="SH-consol" sheetId="13" r:id="rId6"/>
    <sheet name="SH-OG" sheetId="14" r:id="rId7"/>
    <sheet name="CF" sheetId="7" r:id="rId8"/>
  </sheets>
  <definedNames>
    <definedName name="_xlnm._FilterDatabase" localSheetId="7" hidden="1">CF!$J$11:$J$11</definedName>
    <definedName name="_xlnm.Print_Area" localSheetId="2">BS!$A$1:$L$82</definedName>
    <definedName name="_xlnm.Print_Area" localSheetId="7">CF!$A$1:$J$88</definedName>
    <definedName name="_xlnm.Print_Area" localSheetId="3">PL!$A$1:$J$123</definedName>
    <definedName name="_xlnm.Print_Area" localSheetId="4">'PL 6-7'!$A$1:$J$76</definedName>
    <definedName name="_xlnm.Print_Area" localSheetId="5">'SH-consol'!$A$1:$U$49</definedName>
    <definedName name="_xlnm.Print_Area" localSheetId="6">'SH-OG'!$A$1:$K$43</definedName>
    <definedName name="Z_1E833376_60C6_4905_8753_4A5A6F314C67_.wvu.FilterData" localSheetId="7" hidden="1">CF!$A$71:$D$78</definedName>
    <definedName name="Z_1E833376_60C6_4905_8753_4A5A6F314C67_.wvu.PrintArea" localSheetId="7" hidden="1">CF!$A$1:$J$88</definedName>
    <definedName name="Z_1E833376_60C6_4905_8753_4A5A6F314C67_.wvu.PrintArea" localSheetId="3" hidden="1">PL!$A$1:$J$62</definedName>
    <definedName name="Z_1E833376_60C6_4905_8753_4A5A6F314C67_.wvu.PrintArea" localSheetId="4" hidden="1">'PL 6-7'!$A$1:$J$76</definedName>
    <definedName name="Z_1E833376_60C6_4905_8753_4A5A6F314C67_.wvu.PrintArea" localSheetId="5" hidden="1">'SH-consol'!$A$1:$U$49</definedName>
    <definedName name="Z_1E833376_60C6_4905_8753_4A5A6F314C67_.wvu.PrintArea" localSheetId="6" hidden="1">'SH-OG'!$A$1:$K$42</definedName>
    <definedName name="Z_1E833376_60C6_4905_8753_4A5A6F314C67_.wvu.PrintTitles" localSheetId="6" hidden="1">'SH-OG'!$A:$K,'SH-OG'!$1:$8</definedName>
    <definedName name="Z_1E833376_60C6_4905_8753_4A5A6F314C67_.wvu.Rows" localSheetId="7" hidden="1">CF!$24:$24,CF!$27:$27,CF!#REF!,CF!#REF!,CF!#REF!,CF!#REF!,CF!$74:$76,CF!#REF!,CF!#REF!</definedName>
    <definedName name="Z_1E833376_60C6_4905_8753_4A5A6F314C67_.wvu.Rows" localSheetId="3" hidden="1">PL!#REF!,PL!$51:$51</definedName>
    <definedName name="Z_1E833376_60C6_4905_8753_4A5A6F314C67_.wvu.Rows" localSheetId="4" hidden="1">'PL 6-7'!$33:$42,'PL 6-7'!$65:$65</definedName>
    <definedName name="Z_1E833376_60C6_4905_8753_4A5A6F314C67_.wvu.Rows" localSheetId="5" hidden="1">'SH-consol'!$17:$49,'SH-consol'!#REF!</definedName>
    <definedName name="Z_1E833376_60C6_4905_8753_4A5A6F314C67_.wvu.Rows" localSheetId="6" hidden="1">'SH-OG'!#REF!,'SH-OG'!#REF!</definedName>
    <definedName name="Z_5BC47AB8_E7D9_45F5_A93C_622EAA004D43_.wvu.FilterData" localSheetId="7" hidden="1">CF!$A$71:$D$78</definedName>
    <definedName name="Z_5BC47AB8_E7D9_45F5_A93C_622EAA004D43_.wvu.PrintArea" localSheetId="7" hidden="1">CF!$A$1:$J$88</definedName>
    <definedName name="Z_5BC47AB8_E7D9_45F5_A93C_622EAA004D43_.wvu.PrintArea" localSheetId="3" hidden="1">PL!$A$1:$J$62</definedName>
    <definedName name="Z_5BC47AB8_E7D9_45F5_A93C_622EAA004D43_.wvu.PrintArea" localSheetId="4" hidden="1">'PL 6-7'!$A$1:$J$76</definedName>
    <definedName name="Z_5BC47AB8_E7D9_45F5_A93C_622EAA004D43_.wvu.PrintArea" localSheetId="5" hidden="1">'SH-consol'!$A$1:$U$49</definedName>
    <definedName name="Z_5BC47AB8_E7D9_45F5_A93C_622EAA004D43_.wvu.PrintArea" localSheetId="6" hidden="1">'SH-OG'!$A$1:$K$42</definedName>
    <definedName name="Z_5BC47AB8_E7D9_45F5_A93C_622EAA004D43_.wvu.PrintTitles" localSheetId="6" hidden="1">'SH-OG'!$A:$K,'SH-OG'!$1:$8</definedName>
    <definedName name="Z_5BC47AB8_E7D9_45F5_A93C_622EAA004D43_.wvu.Rows" localSheetId="7" hidden="1">CF!#REF!,CF!#REF!,CF!#REF!,CF!#REF!,CF!#REF!,CF!#REF!,CF!$74:$74,CF!#REF!,CF!#REF!,CF!#REF!</definedName>
    <definedName name="Z_5BC47AB8_E7D9_45F5_A93C_622EAA004D43_.wvu.Rows" localSheetId="3" hidden="1">PL!#REF!,PL!#REF!,PL!#REF!</definedName>
    <definedName name="Z_5BC47AB8_E7D9_45F5_A93C_622EAA004D43_.wvu.Rows" localSheetId="4" hidden="1">'PL 6-7'!#REF!,'PL 6-7'!$33:$42,'PL 6-7'!$47:$47</definedName>
    <definedName name="Z_5BC47AB8_E7D9_45F5_A93C_622EAA004D43_.wvu.Rows" localSheetId="5" hidden="1">'SH-consol'!#REF!,'SH-consol'!$13:$16,'SH-consol'!#REF!</definedName>
    <definedName name="Z_5BC47AB8_E7D9_45F5_A93C_622EAA004D43_.wvu.Rows" localSheetId="6" hidden="1">'SH-OG'!#REF!,'SH-OG'!#REF!</definedName>
    <definedName name="Z_B3287B96_F808_4354_818F_F30B6CE361CF_.wvu.FilterData" localSheetId="7" hidden="1">CF!$A$71:$D$78</definedName>
    <definedName name="Z_B3287B96_F808_4354_818F_F30B6CE361CF_.wvu.PrintArea" localSheetId="7" hidden="1">CF!$A$1:$J$88</definedName>
    <definedName name="Z_B3287B96_F808_4354_818F_F30B6CE361CF_.wvu.PrintArea" localSheetId="3" hidden="1">PL!$A$1:$J$62</definedName>
    <definedName name="Z_B3287B96_F808_4354_818F_F30B6CE361CF_.wvu.PrintArea" localSheetId="4" hidden="1">'PL 6-7'!$A$1:$J$76</definedName>
    <definedName name="Z_B3287B96_F808_4354_818F_F30B6CE361CF_.wvu.PrintArea" localSheetId="5" hidden="1">'SH-consol'!$A$1:$U$49</definedName>
    <definedName name="Z_B3287B96_F808_4354_818F_F30B6CE361CF_.wvu.PrintArea" localSheetId="6" hidden="1">'SH-OG'!$A$1:$K$42</definedName>
    <definedName name="Z_B3287B96_F808_4354_818F_F30B6CE361CF_.wvu.PrintTitles" localSheetId="6" hidden="1">'SH-OG'!$A:$K,'SH-OG'!$1:$8</definedName>
    <definedName name="Z_B3287B96_F808_4354_818F_F30B6CE361CF_.wvu.Rows" localSheetId="7" hidden="1">CF!#REF!,CF!#REF!,CF!#REF!,CF!#REF!,CF!#REF!,CF!#REF!,CF!$74:$74,CF!#REF!,CF!#REF!,CF!#REF!</definedName>
    <definedName name="Z_B3287B96_F808_4354_818F_F30B6CE361CF_.wvu.Rows" localSheetId="3" hidden="1">PL!#REF!,PL!#REF!,PL!#REF!</definedName>
    <definedName name="Z_B3287B96_F808_4354_818F_F30B6CE361CF_.wvu.Rows" localSheetId="4" hidden="1">'PL 6-7'!#REF!,'PL 6-7'!$33:$42,'PL 6-7'!$47:$47</definedName>
    <definedName name="Z_B3287B96_F808_4354_818F_F30B6CE361CF_.wvu.Rows" localSheetId="5" hidden="1">'SH-consol'!#REF!,'SH-consol'!$13:$16,'SH-consol'!#REF!</definedName>
    <definedName name="Z_B3287B96_F808_4354_818F_F30B6CE361CF_.wvu.Rows" localSheetId="6" hidden="1">'SH-OG'!#REF!,'SH-OG'!#REF!</definedName>
    <definedName name="Z_E56D8337_322D_43A9_8777_6F683CF4CE38_.wvu.FilterData" localSheetId="7" hidden="1">CF!$A$71:$D$78</definedName>
    <definedName name="Z_E56D8337_322D_43A9_8777_6F683CF4CE38_.wvu.PrintArea" localSheetId="7" hidden="1">CF!$A$1:$J$88</definedName>
    <definedName name="Z_E56D8337_322D_43A9_8777_6F683CF4CE38_.wvu.PrintArea" localSheetId="3" hidden="1">PL!$A$1:$J$62</definedName>
    <definedName name="Z_E56D8337_322D_43A9_8777_6F683CF4CE38_.wvu.PrintArea" localSheetId="4" hidden="1">'PL 6-7'!$A$1:$J$76</definedName>
    <definedName name="Z_E56D8337_322D_43A9_8777_6F683CF4CE38_.wvu.PrintArea" localSheetId="5" hidden="1">'SH-consol'!$A$1:$U$49</definedName>
    <definedName name="Z_E56D8337_322D_43A9_8777_6F683CF4CE38_.wvu.PrintArea" localSheetId="6" hidden="1">'SH-OG'!$A$1:$K$42</definedName>
    <definedName name="Z_E56D8337_322D_43A9_8777_6F683CF4CE38_.wvu.PrintTitles" localSheetId="6" hidden="1">'SH-OG'!$A:$K,'SH-OG'!$1:$8</definedName>
    <definedName name="Z_E56D8337_322D_43A9_8777_6F683CF4CE38_.wvu.Rows" localSheetId="7" hidden="1">CF!$24:$24,CF!$27:$27,CF!#REF!,CF!#REF!,CF!#REF!,CF!#REF!,CF!$74:$76,CF!#REF!,CF!#REF!</definedName>
    <definedName name="Z_E56D8337_322D_43A9_8777_6F683CF4CE38_.wvu.Rows" localSheetId="3" hidden="1">PL!$30:$31,PL!#REF!,PL!#REF!</definedName>
    <definedName name="Z_E56D8337_322D_43A9_8777_6F683CF4CE38_.wvu.Rows" localSheetId="4" hidden="1">'PL 6-7'!$35:$44,'PL 6-7'!$47:$47,'PL 6-7'!#REF!</definedName>
    <definedName name="Z_E56D8337_322D_43A9_8777_6F683CF4CE38_.wvu.Rows" localSheetId="5" hidden="1">'SH-consol'!#REF!,'SH-consol'!$13:$16</definedName>
  </definedNames>
  <calcPr calcId="18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</workbook>
</file>

<file path=xl/calcChain.xml><?xml version="1.0" encoding="utf-8"?>
<calcChain xmlns="http://schemas.openxmlformats.org/spreadsheetml/2006/main">
  <c r="S40" i="13" l="1"/>
  <c r="O40" i="13"/>
  <c r="M40" i="13"/>
  <c r="K40" i="13"/>
  <c r="I40" i="13"/>
  <c r="J99" i="4"/>
  <c r="H99" i="4"/>
  <c r="F99" i="4"/>
  <c r="D99" i="4"/>
  <c r="J37" i="4"/>
  <c r="H37" i="4"/>
  <c r="F37" i="4"/>
  <c r="D37" i="4"/>
  <c r="J121" i="4"/>
  <c r="H121" i="4"/>
  <c r="F121" i="4"/>
  <c r="D121" i="4"/>
  <c r="J115" i="4"/>
  <c r="H115" i="4"/>
  <c r="F115" i="4"/>
  <c r="D115" i="4"/>
  <c r="J85" i="4"/>
  <c r="H85" i="4"/>
  <c r="F85" i="4"/>
  <c r="D85" i="4"/>
  <c r="J78" i="4"/>
  <c r="J87" i="4" s="1"/>
  <c r="J89" i="4" s="1"/>
  <c r="J91" i="4" s="1"/>
  <c r="J101" i="4" s="1"/>
  <c r="H78" i="4"/>
  <c r="H87" i="4" s="1"/>
  <c r="H89" i="4" s="1"/>
  <c r="H91" i="4" s="1"/>
  <c r="H101" i="4" s="1"/>
  <c r="F78" i="4"/>
  <c r="F87" i="4" s="1"/>
  <c r="F89" i="4" s="1"/>
  <c r="F91" i="4" s="1"/>
  <c r="D78" i="4"/>
  <c r="D87" i="4" s="1"/>
  <c r="D89" i="4" s="1"/>
  <c r="D91" i="4" s="1"/>
  <c r="G37" i="14"/>
  <c r="E37" i="14"/>
  <c r="C37" i="14"/>
  <c r="Q44" i="13"/>
  <c r="Q39" i="13"/>
  <c r="Q40" i="13" s="1"/>
  <c r="O39" i="13"/>
  <c r="F101" i="4" l="1"/>
  <c r="D101" i="4"/>
  <c r="J69" i="7"/>
  <c r="H69" i="7"/>
  <c r="F69" i="7"/>
  <c r="D69" i="7"/>
  <c r="G41" i="14" l="1"/>
  <c r="E41" i="14"/>
  <c r="C41" i="14"/>
  <c r="F29" i="11" l="1"/>
  <c r="F19" i="11"/>
  <c r="F78" i="7" l="1"/>
  <c r="F85" i="7"/>
  <c r="F87" i="7" s="1"/>
  <c r="K18" i="14"/>
  <c r="K15" i="14"/>
  <c r="K11" i="14"/>
  <c r="G16" i="14"/>
  <c r="G20" i="14" s="1"/>
  <c r="E16" i="14"/>
  <c r="C16" i="14"/>
  <c r="C20" i="14" s="1"/>
  <c r="K32" i="14"/>
  <c r="E20" i="14"/>
  <c r="I16" i="14"/>
  <c r="K39" i="14"/>
  <c r="I37" i="14"/>
  <c r="K37" i="14" s="1"/>
  <c r="K36" i="14"/>
  <c r="M21" i="13"/>
  <c r="G21" i="13"/>
  <c r="E21" i="13"/>
  <c r="C21" i="13"/>
  <c r="S16" i="13"/>
  <c r="M16" i="13"/>
  <c r="K16" i="13"/>
  <c r="G16" i="13"/>
  <c r="E16" i="13"/>
  <c r="C16" i="13"/>
  <c r="Q20" i="13"/>
  <c r="U20" i="13" s="1"/>
  <c r="Q19" i="13"/>
  <c r="U19" i="13" s="1"/>
  <c r="O19" i="13"/>
  <c r="O20" i="13"/>
  <c r="Q15" i="13"/>
  <c r="Q16" i="13" s="1"/>
  <c r="O15" i="13"/>
  <c r="O16" i="13" s="1"/>
  <c r="O43" i="13"/>
  <c r="O45" i="13" s="1"/>
  <c r="U44" i="13"/>
  <c r="K45" i="13"/>
  <c r="K47" i="13" s="1"/>
  <c r="M45" i="13"/>
  <c r="M47" i="13" s="1"/>
  <c r="S45" i="13"/>
  <c r="S47" i="13" s="1"/>
  <c r="G45" i="13"/>
  <c r="G47" i="13" s="1"/>
  <c r="E45" i="13"/>
  <c r="E47" i="13" s="1"/>
  <c r="C45" i="13"/>
  <c r="C47" i="13" s="1"/>
  <c r="O36" i="13"/>
  <c r="Q36" i="13" s="1"/>
  <c r="U36" i="13" s="1"/>
  <c r="U39" i="13"/>
  <c r="U40" i="13" s="1"/>
  <c r="S21" i="13"/>
  <c r="K21" i="13"/>
  <c r="I21" i="13"/>
  <c r="I16" i="13"/>
  <c r="I45" i="13"/>
  <c r="F16" i="4"/>
  <c r="J75" i="12"/>
  <c r="H75" i="12"/>
  <c r="F75" i="12"/>
  <c r="D75" i="12"/>
  <c r="J73" i="12"/>
  <c r="H73" i="12"/>
  <c r="F73" i="12"/>
  <c r="D73" i="12"/>
  <c r="J67" i="12"/>
  <c r="H67" i="12"/>
  <c r="F67" i="12"/>
  <c r="D67" i="12"/>
  <c r="F51" i="12"/>
  <c r="D51" i="12"/>
  <c r="I42" i="12"/>
  <c r="G42" i="12"/>
  <c r="E42" i="12"/>
  <c r="J26" i="12"/>
  <c r="H26" i="12"/>
  <c r="F26" i="12"/>
  <c r="D26" i="12"/>
  <c r="J16" i="12"/>
  <c r="H16" i="12"/>
  <c r="F16" i="12"/>
  <c r="D16" i="12"/>
  <c r="K16" i="14" l="1"/>
  <c r="K20" i="14" s="1"/>
  <c r="K23" i="13"/>
  <c r="E23" i="13"/>
  <c r="G23" i="13"/>
  <c r="M23" i="13"/>
  <c r="C23" i="13"/>
  <c r="O47" i="13"/>
  <c r="Q43" i="13"/>
  <c r="U43" i="13" s="1"/>
  <c r="U45" i="13" s="1"/>
  <c r="U47" i="13" s="1"/>
  <c r="I47" i="13"/>
  <c r="U15" i="13"/>
  <c r="U16" i="13" s="1"/>
  <c r="K41" i="14"/>
  <c r="I41" i="14"/>
  <c r="H28" i="12"/>
  <c r="H30" i="12" s="1"/>
  <c r="H32" i="12" s="1"/>
  <c r="H53" i="12" s="1"/>
  <c r="I23" i="13"/>
  <c r="I20" i="14"/>
  <c r="Q21" i="13"/>
  <c r="U21" i="13" s="1"/>
  <c r="O21" i="13"/>
  <c r="O23" i="13" s="1"/>
  <c r="S23" i="13"/>
  <c r="J28" i="12"/>
  <c r="J30" i="12" s="1"/>
  <c r="J32" i="12" s="1"/>
  <c r="J53" i="12" s="1"/>
  <c r="F28" i="12"/>
  <c r="F30" i="12" s="1"/>
  <c r="F32" i="12" s="1"/>
  <c r="F53" i="12" s="1"/>
  <c r="D28" i="12"/>
  <c r="D30" i="12" s="1"/>
  <c r="D32" i="12" s="1"/>
  <c r="D53" i="12" s="1"/>
  <c r="Q45" i="13" l="1"/>
  <c r="Q47" i="13" s="1"/>
  <c r="U23" i="13"/>
  <c r="Q23" i="13"/>
  <c r="F59" i="4" l="1"/>
  <c r="H16" i="4" l="1"/>
  <c r="H60" i="11"/>
  <c r="J78" i="7" l="1"/>
  <c r="J29" i="7"/>
  <c r="J41" i="7" s="1"/>
  <c r="J44" i="7" s="1"/>
  <c r="F29" i="7"/>
  <c r="F41" i="7" s="1"/>
  <c r="F44" i="7" s="1"/>
  <c r="J85" i="7" l="1"/>
  <c r="J87" i="7" s="1"/>
  <c r="J59" i="4" l="1"/>
  <c r="J53" i="4"/>
  <c r="J23" i="4"/>
  <c r="J16" i="4"/>
  <c r="F53" i="4"/>
  <c r="F23" i="4"/>
  <c r="L77" i="11"/>
  <c r="L79" i="11" s="1"/>
  <c r="L60" i="11"/>
  <c r="L50" i="11"/>
  <c r="L62" i="11" s="1"/>
  <c r="L29" i="11"/>
  <c r="L19" i="11"/>
  <c r="H50" i="11"/>
  <c r="H62" i="11" s="1"/>
  <c r="H29" i="11"/>
  <c r="H19" i="11"/>
  <c r="J77" i="11"/>
  <c r="J79" i="11" s="1"/>
  <c r="J60" i="11"/>
  <c r="F60" i="11"/>
  <c r="J50" i="11"/>
  <c r="J62" i="11" s="1"/>
  <c r="F50" i="11"/>
  <c r="F62" i="11" s="1"/>
  <c r="J29" i="11"/>
  <c r="J19" i="11"/>
  <c r="F25" i="4" l="1"/>
  <c r="F27" i="4" s="1"/>
  <c r="F29" i="4" s="1"/>
  <c r="F39" i="4" s="1"/>
  <c r="J25" i="4"/>
  <c r="J27" i="4" s="1"/>
  <c r="J29" i="4" s="1"/>
  <c r="J39" i="4" s="1"/>
  <c r="L81" i="11"/>
  <c r="L31" i="11"/>
  <c r="H31" i="11"/>
  <c r="J31" i="11"/>
  <c r="H77" i="11"/>
  <c r="H79" i="11" s="1"/>
  <c r="H81" i="11" s="1"/>
  <c r="F31" i="11"/>
  <c r="F77" i="11"/>
  <c r="F79" i="11" s="1"/>
  <c r="F81" i="11" s="1"/>
  <c r="J81" i="11"/>
  <c r="H78" i="7" l="1"/>
  <c r="D78" i="7"/>
  <c r="D16" i="4" l="1"/>
  <c r="D59" i="4" l="1"/>
  <c r="D53" i="4"/>
  <c r="D23" i="4"/>
  <c r="H23" i="4"/>
  <c r="E41" i="7"/>
  <c r="E44" i="7" s="1"/>
  <c r="G41" i="7"/>
  <c r="G44" i="7" s="1"/>
  <c r="I41" i="7"/>
  <c r="I44" i="7" s="1"/>
  <c r="D25" i="4" l="1"/>
  <c r="D27" i="4" s="1"/>
  <c r="D29" i="4" s="1"/>
  <c r="D39" i="4" s="1"/>
  <c r="H25" i="4"/>
  <c r="H27" i="4" s="1"/>
  <c r="H29" i="4" s="1"/>
  <c r="H39" i="4" l="1"/>
  <c r="H59" i="4" s="1"/>
  <c r="H29" i="7"/>
  <c r="H41" i="7" s="1"/>
  <c r="H44" i="7" s="1"/>
  <c r="D29" i="7"/>
  <c r="H85" i="7" l="1"/>
  <c r="H87" i="7" s="1"/>
  <c r="D41" i="7"/>
  <c r="D44" i="7" s="1"/>
  <c r="H53" i="4"/>
  <c r="D85" i="7" l="1"/>
  <c r="D87" i="7" s="1"/>
</calcChain>
</file>

<file path=xl/sharedStrings.xml><?xml version="1.0" encoding="utf-8"?>
<sst xmlns="http://schemas.openxmlformats.org/spreadsheetml/2006/main" count="595" uniqueCount="220">
  <si>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</si>
  <si>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</si>
  <si>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</si>
  <si>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</si>
  <si>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</si>
  <si>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</si>
  <si>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</si>
  <si>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</si>
  <si>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</si>
  <si>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</si>
  <si>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</si>
  <si>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</si>
  <si>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</si>
  <si>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</si>
  <si>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</si>
  <si>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</si>
  <si>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</si>
  <si>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</si>
  <si>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</si>
  <si>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</si>
  <si>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</si>
  <si>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</si>
  <si>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</si>
  <si>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</si>
  <si>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</si>
  <si>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</si>
  <si>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</si>
  <si>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</si>
  <si>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</si>
  <si>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</si>
  <si>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</si>
  <si>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</si>
  <si>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</si>
  <si>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</si>
  <si>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</si>
  <si>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</si>
  <si>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</si>
  <si>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</si>
  <si>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</si>
  <si>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</si>
  <si>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</si>
  <si>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</si>
  <si>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</si>
  <si>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</si>
  <si>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</si>
  <si>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</si>
  <si>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</si>
  <si>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Finance costs</t>
  </si>
  <si>
    <t>Deferred tax assets</t>
  </si>
  <si>
    <t>-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</si>
  <si>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</si>
  <si>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</si>
  <si>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</si>
  <si>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</si>
  <si>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</si>
  <si>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</si>
  <si>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</si>
  <si>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</si>
  <si>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</si>
  <si>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</si>
  <si>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</si>
  <si>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Debentures</t>
  </si>
  <si>
    <t>Non-controlling interests</t>
  </si>
  <si>
    <t>Total other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</si>
  <si>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</si>
  <si>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</si>
  <si>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</si>
  <si>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</si>
  <si>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</si>
  <si>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</si>
  <si>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</si>
  <si>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</si>
  <si>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</si>
  <si>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</si>
  <si>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</si>
  <si>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</si>
  <si>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</si>
  <si>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</si>
  <si>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</si>
  <si>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</si>
  <si>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</si>
  <si>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</si>
  <si>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</si>
  <si>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Revenue from rendering of services
</t>
  </si>
  <si>
    <t>Cost of rendering of services</t>
  </si>
  <si>
    <t>to owners</t>
  </si>
  <si>
    <t>Equity attributable</t>
  </si>
  <si>
    <t>Non-controlling</t>
  </si>
  <si>
    <t>30 September</t>
  </si>
  <si>
    <t xml:space="preserve">   ผลประโยชน์พนักงานที่กำหนดไว้</t>
  </si>
  <si>
    <t>Revaluation of land</t>
  </si>
  <si>
    <t xml:space="preserve">Defined employee benefit plan actuarial </t>
  </si>
  <si>
    <t>Income tax on other comprehensive income</t>
  </si>
  <si>
    <t>Dividends paid to owners of the Company</t>
  </si>
  <si>
    <t xml:space="preserve">gains </t>
  </si>
  <si>
    <t>Cash and cash equivalents at 1 October</t>
  </si>
  <si>
    <t>Items that will never be  reclassified to</t>
  </si>
  <si>
    <t>Defined employee benefit expenses</t>
  </si>
  <si>
    <t>Non-current provisions for employee benefits</t>
  </si>
  <si>
    <t>Exchange differences on translating</t>
  </si>
  <si>
    <t>Loss from the fire</t>
  </si>
  <si>
    <t>of the parent</t>
  </si>
  <si>
    <t>Legal reserve</t>
  </si>
  <si>
    <t>foreign operations</t>
  </si>
  <si>
    <t>Current liabilities</t>
  </si>
  <si>
    <t>Total non-current liabilities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</si>
  <si>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</si>
  <si>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</si>
  <si>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</si>
  <si>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</si>
  <si>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</si>
  <si>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</si>
  <si>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>Total comprehensive income (expense) for the period</t>
  </si>
  <si>
    <t xml:space="preserve">for the period, net of tax </t>
  </si>
  <si>
    <t xml:space="preserve">      -</t>
  </si>
  <si>
    <t xml:space="preserve">    -</t>
  </si>
  <si>
    <t>ordinary shares</t>
  </si>
  <si>
    <t>Total current liabilities</t>
  </si>
  <si>
    <t>Distribution costs</t>
  </si>
  <si>
    <t xml:space="preserve">   attributable to:</t>
  </si>
  <si>
    <t>Equity attributable to owners of the parent</t>
  </si>
  <si>
    <t>Proceeds from sale of intangible assets</t>
  </si>
  <si>
    <t xml:space="preserve">Past service cost for employee benefit from </t>
  </si>
  <si>
    <t xml:space="preserve">amendment of the Labor Protection Act </t>
  </si>
  <si>
    <t>Long-term loan from financial institutions</t>
  </si>
  <si>
    <t>Share</t>
  </si>
  <si>
    <t>premium on</t>
  </si>
  <si>
    <t>Dividends income from subsidiaries</t>
  </si>
  <si>
    <t>Taxes received</t>
  </si>
  <si>
    <t>Effect of exchange rate changes on cash and cash equivalents</t>
  </si>
  <si>
    <t>Dividend income from subsidiary</t>
  </si>
  <si>
    <t>(Unaudited)</t>
  </si>
  <si>
    <t>Right-of-use assets</t>
  </si>
  <si>
    <t xml:space="preserve">   Owners of parent</t>
  </si>
  <si>
    <t>Payment of lease liabilities</t>
  </si>
  <si>
    <t xml:space="preserve">   for the period</t>
  </si>
  <si>
    <t xml:space="preserve">   Other comprehensive expense</t>
  </si>
  <si>
    <t xml:space="preserve">(375,000,000 ordinary shares, </t>
  </si>
  <si>
    <t>Current income tax payable</t>
  </si>
  <si>
    <t>for the period</t>
  </si>
  <si>
    <t>Short-term loan to subsidiary</t>
  </si>
  <si>
    <t>Provision of dismantling</t>
  </si>
  <si>
    <t>Item that will be reclassified subsequently to</t>
  </si>
  <si>
    <t xml:space="preserve">Three-month period ended </t>
  </si>
  <si>
    <t>before effect of exchange rate changes</t>
  </si>
  <si>
    <t>5</t>
  </si>
  <si>
    <t>Balance at 1 October 2021</t>
  </si>
  <si>
    <t>Acquisition of investment in debt instrument</t>
  </si>
  <si>
    <t xml:space="preserve">   Profit</t>
  </si>
  <si>
    <t>Short-term loan from subsidiary</t>
  </si>
  <si>
    <t>Translation</t>
  </si>
  <si>
    <t>reserve</t>
  </si>
  <si>
    <t xml:space="preserve">Net cash generated from operating </t>
  </si>
  <si>
    <t xml:space="preserve">Net cash from operating activities  </t>
  </si>
  <si>
    <t>Effect of exchange differences on translating</t>
  </si>
  <si>
    <t>Acquisition of building improvement, machinery and equipment</t>
  </si>
  <si>
    <t>Profit for the period</t>
  </si>
  <si>
    <t>2022</t>
  </si>
  <si>
    <t xml:space="preserve">Current portion of lease liabilities </t>
  </si>
  <si>
    <t xml:space="preserve">Lease liabilities </t>
  </si>
  <si>
    <t xml:space="preserve">        par value at Baht 1 per share)</t>
  </si>
  <si>
    <t>Appropriated to legal reserve</t>
  </si>
  <si>
    <t>Balance at 1 October 2022</t>
  </si>
  <si>
    <t>3, 4</t>
  </si>
  <si>
    <t>3</t>
  </si>
  <si>
    <t>6</t>
  </si>
  <si>
    <t>3, 7</t>
  </si>
  <si>
    <t>Profit from operating activities</t>
  </si>
  <si>
    <t>Profit before income tax expense</t>
  </si>
  <si>
    <t>Total comprehensive income</t>
  </si>
  <si>
    <t>Profit attributable to: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</si>
  <si>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</si>
  <si>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</si>
  <si>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Tax expense</t>
  </si>
  <si>
    <t>Net increase in cash and cash equivalents,</t>
  </si>
  <si>
    <t>Net increase in cash and cash equivalents</t>
  </si>
  <si>
    <t>Adjustments to reconcile profit to cash receipts (payments)</t>
  </si>
  <si>
    <t>Increase in short-term loan to subsidiary</t>
  </si>
  <si>
    <t>30 June</t>
  </si>
  <si>
    <t>2023</t>
  </si>
  <si>
    <t xml:space="preserve">Nine-month period ended </t>
  </si>
  <si>
    <t>7, 8</t>
  </si>
  <si>
    <t>Revaluation</t>
  </si>
  <si>
    <t>Transactions with owners, recorded directly in equity</t>
  </si>
  <si>
    <t xml:space="preserve">    Dividends to owners of the Company</t>
  </si>
  <si>
    <t>Total transactions with owners, recorded directly in equity</t>
  </si>
  <si>
    <t>Nine-month period ended 30 June 2022</t>
  </si>
  <si>
    <t>Balance at 30 June 2022</t>
  </si>
  <si>
    <t>Nine-month period ended 30 June 2023</t>
  </si>
  <si>
    <t>Balance at 30 June 2023</t>
  </si>
  <si>
    <t xml:space="preserve">    Distributions to owners of the parent</t>
  </si>
  <si>
    <t xml:space="preserve">     Profit</t>
  </si>
  <si>
    <t xml:space="preserve">Write-off of obsolete and deteriorated inventories </t>
  </si>
  <si>
    <t>(Gain) loss on disposal of and write-off of machinery</t>
  </si>
  <si>
    <t>and equipment</t>
  </si>
  <si>
    <t>Proceeds from sale of machinery and equipment</t>
  </si>
  <si>
    <t>Dividends paid to non-controlling interests</t>
  </si>
  <si>
    <t>Cash and cash equivalents at 30 June</t>
  </si>
  <si>
    <t>Reversal of impairment losses on machinery and equipment</t>
  </si>
  <si>
    <t>Reversal of loss on inventories devaluation</t>
  </si>
  <si>
    <t>Gain on fair value adjustments and disposal of</t>
  </si>
  <si>
    <t>Gain on disposal of intangible assets</t>
  </si>
  <si>
    <t>10</t>
  </si>
  <si>
    <t>8</t>
  </si>
  <si>
    <t>Proceeds from redemption of investments in debt instument</t>
  </si>
  <si>
    <t>Net cash from (used in) investing activities</t>
  </si>
  <si>
    <t>Proceeds from repayment of short-term loan to subsidiary</t>
  </si>
  <si>
    <t>Proceeds from repayment of long-term loan to subsidiary</t>
  </si>
  <si>
    <t>9</t>
  </si>
  <si>
    <t xml:space="preserve">Net cash used in financing activities  </t>
  </si>
  <si>
    <t>Current portion of long-term loan to subsidiary</t>
  </si>
  <si>
    <t>Unrealised gain on foreign exchange</t>
  </si>
  <si>
    <t>Long-term loans to subsidiaries</t>
  </si>
  <si>
    <t>Other comprehensive expense</t>
  </si>
  <si>
    <t>Dividend income from subsidiaries</t>
  </si>
  <si>
    <t>Expenses in relation to long-term incentive plan (reversal of)</t>
  </si>
  <si>
    <t>investment in debt instruments</t>
  </si>
  <si>
    <t>Investment in debt instrument</t>
  </si>
  <si>
    <t>Proceeds from short-term loans from subsidiary</t>
  </si>
  <si>
    <t>Repayment of short-term loans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</si>
</sst>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244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Font="1" applyAlignment="1">
      <alignment horizontal="center"/>
    </xf>
    <xf numFmtId="166" fontId="17" fillId="0" borderId="3" xfId="0" applyNumberFormat="1" applyFont="1" applyBorder="1" applyAlignment="1">
      <alignment horizontal="right"/>
    </xf>
    <xf numFmtId="165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/>
    <xf numFmtId="0" fontId="0" fillId="4" borderId="0" xfId="0" applyFill="1" applyAlignment="1">
      <alignment horizontal="left"/>
    </xf>
    <xf numFmtId="174" fontId="0" fillId="0" borderId="6" xfId="0" applyNumberFormat="1" applyBorder="1" applyAlignment="1">
      <alignment horizontal="center"/>
    </xf>
    <xf numFmtId="0" fontId="19" fillId="0" borderId="0" xfId="0" quotePrefix="1" applyFont="1"/>
    <xf numFmtId="0" fontId="0" fillId="0" borderId="0" xfId="0" applyAlignment="1">
      <alignment horizontal="center"/>
    </xf>
    <xf numFmtId="0" fontId="18" fillId="0" borderId="0" xfId="0" applyFont="1"/>
    <xf numFmtId="0" fontId="18" fillId="4" borderId="0" xfId="0" quotePrefix="1" applyFont="1" applyFill="1"/>
    <xf numFmtId="0" fontId="22" fillId="4" borderId="0" xfId="0" quotePrefix="1" applyFont="1" applyFill="1"/>
    <xf numFmtId="0" fontId="17" fillId="4" borderId="0" xfId="0" quotePrefix="1" applyFont="1" applyFill="1"/>
    <xf numFmtId="0" fontId="18" fillId="0" borderId="0" xfId="0" applyFont="1" applyAlignment="1">
      <alignment horizontal="left"/>
    </xf>
    <xf numFmtId="0" fontId="19" fillId="4" borderId="0" xfId="0" quotePrefix="1" applyFont="1" applyFill="1"/>
    <xf numFmtId="0" fontId="23" fillId="4" borderId="0" xfId="0" quotePrefix="1" applyFont="1" applyFill="1"/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/>
    <xf numFmtId="0" fontId="17" fillId="4" borderId="0" xfId="0" applyFont="1" applyFill="1" applyAlignment="1">
      <alignment horizontal="left"/>
    </xf>
    <xf numFmtId="0" fontId="21" fillId="4" borderId="0" xfId="0" quotePrefix="1" applyFont="1" applyFill="1" applyAlignment="1">
      <alignment horizontal="center"/>
    </xf>
    <xf numFmtId="0" fontId="0" fillId="4" borderId="0" xfId="0" applyFill="1"/>
    <xf numFmtId="0" fontId="21" fillId="4" borderId="0" xfId="0" applyFont="1" applyFill="1" applyAlignment="1">
      <alignment horizontal="center"/>
    </xf>
    <xf numFmtId="49" fontId="0" fillId="4" borderId="0" xfId="0" applyNumberFormat="1" applyFill="1" applyAlignment="1">
      <alignment horizontal="center" wrapText="1"/>
    </xf>
    <xf numFmtId="49" fontId="0" fillId="4" borderId="0" xfId="0" applyNumberFormat="1" applyFill="1" applyAlignment="1">
      <alignment horizontal="center"/>
    </xf>
    <xf numFmtId="0" fontId="24" fillId="0" borderId="0" xfId="0" applyFont="1"/>
    <xf numFmtId="165" fontId="0" fillId="4" borderId="0" xfId="0" applyNumberFormat="1" applyFill="1"/>
    <xf numFmtId="166" fontId="0" fillId="4" borderId="0" xfId="0" applyNumberFormat="1" applyFill="1"/>
    <xf numFmtId="174" fontId="0" fillId="0" borderId="0" xfId="0" applyNumberFormat="1" applyAlignment="1">
      <alignment horizontal="center"/>
    </xf>
    <xf numFmtId="166" fontId="17" fillId="4" borderId="3" xfId="0" applyNumberFormat="1" applyFont="1" applyFill="1" applyBorder="1" applyAlignment="1">
      <alignment horizontal="right"/>
    </xf>
    <xf numFmtId="173" fontId="0" fillId="4" borderId="0" xfId="0" applyNumberFormat="1" applyFill="1" applyAlignment="1">
      <alignment horizontal="right"/>
    </xf>
    <xf numFmtId="173" fontId="0" fillId="4" borderId="0" xfId="0" applyNumberFormat="1" applyFill="1"/>
    <xf numFmtId="37" fontId="0" fillId="4" borderId="0" xfId="0" applyNumberFormat="1" applyFill="1"/>
    <xf numFmtId="37" fontId="17" fillId="4" borderId="0" xfId="0" applyNumberFormat="1" applyFont="1" applyFill="1" applyAlignment="1">
      <alignment horizontal="right"/>
    </xf>
    <xf numFmtId="166" fontId="0" fillId="0" borderId="0" xfId="0" applyNumberFormat="1" applyAlignment="1">
      <alignment horizontal="right"/>
    </xf>
    <xf numFmtId="0" fontId="19" fillId="4" borderId="0" xfId="0" applyFont="1" applyFill="1"/>
    <xf numFmtId="0" fontId="23" fillId="4" borderId="0" xfId="0" applyFont="1" applyFill="1"/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17" fillId="4" borderId="0" xfId="0" applyNumberFormat="1" applyFont="1" applyFill="1"/>
    <xf numFmtId="165" fontId="17" fillId="4" borderId="0" xfId="0" applyNumberFormat="1" applyFont="1" applyFill="1" applyAlignment="1">
      <alignment horizontal="right"/>
    </xf>
    <xf numFmtId="165" fontId="0" fillId="0" borderId="0" xfId="0" applyNumberFormat="1"/>
    <xf numFmtId="41" fontId="0" fillId="0" borderId="0" xfId="0" applyNumberFormat="1" applyAlignment="1">
      <alignment horizontal="right"/>
    </xf>
    <xf numFmtId="174" fontId="0" fillId="4" borderId="0" xfId="0" applyNumberFormat="1" applyFill="1" applyAlignment="1">
      <alignment horizontal="center"/>
    </xf>
    <xf numFmtId="43" fontId="0" fillId="0" borderId="0" xfId="0" applyNumberFormat="1" applyAlignment="1">
      <alignment horizontal="center"/>
    </xf>
    <xf numFmtId="0" fontId="23" fillId="0" borderId="0" xfId="0" quotePrefix="1" applyFont="1"/>
    <xf numFmtId="174" fontId="17" fillId="4" borderId="0" xfId="0" applyNumberFormat="1" applyFont="1" applyFill="1" applyAlignment="1">
      <alignment horizontal="right"/>
    </xf>
    <xf numFmtId="0" fontId="24" fillId="4" borderId="0" xfId="0" quotePrefix="1" applyFont="1" applyFill="1"/>
    <xf numFmtId="0" fontId="24" fillId="4" borderId="0" xfId="0" applyFont="1" applyFill="1"/>
    <xf numFmtId="0" fontId="21" fillId="0" borderId="0" xfId="0" applyFont="1"/>
    <xf numFmtId="0" fontId="21" fillId="0" borderId="0" xfId="0" applyFont="1" applyAlignment="1">
      <alignment horizontal="left"/>
    </xf>
    <xf numFmtId="166" fontId="17" fillId="4" borderId="0" xfId="0" applyNumberFormat="1" applyFont="1" applyFill="1" applyAlignment="1">
      <alignment horizontal="right"/>
    </xf>
    <xf numFmtId="41" fontId="0" fillId="0" borderId="0" xfId="0" applyNumberFormat="1"/>
    <xf numFmtId="41" fontId="17" fillId="4" borderId="0" xfId="0" applyNumberFormat="1" applyFont="1" applyFill="1"/>
    <xf numFmtId="0" fontId="28" fillId="0" borderId="0" xfId="0" applyFont="1"/>
    <xf numFmtId="174" fontId="17" fillId="0" borderId="4" xfId="0" applyNumberFormat="1" applyFont="1" applyBorder="1" applyAlignment="1">
      <alignment horizontal="right"/>
    </xf>
    <xf numFmtId="174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43" fontId="17" fillId="0" borderId="0" xfId="0" applyNumberFormat="1" applyFont="1"/>
    <xf numFmtId="175" fontId="17" fillId="0" borderId="0" xfId="0" applyNumberFormat="1" applyFont="1"/>
    <xf numFmtId="174" fontId="0" fillId="0" borderId="0" xfId="0" applyNumberFormat="1"/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166" fontId="0" fillId="4" borderId="0" xfId="0" applyNumberFormat="1" applyFill="1" applyAlignment="1">
      <alignment horizontal="center"/>
    </xf>
    <xf numFmtId="16" fontId="0" fillId="0" borderId="0" xfId="0" quotePrefix="1" applyNumberFormat="1" applyAlignment="1">
      <alignment horizontal="center"/>
    </xf>
    <xf numFmtId="174" fontId="0" fillId="0" borderId="0" xfId="0" quotePrefix="1" applyNumberFormat="1" applyAlignment="1">
      <alignment horizontal="center"/>
    </xf>
    <xf numFmtId="0" fontId="17" fillId="0" borderId="0" xfId="0" quotePrefix="1" applyFont="1"/>
    <xf numFmtId="0" fontId="0" fillId="0" borderId="0" xfId="0" quotePrefix="1"/>
    <xf numFmtId="165" fontId="17" fillId="0" borderId="4" xfId="0" applyNumberFormat="1" applyFont="1" applyBorder="1" applyAlignment="1">
      <alignment horizontal="right"/>
    </xf>
    <xf numFmtId="1" fontId="0" fillId="4" borderId="0" xfId="0" applyNumberFormat="1" applyFill="1"/>
    <xf numFmtId="49" fontId="0" fillId="0" borderId="0" xfId="0" applyNumberFormat="1"/>
    <xf numFmtId="174" fontId="17" fillId="0" borderId="6" xfId="0" applyNumberFormat="1" applyFont="1" applyBorder="1" applyAlignment="1">
      <alignment horizontal="center"/>
    </xf>
    <xf numFmtId="0" fontId="0" fillId="4" borderId="0" xfId="0" applyFill="1" applyProtection="1">
      <protection locked="0"/>
    </xf>
    <xf numFmtId="174" fontId="17" fillId="4" borderId="0" xfId="0" applyNumberFormat="1" applyFont="1" applyFill="1" applyAlignment="1">
      <alignment horizontal="center"/>
    </xf>
    <xf numFmtId="174" fontId="17" fillId="0" borderId="0" xfId="0" applyNumberFormat="1" applyFont="1" applyAlignment="1">
      <alignment horizontal="center"/>
    </xf>
    <xf numFmtId="0" fontId="17" fillId="0" borderId="0" xfId="3" applyNumberFormat="1" applyFont="1" applyFill="1" applyAlignment="1"/>
    <xf numFmtId="41" fontId="0" fillId="0" borderId="6" xfId="0" applyNumberFormat="1" applyBorder="1"/>
    <xf numFmtId="41" fontId="17" fillId="4" borderId="6" xfId="0" applyNumberFormat="1" applyFont="1" applyFill="1" applyBorder="1"/>
    <xf numFmtId="41" fontId="0" fillId="4" borderId="0" xfId="0" applyNumberFormat="1" applyFill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37" fontId="16" fillId="0" borderId="0" xfId="1" applyNumberFormat="1" applyFont="1" applyFill="1"/>
    <xf numFmtId="0" fontId="16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66" fontId="16" fillId="0" borderId="0" xfId="1" applyNumberFormat="1" applyFont="1"/>
    <xf numFmtId="43" fontId="0" fillId="0" borderId="6" xfId="0" applyNumberFormat="1" applyBorder="1" applyAlignment="1">
      <alignment horizontal="center"/>
    </xf>
    <xf numFmtId="43" fontId="17" fillId="0" borderId="6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0" fillId="0" borderId="6" xfId="0" applyNumberFormat="1" applyBorder="1" applyAlignment="1">
      <alignment horizontal="right"/>
    </xf>
    <xf numFmtId="0" fontId="19" fillId="0" borderId="0" xfId="0" applyFont="1" applyAlignment="1">
      <alignment horizontal="left"/>
    </xf>
    <xf numFmtId="0" fontId="17" fillId="4" borderId="0" xfId="0" applyFont="1" applyFill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0" fillId="0" borderId="6" xfId="0" applyNumberFormat="1" applyBorder="1"/>
    <xf numFmtId="166" fontId="16" fillId="0" borderId="6" xfId="1" applyNumberFormat="1" applyFont="1" applyBorder="1" applyAlignment="1">
      <alignment horizontal="right"/>
    </xf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41" fontId="0" fillId="4" borderId="0" xfId="0" applyNumberFormat="1" applyFill="1"/>
    <xf numFmtId="41" fontId="17" fillId="0" borderId="0" xfId="0" quotePrefix="1" applyNumberFormat="1" applyFont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21" fillId="0" borderId="0" xfId="0" quotePrefix="1" applyFont="1" applyAlignment="1">
      <alignment horizontal="center"/>
    </xf>
    <xf numFmtId="165" fontId="16" fillId="0" borderId="0" xfId="0" applyNumberFormat="1" applyFont="1"/>
    <xf numFmtId="0" fontId="16" fillId="0" borderId="0" xfId="0" applyFont="1" applyAlignment="1">
      <alignment horizontal="left"/>
    </xf>
    <xf numFmtId="37" fontId="0" fillId="0" borderId="0" xfId="0" applyNumberFormat="1"/>
    <xf numFmtId="173" fontId="16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6" fontId="0" fillId="0" borderId="0" xfId="0" quotePrefix="1" applyNumberFormat="1"/>
    <xf numFmtId="0" fontId="16" fillId="0" borderId="0" xfId="0" quotePrefix="1" applyFont="1"/>
    <xf numFmtId="166" fontId="17" fillId="0" borderId="3" xfId="0" applyNumberFormat="1" applyFont="1" applyBorder="1"/>
    <xf numFmtId="0" fontId="29" fillId="0" borderId="0" xfId="0" applyFont="1"/>
    <xf numFmtId="0" fontId="30" fillId="0" borderId="0" xfId="0" applyFont="1" applyAlignment="1">
      <alignment horizontal="center"/>
    </xf>
    <xf numFmtId="166" fontId="29" fillId="0" borderId="5" xfId="0" applyNumberFormat="1" applyFont="1" applyBorder="1"/>
    <xf numFmtId="166" fontId="17" fillId="0" borderId="4" xfId="0" applyNumberFormat="1" applyFont="1" applyBorder="1" applyAlignment="1">
      <alignment horizontal="right"/>
    </xf>
    <xf numFmtId="173" fontId="17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73" fontId="17" fillId="0" borderId="3" xfId="0" applyNumberFormat="1" applyFont="1" applyBorder="1" applyAlignment="1">
      <alignment horizontal="right"/>
    </xf>
    <xf numFmtId="173" fontId="17" fillId="0" borderId="6" xfId="0" applyNumberFormat="1" applyFont="1" applyBorder="1" applyAlignment="1">
      <alignment horizontal="right"/>
    </xf>
    <xf numFmtId="173" fontId="0" fillId="0" borderId="0" xfId="0" applyNumberFormat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7" xfId="0" applyNumberFormat="1" applyBorder="1" applyAlignment="1">
      <alignment horizontal="right"/>
    </xf>
    <xf numFmtId="166" fontId="16" fillId="0" borderId="0" xfId="0" applyNumberFormat="1" applyFont="1" applyAlignment="1">
      <alignment horizontal="left"/>
    </xf>
    <xf numFmtId="166" fontId="16" fillId="0" borderId="0" xfId="0" applyNumberFormat="1" applyFont="1"/>
    <xf numFmtId="0" fontId="16" fillId="0" borderId="0" xfId="0" quotePrefix="1" applyFont="1" applyAlignment="1">
      <alignment horizontal="left"/>
    </xf>
    <xf numFmtId="37" fontId="0" fillId="0" borderId="0" xfId="1" applyNumberFormat="1" applyFont="1" applyFill="1" applyBorder="1"/>
    <xf numFmtId="37" fontId="17" fillId="0" borderId="3" xfId="1" applyNumberFormat="1" applyFont="1" applyFill="1" applyBorder="1"/>
    <xf numFmtId="37" fontId="0" fillId="0" borderId="6" xfId="0" applyNumberFormat="1" applyBorder="1"/>
    <xf numFmtId="37" fontId="17" fillId="0" borderId="3" xfId="0" applyNumberFormat="1" applyFont="1" applyBorder="1"/>
    <xf numFmtId="174" fontId="17" fillId="0" borderId="4" xfId="0" applyNumberFormat="1" applyFont="1" applyBorder="1"/>
    <xf numFmtId="174" fontId="17" fillId="0" borderId="4" xfId="0" applyNumberFormat="1" applyFont="1" applyBorder="1" applyAlignment="1">
      <alignment horizontal="right" vertical="center"/>
    </xf>
    <xf numFmtId="166" fontId="17" fillId="0" borderId="0" xfId="1" applyNumberFormat="1" applyFont="1" applyFill="1" applyAlignment="1">
      <alignment horizontal="right"/>
    </xf>
    <xf numFmtId="166" fontId="17" fillId="0" borderId="0" xfId="1" applyNumberFormat="1" applyFont="1" applyFill="1"/>
    <xf numFmtId="166" fontId="0" fillId="0" borderId="0" xfId="1" applyNumberFormat="1" applyFont="1" applyFill="1" applyAlignment="1">
      <alignment horizontal="right"/>
    </xf>
    <xf numFmtId="174" fontId="17" fillId="0" borderId="3" xfId="0" applyNumberFormat="1" applyFont="1" applyBorder="1" applyAlignment="1">
      <alignment horizontal="center"/>
    </xf>
    <xf numFmtId="166" fontId="31" fillId="0" borderId="0" xfId="0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166" fontId="0" fillId="0" borderId="6" xfId="1" applyNumberFormat="1" applyFont="1" applyBorder="1"/>
    <xf numFmtId="166" fontId="17" fillId="0" borderId="0" xfId="1" applyNumberFormat="1" applyFont="1" applyBorder="1" applyAlignment="1">
      <alignment horizontal="right"/>
    </xf>
    <xf numFmtId="0" fontId="21" fillId="0" borderId="0" xfId="3" applyNumberFormat="1" applyFont="1" applyFill="1" applyAlignment="1">
      <alignment horizontal="center"/>
    </xf>
    <xf numFmtId="166" fontId="17" fillId="0" borderId="6" xfId="0" applyNumberFormat="1" applyFont="1" applyBorder="1"/>
    <xf numFmtId="43" fontId="0" fillId="0" borderId="6" xfId="0" applyNumberFormat="1" applyBorder="1" applyAlignment="1">
      <alignment horizontal="center" vertical="center"/>
    </xf>
    <xf numFmtId="43" fontId="0" fillId="0" borderId="0" xfId="1" applyNumberFormat="1" applyFont="1" applyAlignment="1">
      <alignment horizontal="center" vertical="center"/>
    </xf>
    <xf numFmtId="43" fontId="0" fillId="0" borderId="0" xfId="1" applyNumberFormat="1" applyFont="1" applyAlignment="1">
      <alignment horizontal="right" vertical="center"/>
    </xf>
    <xf numFmtId="165" fontId="17" fillId="4" borderId="0" xfId="0" applyNumberFormat="1" applyFont="1" applyFill="1" applyAlignment="1">
      <alignment horizontal="right" vertical="center"/>
    </xf>
    <xf numFmtId="2" fontId="17" fillId="4" borderId="0" xfId="0" applyNumberFormat="1" applyFont="1" applyFill="1" applyAlignment="1">
      <alignment horizontal="right" vertical="center"/>
    </xf>
    <xf numFmtId="43" fontId="17" fillId="4" borderId="0" xfId="0" applyNumberFormat="1" applyFont="1" applyFill="1" applyAlignment="1">
      <alignment horizontal="right" vertical="center"/>
    </xf>
    <xf numFmtId="0" fontId="17" fillId="4" borderId="0" xfId="0" quotePrefix="1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5" fontId="0" fillId="4" borderId="0" xfId="0" applyNumberFormat="1" applyFill="1" applyAlignment="1">
      <alignment vertical="center"/>
    </xf>
    <xf numFmtId="166" fontId="0" fillId="4" borderId="0" xfId="0" applyNumberFormat="1" applyFill="1" applyAlignment="1">
      <alignment vertical="center"/>
    </xf>
    <xf numFmtId="0" fontId="0" fillId="4" borderId="0" xfId="0" applyFill="1" applyAlignment="1">
      <alignment vertical="center"/>
    </xf>
    <xf numFmtId="41" fontId="17" fillId="0" borderId="3" xfId="0" quotePrefix="1" applyNumberFormat="1" applyFont="1" applyBorder="1" applyAlignment="1">
      <alignment horizontal="center" vertical="center"/>
    </xf>
    <xf numFmtId="41" fontId="17" fillId="0" borderId="0" xfId="0" quotePrefix="1" applyNumberFormat="1" applyFont="1" applyAlignment="1">
      <alignment horizontal="center" vertical="center"/>
    </xf>
    <xf numFmtId="174" fontId="17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173" fontId="17" fillId="0" borderId="0" xfId="0" applyNumberFormat="1" applyFont="1"/>
    <xf numFmtId="173" fontId="16" fillId="0" borderId="0" xfId="0" applyNumberFormat="1" applyFont="1"/>
    <xf numFmtId="173" fontId="29" fillId="0" borderId="0" xfId="0" applyNumberFormat="1" applyFont="1"/>
    <xf numFmtId="166" fontId="16" fillId="0" borderId="0" xfId="0" applyNumberFormat="1" applyFont="1" applyAlignment="1">
      <alignment horizontal="center"/>
    </xf>
    <xf numFmtId="166" fontId="0" fillId="0" borderId="0" xfId="0" quotePrefix="1" applyNumberFormat="1" applyAlignment="1">
      <alignment horizontal="center"/>
    </xf>
    <xf numFmtId="166" fontId="0" fillId="4" borderId="0" xfId="0" applyNumberFormat="1" applyFill="1" applyAlignment="1">
      <alignment horizontal="right"/>
    </xf>
    <xf numFmtId="173" fontId="0" fillId="0" borderId="0" xfId="1" applyNumberFormat="1" applyFont="1" applyFill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66" fontId="0" fillId="0" borderId="5" xfId="0" applyNumberFormat="1" applyBorder="1" applyAlignment="1">
      <alignment horizontal="right"/>
    </xf>
    <xf numFmtId="174" fontId="0" fillId="0" borderId="5" xfId="0" quotePrefix="1" applyNumberFormat="1" applyBorder="1" applyAlignment="1">
      <alignment horizontal="center"/>
    </xf>
    <xf numFmtId="166" fontId="17" fillId="4" borderId="0" xfId="1" applyNumberFormat="1" applyFont="1" applyFill="1" applyBorder="1" applyAlignment="1">
      <alignment horizontal="right"/>
    </xf>
    <xf numFmtId="166" fontId="17" fillId="4" borderId="6" xfId="1" applyNumberFormat="1" applyFont="1" applyFill="1" applyBorder="1" applyAlignment="1">
      <alignment horizontal="right"/>
    </xf>
    <xf numFmtId="173" fontId="17" fillId="4" borderId="0" xfId="0" applyNumberFormat="1" applyFont="1" applyFill="1"/>
    <xf numFmtId="174" fontId="0" fillId="0" borderId="0" xfId="0" quotePrefix="1" applyNumberFormat="1"/>
    <xf numFmtId="41" fontId="0" fillId="0" borderId="0" xfId="1" applyNumberFormat="1" applyFont="1" applyFill="1" applyAlignment="1"/>
    <xf numFmtId="166" fontId="0" fillId="0" borderId="6" xfId="0" quotePrefix="1" applyNumberFormat="1" applyBorder="1" applyAlignment="1">
      <alignment horizontal="right"/>
    </xf>
    <xf numFmtId="41" fontId="17" fillId="4" borderId="3" xfId="0" applyNumberFormat="1" applyFont="1" applyFill="1" applyBorder="1" applyAlignment="1">
      <alignment horizontal="right"/>
    </xf>
    <xf numFmtId="41" fontId="0" fillId="4" borderId="0" xfId="0" applyNumberFormat="1" applyFill="1" applyAlignment="1">
      <alignment horizontal="right"/>
    </xf>
    <xf numFmtId="43" fontId="0" fillId="4" borderId="0" xfId="0" applyNumberFormat="1" applyFill="1"/>
    <xf numFmtId="43" fontId="27" fillId="4" borderId="0" xfId="0" applyNumberFormat="1" applyFont="1" applyFill="1"/>
    <xf numFmtId="174" fontId="0" fillId="0" borderId="6" xfId="0" quotePrefix="1" applyNumberForma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166" fontId="0" fillId="4" borderId="6" xfId="0" applyNumberFormat="1" applyFill="1" applyBorder="1" applyAlignment="1">
      <alignment horizontal="right"/>
    </xf>
    <xf numFmtId="173" fontId="17" fillId="0" borderId="0" xfId="0" applyNumberFormat="1" applyFont="1" applyAlignment="1">
      <alignment horizontal="center" vertical="center"/>
    </xf>
    <xf numFmtId="173" fontId="17" fillId="0" borderId="6" xfId="0" applyNumberFormat="1" applyFont="1" applyBorder="1" applyAlignment="1">
      <alignment horizontal="center" vertical="center"/>
    </xf>
    <xf numFmtId="37" fontId="0" fillId="4" borderId="0" xfId="0" applyNumberFormat="1" applyFill="1" applyAlignment="1">
      <alignment horizont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49" fontId="2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center"/>
    </xf>
    <xf numFmtId="49" fontId="0" fillId="0" borderId="0" xfId="0" applyNumberFormat="1" applyAlignment="1">
      <alignment horizontal="center" vertical="center"/>
    </xf>
    <xf numFmtId="172" fontId="21" fillId="0" borderId="0" xfId="3" applyNumberFormat="1" applyFont="1" applyFill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39" fontId="17" fillId="0" borderId="0" xfId="0" applyNumberFormat="1" applyFont="1" applyAlignment="1">
      <alignment horizontal="center"/>
    </xf>
    <xf numFmtId="172" fontId="21" fillId="0" borderId="0" xfId="3" applyNumberFormat="1" applyFont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49" fontId="0" fillId="0" borderId="0" xfId="0" applyNumberFormat="1" applyAlignment="1">
      <alignment horizontal="center" wrapText="1"/>
    </xf>
    <xf numFmtId="49" fontId="21" fillId="4" borderId="0" xfId="0" applyNumberFormat="1" applyFont="1" applyFill="1" applyAlignment="1">
      <alignment horizontal="center"/>
    </xf>
    <xf numFmtId="0" fontId="24" fillId="0" borderId="0" xfId="0" applyFont="1" applyAlignment="1">
      <alignment horizontal="left" wrapText="1"/>
    </xf>
    <xf numFmtId="0" fontId="17" fillId="4" borderId="0" xfId="0" applyFont="1" applyFill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70760-FD47-4FA7-80F7-2FB3E68A344F}">
  <dimension ref="A1:L82"/>
  <sheetViews>
    <sheetView tabSelected="1" view="pageBreakPreview" zoomScale="85" zoomScaleNormal="80" zoomScaleSheetLayoutView="85" workbookViewId="0">
      <selection activeCell="H8" sqref="H8"/>
    </sheetView>
  </sheetViews>
  <sheetFormatPr defaultColWidth="10.85546875" defaultRowHeight="15"/>
  <cols>
    <col min="1" max="1" width="2.140625" style="94" customWidth="1"/>
    <col min="2" max="3" width="2.5703125" style="94" customWidth="1"/>
    <col min="4" max="4" width="34.140625" style="94" customWidth="1"/>
    <col min="5" max="5" width="9.5703125" style="4" customWidth="1"/>
    <col min="6" max="6" width="16.28515625" style="94" customWidth="1"/>
    <col min="7" max="7" width="1" style="94" customWidth="1"/>
    <col min="8" max="8" width="16.28515625" style="94" customWidth="1"/>
    <col min="9" max="9" width="1" style="94" customWidth="1"/>
    <col min="10" max="10" width="16.28515625" style="162" customWidth="1"/>
    <col min="11" max="11" width="1" style="162" customWidth="1"/>
    <col min="12" max="12" width="16.28515625" style="162" customWidth="1"/>
    <col min="13" max="16384" width="10.85546875" style="94"/>
  </cols>
  <sheetData>
    <row r="1" spans="1:12" s="19" customFormat="1" ht="21" customHeight="1">
      <c r="A1" s="15" t="s">
        <v>12</v>
      </c>
      <c r="B1" s="96"/>
      <c r="C1" s="96"/>
      <c r="D1" s="96"/>
      <c r="E1" s="95"/>
      <c r="F1" s="96"/>
      <c r="G1" s="96"/>
      <c r="H1" s="96"/>
      <c r="I1" s="96"/>
      <c r="J1" s="96"/>
      <c r="K1" s="96"/>
      <c r="L1" s="96"/>
    </row>
    <row r="2" spans="1:12" s="126" customFormat="1" ht="21" customHeight="1">
      <c r="A2" s="3" t="s">
        <v>58</v>
      </c>
      <c r="B2" s="13"/>
      <c r="C2" s="13"/>
      <c r="D2" s="13"/>
      <c r="E2" s="54"/>
      <c r="F2" s="13"/>
      <c r="G2" s="13"/>
      <c r="H2" s="13"/>
      <c r="I2" s="13"/>
      <c r="J2" s="13"/>
      <c r="K2" s="13"/>
      <c r="L2" s="13"/>
    </row>
    <row r="3" spans="1:12" s="24" customFormat="1" ht="21" customHeight="1">
      <c r="A3" s="3"/>
      <c r="B3" s="3"/>
      <c r="C3" s="3"/>
      <c r="D3" s="3"/>
      <c r="E3" s="140"/>
      <c r="F3" s="3"/>
      <c r="G3" s="198"/>
      <c r="H3" s="3"/>
      <c r="I3" s="198"/>
      <c r="J3" s="3"/>
      <c r="K3" s="198"/>
      <c r="L3" s="3"/>
    </row>
    <row r="4" spans="1:12" ht="21" customHeight="1">
      <c r="A4" s="8"/>
      <c r="B4" s="8"/>
      <c r="C4" s="8"/>
      <c r="D4" s="8"/>
      <c r="E4" s="141"/>
      <c r="F4" s="70"/>
      <c r="G4" s="70" t="s">
        <v>10</v>
      </c>
      <c r="H4" s="70"/>
      <c r="I4" s="70"/>
      <c r="J4" s="70"/>
      <c r="K4" s="70" t="s">
        <v>38</v>
      </c>
      <c r="L4" s="70"/>
    </row>
    <row r="5" spans="1:12" ht="21" customHeight="1">
      <c r="A5" s="8"/>
      <c r="B5" s="8"/>
      <c r="C5" s="8"/>
      <c r="D5" s="8"/>
      <c r="E5" s="141"/>
      <c r="F5" s="226" t="s">
        <v>37</v>
      </c>
      <c r="G5" s="226"/>
      <c r="H5" s="226"/>
      <c r="I5" s="70"/>
      <c r="J5" s="226" t="s">
        <v>37</v>
      </c>
      <c r="K5" s="226"/>
      <c r="L5" s="226"/>
    </row>
    <row r="6" spans="1:12" ht="21" customHeight="1">
      <c r="A6" s="8"/>
      <c r="B6" s="8"/>
      <c r="C6" s="8"/>
      <c r="D6" s="8"/>
      <c r="E6" s="141"/>
      <c r="F6" s="74" t="s">
        <v>178</v>
      </c>
      <c r="G6" s="14"/>
      <c r="H6" s="74" t="s">
        <v>88</v>
      </c>
      <c r="I6" s="14"/>
      <c r="J6" s="74" t="s">
        <v>178</v>
      </c>
      <c r="K6" s="14"/>
      <c r="L6" s="74" t="s">
        <v>88</v>
      </c>
    </row>
    <row r="7" spans="1:12" ht="21" customHeight="1">
      <c r="A7" s="227" t="s">
        <v>13</v>
      </c>
      <c r="B7" s="227"/>
      <c r="C7" s="227"/>
      <c r="D7" s="227"/>
      <c r="E7" s="4" t="s">
        <v>42</v>
      </c>
      <c r="F7" s="91" t="s">
        <v>179</v>
      </c>
      <c r="G7" s="92"/>
      <c r="H7" s="91" t="s">
        <v>157</v>
      </c>
      <c r="I7" s="92"/>
      <c r="J7" s="91" t="s">
        <v>179</v>
      </c>
      <c r="K7" s="92"/>
      <c r="L7" s="91" t="s">
        <v>157</v>
      </c>
    </row>
    <row r="8" spans="1:12" ht="21" customHeight="1">
      <c r="A8" s="126"/>
      <c r="B8" s="126"/>
      <c r="C8" s="126"/>
      <c r="D8" s="126"/>
      <c r="F8" s="91" t="s">
        <v>131</v>
      </c>
      <c r="G8" s="91"/>
      <c r="H8" s="91"/>
      <c r="I8" s="92"/>
      <c r="J8" s="91" t="s">
        <v>131</v>
      </c>
      <c r="K8" s="92"/>
      <c r="L8" s="91"/>
    </row>
    <row r="9" spans="1:12" ht="21" customHeight="1">
      <c r="A9" s="8"/>
      <c r="B9" s="8"/>
      <c r="C9" s="8"/>
      <c r="D9" s="8"/>
      <c r="F9" s="228" t="s">
        <v>64</v>
      </c>
      <c r="G9" s="228"/>
      <c r="H9" s="228"/>
      <c r="I9" s="228"/>
      <c r="J9" s="228"/>
      <c r="K9" s="228"/>
      <c r="L9" s="228"/>
    </row>
    <row r="10" spans="1:12" ht="21" customHeight="1">
      <c r="A10" s="31" t="s">
        <v>40</v>
      </c>
      <c r="F10" s="142"/>
      <c r="G10" s="142"/>
      <c r="H10" s="142"/>
      <c r="I10" s="142"/>
      <c r="J10" s="142"/>
      <c r="K10" s="142"/>
      <c r="L10" s="142"/>
    </row>
    <row r="11" spans="1:12" ht="21" customHeight="1">
      <c r="A11" s="143" t="s">
        <v>4</v>
      </c>
      <c r="C11" s="143"/>
      <c r="D11" s="143"/>
      <c r="F11" s="144">
        <v>3852105</v>
      </c>
      <c r="G11" s="144"/>
      <c r="H11" s="144">
        <v>1966171</v>
      </c>
      <c r="I11" s="10"/>
      <c r="J11" s="10">
        <v>865791</v>
      </c>
      <c r="K11" s="10"/>
      <c r="L11" s="10">
        <v>45530</v>
      </c>
    </row>
    <row r="12" spans="1:12" ht="21" customHeight="1">
      <c r="A12" s="9" t="s">
        <v>217</v>
      </c>
      <c r="C12" s="143"/>
      <c r="D12" s="143"/>
      <c r="E12" s="4">
        <v>10</v>
      </c>
      <c r="F12" s="222">
        <v>0</v>
      </c>
      <c r="G12" s="144"/>
      <c r="H12" s="144">
        <v>1506875</v>
      </c>
      <c r="I12" s="10"/>
      <c r="J12" s="222">
        <v>0</v>
      </c>
      <c r="K12" s="10"/>
      <c r="L12" s="10">
        <v>1506875</v>
      </c>
    </row>
    <row r="13" spans="1:12" ht="21" customHeight="1">
      <c r="A13" s="143" t="s">
        <v>31</v>
      </c>
      <c r="C13" s="143"/>
      <c r="D13" s="143"/>
      <c r="E13" s="4" t="s">
        <v>163</v>
      </c>
      <c r="F13" s="144">
        <v>1120082</v>
      </c>
      <c r="G13" s="144"/>
      <c r="H13" s="144">
        <v>994818</v>
      </c>
      <c r="I13" s="10"/>
      <c r="J13" s="10">
        <v>144459</v>
      </c>
      <c r="K13" s="10"/>
      <c r="L13" s="10">
        <v>128139</v>
      </c>
    </row>
    <row r="14" spans="1:12" ht="21" customHeight="1">
      <c r="A14" s="9" t="s">
        <v>53</v>
      </c>
      <c r="C14" s="143"/>
      <c r="D14" s="143"/>
      <c r="E14" s="4" t="s">
        <v>164</v>
      </c>
      <c r="F14" s="155">
        <v>74317</v>
      </c>
      <c r="G14" s="144"/>
      <c r="H14" s="155">
        <v>38190</v>
      </c>
      <c r="I14" s="144"/>
      <c r="J14" s="34">
        <v>80733</v>
      </c>
      <c r="K14" s="144"/>
      <c r="L14" s="34">
        <v>72869</v>
      </c>
    </row>
    <row r="15" spans="1:12" ht="21" customHeight="1">
      <c r="A15" t="s">
        <v>140</v>
      </c>
      <c r="C15" s="143"/>
      <c r="D15" s="143"/>
      <c r="E15" s="4" t="s">
        <v>164</v>
      </c>
      <c r="F15" s="222">
        <v>0</v>
      </c>
      <c r="G15" s="144"/>
      <c r="H15" s="222">
        <v>0</v>
      </c>
      <c r="I15" s="144"/>
      <c r="J15" s="34">
        <v>14000</v>
      </c>
      <c r="K15" s="144"/>
      <c r="L15" s="34">
        <v>36000</v>
      </c>
    </row>
    <row r="16" spans="1:12" ht="21" customHeight="1">
      <c r="A16" t="s">
        <v>210</v>
      </c>
      <c r="C16" s="143"/>
      <c r="D16" s="143"/>
      <c r="E16" s="4" t="s">
        <v>164</v>
      </c>
      <c r="F16" s="222">
        <v>0</v>
      </c>
      <c r="G16" s="144"/>
      <c r="H16" s="222">
        <v>0</v>
      </c>
      <c r="I16" s="144"/>
      <c r="J16" s="34">
        <v>100000</v>
      </c>
      <c r="K16" s="144"/>
      <c r="L16" s="222">
        <v>0</v>
      </c>
    </row>
    <row r="17" spans="1:12" ht="21" customHeight="1">
      <c r="A17" s="94" t="s">
        <v>2</v>
      </c>
      <c r="F17" s="93">
        <v>598674</v>
      </c>
      <c r="G17" s="144"/>
      <c r="H17" s="93">
        <v>633242</v>
      </c>
      <c r="I17" s="144"/>
      <c r="J17" s="10">
        <v>55361</v>
      </c>
      <c r="K17" s="144"/>
      <c r="L17" s="10">
        <v>33671</v>
      </c>
    </row>
    <row r="18" spans="1:12" ht="21" customHeight="1">
      <c r="A18" s="94" t="s">
        <v>5</v>
      </c>
      <c r="F18" s="93">
        <v>65626</v>
      </c>
      <c r="G18" s="144"/>
      <c r="H18" s="93">
        <v>74923</v>
      </c>
      <c r="I18" s="144"/>
      <c r="J18" s="10">
        <v>18600</v>
      </c>
      <c r="K18" s="144"/>
      <c r="L18" s="10">
        <v>16927</v>
      </c>
    </row>
    <row r="19" spans="1:12" ht="21" customHeight="1">
      <c r="A19" s="1" t="s">
        <v>14</v>
      </c>
      <c r="F19" s="5">
        <f>SUM(F11:F18)</f>
        <v>5710804</v>
      </c>
      <c r="G19" s="199"/>
      <c r="H19" s="5">
        <f>SUM(H11:H18)</f>
        <v>5214219</v>
      </c>
      <c r="I19" s="199"/>
      <c r="J19" s="5">
        <f>SUM(J11:J18)</f>
        <v>1278944</v>
      </c>
      <c r="K19" s="199"/>
      <c r="L19" s="5">
        <f>SUM(L11:L18)</f>
        <v>1840011</v>
      </c>
    </row>
    <row r="20" spans="1:12" ht="21" customHeight="1">
      <c r="A20" s="1"/>
      <c r="F20" s="145"/>
      <c r="G20" s="200"/>
      <c r="H20" s="145"/>
      <c r="I20" s="200"/>
      <c r="J20" s="145"/>
      <c r="K20" s="200"/>
      <c r="L20" s="145"/>
    </row>
    <row r="21" spans="1:12" ht="21" customHeight="1">
      <c r="A21" s="31" t="s">
        <v>27</v>
      </c>
      <c r="F21" s="145"/>
      <c r="G21" s="200"/>
      <c r="H21" s="145"/>
      <c r="I21" s="200"/>
      <c r="J21" s="145"/>
      <c r="K21" s="200"/>
      <c r="L21" s="145"/>
    </row>
    <row r="22" spans="1:12" ht="21" customHeight="1">
      <c r="A22" s="143" t="s">
        <v>32</v>
      </c>
      <c r="C22" s="143"/>
      <c r="D22" s="143"/>
      <c r="E22" s="4" t="s">
        <v>145</v>
      </c>
      <c r="F22" s="222">
        <v>0</v>
      </c>
      <c r="G22" s="146"/>
      <c r="H22" s="222">
        <v>0</v>
      </c>
      <c r="I22" s="146"/>
      <c r="J22" s="147">
        <v>1583165</v>
      </c>
      <c r="K22" s="144"/>
      <c r="L22" s="147">
        <v>1583165</v>
      </c>
    </row>
    <row r="23" spans="1:12" ht="21" customHeight="1">
      <c r="A23" s="9" t="s">
        <v>212</v>
      </c>
      <c r="C23" s="143"/>
      <c r="D23" s="143"/>
      <c r="E23" s="4" t="s">
        <v>164</v>
      </c>
      <c r="F23" s="222">
        <v>0</v>
      </c>
      <c r="G23" s="146"/>
      <c r="H23" s="222">
        <v>0</v>
      </c>
      <c r="I23" s="146"/>
      <c r="J23" s="147">
        <v>354</v>
      </c>
      <c r="K23" s="144"/>
      <c r="L23" s="147">
        <v>100378</v>
      </c>
    </row>
    <row r="24" spans="1:12" ht="21" customHeight="1">
      <c r="A24" s="94" t="s">
        <v>33</v>
      </c>
      <c r="C24" s="148"/>
      <c r="D24" s="148"/>
      <c r="E24" s="4" t="s">
        <v>165</v>
      </c>
      <c r="F24" s="93">
        <v>4157618</v>
      </c>
      <c r="G24" s="144"/>
      <c r="H24" s="93">
        <v>4403401</v>
      </c>
      <c r="I24" s="144"/>
      <c r="J24" s="10">
        <v>51297</v>
      </c>
      <c r="K24" s="144"/>
      <c r="L24" s="10">
        <v>52140</v>
      </c>
    </row>
    <row r="25" spans="1:12" ht="21" customHeight="1">
      <c r="A25" s="94" t="s">
        <v>29</v>
      </c>
      <c r="C25" s="148"/>
      <c r="D25" s="148"/>
      <c r="F25" s="144">
        <v>20984</v>
      </c>
      <c r="G25" s="144"/>
      <c r="H25" s="144">
        <v>24899</v>
      </c>
      <c r="I25" s="144"/>
      <c r="J25" s="10">
        <v>8060</v>
      </c>
      <c r="K25" s="144"/>
      <c r="L25" s="10">
        <v>9330</v>
      </c>
    </row>
    <row r="26" spans="1:12" ht="21" customHeight="1">
      <c r="A26" t="s">
        <v>132</v>
      </c>
      <c r="C26" s="148"/>
      <c r="D26" s="148"/>
      <c r="F26" s="144">
        <v>463501</v>
      </c>
      <c r="G26" s="144"/>
      <c r="H26" s="144">
        <v>461516</v>
      </c>
      <c r="I26" s="144"/>
      <c r="J26" s="10">
        <v>197741</v>
      </c>
      <c r="K26" s="144"/>
      <c r="L26" s="10">
        <v>220260</v>
      </c>
    </row>
    <row r="27" spans="1:12" ht="21" customHeight="1">
      <c r="A27" t="s">
        <v>48</v>
      </c>
      <c r="C27" s="148"/>
      <c r="D27" s="148"/>
      <c r="F27" s="144">
        <v>103857</v>
      </c>
      <c r="G27" s="144"/>
      <c r="H27" s="144">
        <v>129765</v>
      </c>
      <c r="I27" s="144"/>
      <c r="J27" s="10">
        <v>96647</v>
      </c>
      <c r="K27" s="144"/>
      <c r="L27" s="10">
        <v>121713</v>
      </c>
    </row>
    <row r="28" spans="1:12" ht="21" customHeight="1">
      <c r="A28" s="94" t="s">
        <v>9</v>
      </c>
      <c r="E28" s="4" t="s">
        <v>164</v>
      </c>
      <c r="F28" s="166">
        <v>304994</v>
      </c>
      <c r="G28" s="144"/>
      <c r="H28" s="166">
        <v>294759</v>
      </c>
      <c r="I28" s="144"/>
      <c r="J28" s="133">
        <v>166002</v>
      </c>
      <c r="K28" s="144"/>
      <c r="L28" s="133">
        <v>166133</v>
      </c>
    </row>
    <row r="29" spans="1:12" ht="21" customHeight="1">
      <c r="A29" s="1" t="s">
        <v>15</v>
      </c>
      <c r="F29" s="5">
        <f>SUM(F22:F28)</f>
        <v>5050954</v>
      </c>
      <c r="G29" s="106"/>
      <c r="H29" s="167">
        <f>SUM(H22:H28)</f>
        <v>5314340</v>
      </c>
      <c r="I29" s="199"/>
      <c r="J29" s="5">
        <f>SUM(J22:J28)</f>
        <v>2103266</v>
      </c>
      <c r="K29" s="199"/>
      <c r="L29" s="149">
        <f>SUM(L22:L28)</f>
        <v>2253119</v>
      </c>
    </row>
    <row r="30" spans="1:12" s="63" customFormat="1" ht="21" customHeight="1">
      <c r="A30" s="150"/>
      <c r="E30" s="151"/>
      <c r="F30" s="152"/>
      <c r="G30" s="201"/>
      <c r="H30" s="152"/>
      <c r="I30" s="201"/>
      <c r="J30" s="152"/>
      <c r="K30" s="201"/>
      <c r="L30" s="152"/>
    </row>
    <row r="31" spans="1:12" ht="21" customHeight="1" thickBot="1">
      <c r="A31" s="1" t="s">
        <v>21</v>
      </c>
      <c r="F31" s="153">
        <f>SUM(F19+F29)</f>
        <v>10761758</v>
      </c>
      <c r="G31" s="154"/>
      <c r="H31" s="153">
        <f>SUM(H19+H29)</f>
        <v>10528559</v>
      </c>
      <c r="I31" s="154"/>
      <c r="J31" s="153">
        <f>SUM(J19+J29)</f>
        <v>3382210</v>
      </c>
      <c r="K31" s="154"/>
      <c r="L31" s="153">
        <f>SUM(L19+L29)</f>
        <v>4093130</v>
      </c>
    </row>
    <row r="32" spans="1:12" ht="21" customHeight="1" thickTop="1">
      <c r="A32" s="1"/>
      <c r="F32" s="109"/>
      <c r="G32" s="154"/>
      <c r="H32" s="109"/>
      <c r="I32" s="154"/>
      <c r="J32" s="109"/>
      <c r="K32" s="154"/>
      <c r="L32" s="109"/>
    </row>
    <row r="33" spans="1:12" s="19" customFormat="1" ht="21" customHeight="1">
      <c r="A33" s="15" t="s">
        <v>12</v>
      </c>
      <c r="B33" s="96"/>
      <c r="C33" s="96"/>
      <c r="D33" s="96"/>
      <c r="E33" s="95"/>
      <c r="F33" s="96"/>
      <c r="G33" s="96"/>
      <c r="H33" s="96"/>
      <c r="I33" s="96"/>
      <c r="J33" s="96"/>
      <c r="K33" s="96"/>
      <c r="L33" s="96"/>
    </row>
    <row r="34" spans="1:12" s="126" customFormat="1" ht="21" customHeight="1">
      <c r="A34" s="3" t="s">
        <v>58</v>
      </c>
      <c r="B34" s="13"/>
      <c r="C34" s="13"/>
      <c r="D34" s="13"/>
      <c r="E34" s="54"/>
      <c r="F34" s="13"/>
      <c r="G34" s="13"/>
      <c r="H34" s="13"/>
      <c r="I34" s="13"/>
      <c r="J34" s="13"/>
      <c r="K34" s="13"/>
      <c r="L34" s="13"/>
    </row>
    <row r="35" spans="1:12" s="24" customFormat="1" ht="18.95" customHeight="1">
      <c r="A35" s="3"/>
      <c r="B35" s="3"/>
      <c r="C35" s="3"/>
      <c r="D35" s="3"/>
      <c r="E35" s="140"/>
      <c r="F35" s="3"/>
      <c r="G35" s="198"/>
      <c r="H35" s="3"/>
      <c r="I35" s="198"/>
      <c r="J35" s="3"/>
      <c r="K35" s="198"/>
      <c r="L35" s="3"/>
    </row>
    <row r="36" spans="1:12" ht="21" customHeight="1">
      <c r="A36" s="8"/>
      <c r="B36" s="8"/>
      <c r="C36" s="8"/>
      <c r="D36" s="8"/>
      <c r="E36" s="141"/>
      <c r="F36" s="70"/>
      <c r="G36" s="70" t="s">
        <v>10</v>
      </c>
      <c r="H36" s="70"/>
      <c r="I36" s="70"/>
      <c r="J36" s="70"/>
      <c r="K36" s="70" t="s">
        <v>38</v>
      </c>
      <c r="L36" s="70"/>
    </row>
    <row r="37" spans="1:12" ht="21" customHeight="1">
      <c r="A37" s="8"/>
      <c r="B37" s="8"/>
      <c r="C37" s="8"/>
      <c r="D37" s="8"/>
      <c r="E37" s="141"/>
      <c r="F37" s="226" t="s">
        <v>37</v>
      </c>
      <c r="G37" s="226"/>
      <c r="H37" s="226"/>
      <c r="I37" s="70"/>
      <c r="J37" s="226" t="s">
        <v>37</v>
      </c>
      <c r="K37" s="226"/>
      <c r="L37" s="226"/>
    </row>
    <row r="38" spans="1:12" ht="21" customHeight="1">
      <c r="A38" s="8"/>
      <c r="B38" s="8"/>
      <c r="C38" s="8"/>
      <c r="D38" s="155"/>
      <c r="E38" s="141"/>
      <c r="F38" s="74" t="s">
        <v>178</v>
      </c>
      <c r="G38" s="14"/>
      <c r="H38" s="74" t="s">
        <v>88</v>
      </c>
      <c r="I38" s="14"/>
      <c r="J38" s="74" t="s">
        <v>178</v>
      </c>
      <c r="K38" s="14"/>
      <c r="L38" s="74" t="s">
        <v>88</v>
      </c>
    </row>
    <row r="39" spans="1:12" ht="21" customHeight="1">
      <c r="A39" s="227" t="s">
        <v>46</v>
      </c>
      <c r="B39" s="227"/>
      <c r="C39" s="227"/>
      <c r="D39" s="227"/>
      <c r="E39" s="4" t="s">
        <v>42</v>
      </c>
      <c r="F39" s="91" t="s">
        <v>179</v>
      </c>
      <c r="G39" s="92"/>
      <c r="H39" s="91" t="s">
        <v>157</v>
      </c>
      <c r="I39" s="92"/>
      <c r="J39" s="91" t="s">
        <v>179</v>
      </c>
      <c r="K39" s="92"/>
      <c r="L39" s="91" t="s">
        <v>157</v>
      </c>
    </row>
    <row r="40" spans="1:12" ht="21" customHeight="1">
      <c r="A40" s="126"/>
      <c r="B40" s="126"/>
      <c r="C40" s="126"/>
      <c r="D40" s="126"/>
      <c r="F40" s="91" t="s">
        <v>131</v>
      </c>
      <c r="G40" s="91"/>
      <c r="H40" s="91"/>
      <c r="I40" s="92"/>
      <c r="J40" s="91" t="s">
        <v>131</v>
      </c>
      <c r="K40" s="92"/>
      <c r="L40" s="91"/>
    </row>
    <row r="41" spans="1:12" ht="21" customHeight="1">
      <c r="A41" s="8"/>
      <c r="B41" s="8"/>
      <c r="C41" s="8"/>
      <c r="D41" s="8"/>
      <c r="F41" s="228" t="s">
        <v>64</v>
      </c>
      <c r="G41" s="228"/>
      <c r="H41" s="228"/>
      <c r="I41" s="228"/>
      <c r="J41" s="228"/>
      <c r="K41" s="228"/>
      <c r="L41" s="228"/>
    </row>
    <row r="42" spans="1:12" ht="21" customHeight="1">
      <c r="A42" s="31" t="s">
        <v>104</v>
      </c>
      <c r="J42" s="94"/>
      <c r="K42" s="94"/>
      <c r="L42" s="94"/>
    </row>
    <row r="43" spans="1:12" ht="21" customHeight="1">
      <c r="A43" s="94" t="s">
        <v>7</v>
      </c>
      <c r="E43" s="4" t="s">
        <v>164</v>
      </c>
      <c r="F43" s="10">
        <v>711779</v>
      </c>
      <c r="G43" s="10"/>
      <c r="H43" s="144">
        <v>738413</v>
      </c>
      <c r="I43" s="144"/>
      <c r="J43" s="40">
        <v>178930</v>
      </c>
      <c r="K43" s="144"/>
      <c r="L43" s="40">
        <v>205929</v>
      </c>
    </row>
    <row r="44" spans="1:12" ht="21" customHeight="1">
      <c r="A44" t="s">
        <v>81</v>
      </c>
      <c r="E44" s="4" t="s">
        <v>164</v>
      </c>
      <c r="F44" s="40">
        <v>29319</v>
      </c>
      <c r="G44" s="144"/>
      <c r="H44" s="155">
        <v>35706</v>
      </c>
      <c r="I44" s="144"/>
      <c r="J44" s="40">
        <v>5485</v>
      </c>
      <c r="K44" s="144"/>
      <c r="L44" s="40">
        <v>2196</v>
      </c>
    </row>
    <row r="45" spans="1:12" ht="21" customHeight="1">
      <c r="A45" t="s">
        <v>54</v>
      </c>
      <c r="E45" s="4" t="s">
        <v>164</v>
      </c>
      <c r="F45" s="155">
        <v>767609</v>
      </c>
      <c r="G45" s="144"/>
      <c r="H45" s="155">
        <v>958672</v>
      </c>
      <c r="I45" s="146"/>
      <c r="J45" s="155">
        <v>188611</v>
      </c>
      <c r="K45" s="146"/>
      <c r="L45" s="155">
        <v>195108</v>
      </c>
    </row>
    <row r="46" spans="1:12" ht="21" customHeight="1">
      <c r="A46" t="s">
        <v>158</v>
      </c>
      <c r="E46" s="4" t="s">
        <v>164</v>
      </c>
      <c r="F46" s="155">
        <v>208638</v>
      </c>
      <c r="G46" s="144"/>
      <c r="H46" s="155">
        <v>202847</v>
      </c>
      <c r="I46" s="146"/>
      <c r="J46" s="155">
        <v>103740</v>
      </c>
      <c r="K46" s="146"/>
      <c r="L46" s="155">
        <v>105458</v>
      </c>
    </row>
    <row r="47" spans="1:12" ht="21" customHeight="1">
      <c r="A47" t="s">
        <v>149</v>
      </c>
      <c r="E47" s="4" t="s">
        <v>164</v>
      </c>
      <c r="F47" s="222">
        <v>0</v>
      </c>
      <c r="G47" s="146"/>
      <c r="H47" s="222">
        <v>0</v>
      </c>
      <c r="I47" s="146"/>
      <c r="J47" s="222">
        <v>0</v>
      </c>
      <c r="K47" s="144"/>
      <c r="L47" s="155">
        <v>670000</v>
      </c>
    </row>
    <row r="48" spans="1:12" ht="21" customHeight="1">
      <c r="A48" t="s">
        <v>138</v>
      </c>
      <c r="F48" s="155">
        <v>79680</v>
      </c>
      <c r="G48" s="144"/>
      <c r="H48" s="155">
        <v>80095</v>
      </c>
      <c r="I48" s="144"/>
      <c r="J48" s="222">
        <v>0</v>
      </c>
      <c r="K48" s="146"/>
      <c r="L48" s="222">
        <v>0</v>
      </c>
    </row>
    <row r="49" spans="1:12" ht="21" customHeight="1">
      <c r="A49" s="94" t="s">
        <v>3</v>
      </c>
      <c r="F49" s="133">
        <v>47375</v>
      </c>
      <c r="G49" s="144"/>
      <c r="H49" s="133">
        <v>56687</v>
      </c>
      <c r="I49" s="144"/>
      <c r="J49" s="125">
        <v>11928</v>
      </c>
      <c r="K49" s="144"/>
      <c r="L49" s="125">
        <v>19098</v>
      </c>
    </row>
    <row r="50" spans="1:12" ht="21" customHeight="1">
      <c r="A50" s="1" t="s">
        <v>117</v>
      </c>
      <c r="F50" s="156">
        <f>SUM(F43:F49)</f>
        <v>1844400</v>
      </c>
      <c r="G50" s="154"/>
      <c r="H50" s="156">
        <f>SUM(H43:H49)</f>
        <v>2072420</v>
      </c>
      <c r="I50" s="154"/>
      <c r="J50" s="156">
        <f>SUM(J43:J49)</f>
        <v>488694</v>
      </c>
      <c r="K50" s="154"/>
      <c r="L50" s="156">
        <f>SUM(L43:L49)</f>
        <v>1197789</v>
      </c>
    </row>
    <row r="51" spans="1:12" ht="15" customHeight="1">
      <c r="A51" s="1"/>
      <c r="F51" s="145"/>
      <c r="G51" s="145"/>
      <c r="H51" s="145"/>
      <c r="I51" s="145"/>
      <c r="J51" s="145"/>
      <c r="K51" s="145"/>
      <c r="L51" s="145"/>
    </row>
    <row r="52" spans="1:12" ht="21" customHeight="1">
      <c r="A52" s="31" t="s">
        <v>28</v>
      </c>
      <c r="F52" s="145"/>
      <c r="G52" s="145"/>
      <c r="H52" s="145"/>
      <c r="I52" s="145"/>
      <c r="J52" s="145"/>
      <c r="K52" s="145"/>
      <c r="L52" s="145"/>
    </row>
    <row r="53" spans="1:12" ht="21" hidden="1" customHeight="1">
      <c r="A53" t="s">
        <v>124</v>
      </c>
      <c r="E53" s="4">
        <v>12</v>
      </c>
      <c r="F53" s="146"/>
      <c r="G53" s="144"/>
      <c r="H53" s="146"/>
      <c r="I53" s="155"/>
      <c r="J53" s="146"/>
      <c r="K53" s="155"/>
      <c r="L53" s="146"/>
    </row>
    <row r="54" spans="1:12" hidden="1">
      <c r="A54" t="s">
        <v>61</v>
      </c>
      <c r="E54" s="4">
        <v>14</v>
      </c>
      <c r="F54" s="146" t="s">
        <v>49</v>
      </c>
      <c r="G54" s="144"/>
      <c r="H54" s="146" t="s">
        <v>49</v>
      </c>
      <c r="I54" s="155"/>
      <c r="J54" s="146" t="s">
        <v>49</v>
      </c>
      <c r="K54" s="155"/>
      <c r="L54" s="146" t="s">
        <v>49</v>
      </c>
    </row>
    <row r="55" spans="1:12" ht="21" customHeight="1">
      <c r="A55" s="225" t="s">
        <v>159</v>
      </c>
      <c r="B55" s="225"/>
      <c r="C55" s="225"/>
      <c r="D55" s="225"/>
      <c r="E55" s="4" t="s">
        <v>164</v>
      </c>
      <c r="F55" s="164">
        <v>252073</v>
      </c>
      <c r="G55" s="144"/>
      <c r="H55" s="164">
        <v>245682</v>
      </c>
      <c r="I55" s="155"/>
      <c r="J55" s="34">
        <v>90806</v>
      </c>
      <c r="K55" s="155"/>
      <c r="L55" s="34">
        <v>104416</v>
      </c>
    </row>
    <row r="56" spans="1:12" ht="21" customHeight="1">
      <c r="A56" s="225" t="s">
        <v>111</v>
      </c>
      <c r="B56" s="225"/>
      <c r="C56" s="225"/>
      <c r="D56" s="225"/>
      <c r="F56" s="164">
        <v>29440</v>
      </c>
      <c r="G56" s="144"/>
      <c r="H56" s="164">
        <v>29649</v>
      </c>
      <c r="I56" s="155"/>
      <c r="J56" s="222">
        <v>0</v>
      </c>
      <c r="K56" s="146"/>
      <c r="L56" s="222">
        <v>0</v>
      </c>
    </row>
    <row r="57" spans="1:12" ht="21" customHeight="1">
      <c r="A57" t="s">
        <v>98</v>
      </c>
      <c r="F57" s="164">
        <v>170101</v>
      </c>
      <c r="G57" s="144"/>
      <c r="H57" s="164">
        <v>163077</v>
      </c>
      <c r="I57" s="53"/>
      <c r="J57" s="34">
        <v>89373</v>
      </c>
      <c r="K57" s="53"/>
      <c r="L57" s="34">
        <v>85329</v>
      </c>
    </row>
    <row r="58" spans="1:12" ht="21" customHeight="1">
      <c r="A58" t="s">
        <v>141</v>
      </c>
      <c r="F58" s="164">
        <v>49899</v>
      </c>
      <c r="G58" s="144"/>
      <c r="H58" s="164">
        <v>48454</v>
      </c>
      <c r="I58" s="53"/>
      <c r="J58" s="34">
        <v>24796</v>
      </c>
      <c r="K58" s="53"/>
      <c r="L58" s="34">
        <v>26641</v>
      </c>
    </row>
    <row r="59" spans="1:12" ht="21" customHeight="1">
      <c r="A59" s="143" t="s">
        <v>11</v>
      </c>
      <c r="E59" s="4" t="s">
        <v>164</v>
      </c>
      <c r="F59" s="164">
        <v>1302</v>
      </c>
      <c r="G59" s="144"/>
      <c r="H59" s="164">
        <v>1823</v>
      </c>
      <c r="I59" s="146"/>
      <c r="J59" s="34">
        <v>75</v>
      </c>
      <c r="K59" s="146"/>
      <c r="L59" s="34">
        <v>75</v>
      </c>
    </row>
    <row r="60" spans="1:12" ht="21" customHeight="1">
      <c r="A60" s="1" t="s">
        <v>105</v>
      </c>
      <c r="F60" s="156">
        <f>SUM(F55:F59)</f>
        <v>502815</v>
      </c>
      <c r="G60" s="110"/>
      <c r="H60" s="165">
        <f>SUM(H55:H59)</f>
        <v>488685</v>
      </c>
      <c r="I60" s="154"/>
      <c r="J60" s="156">
        <f>SUM(J55:J59)</f>
        <v>205050</v>
      </c>
      <c r="K60" s="154"/>
      <c r="L60" s="156">
        <f>SUM(L55:L59)</f>
        <v>216461</v>
      </c>
    </row>
    <row r="61" spans="1:12" ht="15" customHeight="1">
      <c r="A61" s="1"/>
      <c r="F61" s="154"/>
      <c r="G61" s="154"/>
      <c r="H61" s="154"/>
      <c r="I61" s="154"/>
      <c r="J61" s="154"/>
      <c r="K61" s="154"/>
      <c r="L61" s="154"/>
    </row>
    <row r="62" spans="1:12" ht="21" customHeight="1">
      <c r="A62" s="8" t="s">
        <v>16</v>
      </c>
      <c r="B62" s="143"/>
      <c r="C62" s="143"/>
      <c r="F62" s="157">
        <f>SUM(F50:F59)</f>
        <v>2347215</v>
      </c>
      <c r="G62" s="154"/>
      <c r="H62" s="157">
        <f>SUM(H50:H59)</f>
        <v>2561105</v>
      </c>
      <c r="I62" s="154"/>
      <c r="J62" s="157">
        <f>SUM(J50:J59)</f>
        <v>693744</v>
      </c>
      <c r="K62" s="154"/>
      <c r="L62" s="157">
        <f>SUM(L50:L59)</f>
        <v>1414250</v>
      </c>
    </row>
    <row r="63" spans="1:12" customFormat="1" ht="15" customHeight="1">
      <c r="A63" s="9"/>
      <c r="B63" s="9"/>
      <c r="C63" s="9"/>
      <c r="E63" s="4"/>
      <c r="F63" s="158"/>
      <c r="G63" s="158"/>
      <c r="H63" s="158"/>
      <c r="I63" s="158"/>
      <c r="J63" s="158"/>
      <c r="K63" s="158"/>
      <c r="L63" s="158"/>
    </row>
    <row r="64" spans="1:12" ht="21" customHeight="1">
      <c r="A64" s="31" t="s">
        <v>44</v>
      </c>
      <c r="F64" s="145"/>
      <c r="G64" s="145"/>
      <c r="H64" s="145"/>
      <c r="I64" s="145"/>
      <c r="J64" s="145"/>
      <c r="K64" s="145"/>
      <c r="L64" s="145"/>
    </row>
    <row r="65" spans="1:12" ht="21" customHeight="1">
      <c r="A65" t="s">
        <v>55</v>
      </c>
      <c r="F65" s="145"/>
      <c r="G65" s="145"/>
      <c r="H65" s="145"/>
      <c r="I65" s="145"/>
      <c r="J65" s="145"/>
      <c r="K65" s="145"/>
      <c r="L65" s="145"/>
    </row>
    <row r="66" spans="1:12" ht="21" customHeight="1">
      <c r="A66"/>
      <c r="B66" s="94" t="s">
        <v>34</v>
      </c>
      <c r="F66" s="145"/>
      <c r="G66" s="145"/>
      <c r="H66" s="145"/>
      <c r="I66" s="145"/>
      <c r="J66" s="145"/>
      <c r="K66" s="145"/>
      <c r="L66" s="145"/>
    </row>
    <row r="67" spans="1:12" ht="21" customHeight="1">
      <c r="A67"/>
      <c r="B67" s="58" t="s">
        <v>137</v>
      </c>
      <c r="F67" s="145"/>
      <c r="G67" s="145"/>
      <c r="H67" s="145"/>
      <c r="I67" s="145"/>
      <c r="J67" s="145"/>
      <c r="K67" s="145"/>
      <c r="L67" s="145"/>
    </row>
    <row r="68" spans="1:12" ht="21" customHeight="1" thickBot="1">
      <c r="B68" s="58" t="s">
        <v>160</v>
      </c>
      <c r="D68" s="31"/>
      <c r="F68" s="159">
        <v>375000</v>
      </c>
      <c r="G68" s="10"/>
      <c r="H68" s="159">
        <v>375000</v>
      </c>
      <c r="I68" s="10"/>
      <c r="J68" s="159">
        <v>375000</v>
      </c>
      <c r="K68" s="10"/>
      <c r="L68" s="159">
        <v>375000</v>
      </c>
    </row>
    <row r="69" spans="1:12" ht="21" customHeight="1" thickTop="1">
      <c r="B69" s="94" t="s">
        <v>8</v>
      </c>
      <c r="F69" s="160"/>
      <c r="G69" s="10"/>
      <c r="H69" s="160"/>
      <c r="I69" s="10"/>
      <c r="J69" s="160"/>
      <c r="K69" s="10"/>
      <c r="L69" s="160"/>
    </row>
    <row r="70" spans="1:12" ht="21" customHeight="1">
      <c r="B70" s="58" t="s">
        <v>137</v>
      </c>
      <c r="C70" s="58"/>
      <c r="D70" s="58"/>
      <c r="F70" s="40"/>
      <c r="G70" s="10"/>
      <c r="H70" s="40"/>
      <c r="I70" s="10"/>
      <c r="J70" s="40"/>
      <c r="K70" s="10"/>
      <c r="L70" s="40"/>
    </row>
    <row r="71" spans="1:12" ht="21" customHeight="1">
      <c r="B71" s="58" t="s">
        <v>160</v>
      </c>
      <c r="C71" s="58"/>
      <c r="D71" s="58"/>
      <c r="F71" s="40">
        <v>375000</v>
      </c>
      <c r="G71" s="10"/>
      <c r="H71" s="40">
        <v>375000</v>
      </c>
      <c r="I71" s="10"/>
      <c r="J71" s="40">
        <v>375000</v>
      </c>
      <c r="K71" s="10"/>
      <c r="L71" s="40">
        <v>375000</v>
      </c>
    </row>
    <row r="72" spans="1:12" ht="21" customHeight="1">
      <c r="A72" t="s">
        <v>107</v>
      </c>
      <c r="B72" s="161"/>
      <c r="D72" s="143"/>
      <c r="F72" s="40">
        <v>609402</v>
      </c>
      <c r="G72" s="10"/>
      <c r="H72" s="40">
        <v>609402</v>
      </c>
      <c r="I72" s="10"/>
      <c r="J72" s="40">
        <v>609402</v>
      </c>
      <c r="K72" s="10"/>
      <c r="L72" s="40">
        <v>609402</v>
      </c>
    </row>
    <row r="73" spans="1:12" ht="21" customHeight="1">
      <c r="A73" s="94" t="s">
        <v>43</v>
      </c>
      <c r="F73" s="10"/>
      <c r="G73" s="10"/>
      <c r="H73" s="10"/>
      <c r="I73" s="10"/>
      <c r="J73" s="10"/>
      <c r="K73" s="10"/>
      <c r="L73" s="10"/>
    </row>
    <row r="74" spans="1:12" ht="21" customHeight="1">
      <c r="B74" s="94" t="s">
        <v>161</v>
      </c>
      <c r="F74" s="10">
        <v>37500</v>
      </c>
      <c r="G74" s="10"/>
      <c r="H74" s="10">
        <v>37500</v>
      </c>
      <c r="I74" s="10"/>
      <c r="J74" s="10">
        <v>37500</v>
      </c>
      <c r="K74" s="10"/>
      <c r="L74" s="10">
        <v>37500</v>
      </c>
    </row>
    <row r="75" spans="1:12" ht="21" customHeight="1">
      <c r="B75" s="94" t="s">
        <v>0</v>
      </c>
      <c r="F75" s="10">
        <v>7100259</v>
      </c>
      <c r="G75" s="10"/>
      <c r="H75" s="10">
        <v>6653328</v>
      </c>
      <c r="I75" s="10"/>
      <c r="J75" s="10">
        <v>1666564</v>
      </c>
      <c r="K75" s="10"/>
      <c r="L75" s="10">
        <v>1656978</v>
      </c>
    </row>
    <row r="76" spans="1:12" ht="21" customHeight="1">
      <c r="A76" t="s">
        <v>59</v>
      </c>
      <c r="F76" s="133">
        <v>292393</v>
      </c>
      <c r="G76" s="10"/>
      <c r="H76" s="133">
        <v>292574</v>
      </c>
      <c r="I76" s="10"/>
      <c r="J76" s="223">
        <v>0</v>
      </c>
      <c r="K76" s="72"/>
      <c r="L76" s="223">
        <v>0</v>
      </c>
    </row>
    <row r="77" spans="1:12" ht="21" customHeight="1">
      <c r="A77" s="1" t="s">
        <v>120</v>
      </c>
      <c r="B77"/>
      <c r="F77" s="112">
        <f>SUM(F69:F76)</f>
        <v>8414554</v>
      </c>
      <c r="G77" s="162"/>
      <c r="H77" s="112">
        <f>SUM(H69:H76)</f>
        <v>7967804</v>
      </c>
      <c r="I77" s="162"/>
      <c r="J77" s="112">
        <f>SUM(J69:J76)</f>
        <v>2688466</v>
      </c>
      <c r="K77" s="202"/>
      <c r="L77" s="112">
        <f>SUM(L69:L76)</f>
        <v>2678880</v>
      </c>
    </row>
    <row r="78" spans="1:12" ht="21" customHeight="1">
      <c r="A78" s="94" t="s">
        <v>62</v>
      </c>
      <c r="B78"/>
      <c r="F78" s="40">
        <v>-11</v>
      </c>
      <c r="G78" s="40"/>
      <c r="H78" s="40">
        <v>-350</v>
      </c>
      <c r="I78" s="40"/>
      <c r="J78" s="223">
        <v>0</v>
      </c>
      <c r="K78" s="72"/>
      <c r="L78" s="223">
        <v>0</v>
      </c>
    </row>
    <row r="79" spans="1:12" ht="21" customHeight="1">
      <c r="A79" s="1" t="s">
        <v>60</v>
      </c>
      <c r="F79" s="5">
        <f>SUM(F77:F78)</f>
        <v>8414543</v>
      </c>
      <c r="G79" s="154"/>
      <c r="H79" s="5">
        <f>SUM(H77:H78)</f>
        <v>7967454</v>
      </c>
      <c r="I79" s="154"/>
      <c r="J79" s="5">
        <f>SUM(J77:J78)</f>
        <v>2688466</v>
      </c>
      <c r="K79" s="154"/>
      <c r="L79" s="5">
        <f>SUM(L77:L78)</f>
        <v>2678880</v>
      </c>
    </row>
    <row r="80" spans="1:12" ht="16.7" customHeight="1">
      <c r="A80" s="1"/>
      <c r="F80" s="145"/>
      <c r="G80" s="145"/>
      <c r="H80" s="145"/>
      <c r="I80" s="145"/>
      <c r="J80" s="145"/>
      <c r="K80" s="145"/>
      <c r="L80" s="145"/>
    </row>
    <row r="81" spans="1:12" ht="21" customHeight="1" thickBot="1">
      <c r="A81" s="8" t="s">
        <v>45</v>
      </c>
      <c r="B81" s="163"/>
      <c r="C81" s="163"/>
      <c r="F81" s="153">
        <f>SUM(F62+F79)</f>
        <v>10761758</v>
      </c>
      <c r="G81" s="154"/>
      <c r="H81" s="153">
        <f>SUM(H62+H79)</f>
        <v>10528559</v>
      </c>
      <c r="I81" s="154"/>
      <c r="J81" s="153">
        <f>SUM(J62+J79)</f>
        <v>3382210</v>
      </c>
      <c r="K81" s="154"/>
      <c r="L81" s="153">
        <f>SUM(L62+L79)</f>
        <v>4093130</v>
      </c>
    </row>
    <row r="82" spans="1:12" ht="21" customHeight="1" thickTop="1"/>
  </sheetData>
  <mergeCells count="10">
    <mergeCell ref="F5:H5"/>
    <mergeCell ref="J5:L5"/>
    <mergeCell ref="A7:D7"/>
    <mergeCell ref="F9:L9"/>
    <mergeCell ref="A55:D55"/>
    <mergeCell ref="A56:D56"/>
    <mergeCell ref="F37:H37"/>
    <mergeCell ref="J37:L37"/>
    <mergeCell ref="A39:D39"/>
    <mergeCell ref="F41:L41"/>
  </mergeCells>
  <pageMargins left="0.7" right="0.7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4"/>
  <sheetViews>
    <sheetView showGridLines="0" view="pageBreakPreview" zoomScale="85" zoomScaleNormal="80" zoomScaleSheetLayoutView="85" workbookViewId="0">
      <selection activeCell="H11" sqref="H11"/>
    </sheetView>
  </sheetViews>
  <sheetFormatPr defaultColWidth="10.85546875" defaultRowHeight="20.25" customHeight="1"/>
  <cols>
    <col min="1" max="1" width="2" customWidth="1"/>
    <col min="2" max="2" width="42.85546875" style="27" customWidth="1"/>
    <col min="3" max="3" width="8" style="28" customWidth="1"/>
    <col min="4" max="4" width="13.140625" style="27" customWidth="1"/>
    <col min="5" max="5" width="1.140625" style="27" customWidth="1"/>
    <col min="6" max="6" width="13.140625" style="27" customWidth="1"/>
    <col min="7" max="7" width="1.140625" style="27" customWidth="1"/>
    <col min="8" max="8" width="13.140625" style="33" customWidth="1"/>
    <col min="9" max="9" width="1.140625" style="33" customWidth="1"/>
    <col min="10" max="10" width="13.140625" style="33" customWidth="1"/>
  </cols>
  <sheetData>
    <row r="1" spans="1:10" ht="20.25" customHeight="1">
      <c r="A1" s="15" t="s">
        <v>12</v>
      </c>
      <c r="B1" s="16"/>
      <c r="C1" s="17"/>
      <c r="D1" s="18"/>
      <c r="E1" s="16"/>
      <c r="F1" s="18"/>
      <c r="G1" s="16"/>
      <c r="H1" s="18"/>
      <c r="I1" s="16"/>
      <c r="J1" s="18"/>
    </row>
    <row r="2" spans="1:10" ht="20.25" customHeight="1">
      <c r="A2" s="126" t="s">
        <v>66</v>
      </c>
      <c r="B2" s="41"/>
      <c r="C2" s="42"/>
      <c r="D2" s="22"/>
      <c r="E2" s="41"/>
      <c r="F2" s="22"/>
      <c r="G2" s="41"/>
      <c r="H2" s="22"/>
      <c r="I2" s="41"/>
      <c r="J2" s="22"/>
    </row>
    <row r="3" spans="1:10" ht="20.25" customHeight="1">
      <c r="A3" s="13"/>
      <c r="B3" s="20"/>
      <c r="C3" s="21"/>
      <c r="D3" s="18"/>
      <c r="E3" s="20"/>
      <c r="F3" s="18"/>
      <c r="G3" s="20"/>
      <c r="H3" s="18"/>
      <c r="I3" s="20"/>
      <c r="J3" s="18"/>
    </row>
    <row r="4" spans="1:10" ht="20.25" customHeight="1">
      <c r="A4" s="8"/>
      <c r="B4" s="25"/>
      <c r="C4" s="26"/>
      <c r="D4" s="127"/>
      <c r="E4" s="127" t="s">
        <v>10</v>
      </c>
      <c r="F4" s="127"/>
      <c r="G4" s="127"/>
      <c r="H4" s="22"/>
      <c r="I4" s="127" t="s">
        <v>38</v>
      </c>
      <c r="J4" s="22"/>
    </row>
    <row r="5" spans="1:10" ht="20.25" customHeight="1">
      <c r="A5" s="8"/>
      <c r="B5" s="25"/>
      <c r="C5" s="26"/>
      <c r="D5" s="231" t="s">
        <v>37</v>
      </c>
      <c r="E5" s="231"/>
      <c r="F5" s="231"/>
      <c r="G5" s="127"/>
      <c r="H5" s="231" t="s">
        <v>37</v>
      </c>
      <c r="I5" s="231"/>
      <c r="J5" s="231"/>
    </row>
    <row r="6" spans="1:10" ht="20.25" customHeight="1">
      <c r="D6" s="232" t="s">
        <v>143</v>
      </c>
      <c r="E6" s="232"/>
      <c r="F6" s="232"/>
      <c r="G6" s="70"/>
      <c r="H6" s="232" t="s">
        <v>143</v>
      </c>
      <c r="I6" s="232"/>
      <c r="J6" s="232"/>
    </row>
    <row r="7" spans="1:10" ht="20.25" customHeight="1">
      <c r="D7" s="229" t="s">
        <v>178</v>
      </c>
      <c r="E7" s="229"/>
      <c r="F7" s="229"/>
      <c r="G7" s="70"/>
      <c r="H7" s="229" t="s">
        <v>178</v>
      </c>
      <c r="I7" s="229"/>
      <c r="J7" s="229"/>
    </row>
    <row r="8" spans="1:10" ht="20.25" customHeight="1">
      <c r="A8" s="230"/>
      <c r="B8" s="230"/>
      <c r="C8" s="28" t="s">
        <v>42</v>
      </c>
      <c r="D8" s="91" t="s">
        <v>179</v>
      </c>
      <c r="E8" s="91"/>
      <c r="F8" s="91" t="s">
        <v>157</v>
      </c>
      <c r="G8" s="91"/>
      <c r="H8" s="91" t="s">
        <v>179</v>
      </c>
      <c r="I8" s="91"/>
      <c r="J8" s="91" t="s">
        <v>157</v>
      </c>
    </row>
    <row r="9" spans="1:10" ht="20.25" customHeight="1">
      <c r="A9" s="8"/>
      <c r="B9" s="25"/>
      <c r="D9" s="228" t="s">
        <v>64</v>
      </c>
      <c r="E9" s="228"/>
      <c r="F9" s="228"/>
      <c r="G9" s="228"/>
      <c r="H9" s="228"/>
      <c r="I9" s="228"/>
      <c r="J9" s="228"/>
    </row>
    <row r="10" spans="1:10" ht="19.5" customHeight="1">
      <c r="A10" s="31" t="s">
        <v>108</v>
      </c>
      <c r="C10" s="28">
        <v>7</v>
      </c>
      <c r="H10" s="27"/>
      <c r="I10" s="32"/>
      <c r="J10" s="27"/>
    </row>
    <row r="11" spans="1:10" ht="20.25" customHeight="1">
      <c r="A11" t="s">
        <v>22</v>
      </c>
      <c r="D11" s="40">
        <v>3651906</v>
      </c>
      <c r="E11" s="33"/>
      <c r="F11" s="40">
        <v>3305034</v>
      </c>
      <c r="G11" s="38"/>
      <c r="H11" s="40">
        <v>915889</v>
      </c>
      <c r="J11" s="40">
        <v>875435</v>
      </c>
    </row>
    <row r="12" spans="1:10" ht="18.600000000000001" customHeight="1">
      <c r="A12" t="s">
        <v>83</v>
      </c>
      <c r="D12" s="40">
        <v>66882</v>
      </c>
      <c r="E12" s="33"/>
      <c r="F12" s="40">
        <v>64003</v>
      </c>
      <c r="G12" s="38"/>
      <c r="H12" s="222">
        <v>0</v>
      </c>
      <c r="I12" s="73"/>
      <c r="J12" s="222">
        <v>0</v>
      </c>
    </row>
    <row r="13" spans="1:10" ht="18.600000000000001" customHeight="1">
      <c r="A13" t="s">
        <v>130</v>
      </c>
      <c r="D13" s="222">
        <v>0</v>
      </c>
      <c r="E13" s="73"/>
      <c r="F13" s="222">
        <v>0</v>
      </c>
      <c r="G13" s="224"/>
      <c r="H13" s="222">
        <v>0</v>
      </c>
      <c r="J13" s="40">
        <v>629998</v>
      </c>
    </row>
    <row r="14" spans="1:10" ht="20.100000000000001" customHeight="1">
      <c r="A14" t="s">
        <v>23</v>
      </c>
      <c r="D14" s="40">
        <v>9885</v>
      </c>
      <c r="E14" s="33"/>
      <c r="F14" s="40">
        <v>1698</v>
      </c>
      <c r="G14" s="38"/>
      <c r="H14" s="40">
        <v>3411</v>
      </c>
      <c r="J14" s="40">
        <v>875</v>
      </c>
    </row>
    <row r="15" spans="1:10" ht="20.100000000000001" customHeight="1">
      <c r="A15" t="s">
        <v>6</v>
      </c>
      <c r="D15" s="40">
        <v>28243</v>
      </c>
      <c r="F15" s="40">
        <v>20505</v>
      </c>
      <c r="G15"/>
      <c r="H15" s="40">
        <v>96617</v>
      </c>
      <c r="I15" s="10"/>
      <c r="J15" s="40">
        <v>81864</v>
      </c>
    </row>
    <row r="16" spans="1:10" ht="20.25" customHeight="1">
      <c r="A16" s="1" t="s">
        <v>109</v>
      </c>
      <c r="D16" s="195">
        <f>SUM(D11:D15)</f>
        <v>3756916</v>
      </c>
      <c r="E16" s="23"/>
      <c r="F16" s="195">
        <f>SUM(F11:F15)</f>
        <v>3391240</v>
      </c>
      <c r="G16" s="23"/>
      <c r="H16" s="195">
        <f>SUM(H11:H15)</f>
        <v>1015917</v>
      </c>
      <c r="I16" s="23"/>
      <c r="J16" s="195">
        <f>SUM(J11:J15)</f>
        <v>1588172</v>
      </c>
    </row>
    <row r="17" spans="1:10" ht="20.25" customHeight="1">
      <c r="A17" s="1"/>
      <c r="D17" s="36"/>
      <c r="E17" s="37"/>
      <c r="F17" s="36"/>
      <c r="G17" s="37"/>
      <c r="H17" s="37"/>
      <c r="I17" s="37"/>
      <c r="J17" s="37"/>
    </row>
    <row r="18" spans="1:10" ht="20.25" customHeight="1">
      <c r="A18" s="31" t="s">
        <v>17</v>
      </c>
      <c r="D18" s="36"/>
      <c r="E18" s="37"/>
      <c r="F18" s="36"/>
      <c r="G18" s="37"/>
      <c r="H18" s="36"/>
      <c r="I18" s="37"/>
      <c r="J18" s="36"/>
    </row>
    <row r="19" spans="1:10" ht="20.25" customHeight="1">
      <c r="A19" t="s">
        <v>67</v>
      </c>
      <c r="D19" s="137">
        <v>2464940</v>
      </c>
      <c r="E19" s="33"/>
      <c r="F19" s="137">
        <v>2189107</v>
      </c>
      <c r="G19" s="33"/>
      <c r="H19" s="10">
        <v>643257</v>
      </c>
      <c r="J19" s="10">
        <v>585102</v>
      </c>
    </row>
    <row r="20" spans="1:10" ht="20.25" customHeight="1">
      <c r="A20" t="s">
        <v>84</v>
      </c>
      <c r="D20" s="137">
        <v>44275</v>
      </c>
      <c r="E20" s="33"/>
      <c r="F20" s="137">
        <v>40836</v>
      </c>
      <c r="G20" s="33"/>
      <c r="H20" s="222">
        <v>0</v>
      </c>
      <c r="J20" s="222">
        <v>0</v>
      </c>
    </row>
    <row r="21" spans="1:10" ht="20.25" customHeight="1">
      <c r="A21" t="s">
        <v>118</v>
      </c>
      <c r="D21" s="137">
        <v>301790</v>
      </c>
      <c r="E21" s="33"/>
      <c r="F21" s="137">
        <v>325492</v>
      </c>
      <c r="G21" s="33"/>
      <c r="H21" s="10">
        <v>118805</v>
      </c>
      <c r="J21" s="10">
        <v>116724</v>
      </c>
    </row>
    <row r="22" spans="1:10" ht="20.25" customHeight="1">
      <c r="A22" t="s">
        <v>68</v>
      </c>
      <c r="D22" s="137">
        <v>463558</v>
      </c>
      <c r="E22" s="33"/>
      <c r="F22" s="137">
        <v>419973</v>
      </c>
      <c r="G22" s="33"/>
      <c r="H22" s="10">
        <v>205828</v>
      </c>
      <c r="J22" s="10">
        <v>192887</v>
      </c>
    </row>
    <row r="23" spans="1:10" ht="20.25" customHeight="1">
      <c r="A23" s="1" t="s">
        <v>18</v>
      </c>
      <c r="D23" s="195">
        <f>SUM(D19:D22)</f>
        <v>3274563</v>
      </c>
      <c r="E23" s="196"/>
      <c r="F23" s="195">
        <f>SUM(F19:F22)</f>
        <v>2975408</v>
      </c>
      <c r="G23" s="196"/>
      <c r="H23" s="195">
        <f>SUM(H19:H22)</f>
        <v>967890</v>
      </c>
      <c r="I23" s="196"/>
      <c r="J23" s="195">
        <f>SUM(J19:J22)</f>
        <v>894713</v>
      </c>
    </row>
    <row r="24" spans="1:10" ht="20.25" customHeight="1">
      <c r="A24" s="1"/>
      <c r="D24" s="129"/>
      <c r="E24" s="130"/>
      <c r="F24" s="129"/>
      <c r="G24" s="130"/>
      <c r="H24" s="129"/>
      <c r="I24" s="130"/>
      <c r="J24" s="129"/>
    </row>
    <row r="25" spans="1:10" ht="20.25" customHeight="1">
      <c r="A25" s="1" t="s">
        <v>167</v>
      </c>
      <c r="B25" s="22"/>
      <c r="D25" s="196">
        <f>D16-D23</f>
        <v>482353</v>
      </c>
      <c r="E25" s="196"/>
      <c r="F25" s="196">
        <f>F16-F23</f>
        <v>415832</v>
      </c>
      <c r="G25" s="196"/>
      <c r="H25" s="196">
        <f>H16-H23</f>
        <v>48027</v>
      </c>
      <c r="I25" s="196"/>
      <c r="J25" s="196">
        <f>J16-J23</f>
        <v>693459</v>
      </c>
    </row>
    <row r="26" spans="1:10" ht="20.25" customHeight="1">
      <c r="A26" t="s">
        <v>47</v>
      </c>
      <c r="D26" s="139">
        <v>-4823</v>
      </c>
      <c r="E26" s="130"/>
      <c r="F26" s="139">
        <v>-3265</v>
      </c>
      <c r="G26" s="130"/>
      <c r="H26" s="139">
        <v>-1731</v>
      </c>
      <c r="I26" s="130"/>
      <c r="J26" s="139">
        <v>-7392</v>
      </c>
    </row>
    <row r="27" spans="1:10" ht="20.25" customHeight="1">
      <c r="A27" s="1" t="s">
        <v>168</v>
      </c>
      <c r="B27" s="22"/>
      <c r="D27" s="138">
        <f>SUM(D25:D26)</f>
        <v>477530</v>
      </c>
      <c r="E27" s="196"/>
      <c r="F27" s="138">
        <f>SUM(F25:F26)</f>
        <v>412567</v>
      </c>
      <c r="G27" s="138"/>
      <c r="H27" s="138">
        <f>SUM(H25:H26)</f>
        <v>46296</v>
      </c>
      <c r="I27" s="138"/>
      <c r="J27" s="138">
        <f>SUM(J25:J26)</f>
        <v>686067</v>
      </c>
    </row>
    <row r="28" spans="1:10" ht="21" customHeight="1">
      <c r="A28" t="s">
        <v>173</v>
      </c>
      <c r="B28" s="82"/>
      <c r="C28" s="28">
        <v>7</v>
      </c>
      <c r="D28" s="86">
        <v>-72963</v>
      </c>
      <c r="E28" s="33"/>
      <c r="F28" s="86">
        <v>-54680</v>
      </c>
      <c r="G28" s="33"/>
      <c r="H28" s="86">
        <v>-9063</v>
      </c>
      <c r="J28" s="86">
        <v>-10662</v>
      </c>
    </row>
    <row r="29" spans="1:10" ht="20.25" customHeight="1" thickBot="1">
      <c r="A29" s="1" t="s">
        <v>156</v>
      </c>
      <c r="B29" s="22"/>
      <c r="D29" s="46">
        <f>SUM(D27:D28)</f>
        <v>404567</v>
      </c>
      <c r="E29" s="196"/>
      <c r="F29" s="46">
        <f>SUM(F27:F28)</f>
        <v>357887</v>
      </c>
      <c r="G29" s="196"/>
      <c r="H29" s="46">
        <f>SUM(H27:H28)</f>
        <v>37233</v>
      </c>
      <c r="I29" s="196"/>
      <c r="J29" s="46">
        <f>SUM(J27:J28)</f>
        <v>675405</v>
      </c>
    </row>
    <row r="30" spans="1:10" ht="20.25" customHeight="1" thickTop="1">
      <c r="A30" s="1"/>
      <c r="B30" s="20"/>
      <c r="C30" s="21"/>
      <c r="D30" s="84"/>
      <c r="E30" s="79"/>
      <c r="F30" s="84"/>
      <c r="G30" s="79"/>
      <c r="H30" s="84"/>
      <c r="I30" s="79"/>
      <c r="J30" s="84"/>
    </row>
    <row r="31" spans="1:10" ht="20.25" customHeight="1">
      <c r="A31" s="1" t="s">
        <v>69</v>
      </c>
      <c r="B31" s="1"/>
      <c r="C31" s="21"/>
      <c r="D31"/>
      <c r="E31"/>
      <c r="F31"/>
      <c r="G31"/>
      <c r="H31"/>
      <c r="I31"/>
      <c r="J31"/>
    </row>
    <row r="32" spans="1:10" ht="20.25" customHeight="1">
      <c r="A32" s="71" t="s">
        <v>142</v>
      </c>
      <c r="B32" s="42"/>
      <c r="C32" s="42"/>
      <c r="D32"/>
      <c r="E32" s="22"/>
      <c r="F32"/>
      <c r="G32" s="50"/>
      <c r="H32" s="51"/>
      <c r="I32" s="50"/>
      <c r="J32" s="51"/>
    </row>
    <row r="33" spans="1:10" ht="20.25" customHeight="1">
      <c r="A33" s="71"/>
      <c r="B33" s="57" t="s">
        <v>82</v>
      </c>
      <c r="C33" s="42"/>
      <c r="D33"/>
      <c r="E33" s="22"/>
      <c r="F33"/>
      <c r="G33" s="50"/>
      <c r="H33" s="51"/>
      <c r="I33" s="50"/>
      <c r="J33" s="51"/>
    </row>
    <row r="34" spans="1:10" ht="20.25" customHeight="1">
      <c r="A34" t="s">
        <v>99</v>
      </c>
      <c r="B34" s="41"/>
      <c r="C34" s="42"/>
      <c r="D34" s="52"/>
      <c r="E34" s="22"/>
      <c r="F34" s="52"/>
      <c r="G34" s="50"/>
      <c r="H34" s="53"/>
      <c r="I34" s="50"/>
      <c r="J34" s="53"/>
    </row>
    <row r="35" spans="1:10" ht="20.25" customHeight="1">
      <c r="B35" s="27" t="s">
        <v>103</v>
      </c>
      <c r="C35" s="42"/>
      <c r="D35" s="86">
        <v>-772</v>
      </c>
      <c r="E35" s="22"/>
      <c r="F35" s="86">
        <v>-1497</v>
      </c>
      <c r="G35" s="50"/>
      <c r="H35" s="223">
        <v>0</v>
      </c>
      <c r="I35" s="50"/>
      <c r="J35" s="223">
        <v>0</v>
      </c>
    </row>
    <row r="36" spans="1:10" ht="20.25" customHeight="1">
      <c r="A36" s="1" t="s">
        <v>213</v>
      </c>
      <c r="B36" s="20"/>
      <c r="C36" s="21"/>
      <c r="D36"/>
      <c r="F36"/>
      <c r="H36" s="88"/>
      <c r="I36" s="27"/>
      <c r="J36" s="88"/>
    </row>
    <row r="37" spans="1:10" ht="20.25" customHeight="1">
      <c r="A37" s="1"/>
      <c r="B37" s="1" t="s">
        <v>113</v>
      </c>
      <c r="C37" s="21"/>
      <c r="D37" s="87">
        <f>D35</f>
        <v>-772</v>
      </c>
      <c r="E37" s="33"/>
      <c r="F37" s="87">
        <f>F35</f>
        <v>-1497</v>
      </c>
      <c r="G37" s="33"/>
      <c r="H37" s="223">
        <f>H35</f>
        <v>0</v>
      </c>
      <c r="I37" s="6"/>
      <c r="J37" s="223">
        <f>J35</f>
        <v>0</v>
      </c>
    </row>
    <row r="38" spans="1:10" ht="20.25" customHeight="1">
      <c r="A38" s="1" t="s">
        <v>169</v>
      </c>
      <c r="B38" s="1"/>
      <c r="C38" s="21"/>
      <c r="D38" s="62"/>
      <c r="E38" s="33"/>
      <c r="F38" s="62"/>
      <c r="G38" s="33"/>
      <c r="H38" s="138"/>
      <c r="I38" s="6"/>
      <c r="J38" s="138"/>
    </row>
    <row r="39" spans="1:10" ht="20.25" customHeight="1" thickBot="1">
      <c r="A39" s="1" t="s">
        <v>135</v>
      </c>
      <c r="B39" s="1" t="s">
        <v>139</v>
      </c>
      <c r="C39" s="21"/>
      <c r="D39" s="46">
        <f>D37+D29</f>
        <v>403795</v>
      </c>
      <c r="E39" s="23"/>
      <c r="F39" s="46">
        <f>F37+F29</f>
        <v>356390</v>
      </c>
      <c r="G39" s="55"/>
      <c r="H39" s="46">
        <f>SUM(H29,H37)</f>
        <v>37233</v>
      </c>
      <c r="I39" s="23"/>
      <c r="J39" s="46">
        <f>SUM(J29,J37)</f>
        <v>675405</v>
      </c>
    </row>
    <row r="40" spans="1:10" ht="20.25" customHeight="1" thickTop="1">
      <c r="A40" s="1"/>
      <c r="B40" s="1"/>
      <c r="C40" s="21"/>
      <c r="D40" s="60"/>
      <c r="E40" s="23"/>
      <c r="F40" s="60"/>
      <c r="G40" s="55"/>
      <c r="H40" s="60"/>
      <c r="I40" s="23"/>
      <c r="J40" s="60"/>
    </row>
    <row r="41" spans="1:10" ht="20.25" customHeight="1">
      <c r="A41" s="15" t="s">
        <v>12</v>
      </c>
      <c r="B41" s="20"/>
      <c r="C41" s="21"/>
      <c r="D41" s="84"/>
      <c r="E41" s="79"/>
      <c r="F41" s="84"/>
      <c r="G41" s="79"/>
      <c r="H41" s="84"/>
      <c r="I41" s="79"/>
      <c r="J41" s="84"/>
    </row>
    <row r="42" spans="1:10" ht="20.25" customHeight="1">
      <c r="A42" s="126" t="s">
        <v>66</v>
      </c>
      <c r="B42" s="20"/>
      <c r="C42" s="21"/>
      <c r="D42" s="84"/>
      <c r="E42" s="79"/>
      <c r="F42" s="84"/>
      <c r="G42" s="79"/>
      <c r="H42" s="84"/>
      <c r="I42" s="79"/>
      <c r="J42" s="84"/>
    </row>
    <row r="43" spans="1:10" ht="20.25" customHeight="1">
      <c r="A43" s="126"/>
      <c r="B43" s="20"/>
      <c r="C43" s="21"/>
      <c r="D43" s="84"/>
      <c r="E43" s="79"/>
      <c r="F43" s="84"/>
      <c r="G43" s="79"/>
      <c r="H43" s="84"/>
      <c r="I43" s="79"/>
      <c r="J43" s="84"/>
    </row>
    <row r="44" spans="1:10" ht="20.25" customHeight="1">
      <c r="A44" s="126"/>
      <c r="B44" s="20"/>
      <c r="C44" s="21"/>
      <c r="D44" s="127"/>
      <c r="E44" s="127" t="s">
        <v>10</v>
      </c>
      <c r="F44" s="127"/>
      <c r="G44" s="127"/>
      <c r="H44" s="22"/>
      <c r="I44" s="127" t="s">
        <v>38</v>
      </c>
      <c r="J44" s="22"/>
    </row>
    <row r="45" spans="1:10" ht="20.25" customHeight="1">
      <c r="A45" s="126"/>
      <c r="B45" s="20"/>
      <c r="C45" s="21"/>
      <c r="D45" s="231" t="s">
        <v>37</v>
      </c>
      <c r="E45" s="231"/>
      <c r="F45" s="231"/>
      <c r="G45" s="127"/>
      <c r="H45" s="231" t="s">
        <v>37</v>
      </c>
      <c r="I45" s="231"/>
      <c r="J45" s="231"/>
    </row>
    <row r="46" spans="1:10" ht="20.25" customHeight="1">
      <c r="A46" s="126"/>
      <c r="B46" s="20"/>
      <c r="C46" s="21"/>
      <c r="D46" s="232" t="s">
        <v>143</v>
      </c>
      <c r="E46" s="232"/>
      <c r="F46" s="232"/>
      <c r="G46" s="70"/>
      <c r="H46" s="232" t="s">
        <v>143</v>
      </c>
      <c r="I46" s="232"/>
      <c r="J46" s="232"/>
    </row>
    <row r="47" spans="1:10" ht="20.25" customHeight="1">
      <c r="A47" s="126"/>
      <c r="B47" s="20"/>
      <c r="C47" s="21"/>
      <c r="D47" s="229" t="s">
        <v>178</v>
      </c>
      <c r="E47" s="229"/>
      <c r="F47" s="229"/>
      <c r="G47" s="70"/>
      <c r="H47" s="229" t="s">
        <v>178</v>
      </c>
      <c r="I47" s="229"/>
      <c r="J47" s="229"/>
    </row>
    <row r="48" spans="1:10" ht="20.25" customHeight="1">
      <c r="A48" s="126"/>
      <c r="B48" s="20"/>
      <c r="D48" s="91" t="s">
        <v>179</v>
      </c>
      <c r="E48" s="91"/>
      <c r="F48" s="91" t="s">
        <v>157</v>
      </c>
      <c r="G48" s="91"/>
      <c r="H48" s="91" t="s">
        <v>179</v>
      </c>
      <c r="I48" s="91"/>
      <c r="J48" s="91" t="s">
        <v>157</v>
      </c>
    </row>
    <row r="49" spans="1:10" ht="20.25" customHeight="1">
      <c r="A49" s="126"/>
      <c r="B49" s="20"/>
      <c r="C49" s="21"/>
      <c r="D49" s="228" t="s">
        <v>64</v>
      </c>
      <c r="E49" s="228"/>
      <c r="F49" s="228"/>
      <c r="G49" s="228"/>
      <c r="H49" s="228"/>
      <c r="I49" s="228"/>
      <c r="J49" s="228"/>
    </row>
    <row r="50" spans="1:10" ht="20.25" customHeight="1">
      <c r="A50" s="1" t="s">
        <v>170</v>
      </c>
      <c r="B50" s="8"/>
      <c r="D50" s="29"/>
      <c r="E50" s="30"/>
      <c r="F50" s="29"/>
      <c r="G50" s="30"/>
      <c r="H50" s="29"/>
      <c r="I50" s="30"/>
      <c r="J50" s="29"/>
    </row>
    <row r="51" spans="1:10" ht="20.25" customHeight="1">
      <c r="A51" s="9" t="s">
        <v>133</v>
      </c>
      <c r="B51" s="9"/>
      <c r="D51" s="61">
        <v>404286</v>
      </c>
      <c r="E51" s="75"/>
      <c r="F51" s="61">
        <v>357102</v>
      </c>
      <c r="G51" s="75"/>
      <c r="H51" s="61">
        <v>37233</v>
      </c>
      <c r="I51" s="75"/>
      <c r="J51" s="61">
        <v>675405</v>
      </c>
    </row>
    <row r="52" spans="1:10" ht="20.25" customHeight="1">
      <c r="A52" s="9" t="s">
        <v>77</v>
      </c>
      <c r="B52" s="9"/>
      <c r="D52" s="86">
        <v>281</v>
      </c>
      <c r="E52" s="128"/>
      <c r="F52" s="86">
        <v>785</v>
      </c>
      <c r="G52" s="128"/>
      <c r="H52" s="223">
        <v>0</v>
      </c>
      <c r="I52" s="128"/>
      <c r="J52" s="223">
        <v>0</v>
      </c>
    </row>
    <row r="53" spans="1:10" ht="20.25" customHeight="1" thickBot="1">
      <c r="A53" s="1" t="s">
        <v>156</v>
      </c>
      <c r="B53" s="8"/>
      <c r="D53" s="46">
        <f>SUM(D51:D52)</f>
        <v>404567</v>
      </c>
      <c r="E53" s="197"/>
      <c r="F53" s="46">
        <f>SUM(F51:F52)</f>
        <v>357887</v>
      </c>
      <c r="G53" s="197"/>
      <c r="H53" s="46">
        <f>SUM(H51:H52)</f>
        <v>37233</v>
      </c>
      <c r="I53" s="197"/>
      <c r="J53" s="46">
        <f>SUM(J51:J52)</f>
        <v>675405</v>
      </c>
    </row>
    <row r="54" spans="1:10" ht="20.25" customHeight="1" thickTop="1">
      <c r="A54" s="1"/>
      <c r="B54" s="76"/>
      <c r="C54" s="4"/>
      <c r="D54" s="66"/>
      <c r="E54" s="67"/>
      <c r="F54" s="66"/>
      <c r="G54" s="67"/>
      <c r="H54" s="67"/>
      <c r="I54" s="68"/>
      <c r="J54" s="67"/>
    </row>
    <row r="55" spans="1:10" ht="20.25" customHeight="1">
      <c r="A55" s="1" t="s">
        <v>169</v>
      </c>
      <c r="B55" s="76"/>
      <c r="C55" s="4"/>
      <c r="D55" s="66"/>
      <c r="E55" s="67"/>
      <c r="F55" s="66"/>
      <c r="G55" s="67"/>
      <c r="H55" s="67"/>
      <c r="I55" s="68"/>
      <c r="J55" s="67"/>
    </row>
    <row r="56" spans="1:10" ht="20.25" customHeight="1">
      <c r="A56" s="76" t="s">
        <v>119</v>
      </c>
      <c r="B56" s="76"/>
      <c r="C56" s="4"/>
      <c r="D56" s="66"/>
      <c r="E56" s="67"/>
      <c r="F56" s="66"/>
      <c r="G56" s="67"/>
      <c r="H56" s="67"/>
      <c r="I56" s="68"/>
      <c r="J56" s="67"/>
    </row>
    <row r="57" spans="1:10" ht="20.25" customHeight="1">
      <c r="A57" s="9" t="s">
        <v>133</v>
      </c>
      <c r="B57" s="9"/>
      <c r="C57" s="4"/>
      <c r="D57" s="61">
        <v>403881</v>
      </c>
      <c r="E57" s="75"/>
      <c r="F57" s="61">
        <v>356358</v>
      </c>
      <c r="G57" s="75"/>
      <c r="H57" s="61">
        <v>37233</v>
      </c>
      <c r="I57" s="75"/>
      <c r="J57" s="61">
        <v>675405</v>
      </c>
    </row>
    <row r="58" spans="1:10" ht="20.25" customHeight="1">
      <c r="A58" s="9" t="s">
        <v>77</v>
      </c>
      <c r="B58" s="9"/>
      <c r="C58" s="4"/>
      <c r="D58" s="86">
        <v>-86</v>
      </c>
      <c r="E58" s="69"/>
      <c r="F58" s="86">
        <v>32</v>
      </c>
      <c r="G58" s="69"/>
      <c r="H58" s="223">
        <v>0</v>
      </c>
      <c r="I58" s="69"/>
      <c r="J58" s="223">
        <v>0</v>
      </c>
    </row>
    <row r="59" spans="1:10" ht="20.25" customHeight="1" thickBot="1">
      <c r="A59" s="1" t="s">
        <v>171</v>
      </c>
      <c r="B59" s="77"/>
      <c r="C59" s="4"/>
      <c r="D59" s="46">
        <f>SUM(D57:D58)</f>
        <v>403795</v>
      </c>
      <c r="E59" s="65"/>
      <c r="F59" s="168">
        <f>SUM(F57:F58)</f>
        <v>356390</v>
      </c>
      <c r="G59" s="65"/>
      <c r="H59" s="46">
        <f>SUM(H57:H58)</f>
        <v>37233</v>
      </c>
      <c r="I59" s="65"/>
      <c r="J59" s="64">
        <f>SUM(J57:J58)</f>
        <v>675405</v>
      </c>
    </row>
    <row r="60" spans="1:10" ht="20.25" customHeight="1" thickTop="1">
      <c r="B60" s="77"/>
      <c r="C60" s="4"/>
      <c r="D60" s="66"/>
      <c r="E60" s="67"/>
      <c r="F60" s="66"/>
      <c r="G60" s="67"/>
      <c r="H60" s="67"/>
      <c r="I60" s="68"/>
      <c r="J60" s="67"/>
    </row>
    <row r="61" spans="1:10" ht="20.25" customHeight="1" thickBot="1">
      <c r="A61" s="1" t="s">
        <v>172</v>
      </c>
      <c r="B61" s="76"/>
      <c r="C61" s="4"/>
      <c r="D61" s="78">
        <v>1.08</v>
      </c>
      <c r="E61" s="67"/>
      <c r="F61" s="78">
        <v>0.95</v>
      </c>
      <c r="G61" s="67"/>
      <c r="H61" s="78">
        <v>0.1</v>
      </c>
      <c r="I61" s="68"/>
      <c r="J61" s="78">
        <v>1.8</v>
      </c>
    </row>
    <row r="62" spans="1:10" ht="20.25" customHeight="1" thickTop="1"/>
    <row r="63" spans="1:10" ht="20.25" customHeight="1">
      <c r="A63" s="15" t="s">
        <v>12</v>
      </c>
      <c r="B63" s="16"/>
      <c r="C63" s="17"/>
      <c r="D63" s="18"/>
      <c r="E63" s="16"/>
      <c r="F63" s="18"/>
      <c r="G63" s="16"/>
      <c r="H63" s="18"/>
      <c r="I63" s="16"/>
      <c r="J63" s="18"/>
    </row>
    <row r="64" spans="1:10" ht="20.25" customHeight="1">
      <c r="A64" s="126" t="s">
        <v>66</v>
      </c>
      <c r="B64" s="41"/>
      <c r="C64" s="42"/>
      <c r="D64" s="22"/>
      <c r="E64" s="41"/>
      <c r="F64" s="22"/>
      <c r="G64" s="41"/>
      <c r="H64" s="22"/>
      <c r="I64" s="41"/>
      <c r="J64" s="22"/>
    </row>
    <row r="65" spans="1:10" ht="20.25" customHeight="1">
      <c r="A65" s="13"/>
      <c r="B65" s="20"/>
      <c r="C65" s="21"/>
      <c r="D65" s="18"/>
      <c r="E65" s="20"/>
      <c r="F65" s="18"/>
      <c r="G65" s="20"/>
      <c r="H65" s="18"/>
      <c r="I65" s="20"/>
      <c r="J65" s="18"/>
    </row>
    <row r="66" spans="1:10" ht="20.25" customHeight="1">
      <c r="A66" s="8"/>
      <c r="B66" s="25"/>
      <c r="C66" s="26"/>
      <c r="D66" s="127"/>
      <c r="E66" s="127" t="s">
        <v>10</v>
      </c>
      <c r="F66" s="127"/>
      <c r="G66" s="127"/>
      <c r="H66" s="22"/>
      <c r="I66" s="127" t="s">
        <v>38</v>
      </c>
      <c r="J66" s="22"/>
    </row>
    <row r="67" spans="1:10" ht="20.25" customHeight="1">
      <c r="A67" s="8"/>
      <c r="B67" s="25"/>
      <c r="C67" s="26"/>
      <c r="D67" s="231" t="s">
        <v>37</v>
      </c>
      <c r="E67" s="231"/>
      <c r="F67" s="231"/>
      <c r="G67" s="127"/>
      <c r="H67" s="231" t="s">
        <v>37</v>
      </c>
      <c r="I67" s="231"/>
      <c r="J67" s="231"/>
    </row>
    <row r="68" spans="1:10" ht="20.25" customHeight="1">
      <c r="D68" s="232" t="s">
        <v>180</v>
      </c>
      <c r="E68" s="232"/>
      <c r="F68" s="232"/>
      <c r="G68" s="70"/>
      <c r="H68" s="232" t="s">
        <v>180</v>
      </c>
      <c r="I68" s="232"/>
      <c r="J68" s="232"/>
    </row>
    <row r="69" spans="1:10" ht="20.25" customHeight="1">
      <c r="D69" s="229" t="s">
        <v>178</v>
      </c>
      <c r="E69" s="229"/>
      <c r="F69" s="229"/>
      <c r="G69" s="70"/>
      <c r="H69" s="229" t="s">
        <v>178</v>
      </c>
      <c r="I69" s="229"/>
      <c r="J69" s="229"/>
    </row>
    <row r="70" spans="1:10" ht="20.25" customHeight="1">
      <c r="A70" s="230"/>
      <c r="B70" s="230"/>
      <c r="C70" s="28" t="s">
        <v>42</v>
      </c>
      <c r="D70" s="91" t="s">
        <v>179</v>
      </c>
      <c r="E70" s="91"/>
      <c r="F70" s="91" t="s">
        <v>157</v>
      </c>
      <c r="G70" s="91"/>
      <c r="H70" s="91" t="s">
        <v>179</v>
      </c>
      <c r="I70" s="91"/>
      <c r="J70" s="91" t="s">
        <v>157</v>
      </c>
    </row>
    <row r="71" spans="1:10" ht="20.25" customHeight="1">
      <c r="A71" s="8"/>
      <c r="B71" s="25"/>
      <c r="D71" s="228" t="s">
        <v>64</v>
      </c>
      <c r="E71" s="228"/>
      <c r="F71" s="228"/>
      <c r="G71" s="228"/>
      <c r="H71" s="228"/>
      <c r="I71" s="228"/>
      <c r="J71" s="228"/>
    </row>
    <row r="72" spans="1:10" ht="19.5" customHeight="1">
      <c r="A72" s="31" t="s">
        <v>108</v>
      </c>
      <c r="C72" s="28" t="s">
        <v>166</v>
      </c>
      <c r="H72" s="27"/>
      <c r="I72" s="32"/>
      <c r="J72" s="27"/>
    </row>
    <row r="73" spans="1:10" ht="20.25" customHeight="1">
      <c r="A73" t="s">
        <v>22</v>
      </c>
      <c r="D73" s="40">
        <v>10606996</v>
      </c>
      <c r="E73" s="33"/>
      <c r="F73" s="40">
        <v>9170711</v>
      </c>
      <c r="G73" s="38"/>
      <c r="H73" s="40">
        <v>2684436</v>
      </c>
      <c r="J73" s="40">
        <v>2382499</v>
      </c>
    </row>
    <row r="74" spans="1:10" ht="18.600000000000001" customHeight="1">
      <c r="A74" t="s">
        <v>83</v>
      </c>
      <c r="D74" s="40">
        <v>199988</v>
      </c>
      <c r="E74" s="33"/>
      <c r="F74" s="40">
        <v>191406</v>
      </c>
      <c r="G74" s="38"/>
      <c r="H74" s="222">
        <v>0</v>
      </c>
      <c r="J74" s="222">
        <v>0</v>
      </c>
    </row>
    <row r="75" spans="1:10" ht="18.600000000000001" customHeight="1">
      <c r="A75" t="s">
        <v>214</v>
      </c>
      <c r="C75" s="28">
        <v>5</v>
      </c>
      <c r="D75" s="222">
        <v>0</v>
      </c>
      <c r="E75" s="33"/>
      <c r="F75" s="222">
        <v>0</v>
      </c>
      <c r="G75" s="38"/>
      <c r="H75" s="40">
        <v>502159</v>
      </c>
      <c r="J75" s="40">
        <v>839998</v>
      </c>
    </row>
    <row r="76" spans="1:10" ht="20.100000000000001" customHeight="1">
      <c r="A76" t="s">
        <v>23</v>
      </c>
      <c r="D76" s="40">
        <v>18650</v>
      </c>
      <c r="E76" s="33"/>
      <c r="F76" s="40">
        <v>4538</v>
      </c>
      <c r="G76" s="38"/>
      <c r="H76" s="40">
        <v>6725</v>
      </c>
      <c r="J76" s="40">
        <v>3574</v>
      </c>
    </row>
    <row r="77" spans="1:10" ht="20.100000000000001" customHeight="1">
      <c r="A77" t="s">
        <v>6</v>
      </c>
      <c r="D77" s="40">
        <v>85534</v>
      </c>
      <c r="F77" s="40">
        <v>68866</v>
      </c>
      <c r="G77"/>
      <c r="H77" s="40">
        <v>289686</v>
      </c>
      <c r="I77" s="10"/>
      <c r="J77" s="40">
        <v>149928</v>
      </c>
    </row>
    <row r="78" spans="1:10" ht="20.25" customHeight="1">
      <c r="A78" s="1" t="s">
        <v>109</v>
      </c>
      <c r="D78" s="5">
        <f>SUM(D73:D77)</f>
        <v>10911168</v>
      </c>
      <c r="E78" s="23"/>
      <c r="F78" s="5">
        <f>SUM(F73:F77)</f>
        <v>9435521</v>
      </c>
      <c r="G78" s="23"/>
      <c r="H78" s="5">
        <f>SUM(H73:H77)</f>
        <v>3483006</v>
      </c>
      <c r="I78" s="23"/>
      <c r="J78" s="35">
        <f>SUM(J73:J77)</f>
        <v>3375999</v>
      </c>
    </row>
    <row r="79" spans="1:10" ht="20.25" customHeight="1">
      <c r="A79" s="1"/>
      <c r="D79" s="36"/>
      <c r="E79" s="37"/>
      <c r="F79" s="36"/>
      <c r="G79" s="37"/>
      <c r="H79" s="37"/>
      <c r="I79" s="37"/>
      <c r="J79" s="37"/>
    </row>
    <row r="80" spans="1:10" ht="20.25" customHeight="1">
      <c r="A80" s="31" t="s">
        <v>17</v>
      </c>
      <c r="C80" s="28">
        <v>3</v>
      </c>
      <c r="D80" s="36"/>
      <c r="E80" s="37"/>
      <c r="F80" s="36"/>
      <c r="G80" s="37"/>
      <c r="H80" s="36"/>
      <c r="I80" s="37"/>
      <c r="J80" s="36"/>
    </row>
    <row r="81" spans="1:10" ht="20.25" customHeight="1">
      <c r="A81" t="s">
        <v>67</v>
      </c>
      <c r="D81" s="137">
        <v>7268500</v>
      </c>
      <c r="E81" s="33"/>
      <c r="F81" s="137">
        <v>6096365</v>
      </c>
      <c r="G81" s="33"/>
      <c r="H81" s="10">
        <v>1872288</v>
      </c>
      <c r="J81" s="10">
        <v>1576872</v>
      </c>
    </row>
    <row r="82" spans="1:10" ht="20.25" customHeight="1">
      <c r="A82" t="s">
        <v>84</v>
      </c>
      <c r="D82" s="137">
        <v>134721</v>
      </c>
      <c r="E82" s="33"/>
      <c r="F82" s="137">
        <v>120945</v>
      </c>
      <c r="G82" s="33"/>
      <c r="H82" s="222">
        <v>0</v>
      </c>
      <c r="J82" s="222">
        <v>0</v>
      </c>
    </row>
    <row r="83" spans="1:10" ht="20.25" customHeight="1">
      <c r="A83" t="s">
        <v>118</v>
      </c>
      <c r="D83" s="137">
        <v>922467</v>
      </c>
      <c r="E83" s="33"/>
      <c r="F83" s="137">
        <v>834121</v>
      </c>
      <c r="G83" s="33"/>
      <c r="H83" s="10">
        <v>360696</v>
      </c>
      <c r="J83" s="10">
        <v>336038</v>
      </c>
    </row>
    <row r="84" spans="1:10" ht="20.25" customHeight="1">
      <c r="A84" t="s">
        <v>68</v>
      </c>
      <c r="D84" s="137">
        <v>1348569</v>
      </c>
      <c r="E84" s="33"/>
      <c r="F84" s="137">
        <v>1232113</v>
      </c>
      <c r="G84" s="33"/>
      <c r="H84" s="10">
        <v>600485</v>
      </c>
      <c r="J84" s="10">
        <v>581492</v>
      </c>
    </row>
    <row r="85" spans="1:10" ht="20.25" customHeight="1">
      <c r="A85" s="1" t="s">
        <v>18</v>
      </c>
      <c r="D85" s="5">
        <f>SUM(D81:D84)</f>
        <v>9674257</v>
      </c>
      <c r="E85" s="45"/>
      <c r="F85" s="43">
        <f>SUM(F81:F84)</f>
        <v>8283544</v>
      </c>
      <c r="G85" s="45"/>
      <c r="H85" s="5">
        <f>SUM(H81:H84)</f>
        <v>2833469</v>
      </c>
      <c r="I85" s="44"/>
      <c r="J85" s="43">
        <f>SUM(J81:J84)</f>
        <v>2494402</v>
      </c>
    </row>
    <row r="86" spans="1:10" ht="20.25" customHeight="1">
      <c r="A86" s="1"/>
      <c r="D86" s="129"/>
      <c r="E86" s="130"/>
      <c r="F86" s="129"/>
      <c r="G86" s="130"/>
      <c r="H86" s="129"/>
      <c r="I86" s="131"/>
      <c r="J86" s="129"/>
    </row>
    <row r="87" spans="1:10" ht="20.25" customHeight="1">
      <c r="A87" s="1" t="s">
        <v>167</v>
      </c>
      <c r="B87" s="22"/>
      <c r="D87" s="39">
        <f>D78-D85</f>
        <v>1236911</v>
      </c>
      <c r="E87" s="39"/>
      <c r="F87" s="39">
        <f>F78-F85</f>
        <v>1151977</v>
      </c>
      <c r="G87" s="39"/>
      <c r="H87" s="39">
        <f>H78-H85</f>
        <v>649537</v>
      </c>
      <c r="I87" s="39"/>
      <c r="J87" s="39">
        <f>J78-J85</f>
        <v>881597</v>
      </c>
    </row>
    <row r="88" spans="1:10" ht="20.25" customHeight="1">
      <c r="A88" t="s">
        <v>47</v>
      </c>
      <c r="D88" s="139">
        <v>-17804</v>
      </c>
      <c r="E88" s="130"/>
      <c r="F88" s="139">
        <v>-10242</v>
      </c>
      <c r="G88" s="130"/>
      <c r="H88" s="139">
        <v>-14885</v>
      </c>
      <c r="I88" s="131"/>
      <c r="J88" s="139">
        <v>-23765</v>
      </c>
    </row>
    <row r="89" spans="1:10" ht="20.25" customHeight="1">
      <c r="A89" s="1" t="s">
        <v>168</v>
      </c>
      <c r="B89" s="22"/>
      <c r="D89" s="39">
        <f>SUM(D87:D88)</f>
        <v>1219107</v>
      </c>
      <c r="E89" s="39"/>
      <c r="F89" s="39">
        <f>SUM(F87:F88)</f>
        <v>1141735</v>
      </c>
      <c r="G89" s="39"/>
      <c r="H89" s="39">
        <f>SUM(H87:H88)</f>
        <v>634652</v>
      </c>
      <c r="I89" s="39"/>
      <c r="J89" s="39">
        <f>SUM(J87:J88)</f>
        <v>857832</v>
      </c>
    </row>
    <row r="90" spans="1:10" ht="21" customHeight="1">
      <c r="A90" t="s">
        <v>173</v>
      </c>
      <c r="B90" s="82"/>
      <c r="C90" s="28" t="s">
        <v>181</v>
      </c>
      <c r="D90" s="86">
        <v>-171622</v>
      </c>
      <c r="E90" s="33"/>
      <c r="F90" s="86">
        <v>-130297</v>
      </c>
      <c r="G90" s="33"/>
      <c r="H90" s="86">
        <v>-25066</v>
      </c>
      <c r="J90" s="86">
        <v>-1629</v>
      </c>
    </row>
    <row r="91" spans="1:10" ht="20.25" customHeight="1" thickBot="1">
      <c r="A91" s="1" t="s">
        <v>156</v>
      </c>
      <c r="B91" s="22"/>
      <c r="D91" s="46">
        <f>SUM(D89:D90)</f>
        <v>1047485</v>
      </c>
      <c r="E91" s="23"/>
      <c r="F91" s="46">
        <f>SUM(F89:F90)</f>
        <v>1011438</v>
      </c>
      <c r="G91" s="23"/>
      <c r="H91" s="46">
        <f>SUM(H89:H90)</f>
        <v>609586</v>
      </c>
      <c r="I91" s="23"/>
      <c r="J91" s="46">
        <f>SUM(J89:J90)</f>
        <v>856203</v>
      </c>
    </row>
    <row r="92" spans="1:10" ht="20.25" customHeight="1" thickTop="1">
      <c r="A92" s="1"/>
      <c r="B92" s="20"/>
      <c r="C92" s="21"/>
      <c r="D92" s="84"/>
      <c r="E92" s="79"/>
      <c r="F92" s="84"/>
      <c r="G92" s="79"/>
      <c r="H92" s="84"/>
      <c r="I92" s="79"/>
      <c r="J92" s="84"/>
    </row>
    <row r="93" spans="1:10" ht="20.25" customHeight="1">
      <c r="A93" s="1" t="s">
        <v>69</v>
      </c>
      <c r="B93" s="1"/>
      <c r="C93" s="21"/>
      <c r="D93"/>
      <c r="E93"/>
      <c r="F93"/>
      <c r="G93"/>
      <c r="H93"/>
      <c r="I93"/>
      <c r="J93"/>
    </row>
    <row r="94" spans="1:10" ht="20.25" customHeight="1">
      <c r="A94" s="71" t="s">
        <v>142</v>
      </c>
      <c r="B94" s="42"/>
      <c r="C94" s="42"/>
      <c r="D94"/>
      <c r="E94" s="22"/>
      <c r="F94"/>
      <c r="G94" s="50"/>
      <c r="H94" s="51"/>
      <c r="I94" s="50"/>
      <c r="J94" s="51"/>
    </row>
    <row r="95" spans="1:10" ht="20.25" customHeight="1">
      <c r="A95" s="71"/>
      <c r="B95" s="57" t="s">
        <v>82</v>
      </c>
      <c r="C95" s="42"/>
      <c r="D95"/>
      <c r="E95" s="22"/>
      <c r="F95"/>
      <c r="G95" s="50"/>
      <c r="H95" s="51"/>
      <c r="I95" s="50"/>
      <c r="J95" s="51"/>
    </row>
    <row r="96" spans="1:10" ht="20.25" customHeight="1">
      <c r="A96" t="s">
        <v>99</v>
      </c>
      <c r="B96" s="41"/>
      <c r="C96" s="42"/>
      <c r="D96" s="52"/>
      <c r="E96" s="22"/>
      <c r="F96" s="52"/>
      <c r="G96" s="50"/>
      <c r="H96" s="53"/>
      <c r="I96" s="50"/>
      <c r="J96" s="53"/>
    </row>
    <row r="97" spans="1:10" ht="20.25" customHeight="1">
      <c r="B97" s="27" t="s">
        <v>103</v>
      </c>
      <c r="C97" s="42"/>
      <c r="D97" s="86">
        <v>-395</v>
      </c>
      <c r="E97" s="22"/>
      <c r="F97" s="86">
        <v>-3018</v>
      </c>
      <c r="G97" s="50"/>
      <c r="H97" s="223">
        <v>0</v>
      </c>
      <c r="I97" s="50"/>
      <c r="J97" s="223">
        <v>0</v>
      </c>
    </row>
    <row r="98" spans="1:10" ht="20.25" customHeight="1">
      <c r="A98" s="1" t="s">
        <v>213</v>
      </c>
      <c r="B98" s="20"/>
      <c r="C98" s="21"/>
      <c r="D98"/>
      <c r="F98"/>
      <c r="H98" s="88"/>
      <c r="I98" s="27"/>
      <c r="J98" s="88"/>
    </row>
    <row r="99" spans="1:10" ht="20.25" customHeight="1">
      <c r="A99" s="1"/>
      <c r="B99" s="1" t="s">
        <v>113</v>
      </c>
      <c r="C99" s="21"/>
      <c r="D99" s="87">
        <f>D97</f>
        <v>-395</v>
      </c>
      <c r="E99" s="33"/>
      <c r="F99" s="87">
        <f>F97</f>
        <v>-3018</v>
      </c>
      <c r="G99" s="33"/>
      <c r="H99" s="223">
        <f>H97</f>
        <v>0</v>
      </c>
      <c r="I99" s="6"/>
      <c r="J99" s="223">
        <f>J97</f>
        <v>0</v>
      </c>
    </row>
    <row r="100" spans="1:10" ht="20.25" customHeight="1">
      <c r="A100" s="1" t="s">
        <v>169</v>
      </c>
      <c r="B100" s="1"/>
      <c r="C100" s="21"/>
      <c r="D100" s="62"/>
      <c r="E100" s="33"/>
      <c r="F100" s="62"/>
      <c r="G100" s="33"/>
      <c r="H100" s="138"/>
      <c r="I100" s="6"/>
      <c r="J100" s="138"/>
    </row>
    <row r="101" spans="1:10" ht="20.25" customHeight="1" thickBot="1">
      <c r="A101" s="1" t="s">
        <v>135</v>
      </c>
      <c r="B101" s="1" t="s">
        <v>139</v>
      </c>
      <c r="C101" s="21"/>
      <c r="D101" s="46">
        <f>D99+D91</f>
        <v>1047090</v>
      </c>
      <c r="E101" s="23"/>
      <c r="F101" s="46">
        <f>F99+F91</f>
        <v>1008420</v>
      </c>
      <c r="G101" s="55"/>
      <c r="H101" s="46">
        <f>SUM(H91,H99)</f>
        <v>609586</v>
      </c>
      <c r="I101" s="23"/>
      <c r="J101" s="46">
        <f>SUM(J91,J99)</f>
        <v>856203</v>
      </c>
    </row>
    <row r="102" spans="1:10" ht="20.25" customHeight="1" thickTop="1">
      <c r="A102" s="1"/>
      <c r="B102" s="1"/>
      <c r="C102" s="21"/>
      <c r="D102" s="60"/>
      <c r="E102" s="23"/>
      <c r="F102" s="60"/>
      <c r="G102" s="55"/>
      <c r="H102" s="60"/>
      <c r="I102" s="23"/>
      <c r="J102" s="60"/>
    </row>
    <row r="103" spans="1:10" ht="20.25" customHeight="1">
      <c r="A103" s="15" t="s">
        <v>12</v>
      </c>
      <c r="B103" s="20"/>
      <c r="C103" s="21"/>
      <c r="D103" s="84"/>
      <c r="E103" s="79"/>
      <c r="F103" s="84"/>
      <c r="G103" s="79"/>
      <c r="H103" s="84"/>
      <c r="I103" s="79"/>
      <c r="J103" s="84"/>
    </row>
    <row r="104" spans="1:10" ht="20.25" customHeight="1">
      <c r="A104" s="126" t="s">
        <v>66</v>
      </c>
      <c r="B104" s="20"/>
      <c r="C104" s="21"/>
      <c r="D104" s="84"/>
      <c r="E104" s="79"/>
      <c r="F104" s="84"/>
      <c r="G104" s="79"/>
      <c r="H104" s="84"/>
      <c r="I104" s="79"/>
      <c r="J104" s="84"/>
    </row>
    <row r="105" spans="1:10" ht="20.25" customHeight="1">
      <c r="A105" s="126"/>
      <c r="B105" s="20"/>
      <c r="C105" s="21"/>
      <c r="D105" s="84"/>
      <c r="E105" s="79"/>
      <c r="F105" s="84"/>
      <c r="G105" s="79"/>
      <c r="H105" s="84"/>
      <c r="I105" s="79"/>
      <c r="J105" s="84"/>
    </row>
    <row r="106" spans="1:10" ht="20.25" customHeight="1">
      <c r="A106" s="126"/>
      <c r="B106" s="20"/>
      <c r="C106" s="21"/>
      <c r="D106" s="127"/>
      <c r="E106" s="127" t="s">
        <v>10</v>
      </c>
      <c r="F106" s="127"/>
      <c r="G106" s="127"/>
      <c r="H106" s="22"/>
      <c r="I106" s="127" t="s">
        <v>38</v>
      </c>
      <c r="J106" s="22"/>
    </row>
    <row r="107" spans="1:10" ht="20.25" customHeight="1">
      <c r="A107" s="126"/>
      <c r="B107" s="20"/>
      <c r="C107" s="21"/>
      <c r="D107" s="231" t="s">
        <v>37</v>
      </c>
      <c r="E107" s="231"/>
      <c r="F107" s="231"/>
      <c r="G107" s="127"/>
      <c r="H107" s="231" t="s">
        <v>37</v>
      </c>
      <c r="I107" s="231"/>
      <c r="J107" s="231"/>
    </row>
    <row r="108" spans="1:10" ht="20.25" customHeight="1">
      <c r="A108" s="126"/>
      <c r="B108" s="20"/>
      <c r="C108" s="21"/>
      <c r="D108" s="232" t="s">
        <v>180</v>
      </c>
      <c r="E108" s="232"/>
      <c r="F108" s="232"/>
      <c r="G108" s="70"/>
      <c r="H108" s="232" t="s">
        <v>180</v>
      </c>
      <c r="I108" s="232"/>
      <c r="J108" s="232"/>
    </row>
    <row r="109" spans="1:10" ht="20.25" customHeight="1">
      <c r="A109" s="126"/>
      <c r="B109" s="20"/>
      <c r="C109" s="21"/>
      <c r="D109" s="229" t="s">
        <v>178</v>
      </c>
      <c r="E109" s="229"/>
      <c r="F109" s="229"/>
      <c r="G109" s="70"/>
      <c r="H109" s="229" t="s">
        <v>178</v>
      </c>
      <c r="I109" s="229"/>
      <c r="J109" s="229"/>
    </row>
    <row r="110" spans="1:10" ht="20.25" customHeight="1">
      <c r="A110" s="126"/>
      <c r="B110" s="20"/>
      <c r="D110" s="91" t="s">
        <v>179</v>
      </c>
      <c r="E110" s="91"/>
      <c r="F110" s="91" t="s">
        <v>157</v>
      </c>
      <c r="G110" s="91"/>
      <c r="H110" s="91" t="s">
        <v>179</v>
      </c>
      <c r="I110" s="91"/>
      <c r="J110" s="91" t="s">
        <v>157</v>
      </c>
    </row>
    <row r="111" spans="1:10" ht="20.25" customHeight="1">
      <c r="A111" s="126"/>
      <c r="B111" s="20"/>
      <c r="C111" s="21"/>
      <c r="D111" s="228" t="s">
        <v>64</v>
      </c>
      <c r="E111" s="228"/>
      <c r="F111" s="228"/>
      <c r="G111" s="228"/>
      <c r="H111" s="228"/>
      <c r="I111" s="228"/>
      <c r="J111" s="228"/>
    </row>
    <row r="112" spans="1:10" ht="20.25" customHeight="1">
      <c r="A112" s="1" t="s">
        <v>170</v>
      </c>
      <c r="B112" s="8"/>
      <c r="D112" s="29"/>
      <c r="E112" s="30"/>
      <c r="F112" s="29"/>
      <c r="G112" s="30"/>
      <c r="H112" s="29"/>
      <c r="I112" s="30"/>
      <c r="J112" s="29"/>
    </row>
    <row r="113" spans="1:10" ht="20.25" customHeight="1">
      <c r="A113" s="9" t="s">
        <v>133</v>
      </c>
      <c r="B113" s="9"/>
      <c r="D113" s="61">
        <v>1046931</v>
      </c>
      <c r="E113" s="75"/>
      <c r="F113" s="61">
        <v>1010159</v>
      </c>
      <c r="G113" s="75"/>
      <c r="H113" s="61">
        <v>609586</v>
      </c>
      <c r="I113" s="75"/>
      <c r="J113" s="61">
        <v>856203</v>
      </c>
    </row>
    <row r="114" spans="1:10" ht="20.25" customHeight="1">
      <c r="A114" s="9" t="s">
        <v>77</v>
      </c>
      <c r="B114" s="9"/>
      <c r="D114" s="86">
        <v>554</v>
      </c>
      <c r="E114" s="128"/>
      <c r="F114" s="86">
        <v>1279</v>
      </c>
      <c r="G114" s="128"/>
      <c r="H114" s="223" t="s">
        <v>49</v>
      </c>
      <c r="I114" s="128"/>
      <c r="J114" s="223" t="s">
        <v>49</v>
      </c>
    </row>
    <row r="115" spans="1:10" ht="20.25" customHeight="1" thickBot="1">
      <c r="A115" s="1" t="s">
        <v>156</v>
      </c>
      <c r="B115" s="8"/>
      <c r="D115" s="64">
        <f>SUM(D113:D114)</f>
        <v>1047485</v>
      </c>
      <c r="E115" s="65"/>
      <c r="F115" s="64">
        <f>SUM(F113:F114)</f>
        <v>1011438</v>
      </c>
      <c r="G115" s="65"/>
      <c r="H115" s="64">
        <f>SUM(H113:H114)</f>
        <v>609586</v>
      </c>
      <c r="I115" s="65"/>
      <c r="J115" s="89">
        <f>SUM(J113:J114)</f>
        <v>856203</v>
      </c>
    </row>
    <row r="116" spans="1:10" ht="20.25" customHeight="1" thickTop="1">
      <c r="A116" s="1"/>
      <c r="B116" s="76"/>
      <c r="C116" s="4"/>
      <c r="D116" s="66"/>
      <c r="E116" s="67"/>
      <c r="F116" s="66"/>
      <c r="G116" s="67"/>
      <c r="H116" s="67"/>
      <c r="I116" s="68"/>
      <c r="J116" s="67"/>
    </row>
    <row r="117" spans="1:10" ht="20.25" customHeight="1">
      <c r="A117" s="1" t="s">
        <v>169</v>
      </c>
      <c r="B117" s="76"/>
      <c r="C117" s="4"/>
      <c r="D117" s="66"/>
      <c r="E117" s="67"/>
      <c r="F117" s="66"/>
      <c r="G117" s="67"/>
      <c r="H117" s="67"/>
      <c r="I117" s="68"/>
      <c r="J117" s="67"/>
    </row>
    <row r="118" spans="1:10" ht="20.25" customHeight="1">
      <c r="A118" s="76" t="s">
        <v>119</v>
      </c>
      <c r="B118" s="76"/>
      <c r="C118" s="4"/>
      <c r="D118" s="66"/>
      <c r="E118" s="67"/>
      <c r="F118" s="66"/>
      <c r="G118" s="67"/>
      <c r="H118" s="67"/>
      <c r="I118" s="68"/>
      <c r="J118" s="67"/>
    </row>
    <row r="119" spans="1:10" ht="20.25" customHeight="1">
      <c r="A119" s="9" t="s">
        <v>133</v>
      </c>
      <c r="B119" s="9"/>
      <c r="C119" s="4"/>
      <c r="D119" s="61">
        <v>1046750</v>
      </c>
      <c r="E119" s="75"/>
      <c r="F119" s="61">
        <v>1008608</v>
      </c>
      <c r="G119" s="75"/>
      <c r="H119" s="61">
        <v>609586</v>
      </c>
      <c r="I119" s="75"/>
      <c r="J119" s="61">
        <v>856203</v>
      </c>
    </row>
    <row r="120" spans="1:10" ht="20.25" customHeight="1">
      <c r="A120" s="9" t="s">
        <v>77</v>
      </c>
      <c r="B120" s="9"/>
      <c r="C120" s="4"/>
      <c r="D120" s="86">
        <v>340</v>
      </c>
      <c r="E120" s="69"/>
      <c r="F120" s="86">
        <v>-188</v>
      </c>
      <c r="G120" s="69"/>
      <c r="H120" s="223" t="s">
        <v>49</v>
      </c>
      <c r="I120" s="69"/>
      <c r="J120" s="223" t="s">
        <v>49</v>
      </c>
    </row>
    <row r="121" spans="1:10" ht="20.25" customHeight="1" thickBot="1">
      <c r="A121" s="1" t="s">
        <v>171</v>
      </c>
      <c r="B121" s="77"/>
      <c r="C121" s="4"/>
      <c r="D121" s="169">
        <f>SUM(D119:D120)</f>
        <v>1047090</v>
      </c>
      <c r="E121" s="65"/>
      <c r="F121" s="168">
        <f>SUM(F119:F120)</f>
        <v>1008420</v>
      </c>
      <c r="G121" s="65"/>
      <c r="H121" s="169">
        <f>SUM(H119:H120)</f>
        <v>609586</v>
      </c>
      <c r="I121" s="65"/>
      <c r="J121" s="64">
        <f>SUM(J119:J120)</f>
        <v>856203</v>
      </c>
    </row>
    <row r="122" spans="1:10" ht="20.25" customHeight="1" thickTop="1">
      <c r="B122" s="77"/>
      <c r="C122" s="4"/>
      <c r="D122" s="66"/>
      <c r="E122" s="67"/>
      <c r="F122" s="66"/>
      <c r="G122" s="67"/>
      <c r="H122" s="67"/>
      <c r="I122" s="68"/>
      <c r="J122" s="67"/>
    </row>
    <row r="123" spans="1:10" ht="20.25" customHeight="1" thickBot="1">
      <c r="A123" s="1" t="s">
        <v>172</v>
      </c>
      <c r="B123" s="76"/>
      <c r="C123" s="4"/>
      <c r="D123" s="78">
        <v>2.79</v>
      </c>
      <c r="E123" s="67"/>
      <c r="F123" s="78">
        <v>2.69</v>
      </c>
      <c r="G123" s="67"/>
      <c r="H123" s="78">
        <v>1.63</v>
      </c>
      <c r="I123" s="68"/>
      <c r="J123" s="78">
        <v>2.2799999999999998</v>
      </c>
    </row>
    <row r="124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A8:B8"/>
    <mergeCell ref="D9:J9"/>
    <mergeCell ref="D45:F45"/>
    <mergeCell ref="H45:J45"/>
    <mergeCell ref="D5:F5"/>
    <mergeCell ref="H5:J5"/>
    <mergeCell ref="D6:F6"/>
    <mergeCell ref="H6:J6"/>
    <mergeCell ref="D7:F7"/>
    <mergeCell ref="H7:J7"/>
    <mergeCell ref="D47:F47"/>
    <mergeCell ref="H47:J47"/>
    <mergeCell ref="D49:J49"/>
    <mergeCell ref="D46:F46"/>
    <mergeCell ref="H46:J46"/>
    <mergeCell ref="D67:F67"/>
    <mergeCell ref="H67:J67"/>
    <mergeCell ref="D68:F68"/>
    <mergeCell ref="H68:J68"/>
    <mergeCell ref="D69:F69"/>
    <mergeCell ref="H69:J69"/>
    <mergeCell ref="D109:F109"/>
    <mergeCell ref="H109:J109"/>
    <mergeCell ref="D111:J111"/>
    <mergeCell ref="A70:B70"/>
    <mergeCell ref="D71:J71"/>
    <mergeCell ref="D107:F107"/>
    <mergeCell ref="H107:J107"/>
    <mergeCell ref="D108:F108"/>
    <mergeCell ref="H108:J108"/>
  </mergeCells>
  <pageMargins left="0.7" right="0.7" top="0.48" bottom="0.5" header="0.5" footer="0.5"/>
  <pageSetup paperSize="9" scale="81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40" max="9" man="1"/>
    <brk id="62" max="9" man="1"/>
    <brk id="10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8D0B-3E49-4057-8E91-701D8044A3DE}">
  <dimension ref="A1:IT76"/>
  <sheetViews>
    <sheetView showGridLines="0" view="pageBreakPreview" topLeftCell="A52" zoomScale="85" zoomScaleNormal="70" zoomScaleSheetLayoutView="85" workbookViewId="0">
      <selection activeCell="A76" sqref="A1:XFD76"/>
    </sheetView>
  </sheetViews>
  <sheetFormatPr defaultColWidth="10.85546875" defaultRowHeight="20.25" customHeight="1"/>
  <cols>
    <col min="1" max="1" width="2" customWidth="1"/>
    <col min="2" max="2" width="42.85546875" style="27" customWidth="1"/>
    <col min="3" max="3" width="8" style="28" customWidth="1"/>
    <col min="4" max="4" width="13.140625" style="27" customWidth="1"/>
    <col min="5" max="5" width="1.140625" style="27" customWidth="1"/>
    <col min="6" max="6" width="13.140625" style="27" customWidth="1"/>
    <col min="7" max="7" width="1.140625" style="27" customWidth="1"/>
    <col min="8" max="8" width="13.140625" style="33" customWidth="1"/>
    <col min="9" max="9" width="1.140625" style="33" customWidth="1"/>
    <col min="10" max="10" width="13.140625" style="33" customWidth="1"/>
    <col min="11" max="11" width="3.85546875" customWidth="1"/>
    <col min="12" max="12" width="5.140625" customWidth="1"/>
    <col min="13" max="15" width="10.85546875" customWidth="1"/>
    <col min="16" max="16" width="5.140625" customWidth="1"/>
    <col min="17" max="24" width="10.85546875" customWidth="1"/>
  </cols>
  <sheetData>
    <row r="1" spans="1:13" ht="20.25" customHeight="1">
      <c r="A1" s="15" t="s">
        <v>12</v>
      </c>
      <c r="B1" s="16"/>
      <c r="C1" s="17"/>
      <c r="D1" s="18"/>
      <c r="E1" s="16"/>
      <c r="F1" s="18"/>
      <c r="G1" s="16"/>
      <c r="H1" s="18"/>
      <c r="I1" s="16"/>
      <c r="J1" s="18"/>
    </row>
    <row r="2" spans="1:13" ht="20.25" customHeight="1">
      <c r="A2" s="126" t="s">
        <v>66</v>
      </c>
      <c r="B2" s="41"/>
      <c r="C2" s="42"/>
      <c r="D2" s="22"/>
      <c r="E2" s="41"/>
      <c r="F2" s="22"/>
      <c r="G2" s="41"/>
      <c r="H2" s="22"/>
      <c r="I2" s="41"/>
      <c r="J2" s="22"/>
    </row>
    <row r="3" spans="1:13" ht="20.25" customHeight="1">
      <c r="A3" s="13"/>
      <c r="B3" s="20"/>
      <c r="C3" s="21"/>
      <c r="D3" s="18"/>
      <c r="E3" s="20"/>
      <c r="F3" s="18"/>
      <c r="G3" s="20"/>
      <c r="H3" s="18"/>
      <c r="I3" s="20"/>
      <c r="J3" s="18"/>
    </row>
    <row r="4" spans="1:13" ht="20.25" customHeight="1">
      <c r="A4" s="8"/>
      <c r="B4" s="25"/>
      <c r="C4" s="26"/>
      <c r="D4" s="127"/>
      <c r="E4" s="127" t="s">
        <v>10</v>
      </c>
      <c r="F4" s="127"/>
      <c r="G4" s="127"/>
      <c r="H4" s="22"/>
      <c r="I4" s="127" t="s">
        <v>38</v>
      </c>
      <c r="J4" s="22"/>
    </row>
    <row r="5" spans="1:13" ht="20.25" customHeight="1">
      <c r="A5" s="8"/>
      <c r="B5" s="25"/>
      <c r="C5" s="26"/>
      <c r="D5" s="231" t="s">
        <v>37</v>
      </c>
      <c r="E5" s="231"/>
      <c r="F5" s="231"/>
      <c r="G5" s="127"/>
      <c r="H5" s="231" t="s">
        <v>37</v>
      </c>
      <c r="I5" s="231"/>
      <c r="J5" s="231"/>
    </row>
    <row r="6" spans="1:13" ht="20.25" customHeight="1">
      <c r="D6" s="232" t="s">
        <v>180</v>
      </c>
      <c r="E6" s="232"/>
      <c r="F6" s="232"/>
      <c r="G6" s="70"/>
      <c r="H6" s="232" t="s">
        <v>180</v>
      </c>
      <c r="I6" s="232"/>
      <c r="J6" s="232"/>
    </row>
    <row r="7" spans="1:13" ht="20.25" customHeight="1">
      <c r="D7" s="229" t="s">
        <v>178</v>
      </c>
      <c r="E7" s="229"/>
      <c r="F7" s="229"/>
      <c r="G7" s="70"/>
      <c r="H7" s="229" t="s">
        <v>178</v>
      </c>
      <c r="I7" s="229"/>
      <c r="J7" s="229"/>
    </row>
    <row r="8" spans="1:13" ht="20.25" customHeight="1">
      <c r="A8" s="230"/>
      <c r="B8" s="230"/>
      <c r="C8" s="28" t="s">
        <v>42</v>
      </c>
      <c r="D8" s="91" t="s">
        <v>179</v>
      </c>
      <c r="E8" s="91"/>
      <c r="F8" s="91" t="s">
        <v>157</v>
      </c>
      <c r="G8" s="91"/>
      <c r="H8" s="91" t="s">
        <v>179</v>
      </c>
      <c r="I8" s="91"/>
      <c r="J8" s="91" t="s">
        <v>157</v>
      </c>
    </row>
    <row r="9" spans="1:13" ht="20.25" customHeight="1">
      <c r="A9" s="8"/>
      <c r="B9" s="25"/>
      <c r="D9" s="228" t="s">
        <v>64</v>
      </c>
      <c r="E9" s="228"/>
      <c r="F9" s="228"/>
      <c r="G9" s="228"/>
      <c r="H9" s="228"/>
      <c r="I9" s="228"/>
      <c r="J9" s="228"/>
      <c r="L9" s="90"/>
    </row>
    <row r="10" spans="1:13" ht="19.5" customHeight="1">
      <c r="A10" s="31" t="s">
        <v>108</v>
      </c>
      <c r="C10" s="28" t="s">
        <v>166</v>
      </c>
      <c r="H10" s="27"/>
      <c r="I10" s="32"/>
      <c r="J10" s="27"/>
    </row>
    <row r="11" spans="1:13" ht="20.25" customHeight="1">
      <c r="A11" t="s">
        <v>22</v>
      </c>
      <c r="D11" s="40">
        <v>10606996</v>
      </c>
      <c r="E11" s="33"/>
      <c r="F11" s="40">
        <v>9170711</v>
      </c>
      <c r="G11" s="38"/>
      <c r="H11" s="40">
        <v>2684436</v>
      </c>
      <c r="J11" s="40">
        <v>2382499</v>
      </c>
    </row>
    <row r="12" spans="1:13" ht="18.600000000000001" customHeight="1">
      <c r="A12" t="s">
        <v>83</v>
      </c>
      <c r="D12" s="40">
        <v>199988</v>
      </c>
      <c r="E12" s="33"/>
      <c r="F12" s="40">
        <v>191406</v>
      </c>
      <c r="G12" s="38"/>
      <c r="H12" s="222">
        <v>0</v>
      </c>
      <c r="J12" s="222">
        <v>0</v>
      </c>
    </row>
    <row r="13" spans="1:13" ht="18.600000000000001" customHeight="1">
      <c r="A13" t="s">
        <v>214</v>
      </c>
      <c r="C13" s="28">
        <v>5</v>
      </c>
      <c r="D13" s="222">
        <v>0</v>
      </c>
      <c r="E13" s="33"/>
      <c r="F13" s="222">
        <v>0</v>
      </c>
      <c r="G13" s="38"/>
      <c r="H13" s="40">
        <v>502159</v>
      </c>
      <c r="J13" s="40">
        <v>839998</v>
      </c>
    </row>
    <row r="14" spans="1:13" ht="20.100000000000001" customHeight="1">
      <c r="A14" t="s">
        <v>23</v>
      </c>
      <c r="D14" s="40">
        <v>18650</v>
      </c>
      <c r="E14" s="33"/>
      <c r="F14" s="40">
        <v>4538</v>
      </c>
      <c r="G14" s="38"/>
      <c r="H14" s="40">
        <v>6725</v>
      </c>
      <c r="J14" s="40">
        <v>3574</v>
      </c>
    </row>
    <row r="15" spans="1:13" ht="20.100000000000001" customHeight="1">
      <c r="A15" t="s">
        <v>6</v>
      </c>
      <c r="D15" s="40">
        <v>85534</v>
      </c>
      <c r="F15" s="40">
        <v>68866</v>
      </c>
      <c r="G15"/>
      <c r="H15" s="40">
        <v>289686</v>
      </c>
      <c r="I15" s="10"/>
      <c r="J15" s="40">
        <v>149928</v>
      </c>
      <c r="M15" s="10"/>
    </row>
    <row r="16" spans="1:13" ht="20.25" customHeight="1">
      <c r="A16" s="1" t="s">
        <v>109</v>
      </c>
      <c r="D16" s="5">
        <f>SUM(D11:D15)</f>
        <v>10911168</v>
      </c>
      <c r="E16" s="23"/>
      <c r="F16" s="5">
        <f>SUM(F11:F15)</f>
        <v>9435521</v>
      </c>
      <c r="G16" s="23"/>
      <c r="H16" s="5">
        <f>SUM(H11:H15)</f>
        <v>3483006</v>
      </c>
      <c r="I16" s="23"/>
      <c r="J16" s="35">
        <f>SUM(J11:J15)</f>
        <v>3375999</v>
      </c>
    </row>
    <row r="17" spans="1:14" ht="20.25" customHeight="1">
      <c r="A17" s="1"/>
      <c r="D17" s="36"/>
      <c r="E17" s="37"/>
      <c r="F17" s="36"/>
      <c r="G17" s="37"/>
      <c r="H17" s="37"/>
      <c r="I17" s="37"/>
      <c r="J17" s="37"/>
      <c r="N17" s="77"/>
    </row>
    <row r="18" spans="1:14" ht="20.25" customHeight="1">
      <c r="A18" s="31" t="s">
        <v>17</v>
      </c>
      <c r="C18" s="28">
        <v>3</v>
      </c>
      <c r="D18" s="36"/>
      <c r="E18" s="37"/>
      <c r="F18" s="36"/>
      <c r="G18" s="37"/>
      <c r="H18" s="36"/>
      <c r="I18" s="37"/>
      <c r="J18" s="36"/>
    </row>
    <row r="19" spans="1:14" ht="20.25" customHeight="1">
      <c r="A19" t="s">
        <v>67</v>
      </c>
      <c r="D19" s="137">
        <v>7268500</v>
      </c>
      <c r="E19" s="33"/>
      <c r="F19" s="137">
        <v>6096365</v>
      </c>
      <c r="G19" s="33"/>
      <c r="H19" s="10">
        <v>1872288</v>
      </c>
      <c r="J19" s="10">
        <v>1576872</v>
      </c>
    </row>
    <row r="20" spans="1:14" ht="20.25" customHeight="1">
      <c r="A20" t="s">
        <v>84</v>
      </c>
      <c r="D20" s="137">
        <v>134721</v>
      </c>
      <c r="E20" s="33"/>
      <c r="F20" s="137">
        <v>120945</v>
      </c>
      <c r="G20" s="33"/>
      <c r="H20" s="222">
        <v>0</v>
      </c>
      <c r="J20" s="222">
        <v>0</v>
      </c>
    </row>
    <row r="21" spans="1:14" ht="20.25" customHeight="1">
      <c r="A21" t="s">
        <v>118</v>
      </c>
      <c r="D21" s="137">
        <v>922467</v>
      </c>
      <c r="E21" s="33"/>
      <c r="F21" s="137">
        <v>834121</v>
      </c>
      <c r="G21" s="33"/>
      <c r="H21" s="10">
        <v>360696</v>
      </c>
      <c r="J21" s="10">
        <v>336038</v>
      </c>
    </row>
    <row r="22" spans="1:14" ht="20.25" customHeight="1">
      <c r="A22" t="s">
        <v>68</v>
      </c>
      <c r="D22" s="137">
        <v>1348569</v>
      </c>
      <c r="E22" s="33"/>
      <c r="F22" s="137">
        <v>1232113</v>
      </c>
      <c r="G22" s="33"/>
      <c r="H22" s="10">
        <v>600485</v>
      </c>
      <c r="J22" s="10">
        <v>581492</v>
      </c>
    </row>
    <row r="23" spans="1:14" ht="20.25" hidden="1" customHeight="1">
      <c r="A23" t="s">
        <v>122</v>
      </c>
      <c r="B23"/>
      <c r="C23"/>
      <c r="E23"/>
      <c r="G23"/>
      <c r="H23"/>
      <c r="I23"/>
      <c r="J23"/>
    </row>
    <row r="24" spans="1:14" ht="20.25" hidden="1" customHeight="1">
      <c r="B24" t="s">
        <v>123</v>
      </c>
      <c r="D24" s="73" t="s">
        <v>49</v>
      </c>
      <c r="E24" s="33"/>
      <c r="F24" s="73" t="s">
        <v>49</v>
      </c>
      <c r="G24" s="33"/>
      <c r="H24" s="72" t="s">
        <v>49</v>
      </c>
      <c r="J24" s="72" t="s">
        <v>49</v>
      </c>
    </row>
    <row r="25" spans="1:14" ht="20.25" hidden="1" customHeight="1">
      <c r="A25" t="s">
        <v>100</v>
      </c>
      <c r="C25" s="28">
        <v>4</v>
      </c>
      <c r="D25" s="88"/>
      <c r="E25" s="33"/>
      <c r="F25" s="88"/>
      <c r="G25" s="33"/>
      <c r="H25" s="72"/>
      <c r="J25" s="72"/>
    </row>
    <row r="26" spans="1:14" ht="20.25" customHeight="1">
      <c r="A26" s="1" t="s">
        <v>18</v>
      </c>
      <c r="D26" s="5">
        <f>SUM(D19:D25)</f>
        <v>9674257</v>
      </c>
      <c r="E26" s="45"/>
      <c r="F26" s="43">
        <f>SUM(F19:F25)</f>
        <v>8283544</v>
      </c>
      <c r="G26" s="45"/>
      <c r="H26" s="5">
        <f>SUM(H19:H25)</f>
        <v>2833469</v>
      </c>
      <c r="I26" s="44"/>
      <c r="J26" s="43">
        <f>SUM(J19:J25)</f>
        <v>2494402</v>
      </c>
    </row>
    <row r="27" spans="1:14" ht="20.25" customHeight="1">
      <c r="A27" s="1"/>
      <c r="D27" s="129"/>
      <c r="E27" s="130"/>
      <c r="F27" s="129"/>
      <c r="G27" s="130"/>
      <c r="H27" s="129"/>
      <c r="I27" s="131"/>
      <c r="J27" s="129"/>
    </row>
    <row r="28" spans="1:14" ht="20.25" customHeight="1">
      <c r="A28" s="1" t="s">
        <v>167</v>
      </c>
      <c r="B28" s="22"/>
      <c r="D28" s="39">
        <f>D16-D26</f>
        <v>1236911</v>
      </c>
      <c r="E28" s="39"/>
      <c r="F28" s="39">
        <f>F16-F26</f>
        <v>1151977</v>
      </c>
      <c r="G28" s="39"/>
      <c r="H28" s="39">
        <f>H16-H26</f>
        <v>649537</v>
      </c>
      <c r="I28" s="39"/>
      <c r="J28" s="39">
        <f>J16-J26</f>
        <v>881597</v>
      </c>
    </row>
    <row r="29" spans="1:14" ht="20.25" customHeight="1">
      <c r="A29" t="s">
        <v>47</v>
      </c>
      <c r="D29" s="139">
        <v>-17804</v>
      </c>
      <c r="E29" s="130"/>
      <c r="F29" s="139">
        <v>-10242</v>
      </c>
      <c r="G29" s="130"/>
      <c r="H29" s="139">
        <v>-14885</v>
      </c>
      <c r="I29" s="131"/>
      <c r="J29" s="139">
        <v>-23765</v>
      </c>
    </row>
    <row r="30" spans="1:14" ht="20.25" customHeight="1">
      <c r="A30" s="1" t="s">
        <v>168</v>
      </c>
      <c r="B30" s="22"/>
      <c r="D30" s="39">
        <f>SUM(D28:D29)</f>
        <v>1219107</v>
      </c>
      <c r="E30" s="39"/>
      <c r="F30" s="39">
        <f>SUM(F28:F29)</f>
        <v>1141735</v>
      </c>
      <c r="G30" s="39"/>
      <c r="H30" s="39">
        <f>SUM(H28:H29)</f>
        <v>634652</v>
      </c>
      <c r="I30" s="39"/>
      <c r="J30" s="39">
        <f>SUM(J28:J29)</f>
        <v>857832</v>
      </c>
    </row>
    <row r="31" spans="1:14" ht="21" customHeight="1">
      <c r="A31" t="s">
        <v>173</v>
      </c>
      <c r="B31" s="82"/>
      <c r="C31" s="28" t="s">
        <v>181</v>
      </c>
      <c r="D31" s="86">
        <v>-171622</v>
      </c>
      <c r="E31" s="33"/>
      <c r="F31" s="86">
        <v>-130297</v>
      </c>
      <c r="G31" s="33"/>
      <c r="H31" s="86">
        <v>-25066</v>
      </c>
      <c r="J31" s="86">
        <v>-1629</v>
      </c>
    </row>
    <row r="32" spans="1:14" ht="20.25" customHeight="1" thickBot="1">
      <c r="A32" s="1" t="s">
        <v>156</v>
      </c>
      <c r="B32" s="22"/>
      <c r="D32" s="46">
        <f>SUM(D30:D31)</f>
        <v>1047485</v>
      </c>
      <c r="E32" s="23"/>
      <c r="F32" s="46">
        <f>SUM(F30:F31)</f>
        <v>1011438</v>
      </c>
      <c r="G32" s="23"/>
      <c r="H32" s="46">
        <f>SUM(H30:H31)</f>
        <v>609586</v>
      </c>
      <c r="I32" s="23"/>
      <c r="J32" s="46">
        <f>SUM(J30:J31)</f>
        <v>856203</v>
      </c>
    </row>
    <row r="33" spans="1:254" ht="18" hidden="1" customHeight="1" thickTop="1">
      <c r="A33" s="1"/>
      <c r="D33" s="47"/>
      <c r="E33" s="32"/>
      <c r="F33" s="47"/>
      <c r="G33" s="32"/>
      <c r="H33" s="47"/>
      <c r="I33" s="32"/>
      <c r="J33" s="47"/>
    </row>
    <row r="34" spans="1:254" ht="20.25" hidden="1" customHeight="1">
      <c r="A34" s="8" t="s">
        <v>69</v>
      </c>
      <c r="B34" s="41"/>
      <c r="C34" s="42"/>
      <c r="D34" s="22"/>
      <c r="E34" s="22"/>
      <c r="F34" s="22"/>
      <c r="G34" s="48"/>
      <c r="H34" s="49"/>
      <c r="I34" s="49"/>
      <c r="J34" s="49"/>
    </row>
    <row r="35" spans="1:254" ht="20.25" hidden="1" customHeight="1">
      <c r="A35" s="71" t="s">
        <v>96</v>
      </c>
      <c r="B35" s="41"/>
      <c r="C35" s="42"/>
      <c r="D35" s="14" t="s">
        <v>114</v>
      </c>
      <c r="E35" s="22"/>
      <c r="F35" s="14" t="s">
        <v>114</v>
      </c>
      <c r="G35" s="50"/>
      <c r="H35" s="51"/>
      <c r="I35" s="50"/>
      <c r="J35" s="51"/>
      <c r="L35" t="s">
        <v>115</v>
      </c>
      <c r="N35" s="77" t="s">
        <v>49</v>
      </c>
    </row>
    <row r="36" spans="1:254" ht="20.25" hidden="1" customHeight="1">
      <c r="A36" s="71"/>
      <c r="B36" s="41"/>
      <c r="C36" s="42"/>
      <c r="D36" s="14" t="s">
        <v>114</v>
      </c>
      <c r="E36" s="22"/>
      <c r="F36" s="14" t="s">
        <v>114</v>
      </c>
      <c r="G36" s="50"/>
      <c r="H36" s="51"/>
      <c r="I36" s="50"/>
      <c r="J36" s="51"/>
      <c r="L36" t="s">
        <v>115</v>
      </c>
      <c r="N36">
        <v>-375</v>
      </c>
    </row>
    <row r="37" spans="1:254" ht="20.25" hidden="1" customHeight="1">
      <c r="A37" t="s">
        <v>70</v>
      </c>
      <c r="B37" s="41"/>
      <c r="C37" s="42"/>
      <c r="D37" s="83"/>
      <c r="E37" s="22"/>
      <c r="F37" s="83"/>
      <c r="G37" s="50"/>
      <c r="H37" s="53"/>
      <c r="I37" s="50"/>
      <c r="J37" s="53"/>
      <c r="L37" s="1"/>
      <c r="N37">
        <v>-375</v>
      </c>
    </row>
    <row r="38" spans="1:254" ht="20.25" hidden="1" customHeight="1">
      <c r="A38" s="80" t="s">
        <v>90</v>
      </c>
      <c r="B38" s="41"/>
      <c r="C38" s="42">
        <v>9</v>
      </c>
      <c r="D38" s="52"/>
      <c r="E38" s="22"/>
      <c r="F38" s="52"/>
      <c r="G38" s="50"/>
      <c r="H38" s="53"/>
      <c r="I38" s="50"/>
      <c r="J38" s="53"/>
    </row>
    <row r="39" spans="1:254" ht="20.25" hidden="1" customHeight="1">
      <c r="A39" s="80" t="s">
        <v>91</v>
      </c>
      <c r="B39" s="41"/>
      <c r="C39" s="42"/>
      <c r="D39" s="52"/>
      <c r="E39" s="22"/>
      <c r="F39" s="52"/>
      <c r="G39" s="50"/>
      <c r="H39" s="53"/>
      <c r="I39" s="50"/>
      <c r="J39" s="53"/>
    </row>
    <row r="40" spans="1:254" ht="20.25" hidden="1" customHeight="1">
      <c r="A40" s="80" t="s">
        <v>89</v>
      </c>
      <c r="B40" s="27" t="s">
        <v>94</v>
      </c>
      <c r="D40" s="34" t="s">
        <v>65</v>
      </c>
      <c r="E40" s="22"/>
      <c r="F40" s="34" t="s">
        <v>65</v>
      </c>
      <c r="G40" s="50"/>
      <c r="H40" s="34" t="s">
        <v>65</v>
      </c>
      <c r="I40" s="34"/>
      <c r="J40" s="34" t="s">
        <v>65</v>
      </c>
    </row>
    <row r="41" spans="1:254" ht="20.25" hidden="1" customHeight="1">
      <c r="A41" s="80" t="s">
        <v>92</v>
      </c>
      <c r="D41" s="12" t="s">
        <v>65</v>
      </c>
      <c r="E41" s="22"/>
      <c r="F41" s="12" t="s">
        <v>65</v>
      </c>
      <c r="G41" s="50"/>
      <c r="H41" s="12" t="s">
        <v>65</v>
      </c>
      <c r="I41" s="50"/>
      <c r="J41" s="12" t="s">
        <v>65</v>
      </c>
    </row>
    <row r="42" spans="1:254" ht="20.25" hidden="1" customHeight="1">
      <c r="A42" s="1"/>
      <c r="B42" s="20"/>
      <c r="C42" s="21"/>
      <c r="D42" s="81" t="s">
        <v>65</v>
      </c>
      <c r="E42" s="79">
        <f>SUM(E38:E41)</f>
        <v>0</v>
      </c>
      <c r="F42" s="81" t="s">
        <v>65</v>
      </c>
      <c r="G42" s="79">
        <f>SUM(G38:G41)</f>
        <v>0</v>
      </c>
      <c r="H42" s="81" t="s">
        <v>65</v>
      </c>
      <c r="I42" s="79">
        <f>SUM(I38:I41)</f>
        <v>0</v>
      </c>
      <c r="J42" s="81" t="s">
        <v>65</v>
      </c>
      <c r="K42" s="54"/>
      <c r="L42" s="13"/>
      <c r="M42" s="13"/>
      <c r="N42" s="13"/>
      <c r="O42" s="13"/>
      <c r="P42" s="13"/>
      <c r="Q42" s="13"/>
      <c r="R42" s="13"/>
      <c r="S42" s="54"/>
      <c r="T42" s="13"/>
      <c r="U42" s="13"/>
      <c r="V42" s="13"/>
      <c r="W42" s="13"/>
      <c r="X42" s="13"/>
      <c r="Y42" s="13"/>
      <c r="Z42" s="13"/>
      <c r="AA42" s="54"/>
      <c r="AB42" s="13"/>
      <c r="AC42" s="13"/>
      <c r="AD42" s="13"/>
      <c r="AE42" s="13"/>
      <c r="AF42" s="13"/>
      <c r="AG42" s="13"/>
      <c r="AH42" s="13"/>
      <c r="AI42" s="54"/>
      <c r="AJ42" s="13"/>
      <c r="AK42" s="13"/>
      <c r="AL42" s="13"/>
      <c r="AM42" s="13"/>
      <c r="AN42" s="13"/>
      <c r="AO42" s="13"/>
      <c r="AP42" s="13"/>
      <c r="AQ42" s="54"/>
      <c r="AR42" s="13"/>
      <c r="AS42" s="13"/>
      <c r="AT42" s="13"/>
      <c r="AU42" s="13"/>
      <c r="AV42" s="13"/>
      <c r="AW42" s="13"/>
      <c r="AX42" s="13"/>
      <c r="AY42" s="54"/>
      <c r="AZ42" s="13"/>
      <c r="BA42" s="13"/>
      <c r="BB42" s="13"/>
      <c r="BC42" s="13"/>
      <c r="BD42" s="13"/>
      <c r="BE42" s="13"/>
      <c r="BF42" s="13"/>
      <c r="BG42" s="54"/>
      <c r="BH42" s="13"/>
      <c r="BI42" s="13"/>
      <c r="BJ42" s="13"/>
      <c r="BK42" s="13"/>
      <c r="BL42" s="13"/>
      <c r="BM42" s="13"/>
      <c r="BN42" s="13"/>
      <c r="BO42" s="54"/>
      <c r="BP42" s="13"/>
      <c r="BQ42" s="13"/>
      <c r="BR42" s="13"/>
      <c r="BS42" s="13"/>
      <c r="BT42" s="13"/>
      <c r="BU42" s="13"/>
      <c r="BV42" s="13"/>
      <c r="BW42" s="54"/>
      <c r="BX42" s="13"/>
      <c r="BY42" s="13"/>
      <c r="BZ42" s="13"/>
      <c r="CA42" s="13"/>
      <c r="CB42" s="13"/>
      <c r="CC42" s="13"/>
      <c r="CD42" s="13"/>
      <c r="CE42" s="54"/>
      <c r="CF42" s="13"/>
      <c r="CG42" s="13"/>
      <c r="CH42" s="13"/>
      <c r="CI42" s="13"/>
      <c r="CJ42" s="13"/>
      <c r="CK42" s="13"/>
      <c r="CL42" s="13"/>
      <c r="CM42" s="54"/>
      <c r="CN42" s="13"/>
      <c r="CO42" s="13"/>
      <c r="CP42" s="13"/>
      <c r="CQ42" s="13"/>
      <c r="CR42" s="13"/>
      <c r="CS42" s="13"/>
      <c r="CT42" s="13"/>
      <c r="CU42" s="54"/>
      <c r="CV42" s="13"/>
      <c r="CW42" s="13"/>
      <c r="CX42" s="13"/>
      <c r="CY42" s="13"/>
      <c r="CZ42" s="13"/>
      <c r="DA42" s="13"/>
      <c r="DB42" s="13"/>
      <c r="DC42" s="54"/>
      <c r="DD42" s="13"/>
      <c r="DE42" s="13"/>
      <c r="DF42" s="13"/>
      <c r="DG42" s="13"/>
      <c r="DH42" s="13"/>
      <c r="DI42" s="13"/>
      <c r="DJ42" s="13"/>
      <c r="DK42" s="54"/>
      <c r="DL42" s="13"/>
      <c r="DM42" s="13"/>
      <c r="DN42" s="13"/>
      <c r="DO42" s="13"/>
      <c r="DP42" s="13"/>
      <c r="DQ42" s="13"/>
      <c r="DR42" s="13"/>
      <c r="DS42" s="54"/>
      <c r="DT42" s="13"/>
      <c r="DU42" s="13"/>
      <c r="DV42" s="13"/>
      <c r="DW42" s="13"/>
      <c r="DX42" s="13"/>
      <c r="DY42" s="13"/>
      <c r="DZ42" s="13"/>
      <c r="EA42" s="54"/>
      <c r="EB42" s="13"/>
      <c r="EC42" s="13"/>
      <c r="ED42" s="13"/>
      <c r="EE42" s="13"/>
      <c r="EF42" s="13"/>
      <c r="EG42" s="13"/>
      <c r="EH42" s="13"/>
      <c r="EI42" s="54"/>
      <c r="EJ42" s="13"/>
      <c r="EK42" s="13"/>
      <c r="EL42" s="13"/>
      <c r="EM42" s="13"/>
      <c r="EN42" s="13"/>
      <c r="EO42" s="13"/>
      <c r="EP42" s="13"/>
      <c r="EQ42" s="54"/>
      <c r="ER42" s="13"/>
      <c r="ES42" s="13"/>
      <c r="ET42" s="13"/>
      <c r="EU42" s="13"/>
      <c r="EV42" s="13"/>
      <c r="EW42" s="13"/>
      <c r="EX42" s="13"/>
      <c r="EY42" s="54"/>
      <c r="EZ42" s="13"/>
      <c r="FA42" s="13"/>
      <c r="FB42" s="13"/>
      <c r="FC42" s="13"/>
      <c r="FD42" s="13"/>
      <c r="FE42" s="13"/>
      <c r="FF42" s="13"/>
      <c r="FG42" s="54"/>
      <c r="FH42" s="13"/>
      <c r="FI42" s="13"/>
      <c r="FJ42" s="13"/>
      <c r="FK42" s="13"/>
      <c r="FL42" s="13"/>
      <c r="FM42" s="13"/>
      <c r="FN42" s="13"/>
      <c r="FO42" s="54"/>
      <c r="FP42" s="13"/>
      <c r="FQ42" s="13"/>
      <c r="FR42" s="13"/>
      <c r="FS42" s="13"/>
      <c r="FT42" s="13"/>
      <c r="FU42" s="13"/>
      <c r="FV42" s="13"/>
      <c r="FW42" s="54"/>
      <c r="FX42" s="13"/>
      <c r="FY42" s="13"/>
      <c r="FZ42" s="13"/>
      <c r="GA42" s="13"/>
      <c r="GB42" s="13"/>
      <c r="GC42" s="13"/>
      <c r="GD42" s="13"/>
      <c r="GE42" s="54"/>
      <c r="GF42" s="13"/>
      <c r="GG42" s="13"/>
      <c r="GH42" s="13"/>
      <c r="GI42" s="13"/>
      <c r="GJ42" s="13"/>
      <c r="GK42" s="13"/>
      <c r="GL42" s="13"/>
      <c r="GM42" s="54"/>
      <c r="GN42" s="13"/>
      <c r="GO42" s="13"/>
      <c r="GP42" s="13"/>
      <c r="GQ42" s="13"/>
      <c r="GR42" s="13"/>
      <c r="GS42" s="13"/>
      <c r="GT42" s="13"/>
      <c r="GU42" s="54"/>
      <c r="GV42" s="13"/>
      <c r="GW42" s="13"/>
      <c r="GX42" s="13"/>
      <c r="GY42" s="13"/>
      <c r="GZ42" s="13"/>
      <c r="HA42" s="13"/>
      <c r="HB42" s="13"/>
      <c r="HC42" s="54"/>
      <c r="HD42" s="13"/>
      <c r="HE42" s="13"/>
      <c r="HF42" s="13"/>
      <c r="HG42" s="13"/>
      <c r="HH42" s="13"/>
      <c r="HI42" s="13"/>
      <c r="HJ42" s="13"/>
      <c r="HK42" s="54"/>
      <c r="HL42" s="13"/>
      <c r="HM42" s="13"/>
      <c r="HN42" s="13"/>
      <c r="HO42" s="13"/>
      <c r="HP42" s="13"/>
      <c r="HQ42" s="13"/>
      <c r="HR42" s="13"/>
      <c r="HS42" s="54"/>
      <c r="HT42" s="13"/>
      <c r="HU42" s="13"/>
      <c r="HV42" s="13"/>
      <c r="HW42" s="13"/>
      <c r="HX42" s="13"/>
      <c r="HY42" s="13"/>
      <c r="HZ42" s="13"/>
      <c r="IA42" s="54"/>
      <c r="IB42" s="13"/>
      <c r="IC42" s="13"/>
      <c r="ID42" s="13"/>
      <c r="IE42" s="13"/>
      <c r="IF42" s="13"/>
      <c r="IG42" s="13"/>
      <c r="IH42" s="13"/>
      <c r="II42" s="54"/>
      <c r="IJ42" s="13"/>
      <c r="IK42" s="13"/>
      <c r="IL42" s="13"/>
      <c r="IM42" s="13"/>
      <c r="IN42" s="13"/>
      <c r="IO42" s="13"/>
      <c r="IP42" s="13"/>
      <c r="IQ42" s="54"/>
      <c r="IR42" s="13"/>
      <c r="IS42" s="13"/>
      <c r="IT42" s="13"/>
    </row>
    <row r="43" spans="1:254" ht="20.25" customHeight="1" thickTop="1">
      <c r="A43" s="1"/>
      <c r="B43" s="20"/>
      <c r="C43" s="21"/>
      <c r="D43" s="84"/>
      <c r="E43" s="79"/>
      <c r="F43" s="84"/>
      <c r="G43" s="79"/>
      <c r="H43" s="84"/>
      <c r="I43" s="79"/>
      <c r="J43" s="84"/>
      <c r="K43" s="54"/>
      <c r="L43" s="13"/>
      <c r="M43" s="13"/>
      <c r="N43" s="13"/>
      <c r="O43" s="13"/>
      <c r="P43" s="13"/>
      <c r="Q43" s="13"/>
      <c r="R43" s="13"/>
      <c r="S43" s="54"/>
      <c r="T43" s="13"/>
      <c r="U43" s="13"/>
      <c r="V43" s="13"/>
      <c r="W43" s="13"/>
      <c r="X43" s="13"/>
      <c r="Y43" s="13"/>
      <c r="Z43" s="13"/>
      <c r="AA43" s="54"/>
      <c r="AB43" s="13"/>
      <c r="AC43" s="13"/>
      <c r="AD43" s="13"/>
      <c r="AE43" s="13"/>
      <c r="AF43" s="13"/>
      <c r="AG43" s="13"/>
      <c r="AH43" s="13"/>
      <c r="AI43" s="54"/>
      <c r="AJ43" s="13"/>
      <c r="AK43" s="13"/>
      <c r="AL43" s="13"/>
      <c r="AM43" s="13"/>
      <c r="AN43" s="13"/>
      <c r="AO43" s="13"/>
      <c r="AP43" s="13"/>
      <c r="AQ43" s="54"/>
      <c r="AR43" s="13"/>
      <c r="AS43" s="13"/>
      <c r="AT43" s="13"/>
      <c r="AU43" s="13"/>
      <c r="AV43" s="13"/>
      <c r="AW43" s="13"/>
      <c r="AX43" s="13"/>
      <c r="AY43" s="54"/>
      <c r="AZ43" s="13"/>
      <c r="BA43" s="13"/>
      <c r="BB43" s="13"/>
      <c r="BC43" s="13"/>
      <c r="BD43" s="13"/>
      <c r="BE43" s="13"/>
      <c r="BF43" s="13"/>
      <c r="BG43" s="54"/>
      <c r="BH43" s="13"/>
      <c r="BI43" s="13"/>
      <c r="BJ43" s="13"/>
      <c r="BK43" s="13"/>
      <c r="BL43" s="13"/>
      <c r="BM43" s="13"/>
      <c r="BN43" s="13"/>
      <c r="BO43" s="54"/>
      <c r="BP43" s="13"/>
      <c r="BQ43" s="13"/>
      <c r="BR43" s="13"/>
      <c r="BS43" s="13"/>
      <c r="BT43" s="13"/>
      <c r="BU43" s="13"/>
      <c r="BV43" s="13"/>
      <c r="BW43" s="54"/>
      <c r="BX43" s="13"/>
      <c r="BY43" s="13"/>
      <c r="BZ43" s="13"/>
      <c r="CA43" s="13"/>
      <c r="CB43" s="13"/>
      <c r="CC43" s="13"/>
      <c r="CD43" s="13"/>
      <c r="CE43" s="54"/>
      <c r="CF43" s="13"/>
      <c r="CG43" s="13"/>
      <c r="CH43" s="13"/>
      <c r="CI43" s="13"/>
      <c r="CJ43" s="13"/>
      <c r="CK43" s="13"/>
      <c r="CL43" s="13"/>
      <c r="CM43" s="54"/>
      <c r="CN43" s="13"/>
      <c r="CO43" s="13"/>
      <c r="CP43" s="13"/>
      <c r="CQ43" s="13"/>
      <c r="CR43" s="13"/>
      <c r="CS43" s="13"/>
      <c r="CT43" s="13"/>
      <c r="CU43" s="54"/>
      <c r="CV43" s="13"/>
      <c r="CW43" s="13"/>
      <c r="CX43" s="13"/>
      <c r="CY43" s="13"/>
      <c r="CZ43" s="13"/>
      <c r="DA43" s="13"/>
      <c r="DB43" s="13"/>
      <c r="DC43" s="54"/>
      <c r="DD43" s="13"/>
      <c r="DE43" s="13"/>
      <c r="DF43" s="13"/>
      <c r="DG43" s="13"/>
      <c r="DH43" s="13"/>
      <c r="DI43" s="13"/>
      <c r="DJ43" s="13"/>
      <c r="DK43" s="54"/>
      <c r="DL43" s="13"/>
      <c r="DM43" s="13"/>
      <c r="DN43" s="13"/>
      <c r="DO43" s="13"/>
      <c r="DP43" s="13"/>
      <c r="DQ43" s="13"/>
      <c r="DR43" s="13"/>
      <c r="DS43" s="54"/>
      <c r="DT43" s="13"/>
      <c r="DU43" s="13"/>
      <c r="DV43" s="13"/>
      <c r="DW43" s="13"/>
      <c r="DX43" s="13"/>
      <c r="DY43" s="13"/>
      <c r="DZ43" s="13"/>
      <c r="EA43" s="54"/>
      <c r="EB43" s="13"/>
      <c r="EC43" s="13"/>
      <c r="ED43" s="13"/>
      <c r="EE43" s="13"/>
      <c r="EF43" s="13"/>
      <c r="EG43" s="13"/>
      <c r="EH43" s="13"/>
      <c r="EI43" s="54"/>
      <c r="EJ43" s="13"/>
      <c r="EK43" s="13"/>
      <c r="EL43" s="13"/>
      <c r="EM43" s="13"/>
      <c r="EN43" s="13"/>
      <c r="EO43" s="13"/>
      <c r="EP43" s="13"/>
      <c r="EQ43" s="54"/>
      <c r="ER43" s="13"/>
      <c r="ES43" s="13"/>
      <c r="ET43" s="13"/>
      <c r="EU43" s="13"/>
      <c r="EV43" s="13"/>
      <c r="EW43" s="13"/>
      <c r="EX43" s="13"/>
      <c r="EY43" s="54"/>
      <c r="EZ43" s="13"/>
      <c r="FA43" s="13"/>
      <c r="FB43" s="13"/>
      <c r="FC43" s="13"/>
      <c r="FD43" s="13"/>
      <c r="FE43" s="13"/>
      <c r="FF43" s="13"/>
      <c r="FG43" s="54"/>
      <c r="FH43" s="13"/>
      <c r="FI43" s="13"/>
      <c r="FJ43" s="13"/>
      <c r="FK43" s="13"/>
      <c r="FL43" s="13"/>
      <c r="FM43" s="13"/>
      <c r="FN43" s="13"/>
      <c r="FO43" s="54"/>
      <c r="FP43" s="13"/>
      <c r="FQ43" s="13"/>
      <c r="FR43" s="13"/>
      <c r="FS43" s="13"/>
      <c r="FT43" s="13"/>
      <c r="FU43" s="13"/>
      <c r="FV43" s="13"/>
      <c r="FW43" s="54"/>
      <c r="FX43" s="13"/>
      <c r="FY43" s="13"/>
      <c r="FZ43" s="13"/>
      <c r="GA43" s="13"/>
      <c r="GB43" s="13"/>
      <c r="GC43" s="13"/>
      <c r="GD43" s="13"/>
      <c r="GE43" s="54"/>
      <c r="GF43" s="13"/>
      <c r="GG43" s="13"/>
      <c r="GH43" s="13"/>
      <c r="GI43" s="13"/>
      <c r="GJ43" s="13"/>
      <c r="GK43" s="13"/>
      <c r="GL43" s="13"/>
      <c r="GM43" s="54"/>
      <c r="GN43" s="13"/>
      <c r="GO43" s="13"/>
      <c r="GP43" s="13"/>
      <c r="GQ43" s="13"/>
      <c r="GR43" s="13"/>
      <c r="GS43" s="13"/>
      <c r="GT43" s="13"/>
      <c r="GU43" s="54"/>
      <c r="GV43" s="13"/>
      <c r="GW43" s="13"/>
      <c r="GX43" s="13"/>
      <c r="GY43" s="13"/>
      <c r="GZ43" s="13"/>
      <c r="HA43" s="13"/>
      <c r="HB43" s="13"/>
      <c r="HC43" s="54"/>
      <c r="HD43" s="13"/>
      <c r="HE43" s="13"/>
      <c r="HF43" s="13"/>
      <c r="HG43" s="13"/>
      <c r="HH43" s="13"/>
      <c r="HI43" s="13"/>
      <c r="HJ43" s="13"/>
      <c r="HK43" s="54"/>
      <c r="HL43" s="13"/>
      <c r="HM43" s="13"/>
      <c r="HN43" s="13"/>
      <c r="HO43" s="13"/>
      <c r="HP43" s="13"/>
      <c r="HQ43" s="13"/>
      <c r="HR43" s="13"/>
      <c r="HS43" s="54"/>
      <c r="HT43" s="13"/>
      <c r="HU43" s="13"/>
      <c r="HV43" s="13"/>
      <c r="HW43" s="13"/>
      <c r="HX43" s="13"/>
      <c r="HY43" s="13"/>
      <c r="HZ43" s="13"/>
      <c r="IA43" s="54"/>
      <c r="IB43" s="13"/>
      <c r="IC43" s="13"/>
      <c r="ID43" s="13"/>
      <c r="IE43" s="13"/>
      <c r="IF43" s="13"/>
      <c r="IG43" s="13"/>
      <c r="IH43" s="13"/>
      <c r="II43" s="54"/>
      <c r="IJ43" s="13"/>
      <c r="IK43" s="13"/>
      <c r="IL43" s="13"/>
      <c r="IM43" s="13"/>
      <c r="IN43" s="13"/>
      <c r="IO43" s="13"/>
      <c r="IP43" s="13"/>
      <c r="IQ43" s="54"/>
      <c r="IR43" s="13"/>
      <c r="IS43" s="13"/>
      <c r="IT43" s="13"/>
    </row>
    <row r="44" spans="1:254" ht="20.25" customHeight="1">
      <c r="A44" s="1" t="s">
        <v>69</v>
      </c>
      <c r="B44" s="1"/>
      <c r="C44" s="21"/>
      <c r="D44"/>
      <c r="E44"/>
      <c r="F44"/>
      <c r="G44"/>
      <c r="H44"/>
      <c r="I44"/>
      <c r="J44"/>
      <c r="K44" s="54"/>
      <c r="L44" s="13"/>
      <c r="M44" s="13"/>
      <c r="N44" s="13"/>
      <c r="O44" s="13"/>
      <c r="P44" s="13"/>
      <c r="Q44" s="13"/>
      <c r="R44" s="13"/>
      <c r="S44" s="54"/>
      <c r="T44" s="13"/>
      <c r="U44" s="13"/>
      <c r="V44" s="13"/>
      <c r="W44" s="13"/>
      <c r="X44" s="13"/>
      <c r="Y44" s="13"/>
      <c r="Z44" s="13"/>
      <c r="AA44" s="54"/>
      <c r="AB44" s="13"/>
      <c r="AC44" s="13"/>
      <c r="AD44" s="13"/>
      <c r="AE44" s="13"/>
      <c r="AF44" s="13"/>
      <c r="AG44" s="13"/>
      <c r="AH44" s="13"/>
      <c r="AI44" s="54"/>
      <c r="AJ44" s="13"/>
      <c r="AK44" s="13"/>
      <c r="AL44" s="13"/>
      <c r="AM44" s="13"/>
      <c r="AN44" s="13"/>
      <c r="AO44" s="13"/>
      <c r="AP44" s="13"/>
      <c r="AQ44" s="54"/>
      <c r="AR44" s="13"/>
      <c r="AS44" s="13"/>
      <c r="AT44" s="13"/>
      <c r="AU44" s="13"/>
      <c r="AV44" s="13"/>
      <c r="AW44" s="13"/>
      <c r="AX44" s="13"/>
      <c r="AY44" s="54"/>
      <c r="AZ44" s="13"/>
      <c r="BA44" s="13"/>
      <c r="BB44" s="13"/>
      <c r="BC44" s="13"/>
      <c r="BD44" s="13"/>
      <c r="BE44" s="13"/>
      <c r="BF44" s="13"/>
      <c r="BG44" s="54"/>
      <c r="BH44" s="13"/>
      <c r="BI44" s="13"/>
      <c r="BJ44" s="13"/>
      <c r="BK44" s="13"/>
      <c r="BL44" s="13"/>
      <c r="BM44" s="13"/>
      <c r="BN44" s="13"/>
      <c r="BO44" s="54"/>
      <c r="BP44" s="13"/>
      <c r="BQ44" s="13"/>
      <c r="BR44" s="13"/>
      <c r="BS44" s="13"/>
      <c r="BT44" s="13"/>
      <c r="BU44" s="13"/>
      <c r="BV44" s="13"/>
      <c r="BW44" s="54"/>
      <c r="BX44" s="13"/>
      <c r="BY44" s="13"/>
      <c r="BZ44" s="13"/>
      <c r="CA44" s="13"/>
      <c r="CB44" s="13"/>
      <c r="CC44" s="13"/>
      <c r="CD44" s="13"/>
      <c r="CE44" s="54"/>
      <c r="CF44" s="13"/>
      <c r="CG44" s="13"/>
      <c r="CH44" s="13"/>
      <c r="CI44" s="13"/>
      <c r="CJ44" s="13"/>
      <c r="CK44" s="13"/>
      <c r="CL44" s="13"/>
      <c r="CM44" s="54"/>
      <c r="CN44" s="13"/>
      <c r="CO44" s="13"/>
      <c r="CP44" s="13"/>
      <c r="CQ44" s="13"/>
      <c r="CR44" s="13"/>
      <c r="CS44" s="13"/>
      <c r="CT44" s="13"/>
      <c r="CU44" s="54"/>
      <c r="CV44" s="13"/>
      <c r="CW44" s="13"/>
      <c r="CX44" s="13"/>
      <c r="CY44" s="13"/>
      <c r="CZ44" s="13"/>
      <c r="DA44" s="13"/>
      <c r="DB44" s="13"/>
      <c r="DC44" s="54"/>
      <c r="DD44" s="13"/>
      <c r="DE44" s="13"/>
      <c r="DF44" s="13"/>
      <c r="DG44" s="13"/>
      <c r="DH44" s="13"/>
      <c r="DI44" s="13"/>
      <c r="DJ44" s="13"/>
      <c r="DK44" s="54"/>
      <c r="DL44" s="13"/>
      <c r="DM44" s="13"/>
      <c r="DN44" s="13"/>
      <c r="DO44" s="13"/>
      <c r="DP44" s="13"/>
      <c r="DQ44" s="13"/>
      <c r="DR44" s="13"/>
      <c r="DS44" s="54"/>
      <c r="DT44" s="13"/>
      <c r="DU44" s="13"/>
      <c r="DV44" s="13"/>
      <c r="DW44" s="13"/>
      <c r="DX44" s="13"/>
      <c r="DY44" s="13"/>
      <c r="DZ44" s="13"/>
      <c r="EA44" s="54"/>
      <c r="EB44" s="13"/>
      <c r="EC44" s="13"/>
      <c r="ED44" s="13"/>
      <c r="EE44" s="13"/>
      <c r="EF44" s="13"/>
      <c r="EG44" s="13"/>
      <c r="EH44" s="13"/>
      <c r="EI44" s="54"/>
      <c r="EJ44" s="13"/>
      <c r="EK44" s="13"/>
      <c r="EL44" s="13"/>
      <c r="EM44" s="13"/>
      <c r="EN44" s="13"/>
      <c r="EO44" s="13"/>
      <c r="EP44" s="13"/>
      <c r="EQ44" s="54"/>
      <c r="ER44" s="13"/>
      <c r="ES44" s="13"/>
      <c r="ET44" s="13"/>
      <c r="EU44" s="13"/>
      <c r="EV44" s="13"/>
      <c r="EW44" s="13"/>
      <c r="EX44" s="13"/>
      <c r="EY44" s="54"/>
      <c r="EZ44" s="13"/>
      <c r="FA44" s="13"/>
      <c r="FB44" s="13"/>
      <c r="FC44" s="13"/>
      <c r="FD44" s="13"/>
      <c r="FE44" s="13"/>
      <c r="FF44" s="13"/>
      <c r="FG44" s="54"/>
      <c r="FH44" s="13"/>
      <c r="FI44" s="13"/>
      <c r="FJ44" s="13"/>
      <c r="FK44" s="13"/>
      <c r="FL44" s="13"/>
      <c r="FM44" s="13"/>
      <c r="FN44" s="13"/>
      <c r="FO44" s="54"/>
      <c r="FP44" s="13"/>
      <c r="FQ44" s="13"/>
      <c r="FR44" s="13"/>
      <c r="FS44" s="13"/>
      <c r="FT44" s="13"/>
      <c r="FU44" s="13"/>
      <c r="FV44" s="13"/>
      <c r="FW44" s="54"/>
      <c r="FX44" s="13"/>
      <c r="FY44" s="13"/>
      <c r="FZ44" s="13"/>
      <c r="GA44" s="13"/>
      <c r="GB44" s="13"/>
      <c r="GC44" s="13"/>
      <c r="GD44" s="13"/>
      <c r="GE44" s="54"/>
      <c r="GF44" s="13"/>
      <c r="GG44" s="13"/>
      <c r="GH44" s="13"/>
      <c r="GI44" s="13"/>
      <c r="GJ44" s="13"/>
      <c r="GK44" s="13"/>
      <c r="GL44" s="13"/>
      <c r="GM44" s="54"/>
      <c r="GN44" s="13"/>
      <c r="GO44" s="13"/>
      <c r="GP44" s="13"/>
      <c r="GQ44" s="13"/>
      <c r="GR44" s="13"/>
      <c r="GS44" s="13"/>
      <c r="GT44" s="13"/>
      <c r="GU44" s="54"/>
      <c r="GV44" s="13"/>
      <c r="GW44" s="13"/>
      <c r="GX44" s="13"/>
      <c r="GY44" s="13"/>
      <c r="GZ44" s="13"/>
      <c r="HA44" s="13"/>
      <c r="HB44" s="13"/>
      <c r="HC44" s="54"/>
      <c r="HD44" s="13"/>
      <c r="HE44" s="13"/>
      <c r="HF44" s="13"/>
      <c r="HG44" s="13"/>
      <c r="HH44" s="13"/>
      <c r="HI44" s="13"/>
      <c r="HJ44" s="13"/>
      <c r="HK44" s="54"/>
      <c r="HL44" s="13"/>
      <c r="HM44" s="13"/>
      <c r="HN44" s="13"/>
      <c r="HO44" s="13"/>
      <c r="HP44" s="13"/>
      <c r="HQ44" s="13"/>
      <c r="HR44" s="13"/>
      <c r="HS44" s="54"/>
      <c r="HT44" s="13"/>
      <c r="HU44" s="13"/>
      <c r="HV44" s="13"/>
      <c r="HW44" s="13"/>
      <c r="HX44" s="13"/>
      <c r="HY44" s="13"/>
      <c r="HZ44" s="13"/>
      <c r="IA44" s="54"/>
      <c r="IB44" s="13"/>
      <c r="IC44" s="13"/>
      <c r="ID44" s="13"/>
      <c r="IE44" s="13"/>
      <c r="IF44" s="13"/>
      <c r="IG44" s="13"/>
      <c r="IH44" s="13"/>
      <c r="II44" s="54"/>
      <c r="IJ44" s="13"/>
      <c r="IK44" s="13"/>
      <c r="IL44" s="13"/>
      <c r="IM44" s="13"/>
      <c r="IN44" s="13"/>
      <c r="IO44" s="13"/>
      <c r="IP44" s="13"/>
      <c r="IQ44" s="54"/>
      <c r="IR44" s="13"/>
      <c r="IS44" s="13"/>
      <c r="IT44" s="13"/>
    </row>
    <row r="45" spans="1:254" ht="20.25" customHeight="1">
      <c r="A45" s="71" t="s">
        <v>142</v>
      </c>
      <c r="B45" s="42"/>
      <c r="C45" s="42"/>
      <c r="D45"/>
      <c r="E45" s="22"/>
      <c r="F45"/>
      <c r="G45" s="50"/>
      <c r="H45" s="51"/>
      <c r="I45" s="50"/>
      <c r="J45" s="51"/>
    </row>
    <row r="46" spans="1:254" ht="20.25" customHeight="1">
      <c r="A46" s="71"/>
      <c r="B46" s="57" t="s">
        <v>82</v>
      </c>
      <c r="C46" s="42"/>
      <c r="D46"/>
      <c r="E46" s="22"/>
      <c r="F46"/>
      <c r="G46" s="50"/>
      <c r="H46" s="51"/>
      <c r="I46" s="50"/>
      <c r="J46" s="51"/>
    </row>
    <row r="47" spans="1:254" ht="20.25" hidden="1" customHeight="1">
      <c r="A47" t="s">
        <v>70</v>
      </c>
      <c r="B47" s="41"/>
      <c r="C47" s="42"/>
      <c r="D47" s="52"/>
      <c r="E47" s="22"/>
      <c r="F47" s="52"/>
      <c r="G47" s="50"/>
      <c r="H47" s="53"/>
      <c r="I47" s="50"/>
      <c r="J47" s="53"/>
    </row>
    <row r="48" spans="1:254" ht="20.25" customHeight="1">
      <c r="A48" t="s">
        <v>99</v>
      </c>
      <c r="B48" s="41"/>
      <c r="C48" s="42"/>
      <c r="D48" s="52"/>
      <c r="E48" s="22"/>
      <c r="F48" s="52"/>
      <c r="G48" s="50"/>
      <c r="H48" s="53"/>
      <c r="I48" s="50"/>
      <c r="J48" s="53"/>
    </row>
    <row r="49" spans="1:254" ht="20.25" customHeight="1">
      <c r="B49" s="27" t="s">
        <v>103</v>
      </c>
      <c r="C49" s="42"/>
      <c r="D49" s="86">
        <v>-395</v>
      </c>
      <c r="E49" s="22"/>
      <c r="F49" s="86">
        <v>-3018</v>
      </c>
      <c r="G49" s="50"/>
      <c r="H49" s="223">
        <v>0</v>
      </c>
      <c r="I49" s="50"/>
      <c r="J49" s="223">
        <v>0</v>
      </c>
    </row>
    <row r="50" spans="1:254" ht="20.25" customHeight="1">
      <c r="A50" s="1" t="s">
        <v>213</v>
      </c>
      <c r="B50" s="20"/>
      <c r="C50" s="21"/>
      <c r="D50"/>
      <c r="F50"/>
      <c r="H50" s="88"/>
      <c r="I50" s="27"/>
      <c r="J50" s="88"/>
      <c r="K50" s="54"/>
      <c r="L50" s="13"/>
      <c r="M50" s="13"/>
      <c r="N50" s="13"/>
      <c r="O50" s="13"/>
      <c r="P50" s="13"/>
      <c r="Q50" s="13"/>
      <c r="R50" s="13"/>
      <c r="S50" s="54"/>
      <c r="T50" s="13"/>
      <c r="U50" s="13"/>
      <c r="V50" s="13"/>
      <c r="W50" s="13"/>
      <c r="X50" s="13"/>
      <c r="Y50" s="13"/>
      <c r="Z50" s="13"/>
      <c r="AA50" s="54"/>
      <c r="AB50" s="13"/>
      <c r="AC50" s="13"/>
      <c r="AD50" s="13"/>
      <c r="AE50" s="13"/>
      <c r="AF50" s="13"/>
      <c r="AG50" s="13"/>
      <c r="AH50" s="13"/>
      <c r="AI50" s="54"/>
      <c r="AJ50" s="13"/>
      <c r="AK50" s="13"/>
      <c r="AL50" s="13"/>
      <c r="AM50" s="13"/>
      <c r="AN50" s="13"/>
      <c r="AO50" s="13"/>
      <c r="AP50" s="13"/>
      <c r="AQ50" s="54"/>
      <c r="AR50" s="13"/>
      <c r="AS50" s="13"/>
      <c r="AT50" s="13"/>
      <c r="AU50" s="13"/>
      <c r="AV50" s="13"/>
      <c r="AW50" s="13"/>
      <c r="AX50" s="13"/>
      <c r="AY50" s="54"/>
      <c r="AZ50" s="13"/>
      <c r="BA50" s="13"/>
      <c r="BB50" s="13"/>
      <c r="BC50" s="13"/>
      <c r="BD50" s="13"/>
      <c r="BE50" s="13"/>
      <c r="BF50" s="13"/>
      <c r="BG50" s="54"/>
      <c r="BH50" s="13"/>
      <c r="BI50" s="13"/>
      <c r="BJ50" s="13"/>
      <c r="BK50" s="13"/>
      <c r="BL50" s="13"/>
      <c r="BM50" s="13"/>
      <c r="BN50" s="13"/>
      <c r="BO50" s="54"/>
      <c r="BP50" s="13"/>
      <c r="BQ50" s="13"/>
      <c r="BR50" s="13"/>
      <c r="BS50" s="13"/>
      <c r="BT50" s="13"/>
      <c r="BU50" s="13"/>
      <c r="BV50" s="13"/>
      <c r="BW50" s="54"/>
      <c r="BX50" s="13"/>
      <c r="BY50" s="13"/>
      <c r="BZ50" s="13"/>
      <c r="CA50" s="13"/>
      <c r="CB50" s="13"/>
      <c r="CC50" s="13"/>
      <c r="CD50" s="13"/>
      <c r="CE50" s="54"/>
      <c r="CF50" s="13"/>
      <c r="CG50" s="13"/>
      <c r="CH50" s="13"/>
      <c r="CI50" s="13"/>
      <c r="CJ50" s="13"/>
      <c r="CK50" s="13"/>
      <c r="CL50" s="13"/>
      <c r="CM50" s="54"/>
      <c r="CN50" s="13"/>
      <c r="CO50" s="13"/>
      <c r="CP50" s="13"/>
      <c r="CQ50" s="13"/>
      <c r="CR50" s="13"/>
      <c r="CS50" s="13"/>
      <c r="CT50" s="13"/>
      <c r="CU50" s="54"/>
      <c r="CV50" s="13"/>
      <c r="CW50" s="13"/>
      <c r="CX50" s="13"/>
      <c r="CY50" s="13"/>
      <c r="CZ50" s="13"/>
      <c r="DA50" s="13"/>
      <c r="DB50" s="13"/>
      <c r="DC50" s="54"/>
      <c r="DD50" s="13"/>
      <c r="DE50" s="13"/>
      <c r="DF50" s="13"/>
      <c r="DG50" s="13"/>
      <c r="DH50" s="13"/>
      <c r="DI50" s="13"/>
      <c r="DJ50" s="13"/>
      <c r="DK50" s="54"/>
      <c r="DL50" s="13"/>
      <c r="DM50" s="13"/>
      <c r="DN50" s="13"/>
      <c r="DO50" s="13"/>
      <c r="DP50" s="13"/>
      <c r="DQ50" s="13"/>
      <c r="DR50" s="13"/>
      <c r="DS50" s="54"/>
      <c r="DT50" s="13"/>
      <c r="DU50" s="13"/>
      <c r="DV50" s="13"/>
      <c r="DW50" s="13"/>
      <c r="DX50" s="13"/>
      <c r="DY50" s="13"/>
      <c r="DZ50" s="13"/>
      <c r="EA50" s="54"/>
      <c r="EB50" s="13"/>
      <c r="EC50" s="13"/>
      <c r="ED50" s="13"/>
      <c r="EE50" s="13"/>
      <c r="EF50" s="13"/>
      <c r="EG50" s="13"/>
      <c r="EH50" s="13"/>
      <c r="EI50" s="54"/>
      <c r="EJ50" s="13"/>
      <c r="EK50" s="13"/>
      <c r="EL50" s="13"/>
      <c r="EM50" s="13"/>
      <c r="EN50" s="13"/>
      <c r="EO50" s="13"/>
      <c r="EP50" s="13"/>
      <c r="EQ50" s="54"/>
      <c r="ER50" s="13"/>
      <c r="ES50" s="13"/>
      <c r="ET50" s="13"/>
      <c r="EU50" s="13"/>
      <c r="EV50" s="13"/>
      <c r="EW50" s="13"/>
      <c r="EX50" s="13"/>
      <c r="EY50" s="54"/>
      <c r="EZ50" s="13"/>
      <c r="FA50" s="13"/>
      <c r="FB50" s="13"/>
      <c r="FC50" s="13"/>
      <c r="FD50" s="13"/>
      <c r="FE50" s="13"/>
      <c r="FF50" s="13"/>
      <c r="FG50" s="54"/>
      <c r="FH50" s="13"/>
      <c r="FI50" s="13"/>
      <c r="FJ50" s="13"/>
      <c r="FK50" s="13"/>
      <c r="FL50" s="13"/>
      <c r="FM50" s="13"/>
      <c r="FN50" s="13"/>
      <c r="FO50" s="54"/>
      <c r="FP50" s="13"/>
      <c r="FQ50" s="13"/>
      <c r="FR50" s="13"/>
      <c r="FS50" s="13"/>
      <c r="FT50" s="13"/>
      <c r="FU50" s="13"/>
      <c r="FV50" s="13"/>
      <c r="FW50" s="54"/>
      <c r="FX50" s="13"/>
      <c r="FY50" s="13"/>
      <c r="FZ50" s="13"/>
      <c r="GA50" s="13"/>
      <c r="GB50" s="13"/>
      <c r="GC50" s="13"/>
      <c r="GD50" s="13"/>
      <c r="GE50" s="54"/>
      <c r="GF50" s="13"/>
      <c r="GG50" s="13"/>
      <c r="GH50" s="13"/>
      <c r="GI50" s="13"/>
      <c r="GJ50" s="13"/>
      <c r="GK50" s="13"/>
      <c r="GL50" s="13"/>
      <c r="GM50" s="54"/>
      <c r="GN50" s="13"/>
      <c r="GO50" s="13"/>
      <c r="GP50" s="13"/>
      <c r="GQ50" s="13"/>
      <c r="GR50" s="13"/>
      <c r="GS50" s="13"/>
      <c r="GT50" s="13"/>
      <c r="GU50" s="54"/>
      <c r="GV50" s="13"/>
      <c r="GW50" s="13"/>
      <c r="GX50" s="13"/>
      <c r="GY50" s="13"/>
      <c r="GZ50" s="13"/>
      <c r="HA50" s="13"/>
      <c r="HB50" s="13"/>
      <c r="HC50" s="54"/>
      <c r="HD50" s="13"/>
      <c r="HE50" s="13"/>
      <c r="HF50" s="13"/>
      <c r="HG50" s="13"/>
      <c r="HH50" s="13"/>
      <c r="HI50" s="13"/>
      <c r="HJ50" s="13"/>
      <c r="HK50" s="54"/>
      <c r="HL50" s="13"/>
      <c r="HM50" s="13"/>
      <c r="HN50" s="13"/>
      <c r="HO50" s="13"/>
      <c r="HP50" s="13"/>
      <c r="HQ50" s="13"/>
      <c r="HR50" s="13"/>
      <c r="HS50" s="54"/>
      <c r="HT50" s="13"/>
      <c r="HU50" s="13"/>
      <c r="HV50" s="13"/>
      <c r="HW50" s="13"/>
      <c r="HX50" s="13"/>
      <c r="HY50" s="13"/>
      <c r="HZ50" s="13"/>
      <c r="IA50" s="54"/>
      <c r="IB50" s="13"/>
      <c r="IC50" s="13"/>
      <c r="ID50" s="13"/>
      <c r="IE50" s="13"/>
      <c r="IF50" s="13"/>
      <c r="IG50" s="13"/>
      <c r="IH50" s="13"/>
      <c r="II50" s="54"/>
      <c r="IJ50" s="13"/>
      <c r="IK50" s="13"/>
      <c r="IL50" s="13"/>
      <c r="IM50" s="13"/>
      <c r="IN50" s="13"/>
      <c r="IO50" s="13"/>
      <c r="IP50" s="13"/>
      <c r="IQ50" s="54"/>
      <c r="IR50" s="13"/>
      <c r="IS50" s="13"/>
      <c r="IT50" s="13"/>
    </row>
    <row r="51" spans="1:254" ht="20.25" customHeight="1">
      <c r="A51" s="1"/>
      <c r="B51" s="1" t="s">
        <v>113</v>
      </c>
      <c r="C51" s="21"/>
      <c r="D51" s="87">
        <f>D49+D47</f>
        <v>-395</v>
      </c>
      <c r="E51" s="33"/>
      <c r="F51" s="87">
        <f>F49+F47</f>
        <v>-3018</v>
      </c>
      <c r="G51" s="33"/>
      <c r="H51" s="223" t="s">
        <v>49</v>
      </c>
      <c r="I51" s="6"/>
      <c r="J51" s="223" t="s">
        <v>49</v>
      </c>
      <c r="K51" s="54"/>
      <c r="L51" s="13"/>
      <c r="M51" s="13"/>
      <c r="N51" s="13"/>
      <c r="O51" s="13"/>
      <c r="P51" s="13"/>
      <c r="Q51" s="13"/>
      <c r="R51" s="13"/>
      <c r="S51" s="54"/>
      <c r="T51" s="13"/>
      <c r="U51" s="13"/>
      <c r="V51" s="13"/>
      <c r="W51" s="13"/>
      <c r="X51" s="13"/>
      <c r="Y51" s="13"/>
      <c r="Z51" s="13"/>
      <c r="AA51" s="54"/>
      <c r="AB51" s="13"/>
      <c r="AC51" s="13"/>
      <c r="AD51" s="13"/>
      <c r="AE51" s="13"/>
      <c r="AF51" s="13"/>
      <c r="AG51" s="13"/>
      <c r="AH51" s="13"/>
      <c r="AI51" s="54"/>
      <c r="AJ51" s="13"/>
      <c r="AK51" s="13"/>
      <c r="AL51" s="13"/>
      <c r="AM51" s="13"/>
      <c r="AN51" s="13"/>
      <c r="AO51" s="13"/>
      <c r="AP51" s="13"/>
      <c r="AQ51" s="54"/>
      <c r="AR51" s="13"/>
      <c r="AS51" s="13"/>
      <c r="AT51" s="13"/>
      <c r="AU51" s="13"/>
      <c r="AV51" s="13"/>
      <c r="AW51" s="13"/>
      <c r="AX51" s="13"/>
      <c r="AY51" s="54"/>
      <c r="AZ51" s="13"/>
      <c r="BA51" s="13"/>
      <c r="BB51" s="13"/>
      <c r="BC51" s="13"/>
      <c r="BD51" s="13"/>
      <c r="BE51" s="13"/>
      <c r="BF51" s="13"/>
      <c r="BG51" s="54"/>
      <c r="BH51" s="13"/>
      <c r="BI51" s="13"/>
      <c r="BJ51" s="13"/>
      <c r="BK51" s="13"/>
      <c r="BL51" s="13"/>
      <c r="BM51" s="13"/>
      <c r="BN51" s="13"/>
      <c r="BO51" s="54"/>
      <c r="BP51" s="13"/>
      <c r="BQ51" s="13"/>
      <c r="BR51" s="13"/>
      <c r="BS51" s="13"/>
      <c r="BT51" s="13"/>
      <c r="BU51" s="13"/>
      <c r="BV51" s="13"/>
      <c r="BW51" s="54"/>
      <c r="BX51" s="13"/>
      <c r="BY51" s="13"/>
      <c r="BZ51" s="13"/>
      <c r="CA51" s="13"/>
      <c r="CB51" s="13"/>
      <c r="CC51" s="13"/>
      <c r="CD51" s="13"/>
      <c r="CE51" s="54"/>
      <c r="CF51" s="13"/>
      <c r="CG51" s="13"/>
      <c r="CH51" s="13"/>
      <c r="CI51" s="13"/>
      <c r="CJ51" s="13"/>
      <c r="CK51" s="13"/>
      <c r="CL51" s="13"/>
      <c r="CM51" s="54"/>
      <c r="CN51" s="13"/>
      <c r="CO51" s="13"/>
      <c r="CP51" s="13"/>
      <c r="CQ51" s="13"/>
      <c r="CR51" s="13"/>
      <c r="CS51" s="13"/>
      <c r="CT51" s="13"/>
      <c r="CU51" s="54"/>
      <c r="CV51" s="13"/>
      <c r="CW51" s="13"/>
      <c r="CX51" s="13"/>
      <c r="CY51" s="13"/>
      <c r="CZ51" s="13"/>
      <c r="DA51" s="13"/>
      <c r="DB51" s="13"/>
      <c r="DC51" s="54"/>
      <c r="DD51" s="13"/>
      <c r="DE51" s="13"/>
      <c r="DF51" s="13"/>
      <c r="DG51" s="13"/>
      <c r="DH51" s="13"/>
      <c r="DI51" s="13"/>
      <c r="DJ51" s="13"/>
      <c r="DK51" s="54"/>
      <c r="DL51" s="13"/>
      <c r="DM51" s="13"/>
      <c r="DN51" s="13"/>
      <c r="DO51" s="13"/>
      <c r="DP51" s="13"/>
      <c r="DQ51" s="13"/>
      <c r="DR51" s="13"/>
      <c r="DS51" s="54"/>
      <c r="DT51" s="13"/>
      <c r="DU51" s="13"/>
      <c r="DV51" s="13"/>
      <c r="DW51" s="13"/>
      <c r="DX51" s="13"/>
      <c r="DY51" s="13"/>
      <c r="DZ51" s="13"/>
      <c r="EA51" s="54"/>
      <c r="EB51" s="13"/>
      <c r="EC51" s="13"/>
      <c r="ED51" s="13"/>
      <c r="EE51" s="13"/>
      <c r="EF51" s="13"/>
      <c r="EG51" s="13"/>
      <c r="EH51" s="13"/>
      <c r="EI51" s="54"/>
      <c r="EJ51" s="13"/>
      <c r="EK51" s="13"/>
      <c r="EL51" s="13"/>
      <c r="EM51" s="13"/>
      <c r="EN51" s="13"/>
      <c r="EO51" s="13"/>
      <c r="EP51" s="13"/>
      <c r="EQ51" s="54"/>
      <c r="ER51" s="13"/>
      <c r="ES51" s="13"/>
      <c r="ET51" s="13"/>
      <c r="EU51" s="13"/>
      <c r="EV51" s="13"/>
      <c r="EW51" s="13"/>
      <c r="EX51" s="13"/>
      <c r="EY51" s="54"/>
      <c r="EZ51" s="13"/>
      <c r="FA51" s="13"/>
      <c r="FB51" s="13"/>
      <c r="FC51" s="13"/>
      <c r="FD51" s="13"/>
      <c r="FE51" s="13"/>
      <c r="FF51" s="13"/>
      <c r="FG51" s="54"/>
      <c r="FH51" s="13"/>
      <c r="FI51" s="13"/>
      <c r="FJ51" s="13"/>
      <c r="FK51" s="13"/>
      <c r="FL51" s="13"/>
      <c r="FM51" s="13"/>
      <c r="FN51" s="13"/>
      <c r="FO51" s="54"/>
      <c r="FP51" s="13"/>
      <c r="FQ51" s="13"/>
      <c r="FR51" s="13"/>
      <c r="FS51" s="13"/>
      <c r="FT51" s="13"/>
      <c r="FU51" s="13"/>
      <c r="FV51" s="13"/>
      <c r="FW51" s="54"/>
      <c r="FX51" s="13"/>
      <c r="FY51" s="13"/>
      <c r="FZ51" s="13"/>
      <c r="GA51" s="13"/>
      <c r="GB51" s="13"/>
      <c r="GC51" s="13"/>
      <c r="GD51" s="13"/>
      <c r="GE51" s="54"/>
      <c r="GF51" s="13"/>
      <c r="GG51" s="13"/>
      <c r="GH51" s="13"/>
      <c r="GI51" s="13"/>
      <c r="GJ51" s="13"/>
      <c r="GK51" s="13"/>
      <c r="GL51" s="13"/>
      <c r="GM51" s="54"/>
      <c r="GN51" s="13"/>
      <c r="GO51" s="13"/>
      <c r="GP51" s="13"/>
      <c r="GQ51" s="13"/>
      <c r="GR51" s="13"/>
      <c r="GS51" s="13"/>
      <c r="GT51" s="13"/>
      <c r="GU51" s="54"/>
      <c r="GV51" s="13"/>
      <c r="GW51" s="13"/>
      <c r="GX51" s="13"/>
      <c r="GY51" s="13"/>
      <c r="GZ51" s="13"/>
      <c r="HA51" s="13"/>
      <c r="HB51" s="13"/>
      <c r="HC51" s="54"/>
      <c r="HD51" s="13"/>
      <c r="HE51" s="13"/>
      <c r="HF51" s="13"/>
      <c r="HG51" s="13"/>
      <c r="HH51" s="13"/>
      <c r="HI51" s="13"/>
      <c r="HJ51" s="13"/>
      <c r="HK51" s="54"/>
      <c r="HL51" s="13"/>
      <c r="HM51" s="13"/>
      <c r="HN51" s="13"/>
      <c r="HO51" s="13"/>
      <c r="HP51" s="13"/>
      <c r="HQ51" s="13"/>
      <c r="HR51" s="13"/>
      <c r="HS51" s="54"/>
      <c r="HT51" s="13"/>
      <c r="HU51" s="13"/>
      <c r="HV51" s="13"/>
      <c r="HW51" s="13"/>
      <c r="HX51" s="13"/>
      <c r="HY51" s="13"/>
      <c r="HZ51" s="13"/>
      <c r="IA51" s="54"/>
      <c r="IB51" s="13"/>
      <c r="IC51" s="13"/>
      <c r="ID51" s="13"/>
      <c r="IE51" s="13"/>
      <c r="IF51" s="13"/>
      <c r="IG51" s="13"/>
      <c r="IH51" s="13"/>
      <c r="II51" s="54"/>
      <c r="IJ51" s="13"/>
      <c r="IK51" s="13"/>
      <c r="IL51" s="13"/>
      <c r="IM51" s="13"/>
      <c r="IN51" s="13"/>
      <c r="IO51" s="13"/>
      <c r="IP51" s="13"/>
      <c r="IQ51" s="54"/>
      <c r="IR51" s="13"/>
      <c r="IS51" s="13"/>
      <c r="IT51" s="13"/>
    </row>
    <row r="52" spans="1:254" ht="20.25" customHeight="1">
      <c r="A52" s="1" t="s">
        <v>169</v>
      </c>
      <c r="B52" s="1"/>
      <c r="C52" s="21"/>
      <c r="D52" s="62"/>
      <c r="E52" s="33"/>
      <c r="F52" s="62"/>
      <c r="G52" s="33"/>
      <c r="H52" s="138"/>
      <c r="I52" s="6"/>
      <c r="J52" s="138"/>
      <c r="K52" s="54"/>
      <c r="L52" s="13"/>
      <c r="M52" s="13"/>
      <c r="N52" s="13"/>
      <c r="O52" s="13"/>
      <c r="P52" s="13"/>
      <c r="Q52" s="13"/>
      <c r="R52" s="13"/>
      <c r="S52" s="54"/>
      <c r="T52" s="13"/>
      <c r="U52" s="13"/>
      <c r="V52" s="13"/>
      <c r="W52" s="13"/>
      <c r="X52" s="13"/>
      <c r="Y52" s="13"/>
      <c r="Z52" s="13"/>
      <c r="AA52" s="54"/>
      <c r="AB52" s="13"/>
      <c r="AC52" s="13"/>
      <c r="AD52" s="13"/>
      <c r="AE52" s="13"/>
      <c r="AF52" s="13"/>
      <c r="AG52" s="13"/>
      <c r="AH52" s="13"/>
      <c r="AI52" s="54"/>
      <c r="AJ52" s="13"/>
      <c r="AK52" s="13"/>
      <c r="AL52" s="13"/>
      <c r="AM52" s="13"/>
      <c r="AN52" s="13"/>
      <c r="AO52" s="13"/>
      <c r="AP52" s="13"/>
      <c r="AQ52" s="54"/>
      <c r="AR52" s="13"/>
      <c r="AS52" s="13"/>
      <c r="AT52" s="13"/>
      <c r="AU52" s="13"/>
      <c r="AV52" s="13"/>
      <c r="AW52" s="13"/>
      <c r="AX52" s="13"/>
      <c r="AY52" s="54"/>
      <c r="AZ52" s="13"/>
      <c r="BA52" s="13"/>
      <c r="BB52" s="13"/>
      <c r="BC52" s="13"/>
      <c r="BD52" s="13"/>
      <c r="BE52" s="13"/>
      <c r="BF52" s="13"/>
      <c r="BG52" s="54"/>
      <c r="BH52" s="13"/>
      <c r="BI52" s="13"/>
      <c r="BJ52" s="13"/>
      <c r="BK52" s="13"/>
      <c r="BL52" s="13"/>
      <c r="BM52" s="13"/>
      <c r="BN52" s="13"/>
      <c r="BO52" s="54"/>
      <c r="BP52" s="13"/>
      <c r="BQ52" s="13"/>
      <c r="BR52" s="13"/>
      <c r="BS52" s="13"/>
      <c r="BT52" s="13"/>
      <c r="BU52" s="13"/>
      <c r="BV52" s="13"/>
      <c r="BW52" s="54"/>
      <c r="BX52" s="13"/>
      <c r="BY52" s="13"/>
      <c r="BZ52" s="13"/>
      <c r="CA52" s="13"/>
      <c r="CB52" s="13"/>
      <c r="CC52" s="13"/>
      <c r="CD52" s="13"/>
      <c r="CE52" s="54"/>
      <c r="CF52" s="13"/>
      <c r="CG52" s="13"/>
      <c r="CH52" s="13"/>
      <c r="CI52" s="13"/>
      <c r="CJ52" s="13"/>
      <c r="CK52" s="13"/>
      <c r="CL52" s="13"/>
      <c r="CM52" s="54"/>
      <c r="CN52" s="13"/>
      <c r="CO52" s="13"/>
      <c r="CP52" s="13"/>
      <c r="CQ52" s="13"/>
      <c r="CR52" s="13"/>
      <c r="CS52" s="13"/>
      <c r="CT52" s="13"/>
      <c r="CU52" s="54"/>
      <c r="CV52" s="13"/>
      <c r="CW52" s="13"/>
      <c r="CX52" s="13"/>
      <c r="CY52" s="13"/>
      <c r="CZ52" s="13"/>
      <c r="DA52" s="13"/>
      <c r="DB52" s="13"/>
      <c r="DC52" s="54"/>
      <c r="DD52" s="13"/>
      <c r="DE52" s="13"/>
      <c r="DF52" s="13"/>
      <c r="DG52" s="13"/>
      <c r="DH52" s="13"/>
      <c r="DI52" s="13"/>
      <c r="DJ52" s="13"/>
      <c r="DK52" s="54"/>
      <c r="DL52" s="13"/>
      <c r="DM52" s="13"/>
      <c r="DN52" s="13"/>
      <c r="DO52" s="13"/>
      <c r="DP52" s="13"/>
      <c r="DQ52" s="13"/>
      <c r="DR52" s="13"/>
      <c r="DS52" s="54"/>
      <c r="DT52" s="13"/>
      <c r="DU52" s="13"/>
      <c r="DV52" s="13"/>
      <c r="DW52" s="13"/>
      <c r="DX52" s="13"/>
      <c r="DY52" s="13"/>
      <c r="DZ52" s="13"/>
      <c r="EA52" s="54"/>
      <c r="EB52" s="13"/>
      <c r="EC52" s="13"/>
      <c r="ED52" s="13"/>
      <c r="EE52" s="13"/>
      <c r="EF52" s="13"/>
      <c r="EG52" s="13"/>
      <c r="EH52" s="13"/>
      <c r="EI52" s="54"/>
      <c r="EJ52" s="13"/>
      <c r="EK52" s="13"/>
      <c r="EL52" s="13"/>
      <c r="EM52" s="13"/>
      <c r="EN52" s="13"/>
      <c r="EO52" s="13"/>
      <c r="EP52" s="13"/>
      <c r="EQ52" s="54"/>
      <c r="ER52" s="13"/>
      <c r="ES52" s="13"/>
      <c r="ET52" s="13"/>
      <c r="EU52" s="13"/>
      <c r="EV52" s="13"/>
      <c r="EW52" s="13"/>
      <c r="EX52" s="13"/>
      <c r="EY52" s="54"/>
      <c r="EZ52" s="13"/>
      <c r="FA52" s="13"/>
      <c r="FB52" s="13"/>
      <c r="FC52" s="13"/>
      <c r="FD52" s="13"/>
      <c r="FE52" s="13"/>
      <c r="FF52" s="13"/>
      <c r="FG52" s="54"/>
      <c r="FH52" s="13"/>
      <c r="FI52" s="13"/>
      <c r="FJ52" s="13"/>
      <c r="FK52" s="13"/>
      <c r="FL52" s="13"/>
      <c r="FM52" s="13"/>
      <c r="FN52" s="13"/>
      <c r="FO52" s="54"/>
      <c r="FP52" s="13"/>
      <c r="FQ52" s="13"/>
      <c r="FR52" s="13"/>
      <c r="FS52" s="13"/>
      <c r="FT52" s="13"/>
      <c r="FU52" s="13"/>
      <c r="FV52" s="13"/>
      <c r="FW52" s="54"/>
      <c r="FX52" s="13"/>
      <c r="FY52" s="13"/>
      <c r="FZ52" s="13"/>
      <c r="GA52" s="13"/>
      <c r="GB52" s="13"/>
      <c r="GC52" s="13"/>
      <c r="GD52" s="13"/>
      <c r="GE52" s="54"/>
      <c r="GF52" s="13"/>
      <c r="GG52" s="13"/>
      <c r="GH52" s="13"/>
      <c r="GI52" s="13"/>
      <c r="GJ52" s="13"/>
      <c r="GK52" s="13"/>
      <c r="GL52" s="13"/>
      <c r="GM52" s="54"/>
      <c r="GN52" s="13"/>
      <c r="GO52" s="13"/>
      <c r="GP52" s="13"/>
      <c r="GQ52" s="13"/>
      <c r="GR52" s="13"/>
      <c r="GS52" s="13"/>
      <c r="GT52" s="13"/>
      <c r="GU52" s="54"/>
      <c r="GV52" s="13"/>
      <c r="GW52" s="13"/>
      <c r="GX52" s="13"/>
      <c r="GY52" s="13"/>
      <c r="GZ52" s="13"/>
      <c r="HA52" s="13"/>
      <c r="HB52" s="13"/>
      <c r="HC52" s="54"/>
      <c r="HD52" s="13"/>
      <c r="HE52" s="13"/>
      <c r="HF52" s="13"/>
      <c r="HG52" s="13"/>
      <c r="HH52" s="13"/>
      <c r="HI52" s="13"/>
      <c r="HJ52" s="13"/>
      <c r="HK52" s="54"/>
      <c r="HL52" s="13"/>
      <c r="HM52" s="13"/>
      <c r="HN52" s="13"/>
      <c r="HO52" s="13"/>
      <c r="HP52" s="13"/>
      <c r="HQ52" s="13"/>
      <c r="HR52" s="13"/>
      <c r="HS52" s="54"/>
      <c r="HT52" s="13"/>
      <c r="HU52" s="13"/>
      <c r="HV52" s="13"/>
      <c r="HW52" s="13"/>
      <c r="HX52" s="13"/>
      <c r="HY52" s="13"/>
      <c r="HZ52" s="13"/>
      <c r="IA52" s="54"/>
      <c r="IB52" s="13"/>
      <c r="IC52" s="13"/>
      <c r="ID52" s="13"/>
      <c r="IE52" s="13"/>
      <c r="IF52" s="13"/>
      <c r="IG52" s="13"/>
      <c r="IH52" s="13"/>
      <c r="II52" s="54"/>
      <c r="IJ52" s="13"/>
      <c r="IK52" s="13"/>
      <c r="IL52" s="13"/>
      <c r="IM52" s="13"/>
      <c r="IN52" s="13"/>
      <c r="IO52" s="13"/>
      <c r="IP52" s="13"/>
      <c r="IQ52" s="54"/>
      <c r="IR52" s="13"/>
      <c r="IS52" s="13"/>
      <c r="IT52" s="13"/>
    </row>
    <row r="53" spans="1:254" ht="20.25" customHeight="1" thickBot="1">
      <c r="A53" s="1" t="s">
        <v>135</v>
      </c>
      <c r="B53" s="1" t="s">
        <v>139</v>
      </c>
      <c r="C53" s="21"/>
      <c r="D53" s="46">
        <f>D51+D32</f>
        <v>1047090</v>
      </c>
      <c r="E53" s="23"/>
      <c r="F53" s="46">
        <f>F51+F32</f>
        <v>1008420</v>
      </c>
      <c r="G53" s="55"/>
      <c r="H53" s="46">
        <f>SUM(H32,H51)</f>
        <v>609586</v>
      </c>
      <c r="I53" s="23"/>
      <c r="J53" s="46">
        <f>SUM(J32,J51)</f>
        <v>856203</v>
      </c>
      <c r="K53" s="54"/>
      <c r="L53" s="13"/>
      <c r="M53" s="13"/>
      <c r="N53" s="13"/>
      <c r="O53" s="13"/>
      <c r="P53" s="13"/>
      <c r="Q53" s="13"/>
      <c r="R53" s="13"/>
      <c r="S53" s="54"/>
      <c r="T53" s="13"/>
      <c r="U53" s="13"/>
      <c r="V53" s="13"/>
      <c r="W53" s="13"/>
      <c r="X53" s="13"/>
      <c r="Y53" s="13"/>
      <c r="Z53" s="13"/>
      <c r="AA53" s="54"/>
      <c r="AB53" s="13"/>
      <c r="AC53" s="13"/>
      <c r="AD53" s="13"/>
      <c r="AE53" s="13"/>
      <c r="AF53" s="13"/>
      <c r="AG53" s="13"/>
      <c r="AH53" s="13"/>
      <c r="AI53" s="54"/>
      <c r="AJ53" s="13"/>
      <c r="AK53" s="13"/>
      <c r="AL53" s="13"/>
      <c r="AM53" s="13"/>
      <c r="AN53" s="13"/>
      <c r="AO53" s="13"/>
      <c r="AP53" s="13"/>
      <c r="AQ53" s="54"/>
      <c r="AR53" s="13"/>
      <c r="AS53" s="13"/>
      <c r="AT53" s="13"/>
      <c r="AU53" s="13"/>
      <c r="AV53" s="13"/>
      <c r="AW53" s="13"/>
      <c r="AX53" s="13"/>
      <c r="AY53" s="54"/>
      <c r="AZ53" s="13"/>
      <c r="BA53" s="13"/>
      <c r="BB53" s="13"/>
      <c r="BC53" s="13"/>
      <c r="BD53" s="13"/>
      <c r="BE53" s="13"/>
      <c r="BF53" s="13"/>
      <c r="BG53" s="54"/>
      <c r="BH53" s="13"/>
      <c r="BI53" s="13"/>
      <c r="BJ53" s="13"/>
      <c r="BK53" s="13"/>
      <c r="BL53" s="13"/>
      <c r="BM53" s="13"/>
      <c r="BN53" s="13"/>
      <c r="BO53" s="54"/>
      <c r="BP53" s="13"/>
      <c r="BQ53" s="13"/>
      <c r="BR53" s="13"/>
      <c r="BS53" s="13"/>
      <c r="BT53" s="13"/>
      <c r="BU53" s="13"/>
      <c r="BV53" s="13"/>
      <c r="BW53" s="54"/>
      <c r="BX53" s="13"/>
      <c r="BY53" s="13"/>
      <c r="BZ53" s="13"/>
      <c r="CA53" s="13"/>
      <c r="CB53" s="13"/>
      <c r="CC53" s="13"/>
      <c r="CD53" s="13"/>
      <c r="CE53" s="54"/>
      <c r="CF53" s="13"/>
      <c r="CG53" s="13"/>
      <c r="CH53" s="13"/>
      <c r="CI53" s="13"/>
      <c r="CJ53" s="13"/>
      <c r="CK53" s="13"/>
      <c r="CL53" s="13"/>
      <c r="CM53" s="54"/>
      <c r="CN53" s="13"/>
      <c r="CO53" s="13"/>
      <c r="CP53" s="13"/>
      <c r="CQ53" s="13"/>
      <c r="CR53" s="13"/>
      <c r="CS53" s="13"/>
      <c r="CT53" s="13"/>
      <c r="CU53" s="54"/>
      <c r="CV53" s="13"/>
      <c r="CW53" s="13"/>
      <c r="CX53" s="13"/>
      <c r="CY53" s="13"/>
      <c r="CZ53" s="13"/>
      <c r="DA53" s="13"/>
      <c r="DB53" s="13"/>
      <c r="DC53" s="54"/>
      <c r="DD53" s="13"/>
      <c r="DE53" s="13"/>
      <c r="DF53" s="13"/>
      <c r="DG53" s="13"/>
      <c r="DH53" s="13"/>
      <c r="DI53" s="13"/>
      <c r="DJ53" s="13"/>
      <c r="DK53" s="54"/>
      <c r="DL53" s="13"/>
      <c r="DM53" s="13"/>
      <c r="DN53" s="13"/>
      <c r="DO53" s="13"/>
      <c r="DP53" s="13"/>
      <c r="DQ53" s="13"/>
      <c r="DR53" s="13"/>
      <c r="DS53" s="54"/>
      <c r="DT53" s="13"/>
      <c r="DU53" s="13"/>
      <c r="DV53" s="13"/>
      <c r="DW53" s="13"/>
      <c r="DX53" s="13"/>
      <c r="DY53" s="13"/>
      <c r="DZ53" s="13"/>
      <c r="EA53" s="54"/>
      <c r="EB53" s="13"/>
      <c r="EC53" s="13"/>
      <c r="ED53" s="13"/>
      <c r="EE53" s="13"/>
      <c r="EF53" s="13"/>
      <c r="EG53" s="13"/>
      <c r="EH53" s="13"/>
      <c r="EI53" s="54"/>
      <c r="EJ53" s="13"/>
      <c r="EK53" s="13"/>
      <c r="EL53" s="13"/>
      <c r="EM53" s="13"/>
      <c r="EN53" s="13"/>
      <c r="EO53" s="13"/>
      <c r="EP53" s="13"/>
      <c r="EQ53" s="54"/>
      <c r="ER53" s="13"/>
      <c r="ES53" s="13"/>
      <c r="ET53" s="13"/>
      <c r="EU53" s="13"/>
      <c r="EV53" s="13"/>
      <c r="EW53" s="13"/>
      <c r="EX53" s="13"/>
      <c r="EY53" s="54"/>
      <c r="EZ53" s="13"/>
      <c r="FA53" s="13"/>
      <c r="FB53" s="13"/>
      <c r="FC53" s="13"/>
      <c r="FD53" s="13"/>
      <c r="FE53" s="13"/>
      <c r="FF53" s="13"/>
      <c r="FG53" s="54"/>
      <c r="FH53" s="13"/>
      <c r="FI53" s="13"/>
      <c r="FJ53" s="13"/>
      <c r="FK53" s="13"/>
      <c r="FL53" s="13"/>
      <c r="FM53" s="13"/>
      <c r="FN53" s="13"/>
      <c r="FO53" s="54"/>
      <c r="FP53" s="13"/>
      <c r="FQ53" s="13"/>
      <c r="FR53" s="13"/>
      <c r="FS53" s="13"/>
      <c r="FT53" s="13"/>
      <c r="FU53" s="13"/>
      <c r="FV53" s="13"/>
      <c r="FW53" s="54"/>
      <c r="FX53" s="13"/>
      <c r="FY53" s="13"/>
      <c r="FZ53" s="13"/>
      <c r="GA53" s="13"/>
      <c r="GB53" s="13"/>
      <c r="GC53" s="13"/>
      <c r="GD53" s="13"/>
      <c r="GE53" s="54"/>
      <c r="GF53" s="13"/>
      <c r="GG53" s="13"/>
      <c r="GH53" s="13"/>
      <c r="GI53" s="13"/>
      <c r="GJ53" s="13"/>
      <c r="GK53" s="13"/>
      <c r="GL53" s="13"/>
      <c r="GM53" s="54"/>
      <c r="GN53" s="13"/>
      <c r="GO53" s="13"/>
      <c r="GP53" s="13"/>
      <c r="GQ53" s="13"/>
      <c r="GR53" s="13"/>
      <c r="GS53" s="13"/>
      <c r="GT53" s="13"/>
      <c r="GU53" s="54"/>
      <c r="GV53" s="13"/>
      <c r="GW53" s="13"/>
      <c r="GX53" s="13"/>
      <c r="GY53" s="13"/>
      <c r="GZ53" s="13"/>
      <c r="HA53" s="13"/>
      <c r="HB53" s="13"/>
      <c r="HC53" s="54"/>
      <c r="HD53" s="13"/>
      <c r="HE53" s="13"/>
      <c r="HF53" s="13"/>
      <c r="HG53" s="13"/>
      <c r="HH53" s="13"/>
      <c r="HI53" s="13"/>
      <c r="HJ53" s="13"/>
      <c r="HK53" s="54"/>
      <c r="HL53" s="13"/>
      <c r="HM53" s="13"/>
      <c r="HN53" s="13"/>
      <c r="HO53" s="13"/>
      <c r="HP53" s="13"/>
      <c r="HQ53" s="13"/>
      <c r="HR53" s="13"/>
      <c r="HS53" s="54"/>
      <c r="HT53" s="13"/>
      <c r="HU53" s="13"/>
      <c r="HV53" s="13"/>
      <c r="HW53" s="13"/>
      <c r="HX53" s="13"/>
      <c r="HY53" s="13"/>
      <c r="HZ53" s="13"/>
      <c r="IA53" s="54"/>
      <c r="IB53" s="13"/>
      <c r="IC53" s="13"/>
      <c r="ID53" s="13"/>
      <c r="IE53" s="13"/>
      <c r="IF53" s="13"/>
      <c r="IG53" s="13"/>
      <c r="IH53" s="13"/>
      <c r="II53" s="54"/>
      <c r="IJ53" s="13"/>
      <c r="IK53" s="13"/>
      <c r="IL53" s="13"/>
      <c r="IM53" s="13"/>
      <c r="IN53" s="13"/>
      <c r="IO53" s="13"/>
      <c r="IP53" s="13"/>
      <c r="IQ53" s="54"/>
      <c r="IR53" s="13"/>
      <c r="IS53" s="13"/>
      <c r="IT53" s="13"/>
    </row>
    <row r="54" spans="1:254" ht="20.25" customHeight="1" thickTop="1">
      <c r="A54" s="1"/>
      <c r="B54" s="1"/>
      <c r="C54" s="21"/>
      <c r="D54" s="60"/>
      <c r="E54" s="23"/>
      <c r="F54" s="60"/>
      <c r="G54" s="55"/>
      <c r="H54" s="60"/>
      <c r="I54" s="23"/>
      <c r="J54" s="60"/>
      <c r="K54" s="54"/>
      <c r="L54" s="13"/>
      <c r="M54" s="13"/>
      <c r="N54" s="13"/>
      <c r="O54" s="13"/>
      <c r="P54" s="13"/>
      <c r="Q54" s="13"/>
      <c r="R54" s="13"/>
      <c r="S54" s="54"/>
      <c r="T54" s="13"/>
      <c r="U54" s="13"/>
      <c r="V54" s="13"/>
      <c r="W54" s="13"/>
      <c r="X54" s="13"/>
      <c r="Y54" s="13"/>
      <c r="Z54" s="13"/>
      <c r="AA54" s="54"/>
      <c r="AB54" s="13"/>
      <c r="AC54" s="13"/>
      <c r="AD54" s="13"/>
      <c r="AE54" s="13"/>
      <c r="AF54" s="13"/>
      <c r="AG54" s="13"/>
      <c r="AH54" s="13"/>
      <c r="AI54" s="54"/>
      <c r="AJ54" s="13"/>
      <c r="AK54" s="13"/>
      <c r="AL54" s="13"/>
      <c r="AM54" s="13"/>
      <c r="AN54" s="13"/>
      <c r="AO54" s="13"/>
      <c r="AP54" s="13"/>
      <c r="AQ54" s="54"/>
      <c r="AR54" s="13"/>
      <c r="AS54" s="13"/>
      <c r="AT54" s="13"/>
      <c r="AU54" s="13"/>
      <c r="AV54" s="13"/>
      <c r="AW54" s="13"/>
      <c r="AX54" s="13"/>
      <c r="AY54" s="54"/>
      <c r="AZ54" s="13"/>
      <c r="BA54" s="13"/>
      <c r="BB54" s="13"/>
      <c r="BC54" s="13"/>
      <c r="BD54" s="13"/>
      <c r="BE54" s="13"/>
      <c r="BF54" s="13"/>
      <c r="BG54" s="54"/>
      <c r="BH54" s="13"/>
      <c r="BI54" s="13"/>
      <c r="BJ54" s="13"/>
      <c r="BK54" s="13"/>
      <c r="BL54" s="13"/>
      <c r="BM54" s="13"/>
      <c r="BN54" s="13"/>
      <c r="BO54" s="54"/>
      <c r="BP54" s="13"/>
      <c r="BQ54" s="13"/>
      <c r="BR54" s="13"/>
      <c r="BS54" s="13"/>
      <c r="BT54" s="13"/>
      <c r="BU54" s="13"/>
      <c r="BV54" s="13"/>
      <c r="BW54" s="54"/>
      <c r="BX54" s="13"/>
      <c r="BY54" s="13"/>
      <c r="BZ54" s="13"/>
      <c r="CA54" s="13"/>
      <c r="CB54" s="13"/>
      <c r="CC54" s="13"/>
      <c r="CD54" s="13"/>
      <c r="CE54" s="54"/>
      <c r="CF54" s="13"/>
      <c r="CG54" s="13"/>
      <c r="CH54" s="13"/>
      <c r="CI54" s="13"/>
      <c r="CJ54" s="13"/>
      <c r="CK54" s="13"/>
      <c r="CL54" s="13"/>
      <c r="CM54" s="54"/>
      <c r="CN54" s="13"/>
      <c r="CO54" s="13"/>
      <c r="CP54" s="13"/>
      <c r="CQ54" s="13"/>
      <c r="CR54" s="13"/>
      <c r="CS54" s="13"/>
      <c r="CT54" s="13"/>
      <c r="CU54" s="54"/>
      <c r="CV54" s="13"/>
      <c r="CW54" s="13"/>
      <c r="CX54" s="13"/>
      <c r="CY54" s="13"/>
      <c r="CZ54" s="13"/>
      <c r="DA54" s="13"/>
      <c r="DB54" s="13"/>
      <c r="DC54" s="54"/>
      <c r="DD54" s="13"/>
      <c r="DE54" s="13"/>
      <c r="DF54" s="13"/>
      <c r="DG54" s="13"/>
      <c r="DH54" s="13"/>
      <c r="DI54" s="13"/>
      <c r="DJ54" s="13"/>
      <c r="DK54" s="54"/>
      <c r="DL54" s="13"/>
      <c r="DM54" s="13"/>
      <c r="DN54" s="13"/>
      <c r="DO54" s="13"/>
      <c r="DP54" s="13"/>
      <c r="DQ54" s="13"/>
      <c r="DR54" s="13"/>
      <c r="DS54" s="54"/>
      <c r="DT54" s="13"/>
      <c r="DU54" s="13"/>
      <c r="DV54" s="13"/>
      <c r="DW54" s="13"/>
      <c r="DX54" s="13"/>
      <c r="DY54" s="13"/>
      <c r="DZ54" s="13"/>
      <c r="EA54" s="54"/>
      <c r="EB54" s="13"/>
      <c r="EC54" s="13"/>
      <c r="ED54" s="13"/>
      <c r="EE54" s="13"/>
      <c r="EF54" s="13"/>
      <c r="EG54" s="13"/>
      <c r="EH54" s="13"/>
      <c r="EI54" s="54"/>
      <c r="EJ54" s="13"/>
      <c r="EK54" s="13"/>
      <c r="EL54" s="13"/>
      <c r="EM54" s="13"/>
      <c r="EN54" s="13"/>
      <c r="EO54" s="13"/>
      <c r="EP54" s="13"/>
      <c r="EQ54" s="54"/>
      <c r="ER54" s="13"/>
      <c r="ES54" s="13"/>
      <c r="ET54" s="13"/>
      <c r="EU54" s="13"/>
      <c r="EV54" s="13"/>
      <c r="EW54" s="13"/>
      <c r="EX54" s="13"/>
      <c r="EY54" s="54"/>
      <c r="EZ54" s="13"/>
      <c r="FA54" s="13"/>
      <c r="FB54" s="13"/>
      <c r="FC54" s="13"/>
      <c r="FD54" s="13"/>
      <c r="FE54" s="13"/>
      <c r="FF54" s="13"/>
      <c r="FG54" s="54"/>
      <c r="FH54" s="13"/>
      <c r="FI54" s="13"/>
      <c r="FJ54" s="13"/>
      <c r="FK54" s="13"/>
      <c r="FL54" s="13"/>
      <c r="FM54" s="13"/>
      <c r="FN54" s="13"/>
      <c r="FO54" s="54"/>
      <c r="FP54" s="13"/>
      <c r="FQ54" s="13"/>
      <c r="FR54" s="13"/>
      <c r="FS54" s="13"/>
      <c r="FT54" s="13"/>
      <c r="FU54" s="13"/>
      <c r="FV54" s="13"/>
      <c r="FW54" s="54"/>
      <c r="FX54" s="13"/>
      <c r="FY54" s="13"/>
      <c r="FZ54" s="13"/>
      <c r="GA54" s="13"/>
      <c r="GB54" s="13"/>
      <c r="GC54" s="13"/>
      <c r="GD54" s="13"/>
      <c r="GE54" s="54"/>
      <c r="GF54" s="13"/>
      <c r="GG54" s="13"/>
      <c r="GH54" s="13"/>
      <c r="GI54" s="13"/>
      <c r="GJ54" s="13"/>
      <c r="GK54" s="13"/>
      <c r="GL54" s="13"/>
      <c r="GM54" s="54"/>
      <c r="GN54" s="13"/>
      <c r="GO54" s="13"/>
      <c r="GP54" s="13"/>
      <c r="GQ54" s="13"/>
      <c r="GR54" s="13"/>
      <c r="GS54" s="13"/>
      <c r="GT54" s="13"/>
      <c r="GU54" s="54"/>
      <c r="GV54" s="13"/>
      <c r="GW54" s="13"/>
      <c r="GX54" s="13"/>
      <c r="GY54" s="13"/>
      <c r="GZ54" s="13"/>
      <c r="HA54" s="13"/>
      <c r="HB54" s="13"/>
      <c r="HC54" s="54"/>
      <c r="HD54" s="13"/>
      <c r="HE54" s="13"/>
      <c r="HF54" s="13"/>
      <c r="HG54" s="13"/>
      <c r="HH54" s="13"/>
      <c r="HI54" s="13"/>
      <c r="HJ54" s="13"/>
      <c r="HK54" s="54"/>
      <c r="HL54" s="13"/>
      <c r="HM54" s="13"/>
      <c r="HN54" s="13"/>
      <c r="HO54" s="13"/>
      <c r="HP54" s="13"/>
      <c r="HQ54" s="13"/>
      <c r="HR54" s="13"/>
      <c r="HS54" s="54"/>
      <c r="HT54" s="13"/>
      <c r="HU54" s="13"/>
      <c r="HV54" s="13"/>
      <c r="HW54" s="13"/>
      <c r="HX54" s="13"/>
      <c r="HY54" s="13"/>
      <c r="HZ54" s="13"/>
      <c r="IA54" s="54"/>
      <c r="IB54" s="13"/>
      <c r="IC54" s="13"/>
      <c r="ID54" s="13"/>
      <c r="IE54" s="13"/>
      <c r="IF54" s="13"/>
      <c r="IG54" s="13"/>
      <c r="IH54" s="13"/>
      <c r="II54" s="54"/>
      <c r="IJ54" s="13"/>
      <c r="IK54" s="13"/>
      <c r="IL54" s="13"/>
      <c r="IM54" s="13"/>
      <c r="IN54" s="13"/>
      <c r="IO54" s="13"/>
      <c r="IP54" s="13"/>
      <c r="IQ54" s="54"/>
      <c r="IR54" s="13"/>
      <c r="IS54" s="13"/>
      <c r="IT54" s="13"/>
    </row>
    <row r="55" spans="1:254" ht="20.25" customHeight="1">
      <c r="A55" s="15" t="s">
        <v>12</v>
      </c>
      <c r="B55" s="20"/>
      <c r="C55" s="21"/>
      <c r="D55" s="84"/>
      <c r="E55" s="79"/>
      <c r="F55" s="84"/>
      <c r="G55" s="79"/>
      <c r="H55" s="84"/>
      <c r="I55" s="79"/>
      <c r="J55" s="84"/>
      <c r="K55" s="54"/>
      <c r="L55" s="13"/>
      <c r="M55" s="13"/>
      <c r="N55" s="13"/>
      <c r="O55" s="13"/>
      <c r="P55" s="13"/>
      <c r="Q55" s="13"/>
      <c r="R55" s="13"/>
      <c r="S55" s="54"/>
      <c r="T55" s="13"/>
      <c r="U55" s="13"/>
      <c r="V55" s="13"/>
      <c r="W55" s="13"/>
      <c r="X55" s="13"/>
      <c r="Y55" s="13"/>
      <c r="Z55" s="13"/>
      <c r="AA55" s="54"/>
      <c r="AB55" s="13"/>
      <c r="AC55" s="13"/>
      <c r="AD55" s="13"/>
      <c r="AE55" s="13"/>
      <c r="AF55" s="13"/>
      <c r="AG55" s="13"/>
      <c r="AH55" s="13"/>
      <c r="AI55" s="54"/>
      <c r="AJ55" s="13"/>
      <c r="AK55" s="13"/>
      <c r="AL55" s="13"/>
      <c r="AM55" s="13"/>
      <c r="AN55" s="13"/>
      <c r="AO55" s="13"/>
      <c r="AP55" s="13"/>
      <c r="AQ55" s="54"/>
      <c r="AR55" s="13"/>
      <c r="AS55" s="13"/>
      <c r="AT55" s="13"/>
      <c r="AU55" s="13"/>
      <c r="AV55" s="13"/>
      <c r="AW55" s="13"/>
      <c r="AX55" s="13"/>
      <c r="AY55" s="54"/>
      <c r="AZ55" s="13"/>
      <c r="BA55" s="13"/>
      <c r="BB55" s="13"/>
      <c r="BC55" s="13"/>
      <c r="BD55" s="13"/>
      <c r="BE55" s="13"/>
      <c r="BF55" s="13"/>
      <c r="BG55" s="54"/>
      <c r="BH55" s="13"/>
      <c r="BI55" s="13"/>
      <c r="BJ55" s="13"/>
      <c r="BK55" s="13"/>
      <c r="BL55" s="13"/>
      <c r="BM55" s="13"/>
      <c r="BN55" s="13"/>
      <c r="BO55" s="54"/>
      <c r="BP55" s="13"/>
      <c r="BQ55" s="13"/>
      <c r="BR55" s="13"/>
      <c r="BS55" s="13"/>
      <c r="BT55" s="13"/>
      <c r="BU55" s="13"/>
      <c r="BV55" s="13"/>
      <c r="BW55" s="54"/>
      <c r="BX55" s="13"/>
      <c r="BY55" s="13"/>
      <c r="BZ55" s="13"/>
      <c r="CA55" s="13"/>
      <c r="CB55" s="13"/>
      <c r="CC55" s="13"/>
      <c r="CD55" s="13"/>
      <c r="CE55" s="54"/>
      <c r="CF55" s="13"/>
      <c r="CG55" s="13"/>
      <c r="CH55" s="13"/>
      <c r="CI55" s="13"/>
      <c r="CJ55" s="13"/>
      <c r="CK55" s="13"/>
      <c r="CL55" s="13"/>
      <c r="CM55" s="54"/>
      <c r="CN55" s="13"/>
      <c r="CO55" s="13"/>
      <c r="CP55" s="13"/>
      <c r="CQ55" s="13"/>
      <c r="CR55" s="13"/>
      <c r="CS55" s="13"/>
      <c r="CT55" s="13"/>
      <c r="CU55" s="54"/>
      <c r="CV55" s="13"/>
      <c r="CW55" s="13"/>
      <c r="CX55" s="13"/>
      <c r="CY55" s="13"/>
      <c r="CZ55" s="13"/>
      <c r="DA55" s="13"/>
      <c r="DB55" s="13"/>
      <c r="DC55" s="54"/>
      <c r="DD55" s="13"/>
      <c r="DE55" s="13"/>
      <c r="DF55" s="13"/>
      <c r="DG55" s="13"/>
      <c r="DH55" s="13"/>
      <c r="DI55" s="13"/>
      <c r="DJ55" s="13"/>
      <c r="DK55" s="54"/>
      <c r="DL55" s="13"/>
      <c r="DM55" s="13"/>
      <c r="DN55" s="13"/>
      <c r="DO55" s="13"/>
      <c r="DP55" s="13"/>
      <c r="DQ55" s="13"/>
      <c r="DR55" s="13"/>
      <c r="DS55" s="54"/>
      <c r="DT55" s="13"/>
      <c r="DU55" s="13"/>
      <c r="DV55" s="13"/>
      <c r="DW55" s="13"/>
      <c r="DX55" s="13"/>
      <c r="DY55" s="13"/>
      <c r="DZ55" s="13"/>
      <c r="EA55" s="54"/>
      <c r="EB55" s="13"/>
      <c r="EC55" s="13"/>
      <c r="ED55" s="13"/>
      <c r="EE55" s="13"/>
      <c r="EF55" s="13"/>
      <c r="EG55" s="13"/>
      <c r="EH55" s="13"/>
      <c r="EI55" s="54"/>
      <c r="EJ55" s="13"/>
      <c r="EK55" s="13"/>
      <c r="EL55" s="13"/>
      <c r="EM55" s="13"/>
      <c r="EN55" s="13"/>
      <c r="EO55" s="13"/>
      <c r="EP55" s="13"/>
      <c r="EQ55" s="54"/>
      <c r="ER55" s="13"/>
      <c r="ES55" s="13"/>
      <c r="ET55" s="13"/>
      <c r="EU55" s="13"/>
      <c r="EV55" s="13"/>
      <c r="EW55" s="13"/>
      <c r="EX55" s="13"/>
      <c r="EY55" s="54"/>
      <c r="EZ55" s="13"/>
      <c r="FA55" s="13"/>
      <c r="FB55" s="13"/>
      <c r="FC55" s="13"/>
      <c r="FD55" s="13"/>
      <c r="FE55" s="13"/>
      <c r="FF55" s="13"/>
      <c r="FG55" s="54"/>
      <c r="FH55" s="13"/>
      <c r="FI55" s="13"/>
      <c r="FJ55" s="13"/>
      <c r="FK55" s="13"/>
      <c r="FL55" s="13"/>
      <c r="FM55" s="13"/>
      <c r="FN55" s="13"/>
      <c r="FO55" s="54"/>
      <c r="FP55" s="13"/>
      <c r="FQ55" s="13"/>
      <c r="FR55" s="13"/>
      <c r="FS55" s="13"/>
      <c r="FT55" s="13"/>
      <c r="FU55" s="13"/>
      <c r="FV55" s="13"/>
      <c r="FW55" s="54"/>
      <c r="FX55" s="13"/>
      <c r="FY55" s="13"/>
      <c r="FZ55" s="13"/>
      <c r="GA55" s="13"/>
      <c r="GB55" s="13"/>
      <c r="GC55" s="13"/>
      <c r="GD55" s="13"/>
      <c r="GE55" s="54"/>
      <c r="GF55" s="13"/>
      <c r="GG55" s="13"/>
      <c r="GH55" s="13"/>
      <c r="GI55" s="13"/>
      <c r="GJ55" s="13"/>
      <c r="GK55" s="13"/>
      <c r="GL55" s="13"/>
      <c r="GM55" s="54"/>
      <c r="GN55" s="13"/>
      <c r="GO55" s="13"/>
      <c r="GP55" s="13"/>
      <c r="GQ55" s="13"/>
      <c r="GR55" s="13"/>
      <c r="GS55" s="13"/>
      <c r="GT55" s="13"/>
      <c r="GU55" s="54"/>
      <c r="GV55" s="13"/>
      <c r="GW55" s="13"/>
      <c r="GX55" s="13"/>
      <c r="GY55" s="13"/>
      <c r="GZ55" s="13"/>
      <c r="HA55" s="13"/>
      <c r="HB55" s="13"/>
      <c r="HC55" s="54"/>
      <c r="HD55" s="13"/>
      <c r="HE55" s="13"/>
      <c r="HF55" s="13"/>
      <c r="HG55" s="13"/>
      <c r="HH55" s="13"/>
      <c r="HI55" s="13"/>
      <c r="HJ55" s="13"/>
      <c r="HK55" s="54"/>
      <c r="HL55" s="13"/>
      <c r="HM55" s="13"/>
      <c r="HN55" s="13"/>
      <c r="HO55" s="13"/>
      <c r="HP55" s="13"/>
      <c r="HQ55" s="13"/>
      <c r="HR55" s="13"/>
      <c r="HS55" s="54"/>
      <c r="HT55" s="13"/>
      <c r="HU55" s="13"/>
      <c r="HV55" s="13"/>
      <c r="HW55" s="13"/>
      <c r="HX55" s="13"/>
      <c r="HY55" s="13"/>
      <c r="HZ55" s="13"/>
      <c r="IA55" s="54"/>
      <c r="IB55" s="13"/>
      <c r="IC55" s="13"/>
      <c r="ID55" s="13"/>
      <c r="IE55" s="13"/>
      <c r="IF55" s="13"/>
      <c r="IG55" s="13"/>
      <c r="IH55" s="13"/>
      <c r="II55" s="54"/>
      <c r="IJ55" s="13"/>
      <c r="IK55" s="13"/>
      <c r="IL55" s="13"/>
      <c r="IM55" s="13"/>
      <c r="IN55" s="13"/>
      <c r="IO55" s="13"/>
      <c r="IP55" s="13"/>
      <c r="IQ55" s="54"/>
      <c r="IR55" s="13"/>
      <c r="IS55" s="13"/>
      <c r="IT55" s="13"/>
    </row>
    <row r="56" spans="1:254" ht="20.25" customHeight="1">
      <c r="A56" s="126" t="s">
        <v>66</v>
      </c>
      <c r="B56" s="20"/>
      <c r="C56" s="21"/>
      <c r="D56" s="84"/>
      <c r="E56" s="79"/>
      <c r="F56" s="84"/>
      <c r="G56" s="79"/>
      <c r="H56" s="84"/>
      <c r="I56" s="79"/>
      <c r="J56" s="84"/>
      <c r="K56" s="54"/>
      <c r="L56" s="13"/>
      <c r="M56" s="13"/>
      <c r="N56" s="13"/>
      <c r="O56" s="13"/>
      <c r="P56" s="13"/>
      <c r="Q56" s="13"/>
      <c r="R56" s="13"/>
      <c r="S56" s="54"/>
      <c r="T56" s="13"/>
      <c r="U56" s="13"/>
      <c r="V56" s="13"/>
      <c r="W56" s="13"/>
      <c r="X56" s="13"/>
      <c r="Y56" s="13"/>
      <c r="Z56" s="13"/>
      <c r="AA56" s="54"/>
      <c r="AB56" s="13"/>
      <c r="AC56" s="13"/>
      <c r="AD56" s="13"/>
      <c r="AE56" s="13"/>
      <c r="AF56" s="13"/>
      <c r="AG56" s="13"/>
      <c r="AH56" s="13"/>
      <c r="AI56" s="54"/>
      <c r="AJ56" s="13"/>
      <c r="AK56" s="13"/>
      <c r="AL56" s="13"/>
      <c r="AM56" s="13"/>
      <c r="AN56" s="13"/>
      <c r="AO56" s="13"/>
      <c r="AP56" s="13"/>
      <c r="AQ56" s="54"/>
      <c r="AR56" s="13"/>
      <c r="AS56" s="13"/>
      <c r="AT56" s="13"/>
      <c r="AU56" s="13"/>
      <c r="AV56" s="13"/>
      <c r="AW56" s="13"/>
      <c r="AX56" s="13"/>
      <c r="AY56" s="54"/>
      <c r="AZ56" s="13"/>
      <c r="BA56" s="13"/>
      <c r="BB56" s="13"/>
      <c r="BC56" s="13"/>
      <c r="BD56" s="13"/>
      <c r="BE56" s="13"/>
      <c r="BF56" s="13"/>
      <c r="BG56" s="54"/>
      <c r="BH56" s="13"/>
      <c r="BI56" s="13"/>
      <c r="BJ56" s="13"/>
      <c r="BK56" s="13"/>
      <c r="BL56" s="13"/>
      <c r="BM56" s="13"/>
      <c r="BN56" s="13"/>
      <c r="BO56" s="54"/>
      <c r="BP56" s="13"/>
      <c r="BQ56" s="13"/>
      <c r="BR56" s="13"/>
      <c r="BS56" s="13"/>
      <c r="BT56" s="13"/>
      <c r="BU56" s="13"/>
      <c r="BV56" s="13"/>
      <c r="BW56" s="54"/>
      <c r="BX56" s="13"/>
      <c r="BY56" s="13"/>
      <c r="BZ56" s="13"/>
      <c r="CA56" s="13"/>
      <c r="CB56" s="13"/>
      <c r="CC56" s="13"/>
      <c r="CD56" s="13"/>
      <c r="CE56" s="54"/>
      <c r="CF56" s="13"/>
      <c r="CG56" s="13"/>
      <c r="CH56" s="13"/>
      <c r="CI56" s="13"/>
      <c r="CJ56" s="13"/>
      <c r="CK56" s="13"/>
      <c r="CL56" s="13"/>
      <c r="CM56" s="54"/>
      <c r="CN56" s="13"/>
      <c r="CO56" s="13"/>
      <c r="CP56" s="13"/>
      <c r="CQ56" s="13"/>
      <c r="CR56" s="13"/>
      <c r="CS56" s="13"/>
      <c r="CT56" s="13"/>
      <c r="CU56" s="54"/>
      <c r="CV56" s="13"/>
      <c r="CW56" s="13"/>
      <c r="CX56" s="13"/>
      <c r="CY56" s="13"/>
      <c r="CZ56" s="13"/>
      <c r="DA56" s="13"/>
      <c r="DB56" s="13"/>
      <c r="DC56" s="54"/>
      <c r="DD56" s="13"/>
      <c r="DE56" s="13"/>
      <c r="DF56" s="13"/>
      <c r="DG56" s="13"/>
      <c r="DH56" s="13"/>
      <c r="DI56" s="13"/>
      <c r="DJ56" s="13"/>
      <c r="DK56" s="54"/>
      <c r="DL56" s="13"/>
      <c r="DM56" s="13"/>
      <c r="DN56" s="13"/>
      <c r="DO56" s="13"/>
      <c r="DP56" s="13"/>
      <c r="DQ56" s="13"/>
      <c r="DR56" s="13"/>
      <c r="DS56" s="54"/>
      <c r="DT56" s="13"/>
      <c r="DU56" s="13"/>
      <c r="DV56" s="13"/>
      <c r="DW56" s="13"/>
      <c r="DX56" s="13"/>
      <c r="DY56" s="13"/>
      <c r="DZ56" s="13"/>
      <c r="EA56" s="54"/>
      <c r="EB56" s="13"/>
      <c r="EC56" s="13"/>
      <c r="ED56" s="13"/>
      <c r="EE56" s="13"/>
      <c r="EF56" s="13"/>
      <c r="EG56" s="13"/>
      <c r="EH56" s="13"/>
      <c r="EI56" s="54"/>
      <c r="EJ56" s="13"/>
      <c r="EK56" s="13"/>
      <c r="EL56" s="13"/>
      <c r="EM56" s="13"/>
      <c r="EN56" s="13"/>
      <c r="EO56" s="13"/>
      <c r="EP56" s="13"/>
      <c r="EQ56" s="54"/>
      <c r="ER56" s="13"/>
      <c r="ES56" s="13"/>
      <c r="ET56" s="13"/>
      <c r="EU56" s="13"/>
      <c r="EV56" s="13"/>
      <c r="EW56" s="13"/>
      <c r="EX56" s="13"/>
      <c r="EY56" s="54"/>
      <c r="EZ56" s="13"/>
      <c r="FA56" s="13"/>
      <c r="FB56" s="13"/>
      <c r="FC56" s="13"/>
      <c r="FD56" s="13"/>
      <c r="FE56" s="13"/>
      <c r="FF56" s="13"/>
      <c r="FG56" s="54"/>
      <c r="FH56" s="13"/>
      <c r="FI56" s="13"/>
      <c r="FJ56" s="13"/>
      <c r="FK56" s="13"/>
      <c r="FL56" s="13"/>
      <c r="FM56" s="13"/>
      <c r="FN56" s="13"/>
      <c r="FO56" s="54"/>
      <c r="FP56" s="13"/>
      <c r="FQ56" s="13"/>
      <c r="FR56" s="13"/>
      <c r="FS56" s="13"/>
      <c r="FT56" s="13"/>
      <c r="FU56" s="13"/>
      <c r="FV56" s="13"/>
      <c r="FW56" s="54"/>
      <c r="FX56" s="13"/>
      <c r="FY56" s="13"/>
      <c r="FZ56" s="13"/>
      <c r="GA56" s="13"/>
      <c r="GB56" s="13"/>
      <c r="GC56" s="13"/>
      <c r="GD56" s="13"/>
      <c r="GE56" s="54"/>
      <c r="GF56" s="13"/>
      <c r="GG56" s="13"/>
      <c r="GH56" s="13"/>
      <c r="GI56" s="13"/>
      <c r="GJ56" s="13"/>
      <c r="GK56" s="13"/>
      <c r="GL56" s="13"/>
      <c r="GM56" s="54"/>
      <c r="GN56" s="13"/>
      <c r="GO56" s="13"/>
      <c r="GP56" s="13"/>
      <c r="GQ56" s="13"/>
      <c r="GR56" s="13"/>
      <c r="GS56" s="13"/>
      <c r="GT56" s="13"/>
      <c r="GU56" s="54"/>
      <c r="GV56" s="13"/>
      <c r="GW56" s="13"/>
      <c r="GX56" s="13"/>
      <c r="GY56" s="13"/>
      <c r="GZ56" s="13"/>
      <c r="HA56" s="13"/>
      <c r="HB56" s="13"/>
      <c r="HC56" s="54"/>
      <c r="HD56" s="13"/>
      <c r="HE56" s="13"/>
      <c r="HF56" s="13"/>
      <c r="HG56" s="13"/>
      <c r="HH56" s="13"/>
      <c r="HI56" s="13"/>
      <c r="HJ56" s="13"/>
      <c r="HK56" s="54"/>
      <c r="HL56" s="13"/>
      <c r="HM56" s="13"/>
      <c r="HN56" s="13"/>
      <c r="HO56" s="13"/>
      <c r="HP56" s="13"/>
      <c r="HQ56" s="13"/>
      <c r="HR56" s="13"/>
      <c r="HS56" s="54"/>
      <c r="HT56" s="13"/>
      <c r="HU56" s="13"/>
      <c r="HV56" s="13"/>
      <c r="HW56" s="13"/>
      <c r="HX56" s="13"/>
      <c r="HY56" s="13"/>
      <c r="HZ56" s="13"/>
      <c r="IA56" s="54"/>
      <c r="IB56" s="13"/>
      <c r="IC56" s="13"/>
      <c r="ID56" s="13"/>
      <c r="IE56" s="13"/>
      <c r="IF56" s="13"/>
      <c r="IG56" s="13"/>
      <c r="IH56" s="13"/>
      <c r="II56" s="54"/>
      <c r="IJ56" s="13"/>
      <c r="IK56" s="13"/>
      <c r="IL56" s="13"/>
      <c r="IM56" s="13"/>
      <c r="IN56" s="13"/>
      <c r="IO56" s="13"/>
      <c r="IP56" s="13"/>
      <c r="IQ56" s="54"/>
      <c r="IR56" s="13"/>
      <c r="IS56" s="13"/>
      <c r="IT56" s="13"/>
    </row>
    <row r="57" spans="1:254" ht="20.25" customHeight="1">
      <c r="A57" s="126"/>
      <c r="B57" s="20"/>
      <c r="C57" s="21"/>
      <c r="D57" s="84"/>
      <c r="E57" s="79"/>
      <c r="F57" s="84"/>
      <c r="G57" s="79"/>
      <c r="H57" s="84"/>
      <c r="I57" s="79"/>
      <c r="J57" s="84"/>
      <c r="K57" s="54"/>
      <c r="L57" s="13"/>
      <c r="M57" s="13"/>
      <c r="N57" s="13"/>
      <c r="O57" s="13"/>
      <c r="P57" s="13"/>
      <c r="Q57" s="13"/>
      <c r="R57" s="13"/>
      <c r="S57" s="54"/>
      <c r="T57" s="13"/>
      <c r="U57" s="13"/>
      <c r="V57" s="13"/>
      <c r="W57" s="13"/>
      <c r="X57" s="13"/>
      <c r="Y57" s="13"/>
      <c r="Z57" s="13"/>
      <c r="AA57" s="54"/>
      <c r="AB57" s="13"/>
      <c r="AC57" s="13"/>
      <c r="AD57" s="13"/>
      <c r="AE57" s="13"/>
      <c r="AF57" s="13"/>
      <c r="AG57" s="13"/>
      <c r="AH57" s="13"/>
      <c r="AI57" s="54"/>
      <c r="AJ57" s="13"/>
      <c r="AK57" s="13"/>
      <c r="AL57" s="13"/>
      <c r="AM57" s="13"/>
      <c r="AN57" s="13"/>
      <c r="AO57" s="13"/>
      <c r="AP57" s="13"/>
      <c r="AQ57" s="54"/>
      <c r="AR57" s="13"/>
      <c r="AS57" s="13"/>
      <c r="AT57" s="13"/>
      <c r="AU57" s="13"/>
      <c r="AV57" s="13"/>
      <c r="AW57" s="13"/>
      <c r="AX57" s="13"/>
      <c r="AY57" s="54"/>
      <c r="AZ57" s="13"/>
      <c r="BA57" s="13"/>
      <c r="BB57" s="13"/>
      <c r="BC57" s="13"/>
      <c r="BD57" s="13"/>
      <c r="BE57" s="13"/>
      <c r="BF57" s="13"/>
      <c r="BG57" s="54"/>
      <c r="BH57" s="13"/>
      <c r="BI57" s="13"/>
      <c r="BJ57" s="13"/>
      <c r="BK57" s="13"/>
      <c r="BL57" s="13"/>
      <c r="BM57" s="13"/>
      <c r="BN57" s="13"/>
      <c r="BO57" s="54"/>
      <c r="BP57" s="13"/>
      <c r="BQ57" s="13"/>
      <c r="BR57" s="13"/>
      <c r="BS57" s="13"/>
      <c r="BT57" s="13"/>
      <c r="BU57" s="13"/>
      <c r="BV57" s="13"/>
      <c r="BW57" s="54"/>
      <c r="BX57" s="13"/>
      <c r="BY57" s="13"/>
      <c r="BZ57" s="13"/>
      <c r="CA57" s="13"/>
      <c r="CB57" s="13"/>
      <c r="CC57" s="13"/>
      <c r="CD57" s="13"/>
      <c r="CE57" s="54"/>
      <c r="CF57" s="13"/>
      <c r="CG57" s="13"/>
      <c r="CH57" s="13"/>
      <c r="CI57" s="13"/>
      <c r="CJ57" s="13"/>
      <c r="CK57" s="13"/>
      <c r="CL57" s="13"/>
      <c r="CM57" s="54"/>
      <c r="CN57" s="13"/>
      <c r="CO57" s="13"/>
      <c r="CP57" s="13"/>
      <c r="CQ57" s="13"/>
      <c r="CR57" s="13"/>
      <c r="CS57" s="13"/>
      <c r="CT57" s="13"/>
      <c r="CU57" s="54"/>
      <c r="CV57" s="13"/>
      <c r="CW57" s="13"/>
      <c r="CX57" s="13"/>
      <c r="CY57" s="13"/>
      <c r="CZ57" s="13"/>
      <c r="DA57" s="13"/>
      <c r="DB57" s="13"/>
      <c r="DC57" s="54"/>
      <c r="DD57" s="13"/>
      <c r="DE57" s="13"/>
      <c r="DF57" s="13"/>
      <c r="DG57" s="13"/>
      <c r="DH57" s="13"/>
      <c r="DI57" s="13"/>
      <c r="DJ57" s="13"/>
      <c r="DK57" s="54"/>
      <c r="DL57" s="13"/>
      <c r="DM57" s="13"/>
      <c r="DN57" s="13"/>
      <c r="DO57" s="13"/>
      <c r="DP57" s="13"/>
      <c r="DQ57" s="13"/>
      <c r="DR57" s="13"/>
      <c r="DS57" s="54"/>
      <c r="DT57" s="13"/>
      <c r="DU57" s="13"/>
      <c r="DV57" s="13"/>
      <c r="DW57" s="13"/>
      <c r="DX57" s="13"/>
      <c r="DY57" s="13"/>
      <c r="DZ57" s="13"/>
      <c r="EA57" s="54"/>
      <c r="EB57" s="13"/>
      <c r="EC57" s="13"/>
      <c r="ED57" s="13"/>
      <c r="EE57" s="13"/>
      <c r="EF57" s="13"/>
      <c r="EG57" s="13"/>
      <c r="EH57" s="13"/>
      <c r="EI57" s="54"/>
      <c r="EJ57" s="13"/>
      <c r="EK57" s="13"/>
      <c r="EL57" s="13"/>
      <c r="EM57" s="13"/>
      <c r="EN57" s="13"/>
      <c r="EO57" s="13"/>
      <c r="EP57" s="13"/>
      <c r="EQ57" s="54"/>
      <c r="ER57" s="13"/>
      <c r="ES57" s="13"/>
      <c r="ET57" s="13"/>
      <c r="EU57" s="13"/>
      <c r="EV57" s="13"/>
      <c r="EW57" s="13"/>
      <c r="EX57" s="13"/>
      <c r="EY57" s="54"/>
      <c r="EZ57" s="13"/>
      <c r="FA57" s="13"/>
      <c r="FB57" s="13"/>
      <c r="FC57" s="13"/>
      <c r="FD57" s="13"/>
      <c r="FE57" s="13"/>
      <c r="FF57" s="13"/>
      <c r="FG57" s="54"/>
      <c r="FH57" s="13"/>
      <c r="FI57" s="13"/>
      <c r="FJ57" s="13"/>
      <c r="FK57" s="13"/>
      <c r="FL57" s="13"/>
      <c r="FM57" s="13"/>
      <c r="FN57" s="13"/>
      <c r="FO57" s="54"/>
      <c r="FP57" s="13"/>
      <c r="FQ57" s="13"/>
      <c r="FR57" s="13"/>
      <c r="FS57" s="13"/>
      <c r="FT57" s="13"/>
      <c r="FU57" s="13"/>
      <c r="FV57" s="13"/>
      <c r="FW57" s="54"/>
      <c r="FX57" s="13"/>
      <c r="FY57" s="13"/>
      <c r="FZ57" s="13"/>
      <c r="GA57" s="13"/>
      <c r="GB57" s="13"/>
      <c r="GC57" s="13"/>
      <c r="GD57" s="13"/>
      <c r="GE57" s="54"/>
      <c r="GF57" s="13"/>
      <c r="GG57" s="13"/>
      <c r="GH57" s="13"/>
      <c r="GI57" s="13"/>
      <c r="GJ57" s="13"/>
      <c r="GK57" s="13"/>
      <c r="GL57" s="13"/>
      <c r="GM57" s="54"/>
      <c r="GN57" s="13"/>
      <c r="GO57" s="13"/>
      <c r="GP57" s="13"/>
      <c r="GQ57" s="13"/>
      <c r="GR57" s="13"/>
      <c r="GS57" s="13"/>
      <c r="GT57" s="13"/>
      <c r="GU57" s="54"/>
      <c r="GV57" s="13"/>
      <c r="GW57" s="13"/>
      <c r="GX57" s="13"/>
      <c r="GY57" s="13"/>
      <c r="GZ57" s="13"/>
      <c r="HA57" s="13"/>
      <c r="HB57" s="13"/>
      <c r="HC57" s="54"/>
      <c r="HD57" s="13"/>
      <c r="HE57" s="13"/>
      <c r="HF57" s="13"/>
      <c r="HG57" s="13"/>
      <c r="HH57" s="13"/>
      <c r="HI57" s="13"/>
      <c r="HJ57" s="13"/>
      <c r="HK57" s="54"/>
      <c r="HL57" s="13"/>
      <c r="HM57" s="13"/>
      <c r="HN57" s="13"/>
      <c r="HO57" s="13"/>
      <c r="HP57" s="13"/>
      <c r="HQ57" s="13"/>
      <c r="HR57" s="13"/>
      <c r="HS57" s="54"/>
      <c r="HT57" s="13"/>
      <c r="HU57" s="13"/>
      <c r="HV57" s="13"/>
      <c r="HW57" s="13"/>
      <c r="HX57" s="13"/>
      <c r="HY57" s="13"/>
      <c r="HZ57" s="13"/>
      <c r="IA57" s="54"/>
      <c r="IB57" s="13"/>
      <c r="IC57" s="13"/>
      <c r="ID57" s="13"/>
      <c r="IE57" s="13"/>
      <c r="IF57" s="13"/>
      <c r="IG57" s="13"/>
      <c r="IH57" s="13"/>
      <c r="II57" s="54"/>
      <c r="IJ57" s="13"/>
      <c r="IK57" s="13"/>
      <c r="IL57" s="13"/>
      <c r="IM57" s="13"/>
      <c r="IN57" s="13"/>
      <c r="IO57" s="13"/>
      <c r="IP57" s="13"/>
      <c r="IQ57" s="54"/>
      <c r="IR57" s="13"/>
      <c r="IS57" s="13"/>
      <c r="IT57" s="13"/>
    </row>
    <row r="58" spans="1:254" ht="20.25" customHeight="1">
      <c r="A58" s="126"/>
      <c r="B58" s="20"/>
      <c r="C58" s="21"/>
      <c r="D58" s="127"/>
      <c r="E58" s="127" t="s">
        <v>10</v>
      </c>
      <c r="F58" s="127"/>
      <c r="G58" s="127"/>
      <c r="H58" s="22"/>
      <c r="I58" s="127" t="s">
        <v>38</v>
      </c>
      <c r="J58" s="22"/>
      <c r="K58" s="54"/>
      <c r="L58" s="13"/>
      <c r="M58" s="13"/>
      <c r="N58" s="13"/>
      <c r="O58" s="13"/>
      <c r="P58" s="13"/>
      <c r="Q58" s="13"/>
      <c r="R58" s="13"/>
      <c r="S58" s="54"/>
      <c r="T58" s="13"/>
      <c r="U58" s="13"/>
      <c r="V58" s="13"/>
      <c r="W58" s="13"/>
      <c r="X58" s="13"/>
      <c r="Y58" s="13"/>
      <c r="Z58" s="13"/>
      <c r="AA58" s="54"/>
      <c r="AB58" s="13"/>
      <c r="AC58" s="13"/>
      <c r="AD58" s="13"/>
      <c r="AE58" s="13"/>
      <c r="AF58" s="13"/>
      <c r="AG58" s="13"/>
      <c r="AH58" s="13"/>
      <c r="AI58" s="54"/>
      <c r="AJ58" s="13"/>
      <c r="AK58" s="13"/>
      <c r="AL58" s="13"/>
      <c r="AM58" s="13"/>
      <c r="AN58" s="13"/>
      <c r="AO58" s="13"/>
      <c r="AP58" s="13"/>
      <c r="AQ58" s="54"/>
      <c r="AR58" s="13"/>
      <c r="AS58" s="13"/>
      <c r="AT58" s="13"/>
      <c r="AU58" s="13"/>
      <c r="AV58" s="13"/>
      <c r="AW58" s="13"/>
      <c r="AX58" s="13"/>
      <c r="AY58" s="54"/>
      <c r="AZ58" s="13"/>
      <c r="BA58" s="13"/>
      <c r="BB58" s="13"/>
      <c r="BC58" s="13"/>
      <c r="BD58" s="13"/>
      <c r="BE58" s="13"/>
      <c r="BF58" s="13"/>
      <c r="BG58" s="54"/>
      <c r="BH58" s="13"/>
      <c r="BI58" s="13"/>
      <c r="BJ58" s="13"/>
      <c r="BK58" s="13"/>
      <c r="BL58" s="13"/>
      <c r="BM58" s="13"/>
      <c r="BN58" s="13"/>
      <c r="BO58" s="54"/>
      <c r="BP58" s="13"/>
      <c r="BQ58" s="13"/>
      <c r="BR58" s="13"/>
      <c r="BS58" s="13"/>
      <c r="BT58" s="13"/>
      <c r="BU58" s="13"/>
      <c r="BV58" s="13"/>
      <c r="BW58" s="54"/>
      <c r="BX58" s="13"/>
      <c r="BY58" s="13"/>
      <c r="BZ58" s="13"/>
      <c r="CA58" s="13"/>
      <c r="CB58" s="13"/>
      <c r="CC58" s="13"/>
      <c r="CD58" s="13"/>
      <c r="CE58" s="54"/>
      <c r="CF58" s="13"/>
      <c r="CG58" s="13"/>
      <c r="CH58" s="13"/>
      <c r="CI58" s="13"/>
      <c r="CJ58" s="13"/>
      <c r="CK58" s="13"/>
      <c r="CL58" s="13"/>
      <c r="CM58" s="54"/>
      <c r="CN58" s="13"/>
      <c r="CO58" s="13"/>
      <c r="CP58" s="13"/>
      <c r="CQ58" s="13"/>
      <c r="CR58" s="13"/>
      <c r="CS58" s="13"/>
      <c r="CT58" s="13"/>
      <c r="CU58" s="54"/>
      <c r="CV58" s="13"/>
      <c r="CW58" s="13"/>
      <c r="CX58" s="13"/>
      <c r="CY58" s="13"/>
      <c r="CZ58" s="13"/>
      <c r="DA58" s="13"/>
      <c r="DB58" s="13"/>
      <c r="DC58" s="54"/>
      <c r="DD58" s="13"/>
      <c r="DE58" s="13"/>
      <c r="DF58" s="13"/>
      <c r="DG58" s="13"/>
      <c r="DH58" s="13"/>
      <c r="DI58" s="13"/>
      <c r="DJ58" s="13"/>
      <c r="DK58" s="54"/>
      <c r="DL58" s="13"/>
      <c r="DM58" s="13"/>
      <c r="DN58" s="13"/>
      <c r="DO58" s="13"/>
      <c r="DP58" s="13"/>
      <c r="DQ58" s="13"/>
      <c r="DR58" s="13"/>
      <c r="DS58" s="54"/>
      <c r="DT58" s="13"/>
      <c r="DU58" s="13"/>
      <c r="DV58" s="13"/>
      <c r="DW58" s="13"/>
      <c r="DX58" s="13"/>
      <c r="DY58" s="13"/>
      <c r="DZ58" s="13"/>
      <c r="EA58" s="54"/>
      <c r="EB58" s="13"/>
      <c r="EC58" s="13"/>
      <c r="ED58" s="13"/>
      <c r="EE58" s="13"/>
      <c r="EF58" s="13"/>
      <c r="EG58" s="13"/>
      <c r="EH58" s="13"/>
      <c r="EI58" s="54"/>
      <c r="EJ58" s="13"/>
      <c r="EK58" s="13"/>
      <c r="EL58" s="13"/>
      <c r="EM58" s="13"/>
      <c r="EN58" s="13"/>
      <c r="EO58" s="13"/>
      <c r="EP58" s="13"/>
      <c r="EQ58" s="54"/>
      <c r="ER58" s="13"/>
      <c r="ES58" s="13"/>
      <c r="ET58" s="13"/>
      <c r="EU58" s="13"/>
      <c r="EV58" s="13"/>
      <c r="EW58" s="13"/>
      <c r="EX58" s="13"/>
      <c r="EY58" s="54"/>
      <c r="EZ58" s="13"/>
      <c r="FA58" s="13"/>
      <c r="FB58" s="13"/>
      <c r="FC58" s="13"/>
      <c r="FD58" s="13"/>
      <c r="FE58" s="13"/>
      <c r="FF58" s="13"/>
      <c r="FG58" s="54"/>
      <c r="FH58" s="13"/>
      <c r="FI58" s="13"/>
      <c r="FJ58" s="13"/>
      <c r="FK58" s="13"/>
      <c r="FL58" s="13"/>
      <c r="FM58" s="13"/>
      <c r="FN58" s="13"/>
      <c r="FO58" s="54"/>
      <c r="FP58" s="13"/>
      <c r="FQ58" s="13"/>
      <c r="FR58" s="13"/>
      <c r="FS58" s="13"/>
      <c r="FT58" s="13"/>
      <c r="FU58" s="13"/>
      <c r="FV58" s="13"/>
      <c r="FW58" s="54"/>
      <c r="FX58" s="13"/>
      <c r="FY58" s="13"/>
      <c r="FZ58" s="13"/>
      <c r="GA58" s="13"/>
      <c r="GB58" s="13"/>
      <c r="GC58" s="13"/>
      <c r="GD58" s="13"/>
      <c r="GE58" s="54"/>
      <c r="GF58" s="13"/>
      <c r="GG58" s="13"/>
      <c r="GH58" s="13"/>
      <c r="GI58" s="13"/>
      <c r="GJ58" s="13"/>
      <c r="GK58" s="13"/>
      <c r="GL58" s="13"/>
      <c r="GM58" s="54"/>
      <c r="GN58" s="13"/>
      <c r="GO58" s="13"/>
      <c r="GP58" s="13"/>
      <c r="GQ58" s="13"/>
      <c r="GR58" s="13"/>
      <c r="GS58" s="13"/>
      <c r="GT58" s="13"/>
      <c r="GU58" s="54"/>
      <c r="GV58" s="13"/>
      <c r="GW58" s="13"/>
      <c r="GX58" s="13"/>
      <c r="GY58" s="13"/>
      <c r="GZ58" s="13"/>
      <c r="HA58" s="13"/>
      <c r="HB58" s="13"/>
      <c r="HC58" s="54"/>
      <c r="HD58" s="13"/>
      <c r="HE58" s="13"/>
      <c r="HF58" s="13"/>
      <c r="HG58" s="13"/>
      <c r="HH58" s="13"/>
      <c r="HI58" s="13"/>
      <c r="HJ58" s="13"/>
      <c r="HK58" s="54"/>
      <c r="HL58" s="13"/>
      <c r="HM58" s="13"/>
      <c r="HN58" s="13"/>
      <c r="HO58" s="13"/>
      <c r="HP58" s="13"/>
      <c r="HQ58" s="13"/>
      <c r="HR58" s="13"/>
      <c r="HS58" s="54"/>
      <c r="HT58" s="13"/>
      <c r="HU58" s="13"/>
      <c r="HV58" s="13"/>
      <c r="HW58" s="13"/>
      <c r="HX58" s="13"/>
      <c r="HY58" s="13"/>
      <c r="HZ58" s="13"/>
      <c r="IA58" s="54"/>
      <c r="IB58" s="13"/>
      <c r="IC58" s="13"/>
      <c r="ID58" s="13"/>
      <c r="IE58" s="13"/>
      <c r="IF58" s="13"/>
      <c r="IG58" s="13"/>
      <c r="IH58" s="13"/>
      <c r="II58" s="54"/>
      <c r="IJ58" s="13"/>
      <c r="IK58" s="13"/>
      <c r="IL58" s="13"/>
      <c r="IM58" s="13"/>
      <c r="IN58" s="13"/>
      <c r="IO58" s="13"/>
      <c r="IP58" s="13"/>
      <c r="IQ58" s="54"/>
      <c r="IR58" s="13"/>
      <c r="IS58" s="13"/>
      <c r="IT58" s="13"/>
    </row>
    <row r="59" spans="1:254" ht="20.25" customHeight="1">
      <c r="A59" s="126"/>
      <c r="B59" s="20"/>
      <c r="C59" s="21"/>
      <c r="D59" s="231" t="s">
        <v>37</v>
      </c>
      <c r="E59" s="231"/>
      <c r="F59" s="231"/>
      <c r="G59" s="127"/>
      <c r="H59" s="231" t="s">
        <v>37</v>
      </c>
      <c r="I59" s="231"/>
      <c r="J59" s="231"/>
      <c r="K59" s="54"/>
      <c r="L59" s="13"/>
      <c r="M59" s="13"/>
      <c r="N59" s="13"/>
      <c r="O59" s="13"/>
      <c r="P59" s="13"/>
      <c r="Q59" s="13"/>
      <c r="R59" s="13"/>
      <c r="S59" s="54"/>
      <c r="T59" s="13"/>
      <c r="U59" s="13"/>
      <c r="V59" s="13"/>
      <c r="W59" s="13"/>
      <c r="X59" s="13"/>
      <c r="Y59" s="13"/>
      <c r="Z59" s="13"/>
      <c r="AA59" s="54"/>
      <c r="AB59" s="13"/>
      <c r="AC59" s="13"/>
      <c r="AD59" s="13"/>
      <c r="AE59" s="13"/>
      <c r="AF59" s="13"/>
      <c r="AG59" s="13"/>
      <c r="AH59" s="13"/>
      <c r="AI59" s="54"/>
      <c r="AJ59" s="13"/>
      <c r="AK59" s="13"/>
      <c r="AL59" s="13"/>
      <c r="AM59" s="13"/>
      <c r="AN59" s="13"/>
      <c r="AO59" s="13"/>
      <c r="AP59" s="13"/>
      <c r="AQ59" s="54"/>
      <c r="AR59" s="13"/>
      <c r="AS59" s="13"/>
      <c r="AT59" s="13"/>
      <c r="AU59" s="13"/>
      <c r="AV59" s="13"/>
      <c r="AW59" s="13"/>
      <c r="AX59" s="13"/>
      <c r="AY59" s="54"/>
      <c r="AZ59" s="13"/>
      <c r="BA59" s="13"/>
      <c r="BB59" s="13"/>
      <c r="BC59" s="13"/>
      <c r="BD59" s="13"/>
      <c r="BE59" s="13"/>
      <c r="BF59" s="13"/>
      <c r="BG59" s="54"/>
      <c r="BH59" s="13"/>
      <c r="BI59" s="13"/>
      <c r="BJ59" s="13"/>
      <c r="BK59" s="13"/>
      <c r="BL59" s="13"/>
      <c r="BM59" s="13"/>
      <c r="BN59" s="13"/>
      <c r="BO59" s="54"/>
      <c r="BP59" s="13"/>
      <c r="BQ59" s="13"/>
      <c r="BR59" s="13"/>
      <c r="BS59" s="13"/>
      <c r="BT59" s="13"/>
      <c r="BU59" s="13"/>
      <c r="BV59" s="13"/>
      <c r="BW59" s="54"/>
      <c r="BX59" s="13"/>
      <c r="BY59" s="13"/>
      <c r="BZ59" s="13"/>
      <c r="CA59" s="13"/>
      <c r="CB59" s="13"/>
      <c r="CC59" s="13"/>
      <c r="CD59" s="13"/>
      <c r="CE59" s="54"/>
      <c r="CF59" s="13"/>
      <c r="CG59" s="13"/>
      <c r="CH59" s="13"/>
      <c r="CI59" s="13"/>
      <c r="CJ59" s="13"/>
      <c r="CK59" s="13"/>
      <c r="CL59" s="13"/>
      <c r="CM59" s="54"/>
      <c r="CN59" s="13"/>
      <c r="CO59" s="13"/>
      <c r="CP59" s="13"/>
      <c r="CQ59" s="13"/>
      <c r="CR59" s="13"/>
      <c r="CS59" s="13"/>
      <c r="CT59" s="13"/>
      <c r="CU59" s="54"/>
      <c r="CV59" s="13"/>
      <c r="CW59" s="13"/>
      <c r="CX59" s="13"/>
      <c r="CY59" s="13"/>
      <c r="CZ59" s="13"/>
      <c r="DA59" s="13"/>
      <c r="DB59" s="13"/>
      <c r="DC59" s="54"/>
      <c r="DD59" s="13"/>
      <c r="DE59" s="13"/>
      <c r="DF59" s="13"/>
      <c r="DG59" s="13"/>
      <c r="DH59" s="13"/>
      <c r="DI59" s="13"/>
      <c r="DJ59" s="13"/>
      <c r="DK59" s="54"/>
      <c r="DL59" s="13"/>
      <c r="DM59" s="13"/>
      <c r="DN59" s="13"/>
      <c r="DO59" s="13"/>
      <c r="DP59" s="13"/>
      <c r="DQ59" s="13"/>
      <c r="DR59" s="13"/>
      <c r="DS59" s="54"/>
      <c r="DT59" s="13"/>
      <c r="DU59" s="13"/>
      <c r="DV59" s="13"/>
      <c r="DW59" s="13"/>
      <c r="DX59" s="13"/>
      <c r="DY59" s="13"/>
      <c r="DZ59" s="13"/>
      <c r="EA59" s="54"/>
      <c r="EB59" s="13"/>
      <c r="EC59" s="13"/>
      <c r="ED59" s="13"/>
      <c r="EE59" s="13"/>
      <c r="EF59" s="13"/>
      <c r="EG59" s="13"/>
      <c r="EH59" s="13"/>
      <c r="EI59" s="54"/>
      <c r="EJ59" s="13"/>
      <c r="EK59" s="13"/>
      <c r="EL59" s="13"/>
      <c r="EM59" s="13"/>
      <c r="EN59" s="13"/>
      <c r="EO59" s="13"/>
      <c r="EP59" s="13"/>
      <c r="EQ59" s="54"/>
      <c r="ER59" s="13"/>
      <c r="ES59" s="13"/>
      <c r="ET59" s="13"/>
      <c r="EU59" s="13"/>
      <c r="EV59" s="13"/>
      <c r="EW59" s="13"/>
      <c r="EX59" s="13"/>
      <c r="EY59" s="54"/>
      <c r="EZ59" s="13"/>
      <c r="FA59" s="13"/>
      <c r="FB59" s="13"/>
      <c r="FC59" s="13"/>
      <c r="FD59" s="13"/>
      <c r="FE59" s="13"/>
      <c r="FF59" s="13"/>
      <c r="FG59" s="54"/>
      <c r="FH59" s="13"/>
      <c r="FI59" s="13"/>
      <c r="FJ59" s="13"/>
      <c r="FK59" s="13"/>
      <c r="FL59" s="13"/>
      <c r="FM59" s="13"/>
      <c r="FN59" s="13"/>
      <c r="FO59" s="54"/>
      <c r="FP59" s="13"/>
      <c r="FQ59" s="13"/>
      <c r="FR59" s="13"/>
      <c r="FS59" s="13"/>
      <c r="FT59" s="13"/>
      <c r="FU59" s="13"/>
      <c r="FV59" s="13"/>
      <c r="FW59" s="54"/>
      <c r="FX59" s="13"/>
      <c r="FY59" s="13"/>
      <c r="FZ59" s="13"/>
      <c r="GA59" s="13"/>
      <c r="GB59" s="13"/>
      <c r="GC59" s="13"/>
      <c r="GD59" s="13"/>
      <c r="GE59" s="54"/>
      <c r="GF59" s="13"/>
      <c r="GG59" s="13"/>
      <c r="GH59" s="13"/>
      <c r="GI59" s="13"/>
      <c r="GJ59" s="13"/>
      <c r="GK59" s="13"/>
      <c r="GL59" s="13"/>
      <c r="GM59" s="54"/>
      <c r="GN59" s="13"/>
      <c r="GO59" s="13"/>
      <c r="GP59" s="13"/>
      <c r="GQ59" s="13"/>
      <c r="GR59" s="13"/>
      <c r="GS59" s="13"/>
      <c r="GT59" s="13"/>
      <c r="GU59" s="54"/>
      <c r="GV59" s="13"/>
      <c r="GW59" s="13"/>
      <c r="GX59" s="13"/>
      <c r="GY59" s="13"/>
      <c r="GZ59" s="13"/>
      <c r="HA59" s="13"/>
      <c r="HB59" s="13"/>
      <c r="HC59" s="54"/>
      <c r="HD59" s="13"/>
      <c r="HE59" s="13"/>
      <c r="HF59" s="13"/>
      <c r="HG59" s="13"/>
      <c r="HH59" s="13"/>
      <c r="HI59" s="13"/>
      <c r="HJ59" s="13"/>
      <c r="HK59" s="54"/>
      <c r="HL59" s="13"/>
      <c r="HM59" s="13"/>
      <c r="HN59" s="13"/>
      <c r="HO59" s="13"/>
      <c r="HP59" s="13"/>
      <c r="HQ59" s="13"/>
      <c r="HR59" s="13"/>
      <c r="HS59" s="54"/>
      <c r="HT59" s="13"/>
      <c r="HU59" s="13"/>
      <c r="HV59" s="13"/>
      <c r="HW59" s="13"/>
      <c r="HX59" s="13"/>
      <c r="HY59" s="13"/>
      <c r="HZ59" s="13"/>
      <c r="IA59" s="54"/>
      <c r="IB59" s="13"/>
      <c r="IC59" s="13"/>
      <c r="ID59" s="13"/>
      <c r="IE59" s="13"/>
      <c r="IF59" s="13"/>
      <c r="IG59" s="13"/>
      <c r="IH59" s="13"/>
      <c r="II59" s="54"/>
      <c r="IJ59" s="13"/>
      <c r="IK59" s="13"/>
      <c r="IL59" s="13"/>
      <c r="IM59" s="13"/>
      <c r="IN59" s="13"/>
      <c r="IO59" s="13"/>
      <c r="IP59" s="13"/>
      <c r="IQ59" s="54"/>
      <c r="IR59" s="13"/>
      <c r="IS59" s="13"/>
      <c r="IT59" s="13"/>
    </row>
    <row r="60" spans="1:254" ht="20.25" customHeight="1">
      <c r="A60" s="126"/>
      <c r="B60" s="20"/>
      <c r="C60" s="21"/>
      <c r="D60" s="232" t="s">
        <v>180</v>
      </c>
      <c r="E60" s="232"/>
      <c r="F60" s="232"/>
      <c r="G60" s="70"/>
      <c r="H60" s="232" t="s">
        <v>180</v>
      </c>
      <c r="I60" s="232"/>
      <c r="J60" s="232"/>
      <c r="K60" s="54"/>
      <c r="L60" s="13"/>
      <c r="M60" s="13"/>
      <c r="N60" s="13"/>
      <c r="O60" s="13"/>
      <c r="P60" s="13"/>
      <c r="Q60" s="13"/>
      <c r="R60" s="13"/>
      <c r="S60" s="54"/>
      <c r="T60" s="13"/>
      <c r="U60" s="13"/>
      <c r="V60" s="13"/>
      <c r="W60" s="13"/>
      <c r="X60" s="13"/>
      <c r="Y60" s="13"/>
      <c r="Z60" s="13"/>
      <c r="AA60" s="54"/>
      <c r="AB60" s="13"/>
      <c r="AC60" s="13"/>
      <c r="AD60" s="13"/>
      <c r="AE60" s="13"/>
      <c r="AF60" s="13"/>
      <c r="AG60" s="13"/>
      <c r="AH60" s="13"/>
      <c r="AI60" s="54"/>
      <c r="AJ60" s="13"/>
      <c r="AK60" s="13"/>
      <c r="AL60" s="13"/>
      <c r="AM60" s="13"/>
      <c r="AN60" s="13"/>
      <c r="AO60" s="13"/>
      <c r="AP60" s="13"/>
      <c r="AQ60" s="54"/>
      <c r="AR60" s="13"/>
      <c r="AS60" s="13"/>
      <c r="AT60" s="13"/>
      <c r="AU60" s="13"/>
      <c r="AV60" s="13"/>
      <c r="AW60" s="13"/>
      <c r="AX60" s="13"/>
      <c r="AY60" s="54"/>
      <c r="AZ60" s="13"/>
      <c r="BA60" s="13"/>
      <c r="BB60" s="13"/>
      <c r="BC60" s="13"/>
      <c r="BD60" s="13"/>
      <c r="BE60" s="13"/>
      <c r="BF60" s="13"/>
      <c r="BG60" s="54"/>
      <c r="BH60" s="13"/>
      <c r="BI60" s="13"/>
      <c r="BJ60" s="13"/>
      <c r="BK60" s="13"/>
      <c r="BL60" s="13"/>
      <c r="BM60" s="13"/>
      <c r="BN60" s="13"/>
      <c r="BO60" s="54"/>
      <c r="BP60" s="13"/>
      <c r="BQ60" s="13"/>
      <c r="BR60" s="13"/>
      <c r="BS60" s="13"/>
      <c r="BT60" s="13"/>
      <c r="BU60" s="13"/>
      <c r="BV60" s="13"/>
      <c r="BW60" s="54"/>
      <c r="BX60" s="13"/>
      <c r="BY60" s="13"/>
      <c r="BZ60" s="13"/>
      <c r="CA60" s="13"/>
      <c r="CB60" s="13"/>
      <c r="CC60" s="13"/>
      <c r="CD60" s="13"/>
      <c r="CE60" s="54"/>
      <c r="CF60" s="13"/>
      <c r="CG60" s="13"/>
      <c r="CH60" s="13"/>
      <c r="CI60" s="13"/>
      <c r="CJ60" s="13"/>
      <c r="CK60" s="13"/>
      <c r="CL60" s="13"/>
      <c r="CM60" s="54"/>
      <c r="CN60" s="13"/>
      <c r="CO60" s="13"/>
      <c r="CP60" s="13"/>
      <c r="CQ60" s="13"/>
      <c r="CR60" s="13"/>
      <c r="CS60" s="13"/>
      <c r="CT60" s="13"/>
      <c r="CU60" s="54"/>
      <c r="CV60" s="13"/>
      <c r="CW60" s="13"/>
      <c r="CX60" s="13"/>
      <c r="CY60" s="13"/>
      <c r="CZ60" s="13"/>
      <c r="DA60" s="13"/>
      <c r="DB60" s="13"/>
      <c r="DC60" s="54"/>
      <c r="DD60" s="13"/>
      <c r="DE60" s="13"/>
      <c r="DF60" s="13"/>
      <c r="DG60" s="13"/>
      <c r="DH60" s="13"/>
      <c r="DI60" s="13"/>
      <c r="DJ60" s="13"/>
      <c r="DK60" s="54"/>
      <c r="DL60" s="13"/>
      <c r="DM60" s="13"/>
      <c r="DN60" s="13"/>
      <c r="DO60" s="13"/>
      <c r="DP60" s="13"/>
      <c r="DQ60" s="13"/>
      <c r="DR60" s="13"/>
      <c r="DS60" s="54"/>
      <c r="DT60" s="13"/>
      <c r="DU60" s="13"/>
      <c r="DV60" s="13"/>
      <c r="DW60" s="13"/>
      <c r="DX60" s="13"/>
      <c r="DY60" s="13"/>
      <c r="DZ60" s="13"/>
      <c r="EA60" s="54"/>
      <c r="EB60" s="13"/>
      <c r="EC60" s="13"/>
      <c r="ED60" s="13"/>
      <c r="EE60" s="13"/>
      <c r="EF60" s="13"/>
      <c r="EG60" s="13"/>
      <c r="EH60" s="13"/>
      <c r="EI60" s="54"/>
      <c r="EJ60" s="13"/>
      <c r="EK60" s="13"/>
      <c r="EL60" s="13"/>
      <c r="EM60" s="13"/>
      <c r="EN60" s="13"/>
      <c r="EO60" s="13"/>
      <c r="EP60" s="13"/>
      <c r="EQ60" s="54"/>
      <c r="ER60" s="13"/>
      <c r="ES60" s="13"/>
      <c r="ET60" s="13"/>
      <c r="EU60" s="13"/>
      <c r="EV60" s="13"/>
      <c r="EW60" s="13"/>
      <c r="EX60" s="13"/>
      <c r="EY60" s="54"/>
      <c r="EZ60" s="13"/>
      <c r="FA60" s="13"/>
      <c r="FB60" s="13"/>
      <c r="FC60" s="13"/>
      <c r="FD60" s="13"/>
      <c r="FE60" s="13"/>
      <c r="FF60" s="13"/>
      <c r="FG60" s="54"/>
      <c r="FH60" s="13"/>
      <c r="FI60" s="13"/>
      <c r="FJ60" s="13"/>
      <c r="FK60" s="13"/>
      <c r="FL60" s="13"/>
      <c r="FM60" s="13"/>
      <c r="FN60" s="13"/>
      <c r="FO60" s="54"/>
      <c r="FP60" s="13"/>
      <c r="FQ60" s="13"/>
      <c r="FR60" s="13"/>
      <c r="FS60" s="13"/>
      <c r="FT60" s="13"/>
      <c r="FU60" s="13"/>
      <c r="FV60" s="13"/>
      <c r="FW60" s="54"/>
      <c r="FX60" s="13"/>
      <c r="FY60" s="13"/>
      <c r="FZ60" s="13"/>
      <c r="GA60" s="13"/>
      <c r="GB60" s="13"/>
      <c r="GC60" s="13"/>
      <c r="GD60" s="13"/>
      <c r="GE60" s="54"/>
      <c r="GF60" s="13"/>
      <c r="GG60" s="13"/>
      <c r="GH60" s="13"/>
      <c r="GI60" s="13"/>
      <c r="GJ60" s="13"/>
      <c r="GK60" s="13"/>
      <c r="GL60" s="13"/>
      <c r="GM60" s="54"/>
      <c r="GN60" s="13"/>
      <c r="GO60" s="13"/>
      <c r="GP60" s="13"/>
      <c r="GQ60" s="13"/>
      <c r="GR60" s="13"/>
      <c r="GS60" s="13"/>
      <c r="GT60" s="13"/>
      <c r="GU60" s="54"/>
      <c r="GV60" s="13"/>
      <c r="GW60" s="13"/>
      <c r="GX60" s="13"/>
      <c r="GY60" s="13"/>
      <c r="GZ60" s="13"/>
      <c r="HA60" s="13"/>
      <c r="HB60" s="13"/>
      <c r="HC60" s="54"/>
      <c r="HD60" s="13"/>
      <c r="HE60" s="13"/>
      <c r="HF60" s="13"/>
      <c r="HG60" s="13"/>
      <c r="HH60" s="13"/>
      <c r="HI60" s="13"/>
      <c r="HJ60" s="13"/>
      <c r="HK60" s="54"/>
      <c r="HL60" s="13"/>
      <c r="HM60" s="13"/>
      <c r="HN60" s="13"/>
      <c r="HO60" s="13"/>
      <c r="HP60" s="13"/>
      <c r="HQ60" s="13"/>
      <c r="HR60" s="13"/>
      <c r="HS60" s="54"/>
      <c r="HT60" s="13"/>
      <c r="HU60" s="13"/>
      <c r="HV60" s="13"/>
      <c r="HW60" s="13"/>
      <c r="HX60" s="13"/>
      <c r="HY60" s="13"/>
      <c r="HZ60" s="13"/>
      <c r="IA60" s="54"/>
      <c r="IB60" s="13"/>
      <c r="IC60" s="13"/>
      <c r="ID60" s="13"/>
      <c r="IE60" s="13"/>
      <c r="IF60" s="13"/>
      <c r="IG60" s="13"/>
      <c r="IH60" s="13"/>
      <c r="II60" s="54"/>
      <c r="IJ60" s="13"/>
      <c r="IK60" s="13"/>
      <c r="IL60" s="13"/>
      <c r="IM60" s="13"/>
      <c r="IN60" s="13"/>
      <c r="IO60" s="13"/>
      <c r="IP60" s="13"/>
      <c r="IQ60" s="54"/>
      <c r="IR60" s="13"/>
      <c r="IS60" s="13"/>
      <c r="IT60" s="13"/>
    </row>
    <row r="61" spans="1:254" ht="20.25" customHeight="1">
      <c r="A61" s="126"/>
      <c r="B61" s="20"/>
      <c r="C61" s="21"/>
      <c r="D61" s="229" t="s">
        <v>178</v>
      </c>
      <c r="E61" s="229"/>
      <c r="F61" s="229"/>
      <c r="G61" s="70"/>
      <c r="H61" s="229" t="s">
        <v>178</v>
      </c>
      <c r="I61" s="229"/>
      <c r="J61" s="229"/>
      <c r="K61" s="54"/>
      <c r="L61" s="13"/>
      <c r="M61" s="13"/>
      <c r="N61" s="13"/>
      <c r="O61" s="13"/>
      <c r="P61" s="13"/>
      <c r="Q61" s="13"/>
      <c r="R61" s="13"/>
      <c r="S61" s="54"/>
      <c r="T61" s="13"/>
      <c r="U61" s="13"/>
      <c r="V61" s="13"/>
      <c r="W61" s="13"/>
      <c r="X61" s="13"/>
      <c r="Y61" s="13"/>
      <c r="Z61" s="13"/>
      <c r="AA61" s="54"/>
      <c r="AB61" s="13"/>
      <c r="AC61" s="13"/>
      <c r="AD61" s="13"/>
      <c r="AE61" s="13"/>
      <c r="AF61" s="13"/>
      <c r="AG61" s="13"/>
      <c r="AH61" s="13"/>
      <c r="AI61" s="54"/>
      <c r="AJ61" s="13"/>
      <c r="AK61" s="13"/>
      <c r="AL61" s="13"/>
      <c r="AM61" s="13"/>
      <c r="AN61" s="13"/>
      <c r="AO61" s="13"/>
      <c r="AP61" s="13"/>
      <c r="AQ61" s="54"/>
      <c r="AR61" s="13"/>
      <c r="AS61" s="13"/>
      <c r="AT61" s="13"/>
      <c r="AU61" s="13"/>
      <c r="AV61" s="13"/>
      <c r="AW61" s="13"/>
      <c r="AX61" s="13"/>
      <c r="AY61" s="54"/>
      <c r="AZ61" s="13"/>
      <c r="BA61" s="13"/>
      <c r="BB61" s="13"/>
      <c r="BC61" s="13"/>
      <c r="BD61" s="13"/>
      <c r="BE61" s="13"/>
      <c r="BF61" s="13"/>
      <c r="BG61" s="54"/>
      <c r="BH61" s="13"/>
      <c r="BI61" s="13"/>
      <c r="BJ61" s="13"/>
      <c r="BK61" s="13"/>
      <c r="BL61" s="13"/>
      <c r="BM61" s="13"/>
      <c r="BN61" s="13"/>
      <c r="BO61" s="54"/>
      <c r="BP61" s="13"/>
      <c r="BQ61" s="13"/>
      <c r="BR61" s="13"/>
      <c r="BS61" s="13"/>
      <c r="BT61" s="13"/>
      <c r="BU61" s="13"/>
      <c r="BV61" s="13"/>
      <c r="BW61" s="54"/>
      <c r="BX61" s="13"/>
      <c r="BY61" s="13"/>
      <c r="BZ61" s="13"/>
      <c r="CA61" s="13"/>
      <c r="CB61" s="13"/>
      <c r="CC61" s="13"/>
      <c r="CD61" s="13"/>
      <c r="CE61" s="54"/>
      <c r="CF61" s="13"/>
      <c r="CG61" s="13"/>
      <c r="CH61" s="13"/>
      <c r="CI61" s="13"/>
      <c r="CJ61" s="13"/>
      <c r="CK61" s="13"/>
      <c r="CL61" s="13"/>
      <c r="CM61" s="54"/>
      <c r="CN61" s="13"/>
      <c r="CO61" s="13"/>
      <c r="CP61" s="13"/>
      <c r="CQ61" s="13"/>
      <c r="CR61" s="13"/>
      <c r="CS61" s="13"/>
      <c r="CT61" s="13"/>
      <c r="CU61" s="54"/>
      <c r="CV61" s="13"/>
      <c r="CW61" s="13"/>
      <c r="CX61" s="13"/>
      <c r="CY61" s="13"/>
      <c r="CZ61" s="13"/>
      <c r="DA61" s="13"/>
      <c r="DB61" s="13"/>
      <c r="DC61" s="54"/>
      <c r="DD61" s="13"/>
      <c r="DE61" s="13"/>
      <c r="DF61" s="13"/>
      <c r="DG61" s="13"/>
      <c r="DH61" s="13"/>
      <c r="DI61" s="13"/>
      <c r="DJ61" s="13"/>
      <c r="DK61" s="54"/>
      <c r="DL61" s="13"/>
      <c r="DM61" s="13"/>
      <c r="DN61" s="13"/>
      <c r="DO61" s="13"/>
      <c r="DP61" s="13"/>
      <c r="DQ61" s="13"/>
      <c r="DR61" s="13"/>
      <c r="DS61" s="54"/>
      <c r="DT61" s="13"/>
      <c r="DU61" s="13"/>
      <c r="DV61" s="13"/>
      <c r="DW61" s="13"/>
      <c r="DX61" s="13"/>
      <c r="DY61" s="13"/>
      <c r="DZ61" s="13"/>
      <c r="EA61" s="54"/>
      <c r="EB61" s="13"/>
      <c r="EC61" s="13"/>
      <c r="ED61" s="13"/>
      <c r="EE61" s="13"/>
      <c r="EF61" s="13"/>
      <c r="EG61" s="13"/>
      <c r="EH61" s="13"/>
      <c r="EI61" s="54"/>
      <c r="EJ61" s="13"/>
      <c r="EK61" s="13"/>
      <c r="EL61" s="13"/>
      <c r="EM61" s="13"/>
      <c r="EN61" s="13"/>
      <c r="EO61" s="13"/>
      <c r="EP61" s="13"/>
      <c r="EQ61" s="54"/>
      <c r="ER61" s="13"/>
      <c r="ES61" s="13"/>
      <c r="ET61" s="13"/>
      <c r="EU61" s="13"/>
      <c r="EV61" s="13"/>
      <c r="EW61" s="13"/>
      <c r="EX61" s="13"/>
      <c r="EY61" s="54"/>
      <c r="EZ61" s="13"/>
      <c r="FA61" s="13"/>
      <c r="FB61" s="13"/>
      <c r="FC61" s="13"/>
      <c r="FD61" s="13"/>
      <c r="FE61" s="13"/>
      <c r="FF61" s="13"/>
      <c r="FG61" s="54"/>
      <c r="FH61" s="13"/>
      <c r="FI61" s="13"/>
      <c r="FJ61" s="13"/>
      <c r="FK61" s="13"/>
      <c r="FL61" s="13"/>
      <c r="FM61" s="13"/>
      <c r="FN61" s="13"/>
      <c r="FO61" s="54"/>
      <c r="FP61" s="13"/>
      <c r="FQ61" s="13"/>
      <c r="FR61" s="13"/>
      <c r="FS61" s="13"/>
      <c r="FT61" s="13"/>
      <c r="FU61" s="13"/>
      <c r="FV61" s="13"/>
      <c r="FW61" s="54"/>
      <c r="FX61" s="13"/>
      <c r="FY61" s="13"/>
      <c r="FZ61" s="13"/>
      <c r="GA61" s="13"/>
      <c r="GB61" s="13"/>
      <c r="GC61" s="13"/>
      <c r="GD61" s="13"/>
      <c r="GE61" s="54"/>
      <c r="GF61" s="13"/>
      <c r="GG61" s="13"/>
      <c r="GH61" s="13"/>
      <c r="GI61" s="13"/>
      <c r="GJ61" s="13"/>
      <c r="GK61" s="13"/>
      <c r="GL61" s="13"/>
      <c r="GM61" s="54"/>
      <c r="GN61" s="13"/>
      <c r="GO61" s="13"/>
      <c r="GP61" s="13"/>
      <c r="GQ61" s="13"/>
      <c r="GR61" s="13"/>
      <c r="GS61" s="13"/>
      <c r="GT61" s="13"/>
      <c r="GU61" s="54"/>
      <c r="GV61" s="13"/>
      <c r="GW61" s="13"/>
      <c r="GX61" s="13"/>
      <c r="GY61" s="13"/>
      <c r="GZ61" s="13"/>
      <c r="HA61" s="13"/>
      <c r="HB61" s="13"/>
      <c r="HC61" s="54"/>
      <c r="HD61" s="13"/>
      <c r="HE61" s="13"/>
      <c r="HF61" s="13"/>
      <c r="HG61" s="13"/>
      <c r="HH61" s="13"/>
      <c r="HI61" s="13"/>
      <c r="HJ61" s="13"/>
      <c r="HK61" s="54"/>
      <c r="HL61" s="13"/>
      <c r="HM61" s="13"/>
      <c r="HN61" s="13"/>
      <c r="HO61" s="13"/>
      <c r="HP61" s="13"/>
      <c r="HQ61" s="13"/>
      <c r="HR61" s="13"/>
      <c r="HS61" s="54"/>
      <c r="HT61" s="13"/>
      <c r="HU61" s="13"/>
      <c r="HV61" s="13"/>
      <c r="HW61" s="13"/>
      <c r="HX61" s="13"/>
      <c r="HY61" s="13"/>
      <c r="HZ61" s="13"/>
      <c r="IA61" s="54"/>
      <c r="IB61" s="13"/>
      <c r="IC61" s="13"/>
      <c r="ID61" s="13"/>
      <c r="IE61" s="13"/>
      <c r="IF61" s="13"/>
      <c r="IG61" s="13"/>
      <c r="IH61" s="13"/>
      <c r="II61" s="54"/>
      <c r="IJ61" s="13"/>
      <c r="IK61" s="13"/>
      <c r="IL61" s="13"/>
      <c r="IM61" s="13"/>
      <c r="IN61" s="13"/>
      <c r="IO61" s="13"/>
      <c r="IP61" s="13"/>
      <c r="IQ61" s="54"/>
      <c r="IR61" s="13"/>
      <c r="IS61" s="13"/>
      <c r="IT61" s="13"/>
    </row>
    <row r="62" spans="1:254" ht="20.25" customHeight="1">
      <c r="A62" s="126"/>
      <c r="B62" s="20"/>
      <c r="D62" s="91" t="s">
        <v>179</v>
      </c>
      <c r="E62" s="91"/>
      <c r="F62" s="91" t="s">
        <v>157</v>
      </c>
      <c r="G62" s="91"/>
      <c r="H62" s="91" t="s">
        <v>179</v>
      </c>
      <c r="I62" s="91"/>
      <c r="J62" s="91" t="s">
        <v>157</v>
      </c>
      <c r="K62" s="54"/>
      <c r="L62" s="13"/>
      <c r="M62" s="13"/>
      <c r="N62" s="13"/>
      <c r="O62" s="13"/>
      <c r="P62" s="13"/>
      <c r="Q62" s="13"/>
      <c r="R62" s="13"/>
      <c r="S62" s="54"/>
      <c r="T62" s="13"/>
      <c r="U62" s="13"/>
      <c r="V62" s="13"/>
      <c r="W62" s="13"/>
      <c r="X62" s="13"/>
      <c r="Y62" s="13"/>
      <c r="Z62" s="13"/>
      <c r="AA62" s="54"/>
      <c r="AB62" s="13"/>
      <c r="AC62" s="13"/>
      <c r="AD62" s="13"/>
      <c r="AE62" s="13"/>
      <c r="AF62" s="13"/>
      <c r="AG62" s="13"/>
      <c r="AH62" s="13"/>
      <c r="AI62" s="54"/>
      <c r="AJ62" s="13"/>
      <c r="AK62" s="13"/>
      <c r="AL62" s="13"/>
      <c r="AM62" s="13"/>
      <c r="AN62" s="13"/>
      <c r="AO62" s="13"/>
      <c r="AP62" s="13"/>
      <c r="AQ62" s="54"/>
      <c r="AR62" s="13"/>
      <c r="AS62" s="13"/>
      <c r="AT62" s="13"/>
      <c r="AU62" s="13"/>
      <c r="AV62" s="13"/>
      <c r="AW62" s="13"/>
      <c r="AX62" s="13"/>
      <c r="AY62" s="54"/>
      <c r="AZ62" s="13"/>
      <c r="BA62" s="13"/>
      <c r="BB62" s="13"/>
      <c r="BC62" s="13"/>
      <c r="BD62" s="13"/>
      <c r="BE62" s="13"/>
      <c r="BF62" s="13"/>
      <c r="BG62" s="54"/>
      <c r="BH62" s="13"/>
      <c r="BI62" s="13"/>
      <c r="BJ62" s="13"/>
      <c r="BK62" s="13"/>
      <c r="BL62" s="13"/>
      <c r="BM62" s="13"/>
      <c r="BN62" s="13"/>
      <c r="BO62" s="54"/>
      <c r="BP62" s="13"/>
      <c r="BQ62" s="13"/>
      <c r="BR62" s="13"/>
      <c r="BS62" s="13"/>
      <c r="BT62" s="13"/>
      <c r="BU62" s="13"/>
      <c r="BV62" s="13"/>
      <c r="BW62" s="54"/>
      <c r="BX62" s="13"/>
      <c r="BY62" s="13"/>
      <c r="BZ62" s="13"/>
      <c r="CA62" s="13"/>
      <c r="CB62" s="13"/>
      <c r="CC62" s="13"/>
      <c r="CD62" s="13"/>
      <c r="CE62" s="54"/>
      <c r="CF62" s="13"/>
      <c r="CG62" s="13"/>
      <c r="CH62" s="13"/>
      <c r="CI62" s="13"/>
      <c r="CJ62" s="13"/>
      <c r="CK62" s="13"/>
      <c r="CL62" s="13"/>
      <c r="CM62" s="54"/>
      <c r="CN62" s="13"/>
      <c r="CO62" s="13"/>
      <c r="CP62" s="13"/>
      <c r="CQ62" s="13"/>
      <c r="CR62" s="13"/>
      <c r="CS62" s="13"/>
      <c r="CT62" s="13"/>
      <c r="CU62" s="54"/>
      <c r="CV62" s="13"/>
      <c r="CW62" s="13"/>
      <c r="CX62" s="13"/>
      <c r="CY62" s="13"/>
      <c r="CZ62" s="13"/>
      <c r="DA62" s="13"/>
      <c r="DB62" s="13"/>
      <c r="DC62" s="54"/>
      <c r="DD62" s="13"/>
      <c r="DE62" s="13"/>
      <c r="DF62" s="13"/>
      <c r="DG62" s="13"/>
      <c r="DH62" s="13"/>
      <c r="DI62" s="13"/>
      <c r="DJ62" s="13"/>
      <c r="DK62" s="54"/>
      <c r="DL62" s="13"/>
      <c r="DM62" s="13"/>
      <c r="DN62" s="13"/>
      <c r="DO62" s="13"/>
      <c r="DP62" s="13"/>
      <c r="DQ62" s="13"/>
      <c r="DR62" s="13"/>
      <c r="DS62" s="54"/>
      <c r="DT62" s="13"/>
      <c r="DU62" s="13"/>
      <c r="DV62" s="13"/>
      <c r="DW62" s="13"/>
      <c r="DX62" s="13"/>
      <c r="DY62" s="13"/>
      <c r="DZ62" s="13"/>
      <c r="EA62" s="54"/>
      <c r="EB62" s="13"/>
      <c r="EC62" s="13"/>
      <c r="ED62" s="13"/>
      <c r="EE62" s="13"/>
      <c r="EF62" s="13"/>
      <c r="EG62" s="13"/>
      <c r="EH62" s="13"/>
      <c r="EI62" s="54"/>
      <c r="EJ62" s="13"/>
      <c r="EK62" s="13"/>
      <c r="EL62" s="13"/>
      <c r="EM62" s="13"/>
      <c r="EN62" s="13"/>
      <c r="EO62" s="13"/>
      <c r="EP62" s="13"/>
      <c r="EQ62" s="54"/>
      <c r="ER62" s="13"/>
      <c r="ES62" s="13"/>
      <c r="ET62" s="13"/>
      <c r="EU62" s="13"/>
      <c r="EV62" s="13"/>
      <c r="EW62" s="13"/>
      <c r="EX62" s="13"/>
      <c r="EY62" s="54"/>
      <c r="EZ62" s="13"/>
      <c r="FA62" s="13"/>
      <c r="FB62" s="13"/>
      <c r="FC62" s="13"/>
      <c r="FD62" s="13"/>
      <c r="FE62" s="13"/>
      <c r="FF62" s="13"/>
      <c r="FG62" s="54"/>
      <c r="FH62" s="13"/>
      <c r="FI62" s="13"/>
      <c r="FJ62" s="13"/>
      <c r="FK62" s="13"/>
      <c r="FL62" s="13"/>
      <c r="FM62" s="13"/>
      <c r="FN62" s="13"/>
      <c r="FO62" s="54"/>
      <c r="FP62" s="13"/>
      <c r="FQ62" s="13"/>
      <c r="FR62" s="13"/>
      <c r="FS62" s="13"/>
      <c r="FT62" s="13"/>
      <c r="FU62" s="13"/>
      <c r="FV62" s="13"/>
      <c r="FW62" s="54"/>
      <c r="FX62" s="13"/>
      <c r="FY62" s="13"/>
      <c r="FZ62" s="13"/>
      <c r="GA62" s="13"/>
      <c r="GB62" s="13"/>
      <c r="GC62" s="13"/>
      <c r="GD62" s="13"/>
      <c r="GE62" s="54"/>
      <c r="GF62" s="13"/>
      <c r="GG62" s="13"/>
      <c r="GH62" s="13"/>
      <c r="GI62" s="13"/>
      <c r="GJ62" s="13"/>
      <c r="GK62" s="13"/>
      <c r="GL62" s="13"/>
      <c r="GM62" s="54"/>
      <c r="GN62" s="13"/>
      <c r="GO62" s="13"/>
      <c r="GP62" s="13"/>
      <c r="GQ62" s="13"/>
      <c r="GR62" s="13"/>
      <c r="GS62" s="13"/>
      <c r="GT62" s="13"/>
      <c r="GU62" s="54"/>
      <c r="GV62" s="13"/>
      <c r="GW62" s="13"/>
      <c r="GX62" s="13"/>
      <c r="GY62" s="13"/>
      <c r="GZ62" s="13"/>
      <c r="HA62" s="13"/>
      <c r="HB62" s="13"/>
      <c r="HC62" s="54"/>
      <c r="HD62" s="13"/>
      <c r="HE62" s="13"/>
      <c r="HF62" s="13"/>
      <c r="HG62" s="13"/>
      <c r="HH62" s="13"/>
      <c r="HI62" s="13"/>
      <c r="HJ62" s="13"/>
      <c r="HK62" s="54"/>
      <c r="HL62" s="13"/>
      <c r="HM62" s="13"/>
      <c r="HN62" s="13"/>
      <c r="HO62" s="13"/>
      <c r="HP62" s="13"/>
      <c r="HQ62" s="13"/>
      <c r="HR62" s="13"/>
      <c r="HS62" s="54"/>
      <c r="HT62" s="13"/>
      <c r="HU62" s="13"/>
      <c r="HV62" s="13"/>
      <c r="HW62" s="13"/>
      <c r="HX62" s="13"/>
      <c r="HY62" s="13"/>
      <c r="HZ62" s="13"/>
      <c r="IA62" s="54"/>
      <c r="IB62" s="13"/>
      <c r="IC62" s="13"/>
      <c r="ID62" s="13"/>
      <c r="IE62" s="13"/>
      <c r="IF62" s="13"/>
      <c r="IG62" s="13"/>
      <c r="IH62" s="13"/>
      <c r="II62" s="54"/>
      <c r="IJ62" s="13"/>
      <c r="IK62" s="13"/>
      <c r="IL62" s="13"/>
      <c r="IM62" s="13"/>
      <c r="IN62" s="13"/>
      <c r="IO62" s="13"/>
      <c r="IP62" s="13"/>
      <c r="IQ62" s="54"/>
      <c r="IR62" s="13"/>
      <c r="IS62" s="13"/>
      <c r="IT62" s="13"/>
    </row>
    <row r="63" spans="1:254" ht="20.25" customHeight="1">
      <c r="A63" s="126"/>
      <c r="B63" s="20"/>
      <c r="C63" s="21"/>
      <c r="D63" s="228" t="s">
        <v>64</v>
      </c>
      <c r="E63" s="228"/>
      <c r="F63" s="228"/>
      <c r="G63" s="228"/>
      <c r="H63" s="228"/>
      <c r="I63" s="228"/>
      <c r="J63" s="228"/>
      <c r="K63" s="54"/>
      <c r="L63" s="13"/>
      <c r="M63" s="13"/>
      <c r="N63" s="13"/>
      <c r="O63" s="13"/>
      <c r="P63" s="13"/>
      <c r="Q63" s="13"/>
      <c r="R63" s="13"/>
      <c r="S63" s="54"/>
      <c r="T63" s="13"/>
      <c r="U63" s="13"/>
      <c r="V63" s="13"/>
      <c r="W63" s="13"/>
      <c r="X63" s="13"/>
      <c r="Y63" s="13"/>
      <c r="Z63" s="13"/>
      <c r="AA63" s="54"/>
      <c r="AB63" s="13"/>
      <c r="AC63" s="13"/>
      <c r="AD63" s="13"/>
      <c r="AE63" s="13"/>
      <c r="AF63" s="13"/>
      <c r="AG63" s="13"/>
      <c r="AH63" s="13"/>
      <c r="AI63" s="54"/>
      <c r="AJ63" s="13"/>
      <c r="AK63" s="13"/>
      <c r="AL63" s="13"/>
      <c r="AM63" s="13"/>
      <c r="AN63" s="13"/>
      <c r="AO63" s="13"/>
      <c r="AP63" s="13"/>
      <c r="AQ63" s="54"/>
      <c r="AR63" s="13"/>
      <c r="AS63" s="13"/>
      <c r="AT63" s="13"/>
      <c r="AU63" s="13"/>
      <c r="AV63" s="13"/>
      <c r="AW63" s="13"/>
      <c r="AX63" s="13"/>
      <c r="AY63" s="54"/>
      <c r="AZ63" s="13"/>
      <c r="BA63" s="13"/>
      <c r="BB63" s="13"/>
      <c r="BC63" s="13"/>
      <c r="BD63" s="13"/>
      <c r="BE63" s="13"/>
      <c r="BF63" s="13"/>
      <c r="BG63" s="54"/>
      <c r="BH63" s="13"/>
      <c r="BI63" s="13"/>
      <c r="BJ63" s="13"/>
      <c r="BK63" s="13"/>
      <c r="BL63" s="13"/>
      <c r="BM63" s="13"/>
      <c r="BN63" s="13"/>
      <c r="BO63" s="54"/>
      <c r="BP63" s="13"/>
      <c r="BQ63" s="13"/>
      <c r="BR63" s="13"/>
      <c r="BS63" s="13"/>
      <c r="BT63" s="13"/>
      <c r="BU63" s="13"/>
      <c r="BV63" s="13"/>
      <c r="BW63" s="54"/>
      <c r="BX63" s="13"/>
      <c r="BY63" s="13"/>
      <c r="BZ63" s="13"/>
      <c r="CA63" s="13"/>
      <c r="CB63" s="13"/>
      <c r="CC63" s="13"/>
      <c r="CD63" s="13"/>
      <c r="CE63" s="54"/>
      <c r="CF63" s="13"/>
      <c r="CG63" s="13"/>
      <c r="CH63" s="13"/>
      <c r="CI63" s="13"/>
      <c r="CJ63" s="13"/>
      <c r="CK63" s="13"/>
      <c r="CL63" s="13"/>
      <c r="CM63" s="54"/>
      <c r="CN63" s="13"/>
      <c r="CO63" s="13"/>
      <c r="CP63" s="13"/>
      <c r="CQ63" s="13"/>
      <c r="CR63" s="13"/>
      <c r="CS63" s="13"/>
      <c r="CT63" s="13"/>
      <c r="CU63" s="54"/>
      <c r="CV63" s="13"/>
      <c r="CW63" s="13"/>
      <c r="CX63" s="13"/>
      <c r="CY63" s="13"/>
      <c r="CZ63" s="13"/>
      <c r="DA63" s="13"/>
      <c r="DB63" s="13"/>
      <c r="DC63" s="54"/>
      <c r="DD63" s="13"/>
      <c r="DE63" s="13"/>
      <c r="DF63" s="13"/>
      <c r="DG63" s="13"/>
      <c r="DH63" s="13"/>
      <c r="DI63" s="13"/>
      <c r="DJ63" s="13"/>
      <c r="DK63" s="54"/>
      <c r="DL63" s="13"/>
      <c r="DM63" s="13"/>
      <c r="DN63" s="13"/>
      <c r="DO63" s="13"/>
      <c r="DP63" s="13"/>
      <c r="DQ63" s="13"/>
      <c r="DR63" s="13"/>
      <c r="DS63" s="54"/>
      <c r="DT63" s="13"/>
      <c r="DU63" s="13"/>
      <c r="DV63" s="13"/>
      <c r="DW63" s="13"/>
      <c r="DX63" s="13"/>
      <c r="DY63" s="13"/>
      <c r="DZ63" s="13"/>
      <c r="EA63" s="54"/>
      <c r="EB63" s="13"/>
      <c r="EC63" s="13"/>
      <c r="ED63" s="13"/>
      <c r="EE63" s="13"/>
      <c r="EF63" s="13"/>
      <c r="EG63" s="13"/>
      <c r="EH63" s="13"/>
      <c r="EI63" s="54"/>
      <c r="EJ63" s="13"/>
      <c r="EK63" s="13"/>
      <c r="EL63" s="13"/>
      <c r="EM63" s="13"/>
      <c r="EN63" s="13"/>
      <c r="EO63" s="13"/>
      <c r="EP63" s="13"/>
      <c r="EQ63" s="54"/>
      <c r="ER63" s="13"/>
      <c r="ES63" s="13"/>
      <c r="ET63" s="13"/>
      <c r="EU63" s="13"/>
      <c r="EV63" s="13"/>
      <c r="EW63" s="13"/>
      <c r="EX63" s="13"/>
      <c r="EY63" s="54"/>
      <c r="EZ63" s="13"/>
      <c r="FA63" s="13"/>
      <c r="FB63" s="13"/>
      <c r="FC63" s="13"/>
      <c r="FD63" s="13"/>
      <c r="FE63" s="13"/>
      <c r="FF63" s="13"/>
      <c r="FG63" s="54"/>
      <c r="FH63" s="13"/>
      <c r="FI63" s="13"/>
      <c r="FJ63" s="13"/>
      <c r="FK63" s="13"/>
      <c r="FL63" s="13"/>
      <c r="FM63" s="13"/>
      <c r="FN63" s="13"/>
      <c r="FO63" s="54"/>
      <c r="FP63" s="13"/>
      <c r="FQ63" s="13"/>
      <c r="FR63" s="13"/>
      <c r="FS63" s="13"/>
      <c r="FT63" s="13"/>
      <c r="FU63" s="13"/>
      <c r="FV63" s="13"/>
      <c r="FW63" s="54"/>
      <c r="FX63" s="13"/>
      <c r="FY63" s="13"/>
      <c r="FZ63" s="13"/>
      <c r="GA63" s="13"/>
      <c r="GB63" s="13"/>
      <c r="GC63" s="13"/>
      <c r="GD63" s="13"/>
      <c r="GE63" s="54"/>
      <c r="GF63" s="13"/>
      <c r="GG63" s="13"/>
      <c r="GH63" s="13"/>
      <c r="GI63" s="13"/>
      <c r="GJ63" s="13"/>
      <c r="GK63" s="13"/>
      <c r="GL63" s="13"/>
      <c r="GM63" s="54"/>
      <c r="GN63" s="13"/>
      <c r="GO63" s="13"/>
      <c r="GP63" s="13"/>
      <c r="GQ63" s="13"/>
      <c r="GR63" s="13"/>
      <c r="GS63" s="13"/>
      <c r="GT63" s="13"/>
      <c r="GU63" s="54"/>
      <c r="GV63" s="13"/>
      <c r="GW63" s="13"/>
      <c r="GX63" s="13"/>
      <c r="GY63" s="13"/>
      <c r="GZ63" s="13"/>
      <c r="HA63" s="13"/>
      <c r="HB63" s="13"/>
      <c r="HC63" s="54"/>
      <c r="HD63" s="13"/>
      <c r="HE63" s="13"/>
      <c r="HF63" s="13"/>
      <c r="HG63" s="13"/>
      <c r="HH63" s="13"/>
      <c r="HI63" s="13"/>
      <c r="HJ63" s="13"/>
      <c r="HK63" s="54"/>
      <c r="HL63" s="13"/>
      <c r="HM63" s="13"/>
      <c r="HN63" s="13"/>
      <c r="HO63" s="13"/>
      <c r="HP63" s="13"/>
      <c r="HQ63" s="13"/>
      <c r="HR63" s="13"/>
      <c r="HS63" s="54"/>
      <c r="HT63" s="13"/>
      <c r="HU63" s="13"/>
      <c r="HV63" s="13"/>
      <c r="HW63" s="13"/>
      <c r="HX63" s="13"/>
      <c r="HY63" s="13"/>
      <c r="HZ63" s="13"/>
      <c r="IA63" s="54"/>
      <c r="IB63" s="13"/>
      <c r="IC63" s="13"/>
      <c r="ID63" s="13"/>
      <c r="IE63" s="13"/>
      <c r="IF63" s="13"/>
      <c r="IG63" s="13"/>
      <c r="IH63" s="13"/>
      <c r="II63" s="54"/>
      <c r="IJ63" s="13"/>
      <c r="IK63" s="13"/>
      <c r="IL63" s="13"/>
      <c r="IM63" s="13"/>
      <c r="IN63" s="13"/>
      <c r="IO63" s="13"/>
      <c r="IP63" s="13"/>
      <c r="IQ63" s="54"/>
      <c r="IR63" s="13"/>
      <c r="IS63" s="13"/>
      <c r="IT63" s="13"/>
    </row>
    <row r="64" spans="1:254" ht="20.25" customHeight="1">
      <c r="A64" s="1" t="s">
        <v>170</v>
      </c>
      <c r="B64" s="8"/>
      <c r="D64" s="29"/>
      <c r="E64" s="30"/>
      <c r="F64" s="29"/>
      <c r="G64" s="30"/>
      <c r="H64" s="29"/>
      <c r="I64" s="30"/>
      <c r="J64" s="29"/>
    </row>
    <row r="65" spans="1:10" ht="20.25" customHeight="1">
      <c r="A65" s="9" t="s">
        <v>133</v>
      </c>
      <c r="B65" s="9"/>
      <c r="D65" s="61">
        <v>1046931</v>
      </c>
      <c r="E65" s="75"/>
      <c r="F65" s="61">
        <v>1010159</v>
      </c>
      <c r="G65" s="75"/>
      <c r="H65" s="61">
        <v>609586</v>
      </c>
      <c r="I65" s="75"/>
      <c r="J65" s="61">
        <v>856203</v>
      </c>
    </row>
    <row r="66" spans="1:10" ht="20.25" customHeight="1">
      <c r="A66" s="9" t="s">
        <v>77</v>
      </c>
      <c r="B66" s="9"/>
      <c r="D66" s="86">
        <v>554</v>
      </c>
      <c r="E66" s="128"/>
      <c r="F66" s="86">
        <v>1279</v>
      </c>
      <c r="G66" s="128"/>
      <c r="H66" s="223" t="s">
        <v>49</v>
      </c>
      <c r="I66" s="128"/>
      <c r="J66" s="223" t="s">
        <v>49</v>
      </c>
    </row>
    <row r="67" spans="1:10" ht="20.25" customHeight="1" thickBot="1">
      <c r="A67" s="1" t="s">
        <v>156</v>
      </c>
      <c r="B67" s="8"/>
      <c r="D67" s="64">
        <f>SUM(D65:D66)</f>
        <v>1047485</v>
      </c>
      <c r="E67" s="65"/>
      <c r="F67" s="64">
        <f>SUM(F65:F66)</f>
        <v>1011438</v>
      </c>
      <c r="G67" s="65"/>
      <c r="H67" s="64">
        <f>SUM(H65:H66)</f>
        <v>609586</v>
      </c>
      <c r="I67" s="65"/>
      <c r="J67" s="89">
        <f>SUM(J65:J66)</f>
        <v>856203</v>
      </c>
    </row>
    <row r="68" spans="1:10" ht="20.25" customHeight="1" thickTop="1">
      <c r="A68" s="1"/>
      <c r="B68" s="76"/>
      <c r="C68" s="4"/>
      <c r="D68" s="66"/>
      <c r="E68" s="67"/>
      <c r="F68" s="66"/>
      <c r="G68" s="67"/>
      <c r="H68" s="67"/>
      <c r="I68" s="68"/>
      <c r="J68" s="67"/>
    </row>
    <row r="69" spans="1:10" ht="20.25" customHeight="1">
      <c r="A69" s="1" t="s">
        <v>169</v>
      </c>
      <c r="B69" s="76"/>
      <c r="C69" s="4"/>
      <c r="D69" s="66"/>
      <c r="E69" s="67"/>
      <c r="F69" s="66"/>
      <c r="G69" s="67"/>
      <c r="H69" s="67"/>
      <c r="I69" s="68"/>
      <c r="J69" s="67"/>
    </row>
    <row r="70" spans="1:10" ht="20.25" customHeight="1">
      <c r="A70" s="76" t="s">
        <v>119</v>
      </c>
      <c r="B70" s="76"/>
      <c r="C70" s="4"/>
      <c r="D70" s="66"/>
      <c r="E70" s="67"/>
      <c r="F70" s="66"/>
      <c r="G70" s="67"/>
      <c r="H70" s="67"/>
      <c r="I70" s="68"/>
      <c r="J70" s="67"/>
    </row>
    <row r="71" spans="1:10" ht="20.25" customHeight="1">
      <c r="A71" s="9" t="s">
        <v>133</v>
      </c>
      <c r="B71" s="9"/>
      <c r="C71" s="4"/>
      <c r="D71" s="61">
        <v>1046750</v>
      </c>
      <c r="E71" s="75"/>
      <c r="F71" s="61">
        <v>1008608</v>
      </c>
      <c r="G71" s="75"/>
      <c r="H71" s="61">
        <v>609586</v>
      </c>
      <c r="I71" s="75"/>
      <c r="J71" s="61">
        <v>856203</v>
      </c>
    </row>
    <row r="72" spans="1:10" ht="20.25" customHeight="1">
      <c r="A72" s="9" t="s">
        <v>77</v>
      </c>
      <c r="B72" s="9"/>
      <c r="C72" s="4"/>
      <c r="D72" s="86">
        <v>340</v>
      </c>
      <c r="E72" s="69"/>
      <c r="F72" s="86">
        <v>-188</v>
      </c>
      <c r="G72" s="69"/>
      <c r="H72" s="223" t="s">
        <v>49</v>
      </c>
      <c r="I72" s="69"/>
      <c r="J72" s="223" t="s">
        <v>49</v>
      </c>
    </row>
    <row r="73" spans="1:10" ht="20.25" customHeight="1" thickBot="1">
      <c r="A73" s="1" t="s">
        <v>171</v>
      </c>
      <c r="B73" s="77"/>
      <c r="C73" s="4"/>
      <c r="D73" s="169">
        <f>SUM(D71:D72)</f>
        <v>1047090</v>
      </c>
      <c r="E73" s="65"/>
      <c r="F73" s="168">
        <f>SUM(F71:F72)</f>
        <v>1008420</v>
      </c>
      <c r="G73" s="65"/>
      <c r="H73" s="169">
        <f>SUM(H71:H72)</f>
        <v>609586</v>
      </c>
      <c r="I73" s="65"/>
      <c r="J73" s="64">
        <f>SUM(J71:J72)</f>
        <v>856203</v>
      </c>
    </row>
    <row r="74" spans="1:10" ht="20.25" customHeight="1" thickTop="1">
      <c r="B74" s="77"/>
      <c r="C74" s="4"/>
      <c r="D74" s="66"/>
      <c r="E74" s="67"/>
      <c r="F74" s="66"/>
      <c r="G74" s="67"/>
      <c r="H74" s="67"/>
      <c r="I74" s="68"/>
      <c r="J74" s="67"/>
    </row>
    <row r="75" spans="1:10" ht="20.25" customHeight="1" thickBot="1">
      <c r="A75" s="1" t="s">
        <v>172</v>
      </c>
      <c r="B75" s="76"/>
      <c r="C75" s="4"/>
      <c r="D75" s="78">
        <f>D65/375000</f>
        <v>2.7918159999999999</v>
      </c>
      <c r="E75" s="67"/>
      <c r="F75" s="78">
        <f>F65/375000</f>
        <v>2.6937573333333331</v>
      </c>
      <c r="G75" s="67"/>
      <c r="H75" s="78">
        <f>H65/375000</f>
        <v>1.6255626666666667</v>
      </c>
      <c r="I75" s="68"/>
      <c r="J75" s="78">
        <f>J65/375000</f>
        <v>2.2832080000000001</v>
      </c>
    </row>
    <row r="76" spans="1:10" ht="20.25" customHeight="1" thickTop="1"/>
  </sheetData>
  <mergeCells count="15">
    <mergeCell ref="D61:F61"/>
    <mergeCell ref="H61:J61"/>
    <mergeCell ref="D63:J63"/>
    <mergeCell ref="A8:B8"/>
    <mergeCell ref="D9:J9"/>
    <mergeCell ref="D59:F59"/>
    <mergeCell ref="H59:J59"/>
    <mergeCell ref="D60:F60"/>
    <mergeCell ref="H60:J6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1" firstPageNumber="6" fitToHeight="1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B88DF-B3BE-47A7-851E-AF6A5B784959}">
  <dimension ref="A1:U48"/>
  <sheetViews>
    <sheetView showGridLines="0" view="pageBreakPreview" zoomScale="85" zoomScaleNormal="70" zoomScaleSheetLayoutView="85" workbookViewId="0">
      <selection activeCell="C9" sqref="C9"/>
    </sheetView>
  </sheetViews>
  <sheetFormatPr defaultColWidth="8.85546875" defaultRowHeight="21" customHeight="1"/>
  <cols>
    <col min="1" max="1" width="51.42578125" customWidth="1"/>
    <col min="2" max="2" width="11.140625" customWidth="1"/>
    <col min="3" max="3" width="13.140625" customWidth="1"/>
    <col min="4" max="4" width="3.42578125" customWidth="1"/>
    <col min="5" max="5" width="13.7109375" customWidth="1"/>
    <col min="6" max="6" width="3.42578125" customWidth="1"/>
    <col min="7" max="7" width="13.28515625" customWidth="1"/>
    <col min="8" max="8" width="3.42578125" customWidth="1"/>
    <col min="9" max="9" width="13.85546875" customWidth="1"/>
    <col min="10" max="10" width="3.42578125" customWidth="1"/>
    <col min="11" max="11" width="12.42578125" customWidth="1"/>
    <col min="12" max="12" width="3.42578125" customWidth="1"/>
    <col min="13" max="13" width="13.5703125" customWidth="1"/>
    <col min="14" max="14" width="3.42578125" customWidth="1"/>
    <col min="15" max="15" width="12.5703125" customWidth="1"/>
    <col min="16" max="16" width="3.42578125" customWidth="1"/>
    <col min="17" max="17" width="15.5703125" customWidth="1"/>
    <col min="18" max="18" width="3.42578125" customWidth="1"/>
    <col min="19" max="19" width="14.140625" customWidth="1"/>
    <col min="20" max="20" width="3.42578125" customWidth="1"/>
    <col min="21" max="21" width="13" customWidth="1"/>
  </cols>
  <sheetData>
    <row r="1" spans="1:21" s="7" customFormat="1" ht="21" customHeight="1">
      <c r="A1" s="15" t="s">
        <v>12</v>
      </c>
      <c r="B1" s="15"/>
      <c r="C1" s="95"/>
      <c r="D1" s="96"/>
      <c r="E1" s="96"/>
      <c r="F1" s="96"/>
      <c r="G1" s="96"/>
      <c r="H1" s="96"/>
      <c r="I1" s="96"/>
      <c r="J1" s="96"/>
      <c r="K1" s="97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1" customHeight="1">
      <c r="A2" s="3" t="s">
        <v>75</v>
      </c>
      <c r="B2" s="3"/>
      <c r="C2" s="98"/>
      <c r="D2" s="99"/>
      <c r="E2" s="100"/>
      <c r="F2" s="99"/>
      <c r="G2" s="100"/>
      <c r="H2" s="99"/>
      <c r="I2" s="101"/>
      <c r="J2" s="99"/>
      <c r="K2" s="97"/>
      <c r="L2" s="99"/>
      <c r="M2" s="99"/>
      <c r="N2" s="99"/>
      <c r="O2" s="99"/>
      <c r="P2" s="99"/>
      <c r="Q2" s="99"/>
      <c r="R2" s="99"/>
      <c r="S2" s="99"/>
      <c r="T2" s="99"/>
      <c r="U2" s="101"/>
    </row>
    <row r="3" spans="1:21" ht="21" customHeight="1">
      <c r="A3" s="13"/>
      <c r="B3" s="13"/>
      <c r="C3" s="54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s="94" customFormat="1" ht="20.25" customHeight="1">
      <c r="A4" s="1"/>
      <c r="B4" s="1"/>
    </row>
    <row r="5" spans="1:21" s="94" customFormat="1" ht="15.75" customHeight="1">
      <c r="A5" s="1"/>
      <c r="B5" s="1"/>
      <c r="C5" s="236" t="s">
        <v>56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</row>
    <row r="6" spans="1:21" s="94" customFormat="1" ht="21" customHeight="1">
      <c r="A6" s="1"/>
      <c r="B6" s="1"/>
      <c r="C6" s="102"/>
      <c r="D6" s="103"/>
      <c r="E6" s="104"/>
      <c r="F6" s="103"/>
      <c r="G6" s="234" t="s">
        <v>43</v>
      </c>
      <c r="H6" s="234"/>
      <c r="I6" s="234"/>
      <c r="J6" s="103"/>
      <c r="K6" s="235" t="s">
        <v>59</v>
      </c>
      <c r="L6" s="235"/>
      <c r="M6" s="235"/>
      <c r="N6" s="235"/>
      <c r="O6" s="235"/>
      <c r="P6" s="104"/>
      <c r="Q6" s="104"/>
      <c r="R6" s="104"/>
      <c r="S6" s="104"/>
      <c r="T6" s="103"/>
      <c r="U6" s="97"/>
    </row>
    <row r="7" spans="1:21" s="97" customFormat="1" ht="21" customHeight="1">
      <c r="A7" s="70"/>
      <c r="B7" s="70"/>
      <c r="C7" s="102" t="s">
        <v>35</v>
      </c>
      <c r="D7" s="103"/>
      <c r="E7" s="104" t="s">
        <v>125</v>
      </c>
      <c r="F7" s="103"/>
      <c r="G7" s="105"/>
      <c r="H7" s="103"/>
      <c r="I7" s="103"/>
      <c r="J7" s="103"/>
      <c r="K7" s="104"/>
      <c r="L7" s="103"/>
      <c r="O7" s="14" t="s">
        <v>63</v>
      </c>
      <c r="P7" s="14"/>
      <c r="Q7" s="14" t="s">
        <v>86</v>
      </c>
      <c r="R7" s="14"/>
      <c r="S7" s="14"/>
      <c r="T7" s="103"/>
      <c r="U7" s="102"/>
    </row>
    <row r="8" spans="1:21" s="97" customFormat="1" ht="21" customHeight="1">
      <c r="A8" s="70"/>
      <c r="B8" s="70"/>
      <c r="C8" s="102" t="s">
        <v>36</v>
      </c>
      <c r="D8" s="103"/>
      <c r="E8" s="104" t="s">
        <v>126</v>
      </c>
      <c r="F8" s="103"/>
      <c r="G8" s="105"/>
      <c r="H8" s="103"/>
      <c r="I8" s="103"/>
      <c r="J8" s="103"/>
      <c r="K8" s="104" t="s">
        <v>150</v>
      </c>
      <c r="L8" s="103"/>
      <c r="M8" s="97" t="s">
        <v>182</v>
      </c>
      <c r="N8" s="14"/>
      <c r="O8" s="14" t="s">
        <v>79</v>
      </c>
      <c r="P8" s="14"/>
      <c r="Q8" s="14" t="s">
        <v>85</v>
      </c>
      <c r="R8" s="14"/>
      <c r="S8" s="14" t="s">
        <v>87</v>
      </c>
      <c r="T8" s="103"/>
      <c r="U8" s="102" t="s">
        <v>50</v>
      </c>
    </row>
    <row r="9" spans="1:21" s="97" customFormat="1" ht="21" customHeight="1">
      <c r="A9" s="70"/>
      <c r="B9" s="4" t="s">
        <v>42</v>
      </c>
      <c r="C9" s="102" t="s">
        <v>51</v>
      </c>
      <c r="D9" s="103"/>
      <c r="E9" s="104" t="s">
        <v>116</v>
      </c>
      <c r="F9" s="103"/>
      <c r="G9" s="105" t="s">
        <v>102</v>
      </c>
      <c r="H9" s="103"/>
      <c r="I9" s="103" t="s">
        <v>0</v>
      </c>
      <c r="J9" s="103"/>
      <c r="K9" s="104" t="s">
        <v>151</v>
      </c>
      <c r="L9" s="103"/>
      <c r="M9" s="14" t="s">
        <v>151</v>
      </c>
      <c r="N9" s="14"/>
      <c r="O9" s="14" t="s">
        <v>80</v>
      </c>
      <c r="P9" s="14"/>
      <c r="Q9" s="14" t="s">
        <v>101</v>
      </c>
      <c r="R9" s="14"/>
      <c r="S9" s="14" t="s">
        <v>78</v>
      </c>
      <c r="T9" s="103"/>
      <c r="U9" s="97" t="s">
        <v>52</v>
      </c>
    </row>
    <row r="10" spans="1:21" s="94" customFormat="1" ht="22.5" customHeight="1">
      <c r="A10" s="1"/>
      <c r="B10" s="1"/>
      <c r="C10" s="233" t="s">
        <v>64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</row>
    <row r="11" spans="1:21" ht="21" customHeight="1">
      <c r="A11" s="1" t="s">
        <v>186</v>
      </c>
      <c r="B11" s="1"/>
      <c r="C11" s="106"/>
      <c r="D11" s="106"/>
      <c r="E11" s="106"/>
      <c r="F11" s="106"/>
      <c r="G11" s="106"/>
      <c r="H11" s="106"/>
      <c r="I11" s="106"/>
      <c r="J11" s="106"/>
      <c r="K11" s="107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1" ht="21" customHeight="1">
      <c r="A12" s="2" t="s">
        <v>146</v>
      </c>
      <c r="B12" s="108"/>
      <c r="C12" s="109">
        <v>375000</v>
      </c>
      <c r="D12" s="110"/>
      <c r="E12" s="109">
        <v>609402</v>
      </c>
      <c r="F12" s="111"/>
      <c r="G12" s="109">
        <v>37500</v>
      </c>
      <c r="H12" s="111"/>
      <c r="I12" s="109">
        <v>5816676</v>
      </c>
      <c r="J12" s="111"/>
      <c r="K12" s="109">
        <v>1895</v>
      </c>
      <c r="L12" s="111"/>
      <c r="M12" s="109">
        <v>291831</v>
      </c>
      <c r="N12" s="112"/>
      <c r="O12" s="109">
        <v>293726</v>
      </c>
      <c r="P12" s="112"/>
      <c r="Q12" s="109">
        <v>7132304</v>
      </c>
      <c r="R12" s="112"/>
      <c r="S12" s="109">
        <v>-401</v>
      </c>
      <c r="T12" s="111"/>
      <c r="U12" s="113">
        <v>7131903</v>
      </c>
    </row>
    <row r="13" spans="1:21" s="94" customFormat="1" ht="23.1" customHeight="1">
      <c r="A13" s="114"/>
      <c r="B13" s="114"/>
      <c r="C13" s="109"/>
      <c r="D13" s="110"/>
      <c r="E13" s="109"/>
      <c r="F13" s="111"/>
      <c r="G13" s="112"/>
      <c r="H13" s="111"/>
      <c r="I13" s="112"/>
      <c r="J13" s="111"/>
      <c r="K13" s="84"/>
      <c r="L13" s="111"/>
      <c r="M13" s="112"/>
      <c r="N13" s="112"/>
      <c r="O13" s="112"/>
      <c r="P13" s="112"/>
      <c r="Q13" s="112"/>
      <c r="R13" s="112"/>
      <c r="S13" s="112"/>
      <c r="T13" s="111"/>
      <c r="U13" s="113"/>
    </row>
    <row r="14" spans="1:21" ht="21" customHeight="1">
      <c r="A14" s="8" t="s">
        <v>183</v>
      </c>
      <c r="B14" s="8"/>
      <c r="C14" s="109"/>
      <c r="D14" s="110"/>
      <c r="E14" s="109"/>
      <c r="F14" s="111"/>
      <c r="G14" s="112"/>
      <c r="H14" s="111"/>
      <c r="I14" s="112"/>
      <c r="J14" s="111"/>
      <c r="K14" s="84"/>
      <c r="L14" s="111"/>
      <c r="M14" s="112"/>
      <c r="N14" s="112"/>
      <c r="O14" s="112"/>
      <c r="P14" s="112"/>
      <c r="Q14" s="112"/>
      <c r="R14" s="112"/>
      <c r="S14" s="112"/>
      <c r="T14" s="111"/>
      <c r="U14" s="113"/>
    </row>
    <row r="15" spans="1:21" ht="21" customHeight="1">
      <c r="A15" s="9" t="s">
        <v>184</v>
      </c>
      <c r="B15" s="4">
        <v>9</v>
      </c>
      <c r="C15" s="116">
        <v>0</v>
      </c>
      <c r="D15" s="53"/>
      <c r="E15" s="116">
        <v>0</v>
      </c>
      <c r="F15" s="111"/>
      <c r="G15" s="116">
        <v>0</v>
      </c>
      <c r="H15" s="111"/>
      <c r="I15" s="12">
        <v>-375000</v>
      </c>
      <c r="J15" s="111"/>
      <c r="K15" s="116">
        <v>0</v>
      </c>
      <c r="L15" s="175"/>
      <c r="M15" s="116">
        <v>0</v>
      </c>
      <c r="N15" s="53"/>
      <c r="O15" s="116">
        <f>SUM(K15:M15)</f>
        <v>0</v>
      </c>
      <c r="P15" s="112"/>
      <c r="Q15" s="12">
        <f>SUM(C15:M15)</f>
        <v>-375000</v>
      </c>
      <c r="R15" s="112"/>
      <c r="S15" s="12">
        <v>-2</v>
      </c>
      <c r="T15" s="111"/>
      <c r="U15" s="176">
        <f>SUM(Q15:S15)</f>
        <v>-375002</v>
      </c>
    </row>
    <row r="16" spans="1:21" ht="21" customHeight="1">
      <c r="A16" s="8" t="s">
        <v>185</v>
      </c>
      <c r="B16" s="8"/>
      <c r="C16" s="117">
        <f>SUM(C15:C15)</f>
        <v>0</v>
      </c>
      <c r="D16" s="107"/>
      <c r="E16" s="117">
        <f>SUM(E15:E15)</f>
        <v>0</v>
      </c>
      <c r="F16" s="111"/>
      <c r="G16" s="117">
        <f>SUM(G15:G15)</f>
        <v>0</v>
      </c>
      <c r="H16" s="111"/>
      <c r="I16" s="173">
        <f>SUM(I15:I15)</f>
        <v>-375000</v>
      </c>
      <c r="J16" s="111"/>
      <c r="K16" s="117">
        <f>SUM(K15:K15)</f>
        <v>0</v>
      </c>
      <c r="L16" s="175"/>
      <c r="M16" s="117">
        <f>SUM(M15:M15)</f>
        <v>0</v>
      </c>
      <c r="N16" s="53"/>
      <c r="O16" s="117">
        <f>SUM(O15:O15)</f>
        <v>0</v>
      </c>
      <c r="P16" s="112"/>
      <c r="Q16" s="173">
        <f>SUM(Q15:Q15)</f>
        <v>-375000</v>
      </c>
      <c r="R16" s="112"/>
      <c r="S16" s="173">
        <f>SUM(S15:S15)</f>
        <v>-2</v>
      </c>
      <c r="T16" s="111"/>
      <c r="U16" s="173">
        <f>SUM(U15:U15)</f>
        <v>-375002</v>
      </c>
    </row>
    <row r="17" spans="1:21" ht="21" customHeight="1">
      <c r="A17" s="8"/>
      <c r="B17" s="8"/>
      <c r="C17" s="111"/>
      <c r="D17" s="111"/>
      <c r="E17" s="111"/>
      <c r="F17" s="111"/>
      <c r="G17" s="111"/>
      <c r="H17" s="111"/>
      <c r="I17" s="10"/>
      <c r="J17" s="111"/>
      <c r="K17" s="34"/>
      <c r="L17" s="111"/>
      <c r="M17" s="111"/>
      <c r="N17" s="111"/>
      <c r="O17" s="111"/>
      <c r="P17" s="111"/>
      <c r="Q17" s="111"/>
      <c r="R17" s="111"/>
      <c r="S17" s="111"/>
      <c r="T17" s="111"/>
      <c r="U17" s="113"/>
    </row>
    <row r="18" spans="1:21" ht="21" customHeight="1">
      <c r="A18" s="8" t="s">
        <v>76</v>
      </c>
      <c r="B18" s="8"/>
      <c r="C18" s="111"/>
      <c r="D18" s="111"/>
      <c r="E18" s="111"/>
      <c r="F18" s="111"/>
      <c r="G18" s="111"/>
      <c r="H18" s="111"/>
      <c r="I18" s="10"/>
      <c r="J18" s="111"/>
      <c r="K18" s="34"/>
      <c r="L18" s="111"/>
      <c r="M18" s="111"/>
      <c r="N18" s="111"/>
      <c r="O18" s="111"/>
      <c r="P18" s="111"/>
      <c r="Q18" s="111"/>
      <c r="R18" s="111"/>
      <c r="S18" s="111"/>
      <c r="T18" s="111"/>
      <c r="U18" s="113"/>
    </row>
    <row r="19" spans="1:21" ht="21" customHeight="1">
      <c r="A19" s="9" t="s">
        <v>148</v>
      </c>
      <c r="B19" s="9"/>
      <c r="C19" s="53">
        <v>0</v>
      </c>
      <c r="D19" s="118"/>
      <c r="E19" s="53">
        <v>0</v>
      </c>
      <c r="F19" s="118"/>
      <c r="G19" s="53">
        <v>0</v>
      </c>
      <c r="H19" s="53"/>
      <c r="I19" s="34">
        <v>1010159</v>
      </c>
      <c r="K19" s="53">
        <v>0</v>
      </c>
      <c r="L19" s="119"/>
      <c r="M19" s="53">
        <v>0</v>
      </c>
      <c r="N19" s="53"/>
      <c r="O19" s="53">
        <f>SUM(K19:N19)</f>
        <v>0</v>
      </c>
      <c r="P19" s="53"/>
      <c r="Q19" s="10">
        <f>SUM(C19:M19)</f>
        <v>1010159</v>
      </c>
      <c r="R19" s="10"/>
      <c r="S19" s="10">
        <v>1279</v>
      </c>
      <c r="T19" s="53"/>
      <c r="U19" s="115">
        <f>SUM(Q19:S19)</f>
        <v>1011438</v>
      </c>
    </row>
    <row r="20" spans="1:21" ht="21" customHeight="1">
      <c r="A20" s="9" t="s">
        <v>136</v>
      </c>
      <c r="B20" s="9"/>
      <c r="C20" s="116">
        <v>0</v>
      </c>
      <c r="D20" s="118"/>
      <c r="E20" s="116">
        <v>0</v>
      </c>
      <c r="F20" s="118"/>
      <c r="G20" s="116">
        <v>0</v>
      </c>
      <c r="I20" s="116">
        <v>0</v>
      </c>
      <c r="J20" s="53"/>
      <c r="K20" s="12">
        <v>-1551</v>
      </c>
      <c r="L20" s="90"/>
      <c r="M20" s="116">
        <v>0</v>
      </c>
      <c r="N20" s="53"/>
      <c r="O20" s="12">
        <f>SUM(K20:N20)</f>
        <v>-1551</v>
      </c>
      <c r="P20" s="34"/>
      <c r="Q20" s="10">
        <f>SUM(C20:M20)</f>
        <v>-1551</v>
      </c>
      <c r="R20" s="34"/>
      <c r="S20" s="12">
        <v>-1467</v>
      </c>
      <c r="T20" s="53"/>
      <c r="U20" s="115">
        <f>SUM(Q20:S20)</f>
        <v>-3018</v>
      </c>
    </row>
    <row r="21" spans="1:21" ht="21" customHeight="1">
      <c r="A21" s="8" t="s">
        <v>112</v>
      </c>
      <c r="B21" s="8"/>
      <c r="C21" s="117">
        <f>SUM(C19:C20)</f>
        <v>0</v>
      </c>
      <c r="D21" s="118"/>
      <c r="E21" s="117">
        <f>SUM(E19:E20)</f>
        <v>0</v>
      </c>
      <c r="F21" s="118"/>
      <c r="G21" s="117">
        <f>SUM(G19:G20)</f>
        <v>0</v>
      </c>
      <c r="H21" s="107"/>
      <c r="I21" s="120">
        <f>SUM(I19:I20)</f>
        <v>1010159</v>
      </c>
      <c r="J21" s="107"/>
      <c r="K21" s="120">
        <f>SUM(K19:K20)</f>
        <v>-1551</v>
      </c>
      <c r="L21" s="121"/>
      <c r="M21" s="117">
        <f>SUM(M19:M20)</f>
        <v>0</v>
      </c>
      <c r="N21" s="107"/>
      <c r="O21" s="120">
        <f>SUM(O19:O20)</f>
        <v>-1551</v>
      </c>
      <c r="P21" s="107"/>
      <c r="Q21" s="120">
        <f>SUM(Q19:Q20)</f>
        <v>1008608</v>
      </c>
      <c r="R21" s="107"/>
      <c r="S21" s="120">
        <f>SUM(S19:S20)</f>
        <v>-188</v>
      </c>
      <c r="T21" s="121"/>
      <c r="U21" s="122">
        <f>SUM(Q21:S21)</f>
        <v>1008420</v>
      </c>
    </row>
    <row r="22" spans="1:21" s="94" customFormat="1" ht="23.1" customHeight="1">
      <c r="A22" s="114"/>
      <c r="B22" s="114"/>
      <c r="C22" s="109"/>
      <c r="D22" s="110"/>
      <c r="E22" s="109"/>
      <c r="F22" s="111"/>
      <c r="G22" s="112"/>
      <c r="H22" s="111"/>
      <c r="I22" s="112"/>
      <c r="J22" s="111"/>
      <c r="K22" s="84"/>
      <c r="L22" s="111"/>
      <c r="M22" s="112"/>
      <c r="N22" s="112"/>
      <c r="O22" s="112"/>
      <c r="P22" s="112"/>
      <c r="Q22" s="112"/>
      <c r="R22" s="112"/>
      <c r="S22" s="112"/>
      <c r="T22" s="111"/>
      <c r="U22" s="113"/>
    </row>
    <row r="23" spans="1:21" ht="21" customHeight="1" thickBot="1">
      <c r="A23" s="108" t="s">
        <v>187</v>
      </c>
      <c r="B23" s="108"/>
      <c r="C23" s="123">
        <f>SUM(C12,C16,C21)</f>
        <v>375000</v>
      </c>
      <c r="D23" s="111"/>
      <c r="E23" s="123">
        <f>SUM(E12,E16,E21)</f>
        <v>609402</v>
      </c>
      <c r="F23" s="111"/>
      <c r="G23" s="123">
        <f>SUM(G12,G16,G21)</f>
        <v>37500</v>
      </c>
      <c r="H23" s="111"/>
      <c r="I23" s="123">
        <f>SUM(I12,I16,I21)</f>
        <v>6451835</v>
      </c>
      <c r="J23" s="111"/>
      <c r="K23" s="123">
        <f>SUM(K12,K16,K21)</f>
        <v>344</v>
      </c>
      <c r="L23" s="111"/>
      <c r="M23" s="123">
        <f>SUM(M12,M16,M21)</f>
        <v>291831</v>
      </c>
      <c r="N23" s="111"/>
      <c r="O23" s="123">
        <f>SUM(O12,O16,O21)</f>
        <v>292175</v>
      </c>
      <c r="P23" s="111"/>
      <c r="Q23" s="123">
        <f>SUM(Q12,Q16,Q21)</f>
        <v>7765912</v>
      </c>
      <c r="R23" s="124"/>
      <c r="S23" s="123">
        <f>SUM(S12,S16,S21)</f>
        <v>-591</v>
      </c>
      <c r="T23" s="111"/>
      <c r="U23" s="123">
        <f>SUM(U12,U16,U21)</f>
        <v>7765321</v>
      </c>
    </row>
    <row r="24" spans="1:21" ht="21" customHeight="1" thickTop="1">
      <c r="A24" s="108"/>
      <c r="B24" s="108"/>
      <c r="C24" s="177"/>
      <c r="D24" s="111"/>
      <c r="E24" s="177"/>
      <c r="F24" s="111"/>
      <c r="G24" s="177"/>
      <c r="H24" s="111"/>
      <c r="I24" s="177"/>
      <c r="J24" s="111"/>
      <c r="K24" s="177"/>
      <c r="L24" s="111"/>
      <c r="M24" s="177"/>
      <c r="N24" s="111"/>
      <c r="O24" s="177"/>
      <c r="P24" s="111"/>
      <c r="Q24" s="177"/>
      <c r="R24" s="124"/>
      <c r="S24" s="177"/>
      <c r="T24" s="111"/>
      <c r="U24" s="177"/>
    </row>
    <row r="25" spans="1:21" s="7" customFormat="1" ht="21" customHeight="1">
      <c r="A25" s="15" t="s">
        <v>12</v>
      </c>
      <c r="B25" s="15"/>
      <c r="C25" s="95"/>
      <c r="D25" s="96"/>
      <c r="E25" s="96"/>
      <c r="F25" s="96"/>
      <c r="G25" s="96"/>
      <c r="H25" s="96"/>
      <c r="I25" s="96"/>
      <c r="J25" s="96"/>
      <c r="K25" s="97"/>
      <c r="L25" s="96"/>
      <c r="M25" s="96"/>
      <c r="N25" s="96"/>
      <c r="O25" s="96"/>
      <c r="P25" s="96"/>
      <c r="Q25" s="96"/>
      <c r="R25" s="96"/>
      <c r="S25" s="96"/>
      <c r="T25" s="96"/>
      <c r="U25" s="96"/>
    </row>
    <row r="26" spans="1:21" ht="21" customHeight="1">
      <c r="A26" s="3" t="s">
        <v>75</v>
      </c>
      <c r="B26" s="3"/>
      <c r="C26" s="98"/>
      <c r="D26" s="99"/>
      <c r="E26" s="100"/>
      <c r="F26" s="99"/>
      <c r="G26" s="100"/>
      <c r="H26" s="99"/>
      <c r="I26" s="101"/>
      <c r="J26" s="99"/>
      <c r="K26" s="97"/>
      <c r="L26" s="99"/>
      <c r="M26" s="99"/>
      <c r="N26" s="99"/>
      <c r="O26" s="99"/>
      <c r="P26" s="99"/>
      <c r="Q26" s="99"/>
      <c r="R26" s="99"/>
      <c r="S26" s="99"/>
      <c r="T26" s="99"/>
      <c r="U26" s="101"/>
    </row>
    <row r="27" spans="1:21" ht="21" customHeight="1">
      <c r="A27" s="13"/>
      <c r="B27" s="13"/>
      <c r="C27" s="5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s="94" customFormat="1" ht="20.25" customHeight="1">
      <c r="A28" s="1"/>
      <c r="B28" s="1"/>
    </row>
    <row r="29" spans="1:21" s="94" customFormat="1" ht="15.75" customHeight="1">
      <c r="A29" s="1"/>
      <c r="B29" s="1"/>
      <c r="C29" s="236" t="s">
        <v>56</v>
      </c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</row>
    <row r="30" spans="1:21" s="94" customFormat="1" ht="21" customHeight="1">
      <c r="A30" s="1"/>
      <c r="B30" s="1"/>
      <c r="C30" s="102"/>
      <c r="D30" s="103"/>
      <c r="E30" s="104"/>
      <c r="F30" s="103"/>
      <c r="G30" s="234" t="s">
        <v>43</v>
      </c>
      <c r="H30" s="234"/>
      <c r="I30" s="234"/>
      <c r="J30" s="103"/>
      <c r="K30" s="235" t="s">
        <v>59</v>
      </c>
      <c r="L30" s="235"/>
      <c r="M30" s="235"/>
      <c r="N30" s="235"/>
      <c r="O30" s="235"/>
      <c r="P30" s="104"/>
      <c r="Q30" s="104"/>
      <c r="R30" s="104"/>
      <c r="S30" s="104"/>
      <c r="T30" s="103"/>
      <c r="U30" s="97"/>
    </row>
    <row r="31" spans="1:21" s="97" customFormat="1" ht="21" customHeight="1">
      <c r="A31" s="70"/>
      <c r="B31" s="70"/>
      <c r="C31" s="102" t="s">
        <v>35</v>
      </c>
      <c r="D31" s="103"/>
      <c r="E31" s="104" t="s">
        <v>125</v>
      </c>
      <c r="F31" s="103"/>
      <c r="G31" s="105"/>
      <c r="H31" s="103"/>
      <c r="I31" s="103"/>
      <c r="J31" s="103"/>
      <c r="K31" s="104"/>
      <c r="L31" s="103"/>
      <c r="O31" s="14" t="s">
        <v>63</v>
      </c>
      <c r="P31" s="14"/>
      <c r="Q31" s="14" t="s">
        <v>86</v>
      </c>
      <c r="R31" s="14"/>
      <c r="S31" s="14"/>
      <c r="T31" s="103"/>
      <c r="U31" s="102"/>
    </row>
    <row r="32" spans="1:21" s="97" customFormat="1" ht="21" customHeight="1">
      <c r="A32" s="70"/>
      <c r="B32" s="70"/>
      <c r="C32" s="102" t="s">
        <v>36</v>
      </c>
      <c r="D32" s="103"/>
      <c r="E32" s="104" t="s">
        <v>126</v>
      </c>
      <c r="F32" s="103"/>
      <c r="G32" s="105"/>
      <c r="H32" s="103"/>
      <c r="I32" s="103"/>
      <c r="J32" s="103"/>
      <c r="K32" s="104" t="s">
        <v>150</v>
      </c>
      <c r="L32" s="103"/>
      <c r="M32" s="97" t="s">
        <v>182</v>
      </c>
      <c r="N32" s="14"/>
      <c r="O32" s="14" t="s">
        <v>79</v>
      </c>
      <c r="P32" s="14"/>
      <c r="Q32" s="14" t="s">
        <v>85</v>
      </c>
      <c r="R32" s="14"/>
      <c r="S32" s="14" t="s">
        <v>87</v>
      </c>
      <c r="T32" s="103"/>
      <c r="U32" s="102" t="s">
        <v>50</v>
      </c>
    </row>
    <row r="33" spans="1:21" s="97" customFormat="1" ht="21" customHeight="1">
      <c r="A33" s="70"/>
      <c r="B33" s="4" t="s">
        <v>42</v>
      </c>
      <c r="C33" s="102" t="s">
        <v>51</v>
      </c>
      <c r="D33" s="103"/>
      <c r="E33" s="104" t="s">
        <v>116</v>
      </c>
      <c r="F33" s="103"/>
      <c r="G33" s="105" t="s">
        <v>102</v>
      </c>
      <c r="H33" s="103"/>
      <c r="I33" s="103" t="s">
        <v>0</v>
      </c>
      <c r="J33" s="103"/>
      <c r="K33" s="104" t="s">
        <v>151</v>
      </c>
      <c r="L33" s="103"/>
      <c r="M33" s="14" t="s">
        <v>151</v>
      </c>
      <c r="N33" s="14"/>
      <c r="O33" s="14" t="s">
        <v>80</v>
      </c>
      <c r="P33" s="14"/>
      <c r="Q33" s="14" t="s">
        <v>101</v>
      </c>
      <c r="R33" s="14"/>
      <c r="S33" s="14" t="s">
        <v>78</v>
      </c>
      <c r="T33" s="103"/>
      <c r="U33" s="97" t="s">
        <v>52</v>
      </c>
    </row>
    <row r="34" spans="1:21" ht="21" customHeight="1">
      <c r="A34" s="108"/>
      <c r="B34" s="108"/>
      <c r="C34" s="233" t="s">
        <v>64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</row>
    <row r="35" spans="1:21" ht="21" customHeight="1">
      <c r="A35" s="1" t="s">
        <v>188</v>
      </c>
      <c r="B35" s="1"/>
      <c r="C35" s="106"/>
      <c r="D35" s="106"/>
      <c r="E35" s="106"/>
      <c r="F35" s="106"/>
      <c r="G35" s="106"/>
      <c r="H35" s="106"/>
      <c r="I35" s="106"/>
      <c r="J35" s="106"/>
      <c r="K35" s="107"/>
      <c r="L35" s="106"/>
      <c r="M35" s="106"/>
      <c r="N35" s="106"/>
      <c r="O35" s="106"/>
      <c r="P35" s="106"/>
      <c r="Q35" s="106"/>
      <c r="R35" s="106"/>
      <c r="S35" s="106"/>
      <c r="T35" s="106"/>
      <c r="U35" s="106"/>
    </row>
    <row r="36" spans="1:21" ht="21" customHeight="1">
      <c r="A36" s="108" t="s">
        <v>162</v>
      </c>
      <c r="B36" s="108"/>
      <c r="C36" s="109">
        <v>375000</v>
      </c>
      <c r="D36" s="110"/>
      <c r="E36" s="109">
        <v>609402</v>
      </c>
      <c r="F36" s="170"/>
      <c r="G36" s="109">
        <v>37500</v>
      </c>
      <c r="H36" s="170"/>
      <c r="I36" s="109">
        <v>6653328</v>
      </c>
      <c r="J36" s="170"/>
      <c r="K36" s="109">
        <v>743</v>
      </c>
      <c r="L36" s="170"/>
      <c r="M36" s="109">
        <v>291831</v>
      </c>
      <c r="N36" s="112"/>
      <c r="O36" s="109">
        <f>SUM(K36:M36)</f>
        <v>292574</v>
      </c>
      <c r="P36" s="112"/>
      <c r="Q36" s="109">
        <f>SUM(C36:I36)+O36</f>
        <v>7967804</v>
      </c>
      <c r="R36" s="112"/>
      <c r="S36" s="109">
        <v>-350</v>
      </c>
      <c r="T36" s="170"/>
      <c r="U36" s="171">
        <f>SUM(Q36:S36)</f>
        <v>7967454</v>
      </c>
    </row>
    <row r="37" spans="1:21" s="94" customFormat="1" ht="23.1" customHeight="1">
      <c r="A37" s="114"/>
      <c r="B37" s="114"/>
      <c r="C37" s="109"/>
      <c r="D37" s="110"/>
      <c r="E37" s="109"/>
      <c r="F37" s="170"/>
      <c r="G37" s="112"/>
      <c r="H37" s="170"/>
      <c r="I37" s="112"/>
      <c r="J37" s="170"/>
      <c r="K37" s="84"/>
      <c r="L37" s="170"/>
      <c r="M37" s="112"/>
      <c r="N37" s="112"/>
      <c r="O37" s="112"/>
      <c r="P37" s="112"/>
      <c r="Q37" s="112"/>
      <c r="R37" s="112"/>
      <c r="S37" s="112"/>
      <c r="T37" s="170"/>
      <c r="U37" s="171"/>
    </row>
    <row r="38" spans="1:21" ht="21" customHeight="1">
      <c r="A38" s="8" t="s">
        <v>183</v>
      </c>
      <c r="B38" s="8"/>
      <c r="C38" s="109"/>
      <c r="D38" s="110"/>
      <c r="E38" s="109"/>
      <c r="F38" s="170"/>
      <c r="G38" s="112"/>
      <c r="H38" s="170"/>
      <c r="I38" s="112"/>
      <c r="J38" s="170"/>
      <c r="K38" s="84"/>
      <c r="L38" s="170"/>
      <c r="M38" s="112"/>
      <c r="N38" s="112"/>
      <c r="O38" s="112"/>
      <c r="P38" s="112"/>
      <c r="Q38" s="112"/>
      <c r="R38" s="112"/>
      <c r="S38" s="112"/>
      <c r="T38" s="170"/>
      <c r="U38" s="34"/>
    </row>
    <row r="39" spans="1:21" ht="21" customHeight="1">
      <c r="A39" s="9" t="s">
        <v>184</v>
      </c>
      <c r="B39" s="4">
        <v>9</v>
      </c>
      <c r="C39" s="116">
        <v>0</v>
      </c>
      <c r="D39" s="53"/>
      <c r="E39" s="116">
        <v>0</v>
      </c>
      <c r="F39" s="170"/>
      <c r="G39" s="116">
        <v>0</v>
      </c>
      <c r="H39" s="170"/>
      <c r="I39" s="12">
        <v>-600000</v>
      </c>
      <c r="J39" s="170"/>
      <c r="K39" s="116">
        <v>0</v>
      </c>
      <c r="L39" s="172"/>
      <c r="M39" s="116">
        <v>0</v>
      </c>
      <c r="N39" s="53"/>
      <c r="O39" s="116">
        <f>SUM(K39:M39)</f>
        <v>0</v>
      </c>
      <c r="P39" s="112"/>
      <c r="Q39" s="12">
        <f>SUM(C39:M39)</f>
        <v>-600000</v>
      </c>
      <c r="R39" s="112"/>
      <c r="S39" s="12">
        <v>-1</v>
      </c>
      <c r="T39" s="170"/>
      <c r="U39" s="34">
        <f>SUM(Q39:S39)</f>
        <v>-600001</v>
      </c>
    </row>
    <row r="40" spans="1:21" ht="21" customHeight="1">
      <c r="A40" s="8" t="s">
        <v>185</v>
      </c>
      <c r="B40" s="8"/>
      <c r="C40" s="117">
        <v>0</v>
      </c>
      <c r="D40" s="107"/>
      <c r="E40" s="117">
        <v>0</v>
      </c>
      <c r="F40" s="170"/>
      <c r="G40" s="117">
        <v>0</v>
      </c>
      <c r="H40" s="170"/>
      <c r="I40" s="173">
        <f>SUM(I39)</f>
        <v>-600000</v>
      </c>
      <c r="J40" s="170"/>
      <c r="K40" s="117">
        <f>SUM(K39)</f>
        <v>0</v>
      </c>
      <c r="L40" s="172"/>
      <c r="M40" s="117">
        <f>SUM(M39)</f>
        <v>0</v>
      </c>
      <c r="N40" s="53"/>
      <c r="O40" s="117">
        <f>SUM(O39)</f>
        <v>0</v>
      </c>
      <c r="P40" s="112"/>
      <c r="Q40" s="173">
        <f>SUM(Q39)</f>
        <v>-600000</v>
      </c>
      <c r="R40" s="112"/>
      <c r="S40" s="173">
        <f>SUM(S39)</f>
        <v>-1</v>
      </c>
      <c r="T40" s="170"/>
      <c r="U40" s="173">
        <f>SUM(U39)</f>
        <v>-600001</v>
      </c>
    </row>
    <row r="41" spans="1:21" ht="21" customHeight="1">
      <c r="A41" s="8"/>
      <c r="B41" s="8"/>
      <c r="C41" s="170"/>
      <c r="D41" s="170"/>
      <c r="E41" s="170"/>
      <c r="F41" s="170"/>
      <c r="G41" s="170"/>
      <c r="H41" s="170"/>
      <c r="I41" s="10"/>
      <c r="J41" s="170"/>
      <c r="K41" s="34"/>
      <c r="L41" s="170"/>
      <c r="M41" s="170"/>
      <c r="N41" s="170"/>
      <c r="O41" s="170"/>
      <c r="P41" s="170"/>
      <c r="Q41" s="170"/>
      <c r="R41" s="170"/>
      <c r="S41" s="170"/>
      <c r="T41" s="170"/>
      <c r="U41" s="171"/>
    </row>
    <row r="42" spans="1:21" ht="21" customHeight="1">
      <c r="A42" s="8" t="s">
        <v>76</v>
      </c>
      <c r="B42" s="8"/>
      <c r="C42" s="170"/>
      <c r="D42" s="170"/>
      <c r="E42" s="170"/>
      <c r="F42" s="170"/>
      <c r="G42" s="170"/>
      <c r="H42" s="170"/>
      <c r="I42" s="10"/>
      <c r="J42" s="170"/>
      <c r="K42" s="34"/>
      <c r="L42" s="170"/>
      <c r="M42" s="170"/>
      <c r="N42" s="170"/>
      <c r="O42" s="170"/>
      <c r="P42" s="170"/>
      <c r="Q42" s="170"/>
      <c r="R42" s="170"/>
      <c r="S42" s="170"/>
      <c r="T42" s="170"/>
      <c r="U42" s="171"/>
    </row>
    <row r="43" spans="1:21" ht="21" customHeight="1">
      <c r="A43" s="9" t="s">
        <v>148</v>
      </c>
      <c r="B43" s="9"/>
      <c r="C43" s="53">
        <v>0</v>
      </c>
      <c r="D43" s="118"/>
      <c r="E43" s="53">
        <v>0</v>
      </c>
      <c r="F43" s="118"/>
      <c r="G43" s="53">
        <v>0</v>
      </c>
      <c r="H43" s="53"/>
      <c r="I43" s="34">
        <v>1046931</v>
      </c>
      <c r="K43" s="53">
        <v>0</v>
      </c>
      <c r="L43" s="119"/>
      <c r="M43" s="53">
        <v>0</v>
      </c>
      <c r="N43" s="53"/>
      <c r="O43" s="53">
        <f>SUM(K43:M43)</f>
        <v>0</v>
      </c>
      <c r="P43" s="53"/>
      <c r="Q43" s="34">
        <f>SUM(C43:I43)+O43</f>
        <v>1046931</v>
      </c>
      <c r="R43" s="69"/>
      <c r="S43" s="34">
        <v>554</v>
      </c>
      <c r="T43" s="34"/>
      <c r="U43" s="34">
        <f>SUM(Q43:S43)</f>
        <v>1047485</v>
      </c>
    </row>
    <row r="44" spans="1:21" ht="21" customHeight="1">
      <c r="A44" s="9" t="s">
        <v>136</v>
      </c>
      <c r="B44" s="9"/>
      <c r="C44" s="116">
        <v>0</v>
      </c>
      <c r="D44" s="118"/>
      <c r="E44" s="116">
        <v>0</v>
      </c>
      <c r="F44" s="118"/>
      <c r="G44" s="116">
        <v>0</v>
      </c>
      <c r="I44" s="116">
        <v>0</v>
      </c>
      <c r="J44" s="53"/>
      <c r="K44" s="12">
        <v>-181</v>
      </c>
      <c r="L44" s="90"/>
      <c r="M44" s="116">
        <v>0</v>
      </c>
      <c r="N44" s="53"/>
      <c r="O44" s="12">
        <v>-181</v>
      </c>
      <c r="P44" s="34"/>
      <c r="Q44" s="12">
        <f>SUM(C44:M44)</f>
        <v>-181</v>
      </c>
      <c r="R44" s="34"/>
      <c r="S44" s="34">
        <v>-214</v>
      </c>
      <c r="T44" s="34"/>
      <c r="U44" s="34">
        <f>SUM(Q44:S44)</f>
        <v>-395</v>
      </c>
    </row>
    <row r="45" spans="1:21" ht="21" customHeight="1">
      <c r="A45" s="8" t="s">
        <v>112</v>
      </c>
      <c r="B45" s="8"/>
      <c r="C45" s="117">
        <f>SUM(C43:C44)</f>
        <v>0</v>
      </c>
      <c r="D45" s="118"/>
      <c r="E45" s="117">
        <f>SUM(E43:E44)</f>
        <v>0</v>
      </c>
      <c r="F45" s="118"/>
      <c r="G45" s="117">
        <f>SUM(G43:G44)</f>
        <v>0</v>
      </c>
      <c r="H45" s="107"/>
      <c r="I45" s="81">
        <f>SUM(I43:I44)</f>
        <v>1046931</v>
      </c>
      <c r="J45" s="84"/>
      <c r="K45" s="81">
        <f>SUM(K43:K44)</f>
        <v>-181</v>
      </c>
      <c r="L45" s="124"/>
      <c r="M45" s="81">
        <f>SUM(M43:M44)</f>
        <v>0</v>
      </c>
      <c r="N45" s="84"/>
      <c r="O45" s="81">
        <f>SUM(O43:O44)</f>
        <v>-181</v>
      </c>
      <c r="P45" s="84"/>
      <c r="Q45" s="81">
        <f>SUM(Q43:Q44)</f>
        <v>1046750</v>
      </c>
      <c r="R45" s="84"/>
      <c r="S45" s="173">
        <f>SUM(S43:S44)</f>
        <v>340</v>
      </c>
      <c r="T45" s="124"/>
      <c r="U45" s="173">
        <f>SUM(U43:U44)</f>
        <v>1047090</v>
      </c>
    </row>
    <row r="46" spans="1:21" s="94" customFormat="1" ht="23.1" customHeight="1">
      <c r="A46" s="114"/>
      <c r="B46" s="114"/>
      <c r="C46" s="109"/>
      <c r="D46" s="110"/>
      <c r="E46" s="109"/>
      <c r="F46" s="111"/>
      <c r="G46" s="112"/>
      <c r="H46" s="111"/>
      <c r="I46" s="112"/>
      <c r="J46" s="111"/>
      <c r="K46" s="84"/>
      <c r="L46" s="111"/>
      <c r="M46" s="112"/>
      <c r="N46" s="112"/>
      <c r="O46" s="112"/>
      <c r="P46" s="112"/>
      <c r="Q46" s="112"/>
      <c r="R46" s="112"/>
      <c r="S46" s="112"/>
      <c r="T46" s="111"/>
      <c r="U46" s="113"/>
    </row>
    <row r="47" spans="1:21" ht="21" customHeight="1" thickBot="1">
      <c r="A47" s="108" t="s">
        <v>189</v>
      </c>
      <c r="B47" s="108"/>
      <c r="C47" s="123">
        <f>SUM(C36,C40,C45)</f>
        <v>375000</v>
      </c>
      <c r="D47" s="111"/>
      <c r="E47" s="123">
        <f>SUM(E36,E40,E45)</f>
        <v>609402</v>
      </c>
      <c r="F47" s="111"/>
      <c r="G47" s="123">
        <f>SUM(G36,G40,G45)</f>
        <v>37500</v>
      </c>
      <c r="H47" s="111"/>
      <c r="I47" s="123">
        <f>SUM(I36,I40,I45)</f>
        <v>7100259</v>
      </c>
      <c r="J47" s="111"/>
      <c r="K47" s="123">
        <f>SUM(K36,K40,K45)</f>
        <v>562</v>
      </c>
      <c r="L47" s="111"/>
      <c r="M47" s="123">
        <f>SUM(M36,M40,M45)</f>
        <v>291831</v>
      </c>
      <c r="N47" s="111"/>
      <c r="O47" s="123">
        <f>SUM(O36,O40,O45)</f>
        <v>292393</v>
      </c>
      <c r="P47" s="111"/>
      <c r="Q47" s="123">
        <f>SUM(Q36,Q40,Q45)</f>
        <v>8414554</v>
      </c>
      <c r="R47" s="124"/>
      <c r="S47" s="123">
        <f>SUM(S36,S40,S45)</f>
        <v>-11</v>
      </c>
      <c r="T47" s="111"/>
      <c r="U47" s="123">
        <f>SUM(U36,U40,U45)</f>
        <v>8414543</v>
      </c>
    </row>
    <row r="48" spans="1:21" ht="21" customHeight="1" thickTop="1">
      <c r="A48" s="108"/>
      <c r="B48" s="108"/>
      <c r="C48" s="111"/>
      <c r="D48" s="111"/>
      <c r="E48" s="111"/>
      <c r="F48" s="111"/>
      <c r="G48" s="174"/>
      <c r="H48" s="111"/>
      <c r="I48" s="174"/>
      <c r="J48" s="111"/>
      <c r="K48" s="174"/>
      <c r="L48" s="111"/>
      <c r="M48" s="111"/>
      <c r="N48" s="111"/>
      <c r="O48" s="111"/>
      <c r="P48" s="124"/>
      <c r="Q48" s="111"/>
      <c r="R48" s="124"/>
      <c r="S48" s="111"/>
      <c r="T48" s="111"/>
      <c r="U48" s="111"/>
    </row>
  </sheetData>
  <mergeCells count="8">
    <mergeCell ref="C34:U34"/>
    <mergeCell ref="G30:I30"/>
    <mergeCell ref="K30:O30"/>
    <mergeCell ref="C5:U5"/>
    <mergeCell ref="G6:I6"/>
    <mergeCell ref="K6:O6"/>
    <mergeCell ref="C10:U10"/>
    <mergeCell ref="C29:U29"/>
  </mergeCells>
  <pageMargins left="0.8" right="0.1" top="0.48" bottom="0.3" header="0.5" footer="0.3"/>
  <pageSetup paperSize="9" scale="59" firstPageNumber="8" orientation="landscape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24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25D5D-D24C-4653-A662-3E83FEF82916}">
  <dimension ref="A1:K43"/>
  <sheetViews>
    <sheetView showGridLines="0" view="pageBreakPreview" zoomScale="90" zoomScaleNormal="70" zoomScaleSheetLayoutView="90" workbookViewId="0">
      <selection activeCell="G41" sqref="G41"/>
    </sheetView>
  </sheetViews>
  <sheetFormatPr defaultRowHeight="21" customHeight="1"/>
  <cols>
    <col min="1" max="1" width="58.5703125" customWidth="1"/>
    <col min="2" max="2" width="11.140625" customWidth="1"/>
    <col min="3" max="3" width="18.85546875" customWidth="1"/>
    <col min="4" max="4" width="3.140625" customWidth="1"/>
    <col min="5" max="5" width="18.85546875" customWidth="1"/>
    <col min="6" max="6" width="3.140625" customWidth="1"/>
    <col min="7" max="7" width="18.85546875" customWidth="1"/>
    <col min="8" max="8" width="3.140625" customWidth="1"/>
    <col min="9" max="9" width="18.85546875" customWidth="1"/>
    <col min="10" max="10" width="3.140625" customWidth="1"/>
    <col min="11" max="11" width="18.85546875" customWidth="1"/>
  </cols>
  <sheetData>
    <row r="1" spans="1:11" s="7" customFormat="1" ht="21" customHeight="1">
      <c r="A1" s="15" t="s">
        <v>12</v>
      </c>
      <c r="B1" s="15"/>
      <c r="C1" s="95"/>
      <c r="D1" s="96"/>
      <c r="E1" s="96"/>
      <c r="F1" s="96"/>
      <c r="G1" s="96"/>
      <c r="H1" s="96"/>
      <c r="I1" s="96"/>
      <c r="J1" s="96"/>
      <c r="K1" s="96"/>
    </row>
    <row r="2" spans="1:11" ht="21" customHeight="1">
      <c r="A2" s="3" t="s">
        <v>75</v>
      </c>
      <c r="B2" s="3"/>
      <c r="C2" s="98"/>
      <c r="D2" s="99"/>
      <c r="E2" s="100"/>
      <c r="F2" s="99"/>
      <c r="G2" s="100"/>
      <c r="H2" s="99"/>
      <c r="I2" s="101"/>
      <c r="J2" s="99"/>
      <c r="K2" s="101"/>
    </row>
    <row r="3" spans="1:11" ht="17.100000000000001" customHeight="1">
      <c r="A3" s="13"/>
      <c r="B3" s="13"/>
      <c r="C3" s="54"/>
      <c r="D3" s="13"/>
      <c r="E3" s="13"/>
      <c r="F3" s="13"/>
      <c r="G3" s="13"/>
      <c r="H3" s="13"/>
      <c r="I3" s="13"/>
      <c r="J3" s="13"/>
      <c r="K3" s="13"/>
    </row>
    <row r="4" spans="1:11" s="94" customFormat="1" ht="21" customHeight="1">
      <c r="A4" s="1"/>
      <c r="B4" s="1"/>
      <c r="C4" s="236" t="s">
        <v>57</v>
      </c>
      <c r="D4" s="236"/>
      <c r="E4" s="236"/>
      <c r="F4" s="236"/>
      <c r="G4" s="236"/>
      <c r="H4" s="236"/>
      <c r="I4" s="236"/>
      <c r="J4" s="236"/>
      <c r="K4" s="236"/>
    </row>
    <row r="5" spans="1:11" s="94" customFormat="1" ht="21" customHeight="1">
      <c r="A5" s="1"/>
      <c r="B5" s="1"/>
      <c r="C5" s="102"/>
      <c r="D5" s="103"/>
      <c r="E5" s="104"/>
      <c r="F5" s="103"/>
      <c r="G5" s="238" t="s">
        <v>43</v>
      </c>
      <c r="H5" s="238"/>
      <c r="I5" s="238"/>
      <c r="J5" s="103"/>
      <c r="K5" s="102"/>
    </row>
    <row r="6" spans="1:11" s="94" customFormat="1" ht="21" customHeight="1">
      <c r="A6" s="1"/>
      <c r="B6" s="1"/>
      <c r="C6" s="102" t="s">
        <v>35</v>
      </c>
      <c r="D6" s="103"/>
      <c r="E6" s="104" t="s">
        <v>125</v>
      </c>
      <c r="F6" s="103"/>
      <c r="G6" s="105"/>
      <c r="H6" s="105"/>
      <c r="I6" s="105"/>
      <c r="J6" s="103"/>
      <c r="K6" s="102"/>
    </row>
    <row r="7" spans="1:11" s="94" customFormat="1" ht="21" customHeight="1">
      <c r="A7" s="1"/>
      <c r="B7" s="1"/>
      <c r="C7" s="102" t="s">
        <v>36</v>
      </c>
      <c r="D7" s="103"/>
      <c r="E7" s="104" t="s">
        <v>126</v>
      </c>
      <c r="F7" s="103"/>
      <c r="G7" s="105"/>
      <c r="H7" s="103"/>
      <c r="I7" s="103"/>
      <c r="J7" s="103"/>
      <c r="K7" s="102" t="s">
        <v>50</v>
      </c>
    </row>
    <row r="8" spans="1:11" s="94" customFormat="1" ht="21" customHeight="1">
      <c r="A8" s="1"/>
      <c r="B8" s="4" t="s">
        <v>42</v>
      </c>
      <c r="C8" s="102" t="s">
        <v>51</v>
      </c>
      <c r="D8" s="103"/>
      <c r="E8" s="104" t="s">
        <v>116</v>
      </c>
      <c r="F8" s="103"/>
      <c r="G8" s="105" t="s">
        <v>102</v>
      </c>
      <c r="H8" s="103"/>
      <c r="I8" s="103" t="s">
        <v>0</v>
      </c>
      <c r="J8" s="103"/>
      <c r="K8" s="97" t="s">
        <v>52</v>
      </c>
    </row>
    <row r="9" spans="1:11" s="94" customFormat="1" ht="22.5" customHeight="1">
      <c r="A9" s="1"/>
      <c r="B9" s="1"/>
      <c r="C9" s="237" t="s">
        <v>64</v>
      </c>
      <c r="D9" s="237"/>
      <c r="E9" s="237"/>
      <c r="F9" s="237"/>
      <c r="G9" s="237"/>
      <c r="H9" s="237"/>
      <c r="I9" s="237"/>
      <c r="J9" s="237"/>
      <c r="K9" s="237"/>
    </row>
    <row r="10" spans="1:11" ht="21" customHeight="1">
      <c r="A10" s="1" t="s">
        <v>186</v>
      </c>
      <c r="B10" s="70"/>
      <c r="J10" s="106"/>
      <c r="K10" s="106"/>
    </row>
    <row r="11" spans="1:11" ht="23.1" customHeight="1">
      <c r="A11" s="85" t="s">
        <v>146</v>
      </c>
      <c r="B11" s="132"/>
      <c r="C11" s="109">
        <v>375000</v>
      </c>
      <c r="D11" s="109"/>
      <c r="E11" s="109">
        <v>609402</v>
      </c>
      <c r="F11" s="109"/>
      <c r="G11" s="109">
        <v>37500</v>
      </c>
      <c r="H11" s="109"/>
      <c r="I11" s="109">
        <v>1129172</v>
      </c>
      <c r="J11" s="109"/>
      <c r="K11" s="109">
        <f>SUM(C11:I11)</f>
        <v>2151074</v>
      </c>
    </row>
    <row r="12" spans="1:11" ht="12" customHeight="1">
      <c r="A12" s="108"/>
      <c r="B12" s="132"/>
      <c r="C12" s="109"/>
      <c r="D12" s="110"/>
      <c r="E12" s="109"/>
      <c r="F12" s="111"/>
      <c r="G12" s="112"/>
      <c r="H12" s="111"/>
      <c r="I12" s="112"/>
      <c r="J12" s="111"/>
      <c r="K12" s="111"/>
    </row>
    <row r="13" spans="1:11" ht="21" customHeight="1">
      <c r="A13" s="8" t="s">
        <v>183</v>
      </c>
      <c r="B13" s="132"/>
      <c r="C13" s="109"/>
      <c r="D13" s="110"/>
      <c r="E13" s="109"/>
      <c r="F13" s="111"/>
      <c r="G13" s="112"/>
      <c r="H13" s="111"/>
      <c r="I13" s="112"/>
      <c r="J13" s="111"/>
      <c r="K13" s="111"/>
    </row>
    <row r="14" spans="1:11" ht="21" hidden="1" customHeight="1">
      <c r="A14" s="71" t="s">
        <v>190</v>
      </c>
      <c r="B14" s="132"/>
      <c r="C14" s="109"/>
      <c r="D14" s="110"/>
      <c r="E14" s="109"/>
      <c r="F14" s="111"/>
      <c r="G14" s="112"/>
      <c r="H14" s="111"/>
      <c r="I14" s="112"/>
      <c r="J14" s="111"/>
      <c r="K14" s="111"/>
    </row>
    <row r="15" spans="1:11" ht="21" customHeight="1">
      <c r="A15" s="9" t="s">
        <v>184</v>
      </c>
      <c r="B15" s="178">
        <v>9</v>
      </c>
      <c r="C15" s="116">
        <v>0</v>
      </c>
      <c r="D15" s="110"/>
      <c r="E15" s="116">
        <v>0</v>
      </c>
      <c r="F15" s="111"/>
      <c r="G15" s="116">
        <v>0</v>
      </c>
      <c r="H15" s="111"/>
      <c r="I15" s="125">
        <v>-375000</v>
      </c>
      <c r="J15" s="111"/>
      <c r="K15" s="134">
        <f>SUM(C15:I15)</f>
        <v>-375000</v>
      </c>
    </row>
    <row r="16" spans="1:11" ht="21" customHeight="1">
      <c r="A16" s="8" t="s">
        <v>185</v>
      </c>
      <c r="B16" s="132"/>
      <c r="C16" s="117">
        <f>SUM(C15)</f>
        <v>0</v>
      </c>
      <c r="D16" s="110"/>
      <c r="E16" s="117">
        <f>SUM(E15)</f>
        <v>0</v>
      </c>
      <c r="F16" s="111"/>
      <c r="G16" s="117">
        <f>SUM(G15)</f>
        <v>0</v>
      </c>
      <c r="H16" s="111"/>
      <c r="I16" s="179">
        <f>SUM(I15)</f>
        <v>-375000</v>
      </c>
      <c r="J16" s="111"/>
      <c r="K16" s="120">
        <f>SUM(C16:I16)</f>
        <v>-375000</v>
      </c>
    </row>
    <row r="17" spans="1:11" ht="17.100000000000001" customHeight="1">
      <c r="A17" s="108"/>
      <c r="B17" s="132"/>
      <c r="C17" s="109"/>
      <c r="D17" s="110"/>
      <c r="E17" s="109"/>
      <c r="F17" s="111"/>
      <c r="G17" s="112"/>
      <c r="H17" s="111"/>
      <c r="I17" s="112"/>
      <c r="J17" s="111"/>
      <c r="K17" s="111"/>
    </row>
    <row r="18" spans="1:11" ht="21" customHeight="1">
      <c r="A18" s="9" t="s">
        <v>191</v>
      </c>
      <c r="B18" s="14"/>
      <c r="C18" s="116">
        <v>0</v>
      </c>
      <c r="D18" s="135"/>
      <c r="E18" s="116">
        <v>0</v>
      </c>
      <c r="F18" s="135"/>
      <c r="G18" s="116">
        <v>0</v>
      </c>
      <c r="H18" s="136"/>
      <c r="I18" s="12">
        <v>856203</v>
      </c>
      <c r="J18" s="136"/>
      <c r="K18" s="134">
        <f>SUM(C18:I18)</f>
        <v>856203</v>
      </c>
    </row>
    <row r="19" spans="1:11" ht="12" customHeight="1">
      <c r="A19" s="108"/>
      <c r="B19" s="132"/>
      <c r="C19" s="109"/>
      <c r="D19" s="110"/>
      <c r="E19" s="109"/>
      <c r="F19" s="111"/>
      <c r="G19" s="112"/>
      <c r="H19" s="111"/>
      <c r="I19" s="112"/>
      <c r="J19" s="111"/>
      <c r="K19" s="111"/>
    </row>
    <row r="20" spans="1:11" ht="21" customHeight="1" thickBot="1">
      <c r="A20" s="108" t="s">
        <v>187</v>
      </c>
      <c r="B20" s="132"/>
      <c r="C20" s="123">
        <f>SUM(C11,C16,C18)</f>
        <v>375000</v>
      </c>
      <c r="D20" s="111"/>
      <c r="E20" s="123">
        <f>SUM(E11,E16,E18)</f>
        <v>609402</v>
      </c>
      <c r="F20" s="111"/>
      <c r="G20" s="123">
        <f>SUM(G11,G16,G18)</f>
        <v>37500</v>
      </c>
      <c r="H20" s="111"/>
      <c r="I20" s="123">
        <f>SUM(I11,I16,I18)</f>
        <v>1610375</v>
      </c>
      <c r="J20" s="111"/>
      <c r="K20" s="123">
        <f>SUM(K11,K16,K18)</f>
        <v>2632277</v>
      </c>
    </row>
    <row r="21" spans="1:11" ht="21" customHeight="1" thickTop="1">
      <c r="A21" s="108"/>
      <c r="B21" s="132"/>
      <c r="C21" s="177"/>
      <c r="D21" s="111"/>
      <c r="E21" s="177"/>
      <c r="F21" s="111"/>
      <c r="G21" s="177"/>
      <c r="H21" s="111"/>
      <c r="I21" s="177"/>
      <c r="J21" s="111"/>
      <c r="K21" s="177"/>
    </row>
    <row r="22" spans="1:11" s="7" customFormat="1" ht="21" customHeight="1">
      <c r="A22" s="15" t="s">
        <v>12</v>
      </c>
      <c r="B22" s="15"/>
      <c r="C22" s="95"/>
      <c r="D22" s="96"/>
      <c r="E22" s="96"/>
      <c r="F22" s="96"/>
      <c r="G22" s="96"/>
      <c r="H22" s="96"/>
      <c r="I22" s="96"/>
      <c r="J22" s="96"/>
      <c r="K22" s="96"/>
    </row>
    <row r="23" spans="1:11" ht="21" customHeight="1">
      <c r="A23" s="3" t="s">
        <v>75</v>
      </c>
      <c r="B23" s="3"/>
      <c r="C23" s="98"/>
      <c r="D23" s="99"/>
      <c r="E23" s="100"/>
      <c r="F23" s="99"/>
      <c r="G23" s="100"/>
      <c r="H23" s="99"/>
      <c r="I23" s="101"/>
      <c r="J23" s="99"/>
      <c r="K23" s="101"/>
    </row>
    <row r="24" spans="1:11" ht="17.100000000000001" customHeight="1">
      <c r="A24" s="13"/>
      <c r="B24" s="13"/>
      <c r="C24" s="54"/>
      <c r="D24" s="13"/>
      <c r="E24" s="13"/>
      <c r="F24" s="13"/>
      <c r="G24" s="13"/>
      <c r="H24" s="13"/>
      <c r="I24" s="13"/>
      <c r="J24" s="13"/>
      <c r="K24" s="13"/>
    </row>
    <row r="25" spans="1:11" s="94" customFormat="1" ht="21" customHeight="1">
      <c r="A25" s="1"/>
      <c r="B25" s="1"/>
      <c r="C25" s="236" t="s">
        <v>57</v>
      </c>
      <c r="D25" s="236"/>
      <c r="E25" s="236"/>
      <c r="F25" s="236"/>
      <c r="G25" s="236"/>
      <c r="H25" s="236"/>
      <c r="I25" s="236"/>
      <c r="J25" s="236"/>
      <c r="K25" s="236"/>
    </row>
    <row r="26" spans="1:11" s="94" customFormat="1" ht="21" customHeight="1">
      <c r="A26" s="1"/>
      <c r="B26" s="1"/>
      <c r="C26" s="102"/>
      <c r="D26" s="103"/>
      <c r="E26" s="104"/>
      <c r="F26" s="103"/>
      <c r="G26" s="238" t="s">
        <v>43</v>
      </c>
      <c r="H26" s="238"/>
      <c r="I26" s="238"/>
      <c r="J26" s="103"/>
      <c r="K26" s="102"/>
    </row>
    <row r="27" spans="1:11" s="94" customFormat="1" ht="21" customHeight="1">
      <c r="A27" s="1"/>
      <c r="B27" s="1"/>
      <c r="C27" s="102" t="s">
        <v>35</v>
      </c>
      <c r="D27" s="103"/>
      <c r="E27" s="104" t="s">
        <v>125</v>
      </c>
      <c r="F27" s="103"/>
      <c r="G27" s="105"/>
      <c r="H27" s="105"/>
      <c r="I27" s="105"/>
      <c r="J27" s="103"/>
      <c r="K27" s="102"/>
    </row>
    <row r="28" spans="1:11" s="94" customFormat="1" ht="21" customHeight="1">
      <c r="A28" s="1"/>
      <c r="B28" s="1"/>
      <c r="C28" s="102" t="s">
        <v>36</v>
      </c>
      <c r="D28" s="103"/>
      <c r="E28" s="104" t="s">
        <v>126</v>
      </c>
      <c r="F28" s="103"/>
      <c r="G28" s="105"/>
      <c r="H28" s="103"/>
      <c r="I28" s="103"/>
      <c r="J28" s="103"/>
      <c r="K28" s="102" t="s">
        <v>50</v>
      </c>
    </row>
    <row r="29" spans="1:11" s="94" customFormat="1" ht="21" customHeight="1">
      <c r="A29" s="1"/>
      <c r="B29" s="4" t="s">
        <v>42</v>
      </c>
      <c r="C29" s="102" t="s">
        <v>51</v>
      </c>
      <c r="D29" s="103"/>
      <c r="E29" s="104" t="s">
        <v>116</v>
      </c>
      <c r="F29" s="103"/>
      <c r="G29" s="105" t="s">
        <v>102</v>
      </c>
      <c r="H29" s="103"/>
      <c r="I29" s="103" t="s">
        <v>0</v>
      </c>
      <c r="J29" s="103"/>
      <c r="K29" s="97" t="s">
        <v>52</v>
      </c>
    </row>
    <row r="30" spans="1:11" s="94" customFormat="1" ht="22.5" customHeight="1">
      <c r="A30" s="1"/>
      <c r="B30" s="1"/>
      <c r="C30" s="237" t="s">
        <v>64</v>
      </c>
      <c r="D30" s="237"/>
      <c r="E30" s="237"/>
      <c r="F30" s="237"/>
      <c r="G30" s="237"/>
      <c r="H30" s="237"/>
      <c r="I30" s="237"/>
      <c r="J30" s="237"/>
      <c r="K30" s="237"/>
    </row>
    <row r="31" spans="1:11" ht="21" customHeight="1">
      <c r="A31" s="1" t="s">
        <v>188</v>
      </c>
      <c r="B31" s="70"/>
      <c r="J31" s="106"/>
      <c r="K31" s="106"/>
    </row>
    <row r="32" spans="1:11" ht="23.1" customHeight="1">
      <c r="A32" s="85" t="s">
        <v>162</v>
      </c>
      <c r="B32" s="132"/>
      <c r="C32" s="109">
        <v>375000</v>
      </c>
      <c r="D32" s="109"/>
      <c r="E32" s="109">
        <v>609402</v>
      </c>
      <c r="F32" s="109"/>
      <c r="G32" s="109">
        <v>37500</v>
      </c>
      <c r="H32" s="109"/>
      <c r="I32" s="109">
        <v>1656978</v>
      </c>
      <c r="J32" s="109"/>
      <c r="K32" s="109">
        <f>SUM(C32:I32)</f>
        <v>2678880</v>
      </c>
    </row>
    <row r="33" spans="1:11" ht="10.7" customHeight="1">
      <c r="A33" s="108"/>
      <c r="B33" s="132"/>
      <c r="C33" s="109"/>
      <c r="D33" s="110"/>
      <c r="E33" s="109"/>
      <c r="F33" s="111"/>
      <c r="G33" s="112"/>
      <c r="H33" s="111"/>
      <c r="I33" s="112"/>
      <c r="J33" s="111"/>
      <c r="K33" s="111"/>
    </row>
    <row r="34" spans="1:11" ht="21" customHeight="1">
      <c r="A34" s="8" t="s">
        <v>183</v>
      </c>
      <c r="B34" s="132"/>
      <c r="C34" s="109"/>
      <c r="D34" s="110"/>
      <c r="E34" s="109"/>
      <c r="F34" s="111"/>
      <c r="G34" s="112"/>
      <c r="H34" s="111"/>
      <c r="I34" s="112"/>
      <c r="J34" s="111"/>
      <c r="K34" s="111"/>
    </row>
    <row r="35" spans="1:11" ht="21" hidden="1" customHeight="1">
      <c r="A35" s="71" t="s">
        <v>190</v>
      </c>
      <c r="B35" s="132"/>
      <c r="C35" s="109"/>
      <c r="D35" s="110"/>
      <c r="E35" s="109"/>
      <c r="F35" s="111"/>
      <c r="G35" s="112"/>
      <c r="H35" s="111"/>
      <c r="I35" s="112"/>
      <c r="J35" s="111"/>
      <c r="K35" s="111"/>
    </row>
    <row r="36" spans="1:11" ht="21" customHeight="1">
      <c r="A36" s="9" t="s">
        <v>184</v>
      </c>
      <c r="B36" s="178">
        <v>9</v>
      </c>
      <c r="C36" s="116">
        <v>0</v>
      </c>
      <c r="D36" s="110"/>
      <c r="E36" s="116">
        <v>0</v>
      </c>
      <c r="F36" s="111"/>
      <c r="G36" s="116">
        <v>0</v>
      </c>
      <c r="H36" s="111"/>
      <c r="I36" s="12">
        <v>-600000</v>
      </c>
      <c r="J36" s="111"/>
      <c r="K36" s="134">
        <f>SUM(C36:I36)</f>
        <v>-600000</v>
      </c>
    </row>
    <row r="37" spans="1:11" ht="21" customHeight="1">
      <c r="A37" s="8" t="s">
        <v>185</v>
      </c>
      <c r="B37" s="132"/>
      <c r="C37" s="117">
        <f>SUM(C36)</f>
        <v>0</v>
      </c>
      <c r="D37" s="110"/>
      <c r="E37" s="117">
        <f>SUM(E36)</f>
        <v>0</v>
      </c>
      <c r="F37" s="111"/>
      <c r="G37" s="117">
        <f>SUM(G36)</f>
        <v>0</v>
      </c>
      <c r="H37" s="111"/>
      <c r="I37" s="81">
        <f>SUM(I36)</f>
        <v>-600000</v>
      </c>
      <c r="J37" s="111"/>
      <c r="K37" s="120">
        <f>SUM(C37:I37)</f>
        <v>-600000</v>
      </c>
    </row>
    <row r="38" spans="1:11" ht="17.100000000000001" customHeight="1">
      <c r="A38" s="108"/>
      <c r="B38" s="132"/>
      <c r="C38" s="109"/>
      <c r="D38" s="110"/>
      <c r="E38" s="109"/>
      <c r="F38" s="111"/>
      <c r="G38" s="112"/>
      <c r="H38" s="111"/>
      <c r="I38" s="112"/>
      <c r="J38" s="111"/>
      <c r="K38" s="111"/>
    </row>
    <row r="39" spans="1:11" ht="21" customHeight="1">
      <c r="A39" s="9" t="s">
        <v>191</v>
      </c>
      <c r="B39" s="14"/>
      <c r="C39" s="180">
        <v>0</v>
      </c>
      <c r="D39" s="181"/>
      <c r="E39" s="180">
        <v>0</v>
      </c>
      <c r="F39" s="181"/>
      <c r="G39" s="180">
        <v>0</v>
      </c>
      <c r="H39" s="182"/>
      <c r="I39" s="12">
        <v>609586</v>
      </c>
      <c r="J39" s="136"/>
      <c r="K39" s="12">
        <f>SUM(C39:I39)</f>
        <v>609586</v>
      </c>
    </row>
    <row r="40" spans="1:11" ht="10.7" customHeight="1">
      <c r="A40" s="108"/>
      <c r="B40" s="132"/>
      <c r="C40" s="109"/>
      <c r="D40" s="110"/>
      <c r="E40" s="109"/>
      <c r="F40" s="111"/>
      <c r="G40" s="112"/>
      <c r="H40" s="111"/>
      <c r="I40" s="112"/>
      <c r="J40" s="111"/>
      <c r="K40" s="111"/>
    </row>
    <row r="41" spans="1:11" ht="21" customHeight="1" thickBot="1">
      <c r="A41" s="2" t="s">
        <v>189</v>
      </c>
      <c r="B41" s="132"/>
      <c r="C41" s="123">
        <f>SUM(C32,C37,C39)</f>
        <v>375000</v>
      </c>
      <c r="D41" s="111"/>
      <c r="E41" s="123">
        <f>SUM(E32,E37,E39)</f>
        <v>609402</v>
      </c>
      <c r="F41" s="111"/>
      <c r="G41" s="123">
        <f>SUM(G32,G37,G39)</f>
        <v>37500</v>
      </c>
      <c r="H41" s="111"/>
      <c r="I41" s="123">
        <f>SUM(I32,I37,I39)</f>
        <v>1666564</v>
      </c>
      <c r="J41" s="111"/>
      <c r="K41" s="123">
        <f>SUM(K32,K37,K39)</f>
        <v>2688466</v>
      </c>
    </row>
    <row r="42" spans="1:11" ht="17.100000000000001" customHeight="1" thickTop="1">
      <c r="A42" s="1"/>
      <c r="B42" s="70"/>
      <c r="J42" s="106"/>
      <c r="K42" s="106"/>
    </row>
    <row r="43" spans="1:11" ht="17.100000000000001" customHeight="1">
      <c r="A43" s="1"/>
      <c r="B43" s="70"/>
      <c r="J43" s="106"/>
      <c r="K43" s="106"/>
    </row>
  </sheetData>
  <mergeCells count="6">
    <mergeCell ref="C30:K30"/>
    <mergeCell ref="C4:K4"/>
    <mergeCell ref="G5:I5"/>
    <mergeCell ref="C9:K9"/>
    <mergeCell ref="C25:K25"/>
    <mergeCell ref="G26:I26"/>
  </mergeCells>
  <pageMargins left="0.8" right="0.45" top="0.48" bottom="0.3" header="0.5" footer="0.3"/>
  <pageSetup paperSize="9" scale="73" firstPageNumber="10" orientation="landscape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2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8"/>
  <sheetViews>
    <sheetView showGridLines="0" view="pageBreakPreview" zoomScale="85" zoomScaleNormal="70" zoomScaleSheetLayoutView="85" workbookViewId="0">
      <selection activeCell="J11" sqref="J11"/>
    </sheetView>
  </sheetViews>
  <sheetFormatPr defaultColWidth="10.85546875" defaultRowHeight="20.25" customHeight="1"/>
  <cols>
    <col min="1" max="1" width="2" customWidth="1"/>
    <col min="2" max="2" width="51.42578125" style="27" customWidth="1"/>
    <col min="3" max="3" width="7" style="28" customWidth="1"/>
    <col min="4" max="4" width="12.5703125" style="194" customWidth="1"/>
    <col min="5" max="5" width="1.140625" style="194" customWidth="1"/>
    <col min="6" max="6" width="12.5703125" style="194" customWidth="1"/>
    <col min="7" max="7" width="1.140625" style="194" customWidth="1"/>
    <col min="8" max="8" width="12.5703125" style="193" customWidth="1"/>
    <col min="9" max="9" width="1.140625" style="193" customWidth="1"/>
    <col min="10" max="10" width="12.5703125" style="193" customWidth="1"/>
  </cols>
  <sheetData>
    <row r="1" spans="1:10" ht="20.25" customHeight="1">
      <c r="A1" s="15" t="s">
        <v>12</v>
      </c>
      <c r="B1" s="20"/>
      <c r="D1" s="183"/>
      <c r="E1" s="184"/>
      <c r="F1" s="183"/>
      <c r="G1" s="184"/>
      <c r="H1" s="183"/>
      <c r="I1" s="185"/>
      <c r="J1" s="183"/>
    </row>
    <row r="2" spans="1:10" s="19" customFormat="1" ht="20.25" customHeight="1">
      <c r="A2" s="3" t="s">
        <v>71</v>
      </c>
      <c r="B2" s="16"/>
      <c r="C2" s="56"/>
      <c r="D2" s="186"/>
      <c r="E2" s="186"/>
      <c r="F2" s="186"/>
      <c r="G2" s="186"/>
      <c r="H2" s="186"/>
      <c r="I2" s="186"/>
      <c r="J2" s="186"/>
    </row>
    <row r="3" spans="1:10" s="24" customFormat="1" ht="19.5" customHeight="1">
      <c r="A3" s="3"/>
      <c r="B3" s="41"/>
      <c r="C3" s="57"/>
      <c r="D3" s="187"/>
      <c r="E3" s="187"/>
      <c r="F3" s="187"/>
      <c r="G3" s="187"/>
      <c r="H3" s="187"/>
      <c r="I3" s="187"/>
      <c r="J3" s="187"/>
    </row>
    <row r="4" spans="1:10" ht="20.25" customHeight="1">
      <c r="A4" s="8"/>
      <c r="B4" s="25"/>
      <c r="C4" s="26"/>
      <c r="D4" s="242" t="s">
        <v>10</v>
      </c>
      <c r="E4" s="242"/>
      <c r="F4" s="242"/>
      <c r="G4" s="188"/>
      <c r="H4" s="242" t="s">
        <v>38</v>
      </c>
      <c r="I4" s="242"/>
      <c r="J4" s="242"/>
    </row>
    <row r="5" spans="1:10" ht="20.25" customHeight="1">
      <c r="A5" s="8"/>
      <c r="B5" s="25"/>
      <c r="C5" s="26"/>
      <c r="D5" s="242" t="s">
        <v>37</v>
      </c>
      <c r="E5" s="242"/>
      <c r="F5" s="242"/>
      <c r="G5" s="188"/>
      <c r="H5" s="242" t="s">
        <v>37</v>
      </c>
      <c r="I5" s="242"/>
      <c r="J5" s="242"/>
    </row>
    <row r="6" spans="1:10" ht="27.95" customHeight="1">
      <c r="D6" s="229" t="s">
        <v>180</v>
      </c>
      <c r="E6" s="229"/>
      <c r="F6" s="229"/>
      <c r="G6" s="189"/>
      <c r="H6" s="229" t="s">
        <v>180</v>
      </c>
      <c r="I6" s="229"/>
      <c r="J6" s="229"/>
    </row>
    <row r="7" spans="1:10" ht="20.25" customHeight="1">
      <c r="D7" s="229" t="s">
        <v>178</v>
      </c>
      <c r="E7" s="229"/>
      <c r="F7" s="229"/>
      <c r="G7" s="189"/>
      <c r="H7" s="229" t="s">
        <v>178</v>
      </c>
      <c r="I7" s="229"/>
      <c r="J7" s="229"/>
    </row>
    <row r="8" spans="1:10" ht="20.25" customHeight="1">
      <c r="A8" s="230"/>
      <c r="B8" s="230"/>
      <c r="C8" s="28" t="s">
        <v>42</v>
      </c>
      <c r="D8" s="190" t="s">
        <v>179</v>
      </c>
      <c r="E8" s="191"/>
      <c r="F8" s="190" t="s">
        <v>157</v>
      </c>
      <c r="G8" s="191"/>
      <c r="H8" s="190" t="s">
        <v>179</v>
      </c>
      <c r="I8" s="191"/>
      <c r="J8" s="190" t="s">
        <v>157</v>
      </c>
    </row>
    <row r="9" spans="1:10" ht="20.25" customHeight="1">
      <c r="A9" s="8"/>
      <c r="B9" s="25"/>
      <c r="D9" s="243" t="s">
        <v>64</v>
      </c>
      <c r="E9" s="243"/>
      <c r="F9" s="243"/>
      <c r="G9" s="243"/>
      <c r="H9" s="243"/>
      <c r="I9" s="243"/>
      <c r="J9" s="243"/>
    </row>
    <row r="10" spans="1:10" ht="20.25" customHeight="1">
      <c r="A10" s="31" t="s">
        <v>19</v>
      </c>
      <c r="D10" s="192"/>
      <c r="E10" s="192"/>
      <c r="F10" s="192"/>
      <c r="G10" s="192"/>
      <c r="H10" s="192"/>
      <c r="I10" s="192"/>
      <c r="J10" s="192"/>
    </row>
    <row r="11" spans="1:10" ht="20.25" customHeight="1">
      <c r="A11" t="s">
        <v>156</v>
      </c>
      <c r="C11" s="26"/>
      <c r="D11" s="10">
        <v>1047485</v>
      </c>
      <c r="E11" s="33"/>
      <c r="F11" s="10">
        <v>1011438</v>
      </c>
      <c r="G11" s="33"/>
      <c r="H11" s="40">
        <v>609586</v>
      </c>
      <c r="I11" s="33"/>
      <c r="J11" s="40">
        <v>856203</v>
      </c>
    </row>
    <row r="12" spans="1:10" ht="20.25" customHeight="1">
      <c r="A12" s="58" t="s">
        <v>176</v>
      </c>
      <c r="B12"/>
      <c r="C12" s="26"/>
      <c r="D12" s="10"/>
      <c r="E12" s="33"/>
      <c r="F12" s="10"/>
      <c r="G12" s="33"/>
      <c r="H12" s="33"/>
      <c r="I12" s="33"/>
      <c r="J12" s="33"/>
    </row>
    <row r="13" spans="1:10" ht="20.25" customHeight="1">
      <c r="A13" t="s">
        <v>30</v>
      </c>
      <c r="B13"/>
      <c r="D13" s="10">
        <v>669672</v>
      </c>
      <c r="E13" s="33"/>
      <c r="F13" s="10">
        <v>665253</v>
      </c>
      <c r="G13" s="33"/>
      <c r="H13" s="155">
        <v>118109</v>
      </c>
      <c r="I13" s="33"/>
      <c r="J13" s="155">
        <v>129875</v>
      </c>
    </row>
    <row r="14" spans="1:10" ht="20.25" customHeight="1">
      <c r="A14" t="s">
        <v>192</v>
      </c>
      <c r="B14"/>
      <c r="D14" s="75">
        <v>0</v>
      </c>
      <c r="E14" s="33"/>
      <c r="F14" s="10">
        <v>558</v>
      </c>
      <c r="G14" s="33"/>
      <c r="H14" s="75">
        <v>0</v>
      </c>
      <c r="I14" s="33"/>
      <c r="J14" s="75">
        <v>0</v>
      </c>
    </row>
    <row r="15" spans="1:10" ht="20.25" customHeight="1">
      <c r="A15" t="s">
        <v>199</v>
      </c>
      <c r="B15"/>
      <c r="C15" s="4"/>
      <c r="D15" s="75">
        <v>-221</v>
      </c>
      <c r="E15" s="33"/>
      <c r="F15" s="75">
        <v>0</v>
      </c>
      <c r="G15" s="33"/>
      <c r="H15" s="75">
        <v>0</v>
      </c>
      <c r="I15" s="33"/>
      <c r="J15" s="75">
        <v>0</v>
      </c>
    </row>
    <row r="16" spans="1:10" ht="20.25" customHeight="1">
      <c r="A16" t="s">
        <v>198</v>
      </c>
      <c r="B16"/>
      <c r="C16" s="4">
        <v>6</v>
      </c>
      <c r="D16" s="75">
        <v>-1054</v>
      </c>
      <c r="E16"/>
      <c r="F16" s="75">
        <v>0</v>
      </c>
      <c r="G16"/>
      <c r="H16" s="75">
        <v>-1008</v>
      </c>
      <c r="I16"/>
      <c r="J16" s="75">
        <v>0</v>
      </c>
    </row>
    <row r="17" spans="1:10" ht="20.25" customHeight="1">
      <c r="A17" t="s">
        <v>23</v>
      </c>
      <c r="B17"/>
      <c r="D17" s="40">
        <v>-18650</v>
      </c>
      <c r="E17" s="33"/>
      <c r="F17" s="40">
        <v>-4538</v>
      </c>
      <c r="G17" s="33"/>
      <c r="H17" s="40">
        <v>-6725</v>
      </c>
      <c r="I17" s="33"/>
      <c r="J17" s="40">
        <v>-3574</v>
      </c>
    </row>
    <row r="18" spans="1:10" ht="20.25" customHeight="1">
      <c r="A18" t="s">
        <v>47</v>
      </c>
      <c r="B18"/>
      <c r="D18" s="40">
        <v>17804</v>
      </c>
      <c r="E18" s="33"/>
      <c r="F18" s="40">
        <v>10242</v>
      </c>
      <c r="G18" s="33"/>
      <c r="H18" s="40">
        <v>14885</v>
      </c>
      <c r="I18" s="33"/>
      <c r="J18" s="40">
        <v>23765</v>
      </c>
    </row>
    <row r="19" spans="1:10" ht="20.25" customHeight="1">
      <c r="A19" t="s">
        <v>200</v>
      </c>
      <c r="B19"/>
      <c r="D19" s="40"/>
      <c r="E19" s="33"/>
      <c r="F19" s="40"/>
      <c r="G19" s="33"/>
      <c r="H19" s="40"/>
      <c r="I19" s="33"/>
      <c r="J19" s="40"/>
    </row>
    <row r="20" spans="1:10" ht="20.25" customHeight="1">
      <c r="B20" t="s">
        <v>216</v>
      </c>
      <c r="C20" s="28" t="s">
        <v>202</v>
      </c>
      <c r="D20" s="40">
        <v>-4377</v>
      </c>
      <c r="E20" s="33"/>
      <c r="F20" s="40">
        <v>-3769</v>
      </c>
      <c r="G20" s="33"/>
      <c r="H20" s="40">
        <v>-4377</v>
      </c>
      <c r="I20" s="33"/>
      <c r="J20" s="40">
        <v>-3769</v>
      </c>
    </row>
    <row r="21" spans="1:10" ht="20.25" customHeight="1">
      <c r="A21" t="s">
        <v>211</v>
      </c>
      <c r="B21"/>
      <c r="D21" s="40">
        <v>-2710</v>
      </c>
      <c r="E21" s="33"/>
      <c r="F21" s="40">
        <v>-3031</v>
      </c>
      <c r="G21" s="33"/>
      <c r="H21" s="40">
        <v>-1221</v>
      </c>
      <c r="I21" s="33"/>
      <c r="J21" s="40">
        <v>-1152</v>
      </c>
    </row>
    <row r="22" spans="1:10" ht="20.25" customHeight="1">
      <c r="A22" t="s">
        <v>193</v>
      </c>
      <c r="B22"/>
      <c r="D22"/>
      <c r="E22"/>
      <c r="F22"/>
      <c r="G22"/>
      <c r="H22"/>
      <c r="I22"/>
      <c r="J22"/>
    </row>
    <row r="23" spans="1:10" ht="20.100000000000001" customHeight="1">
      <c r="B23" t="s">
        <v>194</v>
      </c>
      <c r="D23" s="40">
        <v>-69</v>
      </c>
      <c r="E23" s="33"/>
      <c r="F23" s="40">
        <v>1570</v>
      </c>
      <c r="G23" s="33"/>
      <c r="H23" s="40">
        <v>-893</v>
      </c>
      <c r="I23" s="33"/>
      <c r="J23" s="40">
        <v>-1005</v>
      </c>
    </row>
    <row r="24" spans="1:10" ht="20.25" customHeight="1">
      <c r="A24" t="s">
        <v>201</v>
      </c>
      <c r="B24"/>
      <c r="D24" s="75">
        <v>-2</v>
      </c>
      <c r="E24" s="33"/>
      <c r="F24" s="75">
        <v>0</v>
      </c>
      <c r="G24" s="33"/>
      <c r="H24" s="75">
        <v>-6</v>
      </c>
      <c r="I24" s="33"/>
      <c r="J24" s="75">
        <v>0</v>
      </c>
    </row>
    <row r="25" spans="1:10" ht="20.25" customHeight="1">
      <c r="A25" t="s">
        <v>127</v>
      </c>
      <c r="B25"/>
      <c r="C25" s="4">
        <v>5</v>
      </c>
      <c r="D25" s="75">
        <v>0</v>
      </c>
      <c r="E25" s="10"/>
      <c r="F25" s="75">
        <v>0</v>
      </c>
      <c r="G25" s="10"/>
      <c r="H25" s="75">
        <v>-502159</v>
      </c>
      <c r="I25" s="10"/>
      <c r="J25" s="40">
        <v>-839998</v>
      </c>
    </row>
    <row r="26" spans="1:10" ht="20.25" customHeight="1">
      <c r="A26" t="s">
        <v>97</v>
      </c>
      <c r="B26"/>
      <c r="D26" s="40">
        <v>13246</v>
      </c>
      <c r="E26" s="33"/>
      <c r="F26" s="40">
        <v>14283</v>
      </c>
      <c r="G26" s="33"/>
      <c r="H26" s="40">
        <v>6825</v>
      </c>
      <c r="I26" s="33"/>
      <c r="J26" s="40">
        <v>7977</v>
      </c>
    </row>
    <row r="27" spans="1:10" ht="20.25" customHeight="1">
      <c r="A27" t="s">
        <v>215</v>
      </c>
      <c r="B27"/>
      <c r="C27" s="28" t="s">
        <v>164</v>
      </c>
      <c r="D27" s="204">
        <v>244</v>
      </c>
      <c r="E27" s="33"/>
      <c r="F27" s="40">
        <v>151</v>
      </c>
      <c r="G27" s="33"/>
      <c r="H27" s="75">
        <v>0</v>
      </c>
      <c r="I27" s="33"/>
      <c r="J27" s="40">
        <v>-303</v>
      </c>
    </row>
    <row r="28" spans="1:10" ht="20.25" customHeight="1">
      <c r="A28" t="s">
        <v>173</v>
      </c>
      <c r="B28"/>
      <c r="C28" s="28" t="s">
        <v>203</v>
      </c>
      <c r="D28" s="125">
        <v>171622</v>
      </c>
      <c r="E28" s="33"/>
      <c r="F28" s="125">
        <v>130297</v>
      </c>
      <c r="G28" s="33"/>
      <c r="H28" s="125">
        <v>25066</v>
      </c>
      <c r="I28" s="33"/>
      <c r="J28" s="125">
        <v>1629</v>
      </c>
    </row>
    <row r="29" spans="1:10" ht="20.25" customHeight="1">
      <c r="A29" s="1"/>
      <c r="D29" s="75">
        <f>SUM(D11:D28)</f>
        <v>1892990</v>
      </c>
      <c r="E29" s="33"/>
      <c r="F29" s="40">
        <f>SUM(F11:F28)</f>
        <v>1822454</v>
      </c>
      <c r="G29" s="33"/>
      <c r="H29" s="75">
        <f>SUM(H11:H28)</f>
        <v>258082</v>
      </c>
      <c r="I29" s="33"/>
      <c r="J29" s="33">
        <f>SUM(J11:J28)</f>
        <v>169648</v>
      </c>
    </row>
    <row r="30" spans="1:10" ht="20.25" customHeight="1">
      <c r="A30" s="59" t="s">
        <v>24</v>
      </c>
      <c r="C30" s="26"/>
      <c r="D30" s="75"/>
      <c r="E30" s="37"/>
      <c r="F30" s="205"/>
      <c r="G30" s="37"/>
      <c r="H30" s="37"/>
      <c r="I30" s="37"/>
      <c r="J30" s="37"/>
    </row>
    <row r="31" spans="1:10" ht="20.25" customHeight="1">
      <c r="A31" s="9" t="s">
        <v>39</v>
      </c>
      <c r="B31" s="11"/>
      <c r="D31" s="40">
        <v>-124778</v>
      </c>
      <c r="E31" s="33"/>
      <c r="F31" s="40">
        <v>-92480</v>
      </c>
      <c r="G31" s="33"/>
      <c r="H31" s="40">
        <v>-16320</v>
      </c>
      <c r="I31" s="33"/>
      <c r="J31" s="40">
        <v>-83224</v>
      </c>
    </row>
    <row r="32" spans="1:10" ht="20.25" customHeight="1">
      <c r="A32" s="9" t="s">
        <v>53</v>
      </c>
      <c r="B32" s="9"/>
      <c r="C32" s="4"/>
      <c r="D32" s="40">
        <v>-37044</v>
      </c>
      <c r="E32" s="10"/>
      <c r="F32" s="40">
        <v>-12525</v>
      </c>
      <c r="G32" s="10"/>
      <c r="H32" s="40">
        <v>-6752</v>
      </c>
      <c r="I32" s="10"/>
      <c r="J32" s="40">
        <v>-43704</v>
      </c>
    </row>
    <row r="33" spans="1:10" ht="20.25" customHeight="1">
      <c r="A33" t="s">
        <v>2</v>
      </c>
      <c r="D33" s="40">
        <v>34789</v>
      </c>
      <c r="E33" s="33"/>
      <c r="F33" s="40">
        <v>-215737</v>
      </c>
      <c r="G33" s="33"/>
      <c r="H33" s="40">
        <v>-21690</v>
      </c>
      <c r="I33" s="33"/>
      <c r="J33" s="40">
        <v>-2157</v>
      </c>
    </row>
    <row r="34" spans="1:10" ht="20.25" customHeight="1">
      <c r="A34" t="s">
        <v>1</v>
      </c>
      <c r="D34" s="40">
        <v>26307</v>
      </c>
      <c r="E34" s="33"/>
      <c r="F34" s="40">
        <v>18667</v>
      </c>
      <c r="G34" s="33"/>
      <c r="H34" s="40">
        <v>6795</v>
      </c>
      <c r="I34" s="33"/>
      <c r="J34" s="40">
        <v>10576</v>
      </c>
    </row>
    <row r="35" spans="1:10" ht="20.25" customHeight="1">
      <c r="A35" t="s">
        <v>41</v>
      </c>
      <c r="D35" s="40">
        <v>-18146</v>
      </c>
      <c r="E35" s="33"/>
      <c r="F35" s="40">
        <v>12217</v>
      </c>
      <c r="G35" s="33"/>
      <c r="H35" s="40">
        <v>-6576</v>
      </c>
      <c r="I35" s="33"/>
      <c r="J35" s="40">
        <v>8014</v>
      </c>
    </row>
    <row r="36" spans="1:10" ht="20.25" customHeight="1">
      <c r="A36" t="s">
        <v>7</v>
      </c>
      <c r="D36" s="40">
        <v>-26641</v>
      </c>
      <c r="E36" s="33"/>
      <c r="F36" s="40">
        <v>254366</v>
      </c>
      <c r="G36" s="33"/>
      <c r="H36" s="40">
        <v>-26999</v>
      </c>
      <c r="I36" s="33"/>
      <c r="J36" s="40">
        <v>76483</v>
      </c>
    </row>
    <row r="37" spans="1:10" ht="20.25" customHeight="1">
      <c r="A37" t="s">
        <v>54</v>
      </c>
      <c r="D37" s="40">
        <v>-191837</v>
      </c>
      <c r="E37" s="33"/>
      <c r="F37" s="40">
        <v>-102560</v>
      </c>
      <c r="G37" s="33"/>
      <c r="H37" s="40">
        <v>-6457</v>
      </c>
      <c r="I37" s="33"/>
      <c r="J37" s="40">
        <v>-41713</v>
      </c>
    </row>
    <row r="38" spans="1:10" ht="20.25" customHeight="1">
      <c r="A38" t="s">
        <v>3</v>
      </c>
      <c r="D38" s="40">
        <v>-9312</v>
      </c>
      <c r="E38" s="33"/>
      <c r="F38" s="40">
        <v>-1108</v>
      </c>
      <c r="G38" s="33"/>
      <c r="H38" s="40">
        <v>-7170</v>
      </c>
      <c r="I38" s="33"/>
      <c r="J38" s="40">
        <v>3231</v>
      </c>
    </row>
    <row r="39" spans="1:10" ht="20.25" customHeight="1">
      <c r="A39" t="s">
        <v>11</v>
      </c>
      <c r="D39" s="75">
        <v>0</v>
      </c>
      <c r="E39" s="33"/>
      <c r="F39" s="40">
        <v>261</v>
      </c>
      <c r="G39" s="33"/>
      <c r="H39" s="75">
        <v>0</v>
      </c>
      <c r="I39" s="33"/>
      <c r="J39" s="75">
        <v>0</v>
      </c>
    </row>
    <row r="40" spans="1:10" ht="20.25" customHeight="1">
      <c r="A40" t="s">
        <v>72</v>
      </c>
      <c r="B40"/>
      <c r="C40"/>
      <c r="D40" s="125">
        <v>-6222</v>
      </c>
      <c r="E40" s="10"/>
      <c r="F40" s="40">
        <v>-5336</v>
      </c>
      <c r="G40" s="10"/>
      <c r="H40" s="206">
        <v>-2781</v>
      </c>
      <c r="I40" s="10"/>
      <c r="J40" s="206">
        <v>-4217</v>
      </c>
    </row>
    <row r="41" spans="1:10" ht="20.100000000000001" customHeight="1">
      <c r="A41" t="s">
        <v>152</v>
      </c>
      <c r="B41"/>
      <c r="C41" s="4"/>
      <c r="D41" s="75">
        <f>SUM(D29:D40)</f>
        <v>1540106</v>
      </c>
      <c r="E41" s="40">
        <f>SUM(E29:E39)</f>
        <v>0</v>
      </c>
      <c r="F41" s="207">
        <f>SUM(F29:F40)</f>
        <v>1678219</v>
      </c>
      <c r="G41" s="40">
        <f>SUM(G29:G39)</f>
        <v>0</v>
      </c>
      <c r="H41" s="208">
        <f>SUM(H29:H40)</f>
        <v>170132</v>
      </c>
      <c r="I41" s="40">
        <f>SUM(I29:I39)</f>
        <v>0</v>
      </c>
      <c r="J41" s="207">
        <f>SUM(J29:J40)</f>
        <v>92937</v>
      </c>
    </row>
    <row r="42" spans="1:10" ht="20.25" customHeight="1">
      <c r="A42" s="80" t="s">
        <v>128</v>
      </c>
      <c r="B42"/>
      <c r="D42" s="40">
        <v>7911</v>
      </c>
      <c r="E42" s="10"/>
      <c r="F42" s="75">
        <v>3489</v>
      </c>
      <c r="G42" s="10"/>
      <c r="H42" s="40">
        <v>6707</v>
      </c>
      <c r="I42" s="33"/>
      <c r="J42" s="75">
        <v>0</v>
      </c>
    </row>
    <row r="43" spans="1:10" ht="20.25" customHeight="1">
      <c r="A43" t="s">
        <v>110</v>
      </c>
      <c r="D43" s="125">
        <v>-163349</v>
      </c>
      <c r="E43" s="37"/>
      <c r="F43" s="125">
        <v>-124509</v>
      </c>
      <c r="G43" s="37"/>
      <c r="H43" s="125">
        <v>-8468</v>
      </c>
      <c r="I43" s="37"/>
      <c r="J43" s="133">
        <v>-8611</v>
      </c>
    </row>
    <row r="44" spans="1:10" ht="20.25" customHeight="1">
      <c r="A44" s="8" t="s">
        <v>153</v>
      </c>
      <c r="B44" s="25"/>
      <c r="C44" s="25"/>
      <c r="D44" s="210">
        <f>SUM(D41:D43)</f>
        <v>1384668</v>
      </c>
      <c r="E44" s="209">
        <f>SUM(E41:E43)</f>
        <v>0</v>
      </c>
      <c r="F44" s="210">
        <f>SUM(F41:F43)</f>
        <v>1557199</v>
      </c>
      <c r="G44" s="209">
        <f>SUM(G41:G43)</f>
        <v>0</v>
      </c>
      <c r="H44" s="210">
        <f>SUM(H41:H43)</f>
        <v>168371</v>
      </c>
      <c r="I44" s="209">
        <f>SUM(I41:I43)</f>
        <v>0</v>
      </c>
      <c r="J44" s="210">
        <f t="shared" ref="J44" si="0">SUM(J41:J43)</f>
        <v>84326</v>
      </c>
    </row>
    <row r="45" spans="1:10" ht="18.75" customHeight="1">
      <c r="A45" s="1"/>
      <c r="D45" s="209"/>
      <c r="E45" s="211"/>
      <c r="F45" s="209"/>
      <c r="G45" s="211"/>
      <c r="H45" s="209"/>
      <c r="I45" s="211"/>
      <c r="J45" s="209"/>
    </row>
    <row r="46" spans="1:10" ht="18.75" customHeight="1">
      <c r="A46" s="1"/>
      <c r="D46" s="209"/>
      <c r="E46" s="211"/>
      <c r="F46" s="209"/>
      <c r="G46" s="211"/>
      <c r="H46" s="209"/>
      <c r="I46" s="211"/>
      <c r="J46" s="209"/>
    </row>
    <row r="47" spans="1:10" ht="18.75" customHeight="1">
      <c r="A47" s="1"/>
      <c r="D47" s="209"/>
      <c r="E47" s="211"/>
      <c r="F47" s="209"/>
      <c r="G47" s="211"/>
      <c r="H47" s="209"/>
      <c r="I47" s="211"/>
      <c r="J47" s="209"/>
    </row>
    <row r="48" spans="1:10" s="19" customFormat="1" ht="20.25" customHeight="1">
      <c r="A48" s="15" t="s">
        <v>12</v>
      </c>
      <c r="B48" s="16"/>
      <c r="C48" s="17"/>
      <c r="D48" s="18"/>
      <c r="E48" s="16"/>
      <c r="F48" s="18"/>
      <c r="G48" s="16"/>
      <c r="H48" s="18"/>
      <c r="I48" s="16"/>
      <c r="J48" s="18"/>
    </row>
    <row r="49" spans="1:10" s="24" customFormat="1" ht="19.5" customHeight="1">
      <c r="A49" s="3" t="s">
        <v>71</v>
      </c>
      <c r="B49" s="41"/>
      <c r="C49" s="42"/>
      <c r="D49" s="22"/>
      <c r="E49" s="41"/>
      <c r="F49" s="22"/>
      <c r="G49" s="41"/>
      <c r="H49" s="22"/>
      <c r="I49" s="41"/>
      <c r="J49" s="22"/>
    </row>
    <row r="50" spans="1:10" s="24" customFormat="1" ht="19.5" customHeight="1">
      <c r="A50" s="3"/>
      <c r="B50" s="41"/>
      <c r="C50" s="42"/>
      <c r="D50" s="22"/>
      <c r="E50" s="41"/>
      <c r="F50" s="22"/>
      <c r="G50" s="41"/>
      <c r="H50" s="22"/>
      <c r="I50" s="41"/>
      <c r="J50" s="22"/>
    </row>
    <row r="51" spans="1:10" ht="20.25" customHeight="1">
      <c r="A51" s="8"/>
      <c r="B51" s="25"/>
      <c r="C51" s="26"/>
      <c r="D51" s="127"/>
      <c r="E51" s="127" t="s">
        <v>10</v>
      </c>
      <c r="F51" s="127"/>
      <c r="G51" s="127"/>
      <c r="H51" s="22"/>
      <c r="I51" s="127" t="s">
        <v>38</v>
      </c>
      <c r="J51" s="22"/>
    </row>
    <row r="52" spans="1:10" ht="20.25" customHeight="1">
      <c r="A52" s="8"/>
      <c r="B52" s="25"/>
      <c r="C52" s="26"/>
      <c r="D52" s="231" t="s">
        <v>37</v>
      </c>
      <c r="E52" s="231"/>
      <c r="F52" s="231"/>
      <c r="G52" s="127"/>
      <c r="H52" s="231" t="s">
        <v>37</v>
      </c>
      <c r="I52" s="231"/>
      <c r="J52" s="231"/>
    </row>
    <row r="53" spans="1:10" ht="21" customHeight="1">
      <c r="C53" s="28" t="s">
        <v>42</v>
      </c>
      <c r="D53" s="239" t="s">
        <v>180</v>
      </c>
      <c r="E53" s="239"/>
      <c r="F53" s="239"/>
      <c r="G53" s="70"/>
      <c r="H53" s="239" t="s">
        <v>180</v>
      </c>
      <c r="I53" s="239"/>
      <c r="J53" s="239"/>
    </row>
    <row r="54" spans="1:10" ht="20.25" customHeight="1">
      <c r="D54" s="239" t="s">
        <v>178</v>
      </c>
      <c r="E54" s="239"/>
      <c r="F54" s="239"/>
      <c r="G54" s="70"/>
      <c r="H54" s="239" t="s">
        <v>178</v>
      </c>
      <c r="I54" s="239"/>
      <c r="J54" s="239"/>
    </row>
    <row r="55" spans="1:10" ht="20.25" customHeight="1">
      <c r="A55" s="230"/>
      <c r="B55" s="230"/>
      <c r="D55" s="91" t="s">
        <v>179</v>
      </c>
      <c r="E55" s="92"/>
      <c r="F55" s="91" t="s">
        <v>157</v>
      </c>
      <c r="G55" s="92"/>
      <c r="H55" s="91" t="s">
        <v>179</v>
      </c>
      <c r="I55" s="92"/>
      <c r="J55" s="91" t="s">
        <v>157</v>
      </c>
    </row>
    <row r="56" spans="1:10" ht="20.25" customHeight="1">
      <c r="A56" s="8"/>
      <c r="B56" s="25"/>
      <c r="D56" s="240" t="s">
        <v>64</v>
      </c>
      <c r="E56" s="240"/>
      <c r="F56" s="240"/>
      <c r="G56" s="240"/>
      <c r="H56" s="240"/>
      <c r="I56" s="240"/>
      <c r="J56" s="240"/>
    </row>
    <row r="57" spans="1:10" ht="19.5" customHeight="1">
      <c r="A57" s="31" t="s">
        <v>20</v>
      </c>
      <c r="D57" s="47"/>
      <c r="E57" s="32"/>
      <c r="F57" s="47"/>
      <c r="G57" s="32"/>
      <c r="H57" s="32"/>
      <c r="I57" s="32"/>
      <c r="J57" s="32"/>
    </row>
    <row r="58" spans="1:10" ht="20.25" customHeight="1">
      <c r="A58" t="s">
        <v>25</v>
      </c>
      <c r="D58" s="40">
        <v>20827</v>
      </c>
      <c r="E58" s="32"/>
      <c r="F58" s="40">
        <v>5795</v>
      </c>
      <c r="G58" s="32"/>
      <c r="H58" s="40">
        <v>6857</v>
      </c>
      <c r="I58" s="32"/>
      <c r="J58" s="40">
        <v>3680</v>
      </c>
    </row>
    <row r="59" spans="1:10" ht="19.5" customHeight="1">
      <c r="A59" t="s">
        <v>73</v>
      </c>
      <c r="C59" s="28">
        <v>5</v>
      </c>
      <c r="D59" s="75">
        <v>0</v>
      </c>
      <c r="E59" s="203"/>
      <c r="F59" s="75">
        <v>0</v>
      </c>
      <c r="G59" s="203"/>
      <c r="H59" s="40">
        <v>502159</v>
      </c>
      <c r="I59" s="32"/>
      <c r="J59" s="40">
        <v>839998</v>
      </c>
    </row>
    <row r="60" spans="1:10" ht="20.25" customHeight="1">
      <c r="A60" t="s">
        <v>177</v>
      </c>
      <c r="B60"/>
      <c r="C60" s="4"/>
      <c r="D60" s="75">
        <v>0</v>
      </c>
      <c r="E60" s="203"/>
      <c r="F60" s="75">
        <v>0</v>
      </c>
      <c r="G60" s="40"/>
      <c r="H60" s="40">
        <v>-290000</v>
      </c>
      <c r="I60" s="40"/>
      <c r="J60" s="155">
        <v>-92000</v>
      </c>
    </row>
    <row r="61" spans="1:10" ht="20.25" customHeight="1">
      <c r="A61" t="s">
        <v>206</v>
      </c>
      <c r="B61"/>
      <c r="C61" s="4"/>
      <c r="D61" s="212">
        <v>0</v>
      </c>
      <c r="E61" s="50"/>
      <c r="F61" s="75">
        <v>0</v>
      </c>
      <c r="G61" s="40"/>
      <c r="H61" s="40">
        <v>312000</v>
      </c>
      <c r="I61" s="40"/>
      <c r="J61" s="40">
        <v>61000</v>
      </c>
    </row>
    <row r="62" spans="1:10" ht="20.25" customHeight="1">
      <c r="A62" t="s">
        <v>207</v>
      </c>
      <c r="B62"/>
      <c r="C62" s="4"/>
      <c r="D62" s="75">
        <v>0</v>
      </c>
      <c r="E62" s="203"/>
      <c r="F62" s="75">
        <v>0</v>
      </c>
      <c r="G62" s="40"/>
      <c r="H62" s="75">
        <v>0</v>
      </c>
      <c r="I62" s="40"/>
      <c r="J62" s="40">
        <v>100000</v>
      </c>
    </row>
    <row r="63" spans="1:10" ht="20.25" customHeight="1">
      <c r="A63" t="s">
        <v>204</v>
      </c>
      <c r="B63"/>
      <c r="C63" s="4" t="s">
        <v>202</v>
      </c>
      <c r="D63" s="75">
        <v>1511252</v>
      </c>
      <c r="E63" s="203"/>
      <c r="F63" s="75">
        <v>0</v>
      </c>
      <c r="G63" s="40"/>
      <c r="H63" s="75">
        <v>1511252</v>
      </c>
      <c r="I63" s="40"/>
      <c r="J63" s="75">
        <v>0</v>
      </c>
    </row>
    <row r="64" spans="1:10" ht="20.25" customHeight="1">
      <c r="A64" s="80" t="s">
        <v>147</v>
      </c>
      <c r="B64"/>
      <c r="C64" s="4"/>
      <c r="D64" s="75">
        <v>0</v>
      </c>
      <c r="E64" s="203"/>
      <c r="F64" s="40">
        <v>-400000</v>
      </c>
      <c r="G64" s="40"/>
      <c r="H64" s="75">
        <v>0</v>
      </c>
      <c r="I64" s="40"/>
      <c r="J64" s="40">
        <v>-400000</v>
      </c>
    </row>
    <row r="65" spans="1:10" ht="20.25" customHeight="1">
      <c r="A65" t="s">
        <v>155</v>
      </c>
      <c r="D65" s="40">
        <v>-240711</v>
      </c>
      <c r="E65" s="32"/>
      <c r="F65" s="40">
        <v>-129855</v>
      </c>
      <c r="G65" s="204"/>
      <c r="H65" s="40">
        <v>-18648</v>
      </c>
      <c r="I65" s="204"/>
      <c r="J65" s="10">
        <v>-7419</v>
      </c>
    </row>
    <row r="66" spans="1:10" ht="20.25" customHeight="1">
      <c r="A66" s="9" t="s">
        <v>195</v>
      </c>
      <c r="B66"/>
      <c r="D66" s="40">
        <v>2236</v>
      </c>
      <c r="E66" s="204"/>
      <c r="F66" s="40">
        <v>1655</v>
      </c>
      <c r="G66" s="204"/>
      <c r="H66" s="40">
        <v>1632</v>
      </c>
      <c r="I66" s="204"/>
      <c r="J66" s="10">
        <v>1476</v>
      </c>
    </row>
    <row r="67" spans="1:10" ht="20.25" customHeight="1">
      <c r="A67" t="s">
        <v>106</v>
      </c>
      <c r="C67" s="26"/>
      <c r="D67" s="40">
        <v>-1311</v>
      </c>
      <c r="E67" s="40"/>
      <c r="F67" s="40">
        <v>-201</v>
      </c>
      <c r="G67" s="40"/>
      <c r="H67" s="40">
        <v>-380</v>
      </c>
      <c r="I67" s="27"/>
      <c r="J67" s="75">
        <v>0</v>
      </c>
    </row>
    <row r="68" spans="1:10" ht="20.25" customHeight="1">
      <c r="A68" t="s">
        <v>121</v>
      </c>
      <c r="C68" s="26"/>
      <c r="D68" s="40">
        <v>2</v>
      </c>
      <c r="E68" s="40"/>
      <c r="F68" s="75">
        <v>0</v>
      </c>
      <c r="G68" s="40"/>
      <c r="H68" s="40">
        <v>6</v>
      </c>
      <c r="I68" s="27"/>
      <c r="J68" s="75">
        <v>0</v>
      </c>
    </row>
    <row r="69" spans="1:10" ht="20.25" customHeight="1">
      <c r="A69" s="8" t="s">
        <v>205</v>
      </c>
      <c r="C69" s="26"/>
      <c r="D69" s="35">
        <f>SUM(D58:D68)</f>
        <v>1292295</v>
      </c>
      <c r="E69" s="211"/>
      <c r="F69" s="35">
        <f>SUM(F58:F68)</f>
        <v>-522606</v>
      </c>
      <c r="G69" s="211"/>
      <c r="H69" s="35">
        <f>SUM(H58:H68)</f>
        <v>2024878</v>
      </c>
      <c r="I69" s="211"/>
      <c r="J69" s="35">
        <f>SUM(J58:J68)</f>
        <v>506735</v>
      </c>
    </row>
    <row r="70" spans="1:10" ht="19.5" customHeight="1">
      <c r="B70" s="25"/>
      <c r="D70" s="27"/>
      <c r="E70" s="27"/>
      <c r="F70" s="27"/>
      <c r="G70" s="27"/>
      <c r="H70" s="27"/>
      <c r="I70" s="27"/>
      <c r="J70" s="27"/>
    </row>
    <row r="71" spans="1:10" ht="20.25" customHeight="1">
      <c r="A71" s="241" t="s">
        <v>74</v>
      </c>
      <c r="B71" s="241"/>
      <c r="C71" s="241"/>
      <c r="D71" s="60"/>
      <c r="E71" s="211"/>
      <c r="F71" s="60"/>
      <c r="G71" s="211"/>
      <c r="H71" s="60"/>
      <c r="I71" s="211"/>
      <c r="J71" s="60"/>
    </row>
    <row r="72" spans="1:10" ht="20.100000000000001" customHeight="1">
      <c r="A72" t="s">
        <v>26</v>
      </c>
      <c r="D72" s="40">
        <v>-17804</v>
      </c>
      <c r="E72" s="32"/>
      <c r="F72" s="40">
        <v>-10242</v>
      </c>
      <c r="G72" s="204"/>
      <c r="H72" s="34">
        <v>-14926</v>
      </c>
      <c r="I72" s="204"/>
      <c r="J72" s="10">
        <v>-23770</v>
      </c>
    </row>
    <row r="73" spans="1:10" ht="20.100000000000001" customHeight="1">
      <c r="A73" s="80" t="s">
        <v>93</v>
      </c>
      <c r="C73" s="28" t="s">
        <v>208</v>
      </c>
      <c r="D73" s="40">
        <v>-600000</v>
      </c>
      <c r="E73" s="32"/>
      <c r="F73" s="40">
        <v>-375000</v>
      </c>
      <c r="G73" s="204"/>
      <c r="H73" s="34">
        <v>-600000</v>
      </c>
      <c r="I73" s="204"/>
      <c r="J73" s="10">
        <v>-375000</v>
      </c>
    </row>
    <row r="74" spans="1:10" ht="20.25" customHeight="1">
      <c r="A74" s="80" t="s">
        <v>196</v>
      </c>
      <c r="D74" s="40">
        <v>-1</v>
      </c>
      <c r="E74" s="32"/>
      <c r="F74" s="40">
        <v>-2</v>
      </c>
      <c r="G74" s="204"/>
      <c r="H74" s="75">
        <v>0</v>
      </c>
      <c r="I74" s="203"/>
      <c r="J74" s="75">
        <v>0</v>
      </c>
    </row>
    <row r="75" spans="1:10" ht="20.25" customHeight="1">
      <c r="A75" s="9" t="s">
        <v>218</v>
      </c>
      <c r="D75" s="75">
        <v>0</v>
      </c>
      <c r="E75" s="204"/>
      <c r="F75" s="75">
        <v>0</v>
      </c>
      <c r="G75" s="204"/>
      <c r="H75" s="34">
        <v>50000</v>
      </c>
      <c r="I75" s="204"/>
      <c r="J75" s="213">
        <v>607000</v>
      </c>
    </row>
    <row r="76" spans="1:10" ht="20.25" customHeight="1">
      <c r="A76" t="s">
        <v>219</v>
      </c>
      <c r="D76" s="75">
        <v>0</v>
      </c>
      <c r="E76" s="32"/>
      <c r="F76" s="75">
        <v>0</v>
      </c>
      <c r="G76" s="204"/>
      <c r="H76" s="34">
        <v>-720000</v>
      </c>
      <c r="I76" s="51"/>
      <c r="J76" s="10">
        <v>-687000</v>
      </c>
    </row>
    <row r="77" spans="1:10" ht="20.25" customHeight="1">
      <c r="A77" t="s">
        <v>134</v>
      </c>
      <c r="B77"/>
      <c r="D77" s="214">
        <v>-173809</v>
      </c>
      <c r="E77" s="32"/>
      <c r="F77" s="75">
        <v>-152895</v>
      </c>
      <c r="G77" s="204"/>
      <c r="H77" s="34">
        <v>-88062</v>
      </c>
      <c r="I77" s="51"/>
      <c r="J77" s="10">
        <v>-85530</v>
      </c>
    </row>
    <row r="78" spans="1:10" ht="20.25" customHeight="1">
      <c r="A78" s="8" t="s">
        <v>209</v>
      </c>
      <c r="B78" s="25"/>
      <c r="C78" s="25"/>
      <c r="D78" s="215">
        <f>SUM(D72:D77)</f>
        <v>-791614</v>
      </c>
      <c r="E78" s="137"/>
      <c r="F78" s="215">
        <f>SUM(F72:F77)</f>
        <v>-538139</v>
      </c>
      <c r="G78" s="216"/>
      <c r="H78" s="215">
        <f>SUM(H72:H77)</f>
        <v>-1372988</v>
      </c>
      <c r="I78" s="216"/>
      <c r="J78" s="215">
        <f>SUM(J72:J77)</f>
        <v>-564300</v>
      </c>
    </row>
    <row r="79" spans="1:10" ht="17.25" customHeight="1">
      <c r="A79" s="8"/>
      <c r="B79" s="25"/>
      <c r="C79" s="25"/>
      <c r="D79" s="217"/>
      <c r="E79" s="218"/>
      <c r="F79" s="217"/>
      <c r="G79" s="211"/>
      <c r="H79" s="62"/>
      <c r="I79" s="211"/>
      <c r="J79" s="62"/>
    </row>
    <row r="80" spans="1:10" ht="20.25" customHeight="1">
      <c r="A80" s="9" t="s">
        <v>174</v>
      </c>
      <c r="B80" s="11"/>
      <c r="D80"/>
      <c r="E80"/>
      <c r="F80"/>
      <c r="G80"/>
      <c r="H80"/>
      <c r="I80"/>
      <c r="J80"/>
    </row>
    <row r="81" spans="1:10" ht="20.25" customHeight="1">
      <c r="A81" s="9"/>
      <c r="B81" s="11" t="s">
        <v>144</v>
      </c>
      <c r="D81" s="204">
        <v>1885349</v>
      </c>
      <c r="E81" s="204"/>
      <c r="F81" s="40">
        <v>496454</v>
      </c>
      <c r="G81" s="204"/>
      <c r="H81" s="204">
        <v>820261</v>
      </c>
      <c r="I81" s="204"/>
      <c r="J81" s="10">
        <v>26761</v>
      </c>
    </row>
    <row r="82" spans="1:10" ht="20.25" customHeight="1">
      <c r="A82" s="9" t="s">
        <v>129</v>
      </c>
      <c r="B82" s="9"/>
      <c r="C82" s="4"/>
      <c r="D82" s="40">
        <v>980</v>
      </c>
      <c r="E82" s="40"/>
      <c r="F82" s="40">
        <v>2717</v>
      </c>
      <c r="G82" s="40"/>
      <c r="H82" s="75">
        <v>0</v>
      </c>
      <c r="I82" s="204"/>
      <c r="J82" s="75">
        <v>0</v>
      </c>
    </row>
    <row r="83" spans="1:10" ht="20.25" customHeight="1">
      <c r="A83" s="9" t="s">
        <v>154</v>
      </c>
      <c r="B83" s="11"/>
      <c r="D83" s="204"/>
      <c r="E83" s="204"/>
      <c r="F83"/>
      <c r="G83" s="204"/>
      <c r="H83" s="204"/>
      <c r="I83" s="204"/>
      <c r="J83" s="75"/>
    </row>
    <row r="84" spans="1:10" ht="20.25" customHeight="1">
      <c r="B84" s="9" t="s">
        <v>103</v>
      </c>
      <c r="C84" s="4"/>
      <c r="D84" s="125">
        <v>-395</v>
      </c>
      <c r="E84" s="33"/>
      <c r="F84" s="125">
        <v>-3018</v>
      </c>
      <c r="G84" s="51"/>
      <c r="H84" s="219">
        <v>0</v>
      </c>
      <c r="I84" s="204"/>
      <c r="J84" s="219">
        <v>0</v>
      </c>
    </row>
    <row r="85" spans="1:10" ht="20.25" customHeight="1">
      <c r="A85" s="1" t="s">
        <v>175</v>
      </c>
      <c r="B85" s="9"/>
      <c r="C85" s="4"/>
      <c r="D85" s="109">
        <f>SUM(D81:D84)</f>
        <v>1885934</v>
      </c>
      <c r="E85" s="23"/>
      <c r="F85" s="109">
        <f>SUM(F81:F84)</f>
        <v>496153</v>
      </c>
      <c r="G85" s="220"/>
      <c r="H85" s="109">
        <f>SUM(H81:H84)</f>
        <v>820261</v>
      </c>
      <c r="I85" s="220"/>
      <c r="J85" s="109">
        <f>SUM(J81:J84)</f>
        <v>26761</v>
      </c>
    </row>
    <row r="86" spans="1:10" ht="20.25" customHeight="1">
      <c r="A86" s="9" t="s">
        <v>95</v>
      </c>
      <c r="B86" s="11"/>
      <c r="D86" s="221">
        <v>1966171</v>
      </c>
      <c r="E86" s="204"/>
      <c r="F86" s="125">
        <v>938113</v>
      </c>
      <c r="G86" s="204"/>
      <c r="H86" s="221">
        <v>45530</v>
      </c>
      <c r="I86" s="204"/>
      <c r="J86" s="125">
        <v>47060</v>
      </c>
    </row>
    <row r="87" spans="1:10" ht="20.25" customHeight="1" thickBot="1">
      <c r="A87" s="8" t="s">
        <v>197</v>
      </c>
      <c r="D87" s="46">
        <f>SUM(D85:D86)</f>
        <v>3852105</v>
      </c>
      <c r="E87" s="23"/>
      <c r="F87" s="46">
        <f>SUM(F85:F86)</f>
        <v>1434266</v>
      </c>
      <c r="G87" s="23"/>
      <c r="H87" s="46">
        <f>SUM(H85:H86)</f>
        <v>865791</v>
      </c>
      <c r="I87" s="23"/>
      <c r="J87" s="46">
        <f>SUM(J85:J86)</f>
        <v>73821</v>
      </c>
    </row>
    <row r="88" spans="1:10" ht="19.5" customHeight="1" thickTop="1">
      <c r="D88" s="27"/>
      <c r="E88" s="27"/>
      <c r="F88" s="27"/>
      <c r="G88" s="27"/>
      <c r="H88" s="33"/>
      <c r="I88" s="33"/>
      <c r="J88" s="33"/>
    </row>
  </sheetData>
  <customSheetViews>
    <customSheetView guid="{5BC47AB8-E7D9-45F5-A93C-622EAA004D43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D9:J9"/>
    <mergeCell ref="H53:J53"/>
    <mergeCell ref="D54:F54"/>
    <mergeCell ref="D6:F6"/>
    <mergeCell ref="D7:F7"/>
    <mergeCell ref="H6:J6"/>
    <mergeCell ref="H7:J7"/>
    <mergeCell ref="D4:F4"/>
    <mergeCell ref="H4:J4"/>
    <mergeCell ref="D5:F5"/>
    <mergeCell ref="H5:J5"/>
    <mergeCell ref="A8:B8"/>
    <mergeCell ref="H52:J52"/>
    <mergeCell ref="D53:F53"/>
    <mergeCell ref="D52:F52"/>
    <mergeCell ref="D56:J56"/>
    <mergeCell ref="A71:C71"/>
    <mergeCell ref="A55:B55"/>
    <mergeCell ref="H54:J54"/>
  </mergeCells>
  <pageMargins left="0.7" right="0.7" top="0.48" bottom="0.5" header="0.5" footer="0.5"/>
  <pageSetup paperSize="9" scale="76" firstPageNumber="1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  <ignoredErrors>
    <ignoredError sqref="I41 G41 E4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853C3A-6AB7-424C-AE66-75B7F9E0F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EF8757-10AE-4C4F-BC53-30409D1180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</vt:lpstr>
      <vt:lpstr>PL</vt:lpstr>
      <vt:lpstr>PL 6-7</vt:lpstr>
      <vt:lpstr>SH-consol</vt:lpstr>
      <vt:lpstr>SH-OG</vt:lpstr>
      <vt:lpstr>CF</vt:lpstr>
      <vt:lpstr>BS!Print_Area</vt:lpstr>
      <vt:lpstr>CF!Print_Area</vt:lpstr>
      <vt:lpstr>PL!Print_Area</vt:lpstr>
      <vt:lpstr>'PL 6-7'!Print_Area</vt:lpstr>
      <vt:lpstr>'SH-consol'!Print_Area</vt:lpstr>
      <vt:lpstr>'SH-OG'!Print_Area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2023-08-02T10:42:51Z</cp:lastPrinted>
  <dcterms:created xsi:type="dcterms:W3CDTF">1999-02-18T07:41:17Z</dcterms:created>
  <dcterms:modified xsi:type="dcterms:W3CDTF">2023-08-03T08:36:49Z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