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2'2023_Ver2 impairment\"/>
    </mc:Choice>
  </mc:AlternateContent>
  <xr:revisionPtr revIDLastSave="0" documentId="13_ncr:1_{D2709CB0-6563-47D0-B996-5AD6BB84356F}" xr6:coauthVersionLast="47" xr6:coauthVersionMax="47" xr10:uidLastSave="{00000000-0000-0000-0000-000000000000}"/>
  <bookViews>
    <workbookView xWindow="-120" yWindow="-120" windowWidth="29040" windowHeight="15840" tabRatio="676" activeTab="1" xr2:uid="{00000000-000D-0000-FFFF-FFFF00000000}"/>
  </bookViews>
  <sheets>
    <sheet name="BS" sheetId="14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BS!$A$6:$O$100</definedName>
    <definedName name="_xlnm._FilterDatabase" localSheetId="1" hidden="1">pl!$A$63:$M$110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BS!$A$1:$O$103</definedName>
    <definedName name="_xlnm.Print_Area" localSheetId="4">cashflow!$A$1:$L$87</definedName>
    <definedName name="_xlnm.Print_Area" localSheetId="3">company!$A$1:$O$25</definedName>
    <definedName name="_xlnm.Print_Area" localSheetId="2">conso!$A$1:$X$36</definedName>
    <definedName name="_xlnm.Print_Area" localSheetId="1">pl!$A$1:$M$113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12" l="1"/>
  <c r="F79" i="12"/>
  <c r="I64" i="14"/>
  <c r="K18" i="11"/>
  <c r="M18" i="11"/>
  <c r="I18" i="11"/>
  <c r="G18" i="11"/>
  <c r="K75" i="11"/>
  <c r="M75" i="11"/>
  <c r="I75" i="11"/>
  <c r="G75" i="11"/>
  <c r="I30" i="14" l="1"/>
  <c r="K18" i="14"/>
  <c r="I54" i="14" l="1"/>
  <c r="M18" i="14" l="1"/>
  <c r="I18" i="14"/>
  <c r="I31" i="14" s="1"/>
  <c r="T31" i="4" l="1"/>
  <c r="X31" i="4" s="1"/>
  <c r="T30" i="4"/>
  <c r="X30" i="4" s="1"/>
  <c r="P26" i="4" l="1"/>
  <c r="T26" i="4" s="1"/>
  <c r="K16" i="2" l="1"/>
  <c r="I16" i="2"/>
  <c r="G16" i="2"/>
  <c r="E16" i="2"/>
  <c r="O15" i="2"/>
  <c r="L34" i="4"/>
  <c r="J34" i="4"/>
  <c r="T19" i="4"/>
  <c r="X19" i="4"/>
  <c r="T22" i="4"/>
  <c r="X22" i="4" s="1"/>
  <c r="V26" i="4"/>
  <c r="X26" i="4" s="1"/>
  <c r="V14" i="4"/>
  <c r="P14" i="4"/>
  <c r="G45" i="11"/>
  <c r="I45" i="11"/>
  <c r="I48" i="11" s="1"/>
  <c r="G47" i="11"/>
  <c r="I42" i="11"/>
  <c r="M37" i="11"/>
  <c r="K37" i="11"/>
  <c r="I37" i="11"/>
  <c r="G37" i="11"/>
  <c r="M11" i="11"/>
  <c r="M13" i="11" s="1"/>
  <c r="K11" i="11"/>
  <c r="K13" i="11" s="1"/>
  <c r="I11" i="11"/>
  <c r="I13" i="11" s="1"/>
  <c r="G11" i="11"/>
  <c r="G13" i="11" s="1"/>
  <c r="M19" i="11" l="1"/>
  <c r="M21" i="11" s="1"/>
  <c r="M23" i="11" s="1"/>
  <c r="M39" i="11" s="1"/>
  <c r="I19" i="11"/>
  <c r="I21" i="11" s="1"/>
  <c r="I23" i="11" s="1"/>
  <c r="I27" i="11" s="1"/>
  <c r="G19" i="11"/>
  <c r="G21" i="11" s="1"/>
  <c r="G23" i="11" s="1"/>
  <c r="G27" i="11" s="1"/>
  <c r="K19" i="11"/>
  <c r="K21" i="11" s="1"/>
  <c r="K23" i="11" s="1"/>
  <c r="K39" i="11" s="1"/>
  <c r="G42" i="11"/>
  <c r="G48" i="11"/>
  <c r="M27" i="11" l="1"/>
  <c r="M45" i="11" s="1"/>
  <c r="K27" i="11"/>
  <c r="K45" i="11" s="1"/>
  <c r="V16" i="4" l="1"/>
  <c r="V23" i="4" s="1"/>
  <c r="I92" i="14" l="1"/>
  <c r="G104" i="11" l="1"/>
  <c r="G102" i="11"/>
  <c r="M20" i="2" l="1"/>
  <c r="M67" i="11"/>
  <c r="E23" i="2" l="1"/>
  <c r="L60" i="12" l="1"/>
  <c r="J60" i="12"/>
  <c r="D34" i="4" l="1"/>
  <c r="D28" i="4"/>
  <c r="G110" i="11" l="1"/>
  <c r="D33" i="4"/>
  <c r="D35" i="4" s="1"/>
  <c r="T32" i="4"/>
  <c r="X32" i="4" s="1"/>
  <c r="V34" i="4"/>
  <c r="R34" i="4"/>
  <c r="P34" i="4"/>
  <c r="N34" i="4"/>
  <c r="H34" i="4"/>
  <c r="F34" i="4"/>
  <c r="M23" i="2"/>
  <c r="K23" i="2"/>
  <c r="I23" i="2"/>
  <c r="G23" i="2"/>
  <c r="K54" i="14" l="1"/>
  <c r="J77" i="12" l="1"/>
  <c r="G67" i="11" l="1"/>
  <c r="O92" i="14" l="1"/>
  <c r="K92" i="14"/>
  <c r="K94" i="14" s="1"/>
  <c r="O30" i="14"/>
  <c r="O18" i="14"/>
  <c r="O64" i="14"/>
  <c r="O54" i="14"/>
  <c r="O65" i="14" s="1"/>
  <c r="K64" i="14"/>
  <c r="K30" i="14"/>
  <c r="M92" i="14"/>
  <c r="I94" i="14"/>
  <c r="M64" i="14"/>
  <c r="M54" i="14"/>
  <c r="M30" i="14"/>
  <c r="M31" i="14" s="1"/>
  <c r="M65" i="14" l="1"/>
  <c r="M94" i="14"/>
  <c r="O94" i="14"/>
  <c r="O95" i="14"/>
  <c r="K65" i="14"/>
  <c r="K95" i="14" s="1"/>
  <c r="O31" i="14"/>
  <c r="K31" i="14"/>
  <c r="M95" i="14" l="1"/>
  <c r="M96" i="14" s="1"/>
  <c r="O96" i="14"/>
  <c r="K96" i="14"/>
  <c r="L77" i="12" l="1"/>
  <c r="H77" i="12"/>
  <c r="H60" i="12"/>
  <c r="O14" i="2"/>
  <c r="K13" i="2"/>
  <c r="I13" i="2"/>
  <c r="G13" i="2"/>
  <c r="E13" i="2"/>
  <c r="O10" i="2"/>
  <c r="T21" i="4"/>
  <c r="X21" i="4" s="1"/>
  <c r="T20" i="4"/>
  <c r="X20" i="4" s="1"/>
  <c r="T17" i="4"/>
  <c r="X17" i="4" s="1"/>
  <c r="R16" i="4"/>
  <c r="R23" i="4" s="1"/>
  <c r="N16" i="4"/>
  <c r="N23" i="4" s="1"/>
  <c r="L16" i="4"/>
  <c r="L23" i="4" s="1"/>
  <c r="J16" i="4"/>
  <c r="J23" i="4" s="1"/>
  <c r="H16" i="4"/>
  <c r="H23" i="4" s="1"/>
  <c r="F16" i="4"/>
  <c r="F23" i="4" s="1"/>
  <c r="D16" i="4"/>
  <c r="D23" i="4" s="1"/>
  <c r="T15" i="4"/>
  <c r="P16" i="4"/>
  <c r="P23" i="4" s="1"/>
  <c r="T13" i="4"/>
  <c r="I105" i="11"/>
  <c r="I99" i="11"/>
  <c r="M70" i="11"/>
  <c r="I67" i="11"/>
  <c r="I70" i="11" s="1"/>
  <c r="X13" i="4" l="1"/>
  <c r="M76" i="11"/>
  <c r="M78" i="11" s="1"/>
  <c r="I76" i="11"/>
  <c r="I78" i="11" s="1"/>
  <c r="T14" i="4"/>
  <c r="X14" i="4" s="1"/>
  <c r="T16" i="4" l="1"/>
  <c r="T23" i="4" s="1"/>
  <c r="I80" i="11"/>
  <c r="I84" i="11" s="1"/>
  <c r="H9" i="12"/>
  <c r="H24" i="12" s="1"/>
  <c r="M80" i="11"/>
  <c r="L9" i="12"/>
  <c r="L24" i="12" s="1"/>
  <c r="I21" i="2"/>
  <c r="I22" i="2" s="1"/>
  <c r="I24" i="2" s="1"/>
  <c r="L28" i="4"/>
  <c r="M84" i="11" l="1"/>
  <c r="M102" i="11" s="1"/>
  <c r="M11" i="2"/>
  <c r="O11" i="2" s="1"/>
  <c r="L36" i="12"/>
  <c r="L40" i="12" s="1"/>
  <c r="L78" i="12" s="1"/>
  <c r="L80" i="12" s="1"/>
  <c r="H36" i="12"/>
  <c r="H40" i="12" s="1"/>
  <c r="L33" i="4"/>
  <c r="L35" i="4" s="1"/>
  <c r="M96" i="11"/>
  <c r="H78" i="12" l="1"/>
  <c r="H80" i="12" s="1"/>
  <c r="O12" i="2" l="1"/>
  <c r="O13" i="2" s="1"/>
  <c r="O16" i="2" s="1"/>
  <c r="M13" i="2"/>
  <c r="M16" i="2" s="1"/>
  <c r="O18" i="2" l="1"/>
  <c r="O23" i="2" s="1"/>
  <c r="T25" i="4"/>
  <c r="T34" i="4" s="1"/>
  <c r="H28" i="4"/>
  <c r="H33" i="4" l="1"/>
  <c r="H35" i="4" s="1"/>
  <c r="A22" i="2"/>
  <c r="J28" i="4" l="1"/>
  <c r="J33" i="4" l="1"/>
  <c r="J35" i="4" s="1"/>
  <c r="L49" i="12"/>
  <c r="J49" i="12"/>
  <c r="H49" i="12"/>
  <c r="F49" i="12"/>
  <c r="X25" i="4" l="1"/>
  <c r="X34" i="4" s="1"/>
  <c r="M94" i="11" l="1"/>
  <c r="K94" i="11"/>
  <c r="I94" i="11"/>
  <c r="G94" i="11"/>
  <c r="N28" i="4" l="1"/>
  <c r="F28" i="4"/>
  <c r="N33" i="4" l="1"/>
  <c r="N35" i="4" s="1"/>
  <c r="F33" i="4"/>
  <c r="F35" i="4" s="1"/>
  <c r="V28" i="4"/>
  <c r="V33" i="4" s="1"/>
  <c r="V35" i="4" l="1"/>
  <c r="R28" i="4"/>
  <c r="R33" i="4" s="1"/>
  <c r="G105" i="11"/>
  <c r="K67" i="11"/>
  <c r="K70" i="11" s="1"/>
  <c r="K76" i="11" s="1"/>
  <c r="K78" i="11" s="1"/>
  <c r="G70" i="11"/>
  <c r="G76" i="11" s="1"/>
  <c r="R35" i="4" l="1"/>
  <c r="G78" i="11"/>
  <c r="F9" i="12" s="1"/>
  <c r="T27" i="4"/>
  <c r="X27" i="4" s="1"/>
  <c r="P28" i="4"/>
  <c r="P33" i="4" s="1"/>
  <c r="P35" i="4" l="1"/>
  <c r="X15" i="4"/>
  <c r="G80" i="11"/>
  <c r="G84" i="11" s="1"/>
  <c r="T28" i="4"/>
  <c r="K80" i="11"/>
  <c r="J9" i="12"/>
  <c r="J24" i="12" s="1"/>
  <c r="J36" i="12" s="1"/>
  <c r="K84" i="11" l="1"/>
  <c r="K102" i="11" s="1"/>
  <c r="M19" i="2"/>
  <c r="J40" i="12"/>
  <c r="T33" i="4"/>
  <c r="T35" i="4" s="1"/>
  <c r="X16" i="4"/>
  <c r="X23" i="4" s="1"/>
  <c r="K96" i="11"/>
  <c r="K110" i="11" s="1"/>
  <c r="X28" i="4"/>
  <c r="X33" i="4" s="1"/>
  <c r="J78" i="12" l="1"/>
  <c r="J80" i="12" s="1"/>
  <c r="J81" i="12" s="1"/>
  <c r="X35" i="4"/>
  <c r="K21" i="2"/>
  <c r="K22" i="2" s="1"/>
  <c r="K24" i="2" s="1"/>
  <c r="G21" i="2"/>
  <c r="G22" i="2" s="1"/>
  <c r="G24" i="2" s="1"/>
  <c r="E21" i="2"/>
  <c r="E22" i="2" s="1"/>
  <c r="E24" i="2" s="1"/>
  <c r="O20" i="2" l="1"/>
  <c r="O19" i="2" l="1"/>
  <c r="O21" i="2" l="1"/>
  <c r="O22" i="2" s="1"/>
  <c r="O24" i="2" s="1"/>
  <c r="M21" i="2"/>
  <c r="M22" i="2" s="1"/>
  <c r="M24" i="2" s="1"/>
  <c r="I65" i="14" l="1"/>
  <c r="I95" i="14" s="1"/>
  <c r="I96" i="14" l="1"/>
  <c r="G99" i="11" l="1"/>
  <c r="F24" i="12" l="1"/>
  <c r="F60" i="12" l="1"/>
  <c r="F36" i="12" l="1"/>
  <c r="F40" i="12" s="1"/>
  <c r="F77" i="12" l="1"/>
  <c r="F78" i="12" s="1"/>
  <c r="F80" i="12" s="1"/>
  <c r="F81" i="12" s="1"/>
</calcChain>
</file>

<file path=xl/sharedStrings.xml><?xml version="1.0" encoding="utf-8"?>
<sst xmlns="http://schemas.openxmlformats.org/spreadsheetml/2006/main" count="393" uniqueCount="227">
  <si>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</si>
  <si>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</si>
  <si>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</si>
  <si>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</si>
  <si>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</si>
  <si>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</si>
  <si>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</si>
  <si>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</si>
  <si>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</si>
  <si>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</si>
  <si>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</si>
  <si>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</si>
  <si>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</si>
  <si>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</si>
  <si>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</si>
  <si>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</si>
  <si>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</si>
  <si>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</si>
  <si>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</si>
  <si>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</si>
  <si>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</si>
  <si>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</si>
  <si>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</si>
  <si>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</si>
  <si>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</si>
  <si>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</si>
  <si>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</si>
  <si>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</si>
  <si>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</si>
  <si>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</si>
  <si>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</si>
  <si>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</si>
  <si>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</si>
  <si>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</si>
  <si>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</si>
  <si>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</si>
  <si>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</si>
  <si>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</si>
  <si>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</si>
  <si>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</si>
  <si>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</si>
  <si>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</si>
  <si>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</si>
  <si>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</si>
  <si>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</si>
  <si>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</si>
  <si>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</si>
  <si>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</si>
  <si>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</si>
  <si>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</si>
  <si>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</si>
  <si>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</si>
  <si>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</si>
  <si>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สินทรัพย์ภาษีเงินได้รอการตัดบัญชี</t>
  </si>
  <si>
    <t>สินค้าคงเหลือ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</si>
  <si>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</si>
  <si>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</si>
  <si>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</si>
  <si>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</si>
  <si>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</si>
  <si>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เงินลงทุนในบริษัทย่อย</t>
  </si>
  <si>
    <t>รายการที่มิใช่เงินสดประกอบด้วย:</t>
  </si>
  <si>
    <t>งบแสดงการเปลี่ยนแปลงส่วนของผู้ถือหุ้น (ต่อ)</t>
  </si>
  <si>
    <t>ค่าความนิยม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</si>
  <si>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</si>
  <si>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</si>
  <si>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</si>
  <si>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</si>
  <si>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</si>
  <si>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</si>
  <si>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</si>
  <si>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</si>
  <si>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</si>
  <si>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</si>
  <si>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</si>
  <si>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</si>
  <si>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</si>
  <si>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</si>
  <si>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</si>
  <si>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ส่วนที่ถึงกำหนดชำระภายในหนึ่งปี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</si>
  <si>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</si>
  <si>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</si>
  <si>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</si>
  <si>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</si>
  <si>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</si>
  <si>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</si>
  <si>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</si>
  <si>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</si>
  <si>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</si>
  <si>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</si>
  <si>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</si>
  <si>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</si>
  <si>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</si>
  <si>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</si>
  <si>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</si>
  <si>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</si>
  <si>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</si>
  <si>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</si>
  <si>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</si>
  <si>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</si>
  <si>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</si>
  <si>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</si>
  <si>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</si>
  <si>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</si>
  <si>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ยอดคงเหลือ ณ วันที่ 1 มกราคม 2565</t>
  </si>
  <si>
    <t xml:space="preserve">   เงินรับคืนภาษีเงินได้หัก ณ ที่จ่าย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</si>
  <si>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</si>
  <si>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เงินสดและรายการเทียบเท่าเงินสดปลายงวด</t>
  </si>
  <si>
    <t>บริษัท ซีเอ็มโอ จำกัด (มหาชน) และบริษัทย่อย</t>
  </si>
  <si>
    <t>เงินปันผลค้างรับ</t>
  </si>
  <si>
    <t>อสังหาริมทรัพย์เพื่อการลงทุน</t>
  </si>
  <si>
    <t>ส่วนลดมูลค่าจากการซื้อเงินลงทุนในบริษัทย่อย</t>
  </si>
  <si>
    <t>รายได้จากการให้บริการ</t>
  </si>
  <si>
    <t>ต้นทุนการให้บริการ</t>
  </si>
  <si>
    <t>ส่วนลดมูลค่า</t>
  </si>
  <si>
    <t>จากการซื้อ</t>
  </si>
  <si>
    <t>เงินลงทุน</t>
  </si>
  <si>
    <t>ในบริษัทย่อย</t>
  </si>
  <si>
    <t>หุ้นกู้แปลงสภาพ</t>
  </si>
  <si>
    <t>เจ้าหนี้เงินประกันผลงาน</t>
  </si>
  <si>
    <t>เงินสดรับจากหุ้นกู้แปลงสภาพ</t>
  </si>
  <si>
    <t>เงินปันผลค้างจ่าย</t>
  </si>
  <si>
    <t>เงินสดรับจากลูกหนี้ภายใต้สัญญาเช่าทางการเงิน</t>
  </si>
  <si>
    <t>เงินสดรับจากเงินกู้ยืมระยะสั้นจากกิจการที่เกี่ยวข้องกัน</t>
  </si>
  <si>
    <t>เงินสดรับจากส่วนได้เสียที่ไม่มีอำนาจควบคุมในบริษัทย่อย</t>
  </si>
  <si>
    <t>กำไร (ขาดทุน) สะสม</t>
  </si>
  <si>
    <t>ส่วนของทุน</t>
  </si>
  <si>
    <t>เงินปันผลจ่าย</t>
  </si>
  <si>
    <t>เงินสดสุทธิจาก (ใช้ไปใน) กิจกรรมลงทุน</t>
  </si>
  <si>
    <t>รายได้เงินปันผล</t>
  </si>
  <si>
    <t>กำไร (ขาดทุน) ก่อนภาษี</t>
  </si>
  <si>
    <t>เงินสดรับจากการจำหน่ายอุปกรณ์และยานพาหนะ</t>
  </si>
  <si>
    <t>เงินสดสุทธิใช้ไปในกิจกรรมดำเนินงาน</t>
  </si>
  <si>
    <t>(ยังไม่ได้ตรวจสอบ</t>
  </si>
  <si>
    <t>แต่สอบทานแล้ว)</t>
  </si>
  <si>
    <t>(ตรวจสอบแล้ว)</t>
  </si>
  <si>
    <t>ส่วนของทุนจากหุ้นกู้แปลงสภาพ</t>
  </si>
  <si>
    <t>ค่าใช้จ่ายในการจัดจำหน่าย</t>
  </si>
  <si>
    <t>กำไร (ขาดทุน) จากการดำเนินงาน</t>
  </si>
  <si>
    <t>ขาดทุนสำหรับงวด</t>
  </si>
  <si>
    <t>จากหุ้นกู้แปลงสภาพ</t>
  </si>
  <si>
    <t>ตีราคาที่ดิน</t>
  </si>
  <si>
    <t xml:space="preserve">รายการปรับกระทบยอดกำไร (ขาดทุน) ก่อนภาษีเป็นเงินสดรับ (จ่าย) 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</si>
  <si>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</si>
  <si>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</si>
  <si>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สินทรัพย์หมุนเวียนอื่น</t>
  </si>
  <si>
    <t>หนี้สินหมุนเวียนอื่น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</si>
  <si>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</si>
  <si>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</si>
  <si>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รายได้ที่ยังไม่เรียกชำระ</t>
  </si>
  <si>
    <t xml:space="preserve">ที่ดิน อาคารและอุปกรณ์               </t>
  </si>
  <si>
    <t xml:space="preserve">สินทรัพย์ไม่มีตัวตน       </t>
  </si>
  <si>
    <t>ภาษีเงินได้ถูกหัก ณ ที่จ่าย</t>
  </si>
  <si>
    <t>เงินกู้ยืมระยะยาวจากธนาคารที่ถึงกำหนดชำระ</t>
  </si>
  <si>
    <t>ภายในหนึ่งปี</t>
  </si>
  <si>
    <t>หนี้สินตามสัญญาเช่าที่ถึงกำหนดชำระภายในหนึ่งปี</t>
  </si>
  <si>
    <t>รวมหนี้สิน</t>
  </si>
  <si>
    <t xml:space="preserve">ทุนเรือนหุ้น                               </t>
  </si>
  <si>
    <t>ทุนจดทะเบียน</t>
  </si>
  <si>
    <t>หุ้นสามัญ 356,398,577 หุ้น มูลค่าหุ้นละ 1 บาท</t>
  </si>
  <si>
    <t>หุ้นที่ออกและชำระเต็มมูลค่าแล้ว</t>
  </si>
  <si>
    <t>หุ้นสามัญ 280,962,733 หุ้น มูลค่าหุ้นละ 1 บาท</t>
  </si>
  <si>
    <t>ส่วนต่ำจากการเปลี่ยนแปลงสัดส่วนการถือหุ้น</t>
  </si>
  <si>
    <t>จัดสรรแล้ว - สำรองตามกฎหมาย</t>
  </si>
  <si>
    <t>31 ธันวาคม 2565</t>
  </si>
  <si>
    <t>ยอดคงเหลือ ณ วันที่ 1 มกราคม 2566</t>
  </si>
  <si>
    <t>เงินสดจ่ายซื้อสินทรัพย์ถาวร</t>
  </si>
  <si>
    <t>2, 9</t>
  </si>
  <si>
    <t>2, 3</t>
  </si>
  <si>
    <t>2, 4</t>
  </si>
  <si>
    <t xml:space="preserve">   จ่ายชำระผลประโยชน์พนักงาน</t>
  </si>
  <si>
    <t>เงินสดรับจากเงินให้กู้ยืมระยะสั้นแก่กิจการที่เกี่ยวข้องกัน</t>
  </si>
  <si>
    <t>รายได้ (ค่าใช้จ่าย) ภาษีเงินได้</t>
  </si>
  <si>
    <t>ลงทุนจัดตั้งบริษัทย่อย</t>
  </si>
  <si>
    <t xml:space="preserve">   ประมาณการหนี้สินสำหรับผลประโยชน์พนักงาน</t>
  </si>
  <si>
    <t xml:space="preserve">   ค่าเผื่อการด้อยค่าของสินทรัพย์ (โอนกลับ)</t>
  </si>
  <si>
    <t>เงินสดใช้ไปในกิจกรรมดำเนินงาน</t>
  </si>
  <si>
    <t xml:space="preserve">   เจ้าหนี้ค่าซื้อทรัพย์สินถาวร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</si>
  <si>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</si>
  <si>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</si>
  <si>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เงินรับล่วงหน้าจากลูกค้า</t>
  </si>
  <si>
    <t xml:space="preserve">   ขาดทุน (กำไร) จากการจำหน่ายอุปกรณ์และยานพาหนะ</t>
  </si>
  <si>
    <t>เงินฝากธนาคารที่ติดภาระค้ำประกันลดลง (เพิ่มขึ้น)</t>
  </si>
  <si>
    <t>กำไร (ขาดทุน) ก่อนรายได้ (ค่าใช้จ่าย) ภาษีเงินได้</t>
  </si>
  <si>
    <t xml:space="preserve">   กำไรจากการยกเลิกสัญญาเช่า</t>
  </si>
  <si>
    <t xml:space="preserve">   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</si>
  <si>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</si>
  <si>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>หุ้นกู้ระยะสั้น</t>
  </si>
  <si>
    <t>เงินรับล่วงหน้าจากลูกค้า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</si>
  <si>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</si>
  <si>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</si>
  <si>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เงินสดรับจากหุ้นกู้ระยะสั้น</t>
  </si>
  <si>
    <t>(หน่วย: บาท)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</si>
  <si>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</si>
  <si>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</si>
  <si>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</si>
  <si>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</si>
  <si>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</si>
  <si>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</si>
  <si>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การเปลี่ยนแปลงสัดส่วน</t>
  </si>
  <si>
    <t>เงินสดรับจากเงินกู้ยืมระยะยาวจากธนาคาร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</si>
  <si>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</si>
  <si>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เงินสดรับจากเงินกู้ยืมระยะสั้นจากบุคคลที่เกี่ยวข้องกัน</t>
  </si>
  <si>
    <t xml:space="preserve">   ประมาณการหนี้สินจากคดีความ</t>
  </si>
  <si>
    <t>เงินสดจ่ายเงินกู้ยืมระยะสันจากบุคคลที่เกี่ยวข้องกัน</t>
  </si>
  <si>
    <t>เงินสดรับจากการเพิ่มทุน</t>
  </si>
  <si>
    <t>ส่วนต่ำจากการ</t>
  </si>
  <si>
    <t>ออกหุ้นสามัญเพิ่มทุน</t>
  </si>
  <si>
    <t xml:space="preserve">   การถือหุ้นในบริษัทย่อย (หมายเหตุ 6)</t>
  </si>
  <si>
    <t>เงินเบิกเกินบัญชีและเงินกู้ยืมระยะสั้นจากธนาคารเพิ่มขึ้น (ลดลง)</t>
  </si>
  <si>
    <t>กำไรขั้นต้น</t>
  </si>
  <si>
    <t>กำไรก่อนค่าใช้จ่าย</t>
  </si>
  <si>
    <t>กำไร (ขาดทุน) จากการดำเนินงานก่อนการเปลี่ยนแปลงในสินทรัพย์</t>
  </si>
  <si>
    <t xml:space="preserve">   รายได้ที่ยังไม่เรียกชำระ </t>
  </si>
  <si>
    <t xml:space="preserve">   เจ้าหนี้เงินประกันผลงาน</t>
  </si>
  <si>
    <t xml:space="preserve">   การถือหุ้นในบริษัทย่อย </t>
  </si>
  <si>
    <t>ออกหุ้นสามัญเพิ่มทุนในบริษัทย่อย (หมายเหตุ 6)</t>
  </si>
  <si>
    <t xml:space="preserve">   ค่าเผื่อผลขาดทุนด้านเครดิตที่คาดว่าจะเกิดขึ้น (โอนกลับ)</t>
  </si>
  <si>
    <t>เงินสดจ่ายซื้อเงินลงทุนในบริษัทย่อย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</si>
  <si>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</si>
  <si>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</si>
  <si>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ค่าเผื่อการด้อยค่าเงินลงทุนในบริษัทย่อย</t>
  </si>
  <si>
    <t>เงินให้กู้ยืมระยะสั้นแก่บริษัทย่อย</t>
  </si>
  <si>
    <t xml:space="preserve">   เงินปันผลรับจากบริษัทย่อย</t>
  </si>
  <si>
    <t>เงินปันผลรับจากบริษัทย่อย</t>
  </si>
  <si>
    <t>โอนกลับค่าเผื่อจากการด้อยค่าของสินทรัพย์</t>
  </si>
  <si>
    <t xml:space="preserve">   ทางการเงิน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</si>
</sst>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  <numFmt numFmtId="205" formatCode="_(* #,##0_);_(* \(#,##0\);_(* &quot; -    &quot;_);_(@_)"/>
    <numFmt numFmtId="206" formatCode="_(* #,##0;_(* \(#,##0\);_(* &quot;-&quot;_);_(@_)"/>
    <numFmt numFmtId="207" formatCode="#,##0\ ;\(#,##0\);\-\ "/>
    <numFmt numFmtId="208" formatCode="0.0000"/>
  </numFmts>
  <fonts count="1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  <font>
      <b/>
      <sz val="18"/>
      <color indexed="8"/>
      <name val="Angsana New"/>
      <family val="1"/>
    </font>
    <font>
      <sz val="18"/>
      <name val="Angsana New"/>
      <family val="1"/>
    </font>
    <font>
      <sz val="18"/>
      <color indexed="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b/>
      <sz val="18"/>
      <color theme="1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sz val="18"/>
      <color theme="1"/>
      <name val="Angsana New"/>
      <family val="1"/>
    </font>
    <font>
      <i/>
      <sz val="18"/>
      <color indexed="10"/>
      <name val="Angsana New"/>
      <family val="1"/>
    </font>
    <font>
      <i/>
      <sz val="18"/>
      <color indexed="8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5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7" fillId="0" borderId="0"/>
    <xf numFmtId="43" fontId="17" fillId="0" borderId="0" applyFont="0" applyFill="0" applyBorder="0" applyAlignment="0" applyProtection="0"/>
    <xf numFmtId="0" fontId="137" fillId="0" borderId="0"/>
  </cellStyleXfs>
  <cellXfs count="176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202" fontId="6" fillId="0" borderId="0" xfId="1" applyNumberFormat="1" applyFont="1" applyFill="1" applyBorder="1" applyAlignment="1">
      <alignment vertical="center"/>
    </xf>
    <xf numFmtId="203" fontId="6" fillId="0" borderId="0" xfId="1" applyNumberFormat="1" applyFont="1" applyFill="1" applyAlignment="1">
      <alignment vertical="center"/>
    </xf>
    <xf numFmtId="202" fontId="6" fillId="0" borderId="0" xfId="1" applyNumberFormat="1" applyFont="1" applyFill="1" applyAlignment="1">
      <alignment vertical="center"/>
    </xf>
    <xf numFmtId="43" fontId="12" fillId="0" borderId="0" xfId="2" applyFont="1" applyFill="1"/>
    <xf numFmtId="43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204" fontId="10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right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164" fontId="6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6" xfId="1" applyNumberFormat="1" applyFont="1" applyFill="1" applyBorder="1" applyAlignment="1">
      <alignment vertical="center"/>
    </xf>
    <xf numFmtId="0" fontId="135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vertical="center"/>
    </xf>
    <xf numFmtId="0" fontId="136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6" fillId="0" borderId="0" xfId="9602" applyFont="1" applyAlignment="1">
      <alignment horizontal="lef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1" xfId="1" applyNumberFormat="1" applyFont="1" applyBorder="1" applyAlignment="1">
      <alignment horizontal="center" vertical="center"/>
    </xf>
    <xf numFmtId="43" fontId="143" fillId="0" borderId="0" xfId="1840" applyNumberFormat="1" applyFont="1" applyFill="1" applyBorder="1" applyAlignment="1">
      <alignment vertical="center"/>
    </xf>
    <xf numFmtId="0" fontId="139" fillId="0" borderId="1" xfId="1" applyFont="1" applyFill="1" applyBorder="1" applyAlignment="1">
      <alignment horizontal="center" vertical="center"/>
    </xf>
    <xf numFmtId="0" fontId="139" fillId="0" borderId="0" xfId="1" applyFont="1" applyFill="1" applyAlignment="1">
      <alignment vertical="center"/>
    </xf>
    <xf numFmtId="38" fontId="139" fillId="0" borderId="1" xfId="1" quotePrefix="1" applyNumberFormat="1" applyFont="1" applyFill="1" applyBorder="1" applyAlignment="1">
      <alignment horizontal="center" vertical="center"/>
    </xf>
    <xf numFmtId="0" fontId="145" fillId="0" borderId="0" xfId="1" applyFont="1" applyFill="1" applyAlignment="1">
      <alignment horizontal="center" vertical="center"/>
    </xf>
    <xf numFmtId="170" fontId="139" fillId="0" borderId="0" xfId="1840" applyFont="1" applyFill="1" applyAlignment="1">
      <alignment vertical="center"/>
    </xf>
    <xf numFmtId="0" fontId="139" fillId="0" borderId="0" xfId="1" applyFont="1" applyFill="1" applyBorder="1" applyAlignment="1">
      <alignment horizontal="center" vertical="center"/>
    </xf>
    <xf numFmtId="38" fontId="139" fillId="0" borderId="0" xfId="1" quotePrefix="1" applyNumberFormat="1" applyFont="1" applyFill="1" applyBorder="1" applyAlignment="1">
      <alignment horizontal="center" vertical="center"/>
    </xf>
    <xf numFmtId="37" fontId="146" fillId="0" borderId="0" xfId="9603" applyNumberFormat="1" applyFont="1" applyFill="1" applyAlignment="1">
      <alignment horizontal="right" vertical="center"/>
    </xf>
    <xf numFmtId="37" fontId="146" fillId="0" borderId="0" xfId="9603" applyNumberFormat="1" applyFont="1" applyFill="1" applyBorder="1" applyAlignment="1">
      <alignment horizontal="right" vertical="center"/>
    </xf>
    <xf numFmtId="37" fontId="146" fillId="0" borderId="0" xfId="1840" applyNumberFormat="1" applyFont="1" applyFill="1" applyAlignment="1">
      <alignment vertical="center"/>
    </xf>
    <xf numFmtId="165" fontId="146" fillId="0" borderId="0" xfId="1840" applyNumberFormat="1" applyFont="1" applyFill="1" applyAlignment="1">
      <alignment horizontal="right" vertical="center"/>
    </xf>
    <xf numFmtId="0" fontId="141" fillId="0" borderId="0" xfId="9602" applyFont="1" applyFill="1" applyAlignment="1">
      <alignment horizontal="center" vertical="center"/>
    </xf>
    <xf numFmtId="41" fontId="146" fillId="0" borderId="6" xfId="9603" applyNumberFormat="1" applyFont="1" applyFill="1" applyBorder="1" applyAlignment="1">
      <alignment horizontal="right" vertical="center"/>
    </xf>
    <xf numFmtId="43" fontId="146" fillId="0" borderId="0" xfId="9603" applyFont="1" applyFill="1" applyBorder="1" applyAlignment="1">
      <alignment horizontal="right" vertical="center"/>
    </xf>
    <xf numFmtId="43" fontId="141" fillId="0" borderId="0" xfId="9603" applyFont="1" applyFill="1" applyAlignment="1">
      <alignment horizontal="center" vertical="center"/>
    </xf>
    <xf numFmtId="43" fontId="139" fillId="0" borderId="0" xfId="9603" applyFont="1" applyFill="1" applyAlignment="1">
      <alignment vertical="center"/>
    </xf>
    <xf numFmtId="43" fontId="146" fillId="0" borderId="0" xfId="9603" applyFont="1" applyFill="1" applyAlignment="1">
      <alignment vertical="center"/>
    </xf>
    <xf numFmtId="43" fontId="146" fillId="0" borderId="0" xfId="9603" applyFont="1" applyFill="1" applyAlignment="1">
      <alignment horizontal="right" vertical="center"/>
    </xf>
    <xf numFmtId="37" fontId="146" fillId="0" borderId="0" xfId="9602" applyNumberFormat="1" applyFont="1" applyFill="1" applyAlignment="1">
      <alignment vertical="center"/>
    </xf>
    <xf numFmtId="41" fontId="146" fillId="0" borderId="32" xfId="9602" applyNumberFormat="1" applyFont="1" applyFill="1" applyBorder="1" applyAlignment="1">
      <alignment vertical="center"/>
    </xf>
    <xf numFmtId="170" fontId="146" fillId="0" borderId="0" xfId="1840" applyFont="1" applyFill="1" applyBorder="1" applyAlignment="1">
      <alignment vertical="center"/>
    </xf>
    <xf numFmtId="172" fontId="146" fillId="0" borderId="0" xfId="1840" applyNumberFormat="1" applyFont="1" applyFill="1" applyBorder="1" applyAlignment="1">
      <alignment horizontal="right" vertical="center"/>
    </xf>
    <xf numFmtId="170" fontId="146" fillId="0" borderId="0" xfId="1840" applyFont="1" applyFill="1" applyBorder="1" applyAlignment="1">
      <alignment horizontal="right" vertical="center"/>
    </xf>
    <xf numFmtId="41" fontId="146" fillId="0" borderId="32" xfId="9603" applyNumberFormat="1" applyFont="1" applyFill="1" applyBorder="1" applyAlignment="1">
      <alignment horizontal="right" vertical="center"/>
    </xf>
    <xf numFmtId="41" fontId="146" fillId="0" borderId="0" xfId="9603" applyNumberFormat="1" applyFont="1" applyFill="1" applyBorder="1" applyAlignment="1">
      <alignment horizontal="right" vertical="center"/>
    </xf>
    <xf numFmtId="0" fontId="148" fillId="0" borderId="0" xfId="9602" applyFont="1" applyFill="1" applyAlignment="1">
      <alignment horizontal="center" vertical="center"/>
    </xf>
    <xf numFmtId="37" fontId="146" fillId="0" borderId="3" xfId="9603" applyNumberFormat="1" applyFont="1" applyFill="1" applyBorder="1" applyAlignment="1">
      <alignment horizontal="right" vertical="center"/>
    </xf>
    <xf numFmtId="37" fontId="146" fillId="0" borderId="0" xfId="792" applyNumberFormat="1" applyFont="1" applyFill="1" applyAlignment="1">
      <alignment vertical="center"/>
    </xf>
    <xf numFmtId="37" fontId="146" fillId="0" borderId="1" xfId="9603" applyNumberFormat="1" applyFont="1" applyFill="1" applyBorder="1" applyAlignment="1">
      <alignment horizontal="right" vertical="center"/>
    </xf>
    <xf numFmtId="41" fontId="146" fillId="0" borderId="0" xfId="9603" applyNumberFormat="1" applyFont="1" applyFill="1" applyAlignment="1">
      <alignment horizontal="right" vertical="center"/>
    </xf>
    <xf numFmtId="41" fontId="146" fillId="0" borderId="0" xfId="1840" applyNumberFormat="1" applyFont="1" applyFill="1" applyAlignment="1">
      <alignment horizontal="right" vertical="center"/>
    </xf>
    <xf numFmtId="41" fontId="146" fillId="0" borderId="6" xfId="9602" applyNumberFormat="1" applyFont="1" applyFill="1" applyBorder="1" applyAlignment="1">
      <alignment vertical="center"/>
    </xf>
    <xf numFmtId="41" fontId="146" fillId="0" borderId="0" xfId="9602" applyNumberFormat="1" applyFont="1" applyFill="1" applyAlignment="1">
      <alignment vertical="center"/>
    </xf>
    <xf numFmtId="205" fontId="80" fillId="0" borderId="0" xfId="9602" applyNumberFormat="1" applyFont="1" applyFill="1"/>
    <xf numFmtId="41" fontId="6" fillId="0" borderId="0" xfId="1" applyNumberFormat="1" applyFont="1" applyAlignment="1">
      <alignment vertical="center"/>
    </xf>
    <xf numFmtId="0" fontId="138" fillId="0" borderId="0" xfId="9602" applyFont="1" applyFill="1" applyAlignment="1">
      <alignment vertical="center"/>
    </xf>
    <xf numFmtId="0" fontId="139" fillId="0" borderId="0" xfId="9602" applyFont="1" applyFill="1" applyAlignment="1">
      <alignment vertical="center"/>
    </xf>
    <xf numFmtId="0" fontId="140" fillId="0" borderId="0" xfId="9602" applyFont="1" applyFill="1" applyAlignment="1">
      <alignment horizontal="center" vertical="center"/>
    </xf>
    <xf numFmtId="0" fontId="142" fillId="0" borderId="0" xfId="9602" applyFont="1" applyFill="1" applyAlignment="1">
      <alignment horizontal="center" vertical="center"/>
    </xf>
    <xf numFmtId="0" fontId="138" fillId="0" borderId="0" xfId="9602" applyFont="1" applyFill="1" applyAlignment="1">
      <alignment horizontal="center" vertical="center"/>
    </xf>
    <xf numFmtId="0" fontId="144" fillId="0" borderId="0" xfId="9602" applyFont="1" applyFill="1" applyAlignment="1">
      <alignment vertical="center"/>
    </xf>
    <xf numFmtId="49" fontId="146" fillId="0" borderId="0" xfId="792" quotePrefix="1" applyNumberFormat="1" applyFont="1" applyFill="1" applyAlignment="1">
      <alignment horizontal="center" vertical="center"/>
    </xf>
    <xf numFmtId="206" fontId="146" fillId="0" borderId="0" xfId="792" applyNumberFormat="1" applyFont="1" applyFill="1" applyAlignment="1">
      <alignment horizontal="center" vertical="center"/>
    </xf>
    <xf numFmtId="0" fontId="144" fillId="0" borderId="0" xfId="9602" applyFont="1" applyFill="1" applyAlignment="1">
      <alignment horizontal="left" vertical="center"/>
    </xf>
    <xf numFmtId="43" fontId="146" fillId="0" borderId="0" xfId="9602" applyNumberFormat="1" applyFont="1" applyFill="1" applyAlignment="1">
      <alignment vertical="center"/>
    </xf>
    <xf numFmtId="0" fontId="146" fillId="0" borderId="0" xfId="9602" applyFont="1" applyFill="1" applyAlignment="1">
      <alignment vertical="center"/>
    </xf>
    <xf numFmtId="38" fontId="139" fillId="0" borderId="0" xfId="1" applyNumberFormat="1" applyFont="1" applyFill="1" applyAlignment="1">
      <alignment horizontal="left" vertical="center"/>
    </xf>
    <xf numFmtId="0" fontId="139" fillId="0" borderId="0" xfId="9602" applyFont="1" applyFill="1" applyAlignment="1">
      <alignment horizontal="right" vertical="center"/>
    </xf>
    <xf numFmtId="0" fontId="139" fillId="0" borderId="0" xfId="9602" quotePrefix="1" applyFont="1" applyFill="1" applyAlignment="1">
      <alignment horizontal="left" vertical="center"/>
    </xf>
    <xf numFmtId="0" fontId="139" fillId="0" borderId="0" xfId="9602" applyFont="1" applyFill="1" applyAlignment="1">
      <alignment horizontal="center" vertical="center"/>
    </xf>
    <xf numFmtId="0" fontId="139" fillId="0" borderId="0" xfId="9602" applyFont="1" applyFill="1" applyAlignment="1">
      <alignment horizontal="left" vertical="center"/>
    </xf>
    <xf numFmtId="0" fontId="147" fillId="0" borderId="0" xfId="9602" applyFont="1" applyFill="1" applyAlignment="1">
      <alignment horizontal="center" vertical="center"/>
    </xf>
    <xf numFmtId="49" fontId="146" fillId="0" borderId="0" xfId="9602" applyNumberFormat="1" applyFont="1" applyFill="1" applyAlignment="1">
      <alignment horizontal="center" vertical="center"/>
    </xf>
    <xf numFmtId="0" fontId="146" fillId="0" borderId="0" xfId="9602" applyFont="1" applyFill="1" applyAlignment="1">
      <alignment horizontal="center" vertical="center"/>
    </xf>
    <xf numFmtId="0" fontId="139" fillId="0" borderId="0" xfId="9604" applyFont="1" applyFill="1" applyAlignment="1">
      <alignment vertical="center"/>
    </xf>
    <xf numFmtId="207" fontId="139" fillId="0" borderId="0" xfId="792" applyNumberFormat="1" applyFont="1" applyFill="1" applyAlignment="1">
      <alignment vertical="center"/>
    </xf>
    <xf numFmtId="43" fontId="139" fillId="0" borderId="0" xfId="9602" applyNumberFormat="1" applyFont="1" applyFill="1" applyAlignment="1">
      <alignment horizontal="center" vertical="center"/>
    </xf>
    <xf numFmtId="43" fontId="139" fillId="0" borderId="0" xfId="9602" applyNumberFormat="1" applyFont="1" applyFill="1" applyAlignment="1">
      <alignment vertical="center"/>
    </xf>
    <xf numFmtId="0" fontId="139" fillId="0" borderId="0" xfId="792" applyFont="1" applyFill="1" applyAlignment="1">
      <alignment vertical="center"/>
    </xf>
    <xf numFmtId="0" fontId="141" fillId="0" borderId="0" xfId="9602" applyFont="1" applyFill="1" applyAlignment="1">
      <alignment vertical="center"/>
    </xf>
    <xf numFmtId="38" fontId="139" fillId="0" borderId="0" xfId="1" applyNumberFormat="1" applyFont="1" applyFill="1" applyAlignment="1">
      <alignment vertical="center"/>
    </xf>
    <xf numFmtId="208" fontId="139" fillId="0" borderId="0" xfId="9602" applyNumberFormat="1" applyFont="1" applyFill="1" applyAlignment="1">
      <alignment vertical="center"/>
    </xf>
    <xf numFmtId="37" fontId="139" fillId="0" borderId="0" xfId="9602" applyNumberFormat="1" applyFont="1" applyFill="1" applyAlignment="1">
      <alignment vertical="center"/>
    </xf>
    <xf numFmtId="41" fontId="146" fillId="0" borderId="1" xfId="9602" applyNumberFormat="1" applyFont="1" applyFill="1" applyBorder="1" applyAlignment="1">
      <alignment vertical="center"/>
    </xf>
    <xf numFmtId="43" fontId="144" fillId="0" borderId="0" xfId="9602" applyNumberFormat="1" applyFont="1" applyFill="1" applyAlignment="1">
      <alignment vertical="center"/>
    </xf>
    <xf numFmtId="38" fontId="139" fillId="0" borderId="4" xfId="1" applyNumberFormat="1" applyFont="1" applyFill="1" applyBorder="1" applyAlignment="1">
      <alignment vertical="center"/>
    </xf>
    <xf numFmtId="41" fontId="139" fillId="0" borderId="0" xfId="1" applyNumberFormat="1" applyFont="1" applyFill="1" applyAlignment="1">
      <alignment vertical="center"/>
    </xf>
    <xf numFmtId="38" fontId="139" fillId="0" borderId="0" xfId="1" applyNumberFormat="1" applyFont="1" applyFill="1" applyAlignment="1">
      <alignment horizontal="center" vertical="center"/>
    </xf>
    <xf numFmtId="38" fontId="141" fillId="0" borderId="0" xfId="1" applyNumberFormat="1" applyFont="1" applyFill="1" applyAlignment="1">
      <alignment horizontal="center" vertical="center"/>
    </xf>
    <xf numFmtId="38" fontId="141" fillId="0" borderId="0" xfId="1" applyNumberFormat="1" applyFont="1" applyFill="1" applyAlignment="1">
      <alignment vertical="center"/>
    </xf>
    <xf numFmtId="0" fontId="140" fillId="0" borderId="0" xfId="9602" applyFont="1" applyFill="1" applyAlignment="1">
      <alignment horizontal="center" vertical="center"/>
    </xf>
    <xf numFmtId="0" fontId="139" fillId="0" borderId="0" xfId="9602" applyFont="1" applyFill="1" applyAlignment="1">
      <alignment horizontal="right" vertical="center"/>
    </xf>
    <xf numFmtId="43" fontId="143" fillId="0" borderId="1" xfId="1840" applyNumberFormat="1" applyFont="1" applyFill="1" applyBorder="1" applyAlignment="1">
      <alignment horizontal="center" vertical="center"/>
    </xf>
    <xf numFmtId="43" fontId="144" fillId="0" borderId="1" xfId="1840" applyNumberFormat="1" applyFont="1" applyFill="1" applyBorder="1" applyAlignment="1">
      <alignment horizontal="center" vertical="center"/>
    </xf>
    <xf numFmtId="0" fontId="138" fillId="0" borderId="0" xfId="9602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</cellXfs>
  <cellStyles count="9605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_CM Q3'07" xfId="9603" xr:uid="{68A2A46D-6A3D-4024-B57F-3A40C56C5D5F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_CM Q3'07" xfId="9602" xr:uid="{51B4B630-0096-492F-84E9-CBDA38F560D4}"/>
    <cellStyle name="Normal_TEY Q4 07" xfId="9604" xr:uid="{1221E4A6-23F8-4EE3-88D6-BBB317A08104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100</xdr:row>
      <xdr:rowOff>0</xdr:rowOff>
    </xdr:from>
    <xdr:to>
      <xdr:col>18</xdr:col>
      <xdr:colOff>111673</xdr:colOff>
      <xdr:row>100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50CF6A57-85E8-4444-9F01-654B87C9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01125" y="29860875"/>
          <a:ext cx="2016673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F4AA3-881F-4230-85F4-F70C301A9417}">
  <dimension ref="A1:R103"/>
  <sheetViews>
    <sheetView showGridLines="0" view="pageBreakPreview" zoomScale="70" zoomScaleNormal="65" zoomScaleSheetLayoutView="70" workbookViewId="0">
      <selection activeCell="A15" sqref="A15"/>
    </sheetView>
  </sheetViews>
  <sheetFormatPr defaultColWidth="9.42578125" defaultRowHeight="24.75" customHeight="1"/>
  <cols>
    <col min="1" max="5" width="1.42578125" style="133" customWidth="1"/>
    <col min="6" max="6" width="38.5703125" style="133" customWidth="1"/>
    <col min="7" max="7" width="8.5703125" style="108" customWidth="1"/>
    <col min="8" max="8" width="0.5703125" style="133" customWidth="1"/>
    <col min="9" max="9" width="16" style="141" customWidth="1"/>
    <col min="10" max="10" width="0.5703125" style="142" customWidth="1"/>
    <col min="11" max="11" width="16" style="142" customWidth="1"/>
    <col min="12" max="12" width="0.5703125" style="142" customWidth="1"/>
    <col min="13" max="13" width="16" style="142" customWidth="1"/>
    <col min="14" max="14" width="0.5703125" style="142" customWidth="1"/>
    <col min="15" max="15" width="16" style="142" customWidth="1"/>
    <col min="16" max="16" width="9.42578125" style="133"/>
    <col min="17" max="17" width="10.42578125" style="133" bestFit="1" customWidth="1"/>
    <col min="18" max="18" width="9.42578125" style="133"/>
    <col min="19" max="20" width="10.42578125" style="133" bestFit="1" customWidth="1"/>
    <col min="21" max="16384" width="9.42578125" style="133"/>
  </cols>
  <sheetData>
    <row r="1" spans="1:15" ht="24.75" customHeight="1">
      <c r="A1" s="132" t="s">
        <v>108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 ht="24.75" customHeight="1">
      <c r="A2" s="132" t="s">
        <v>42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24.75" customHeight="1">
      <c r="A3" s="132" t="s">
        <v>193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24.75" customHeight="1">
      <c r="A4" s="167"/>
      <c r="B4" s="167"/>
      <c r="C4" s="167"/>
      <c r="D4" s="167"/>
      <c r="E4" s="167"/>
      <c r="F4" s="167"/>
      <c r="H4" s="134"/>
      <c r="I4" s="168" t="s">
        <v>94</v>
      </c>
      <c r="J4" s="168"/>
      <c r="K4" s="168"/>
      <c r="L4" s="168"/>
      <c r="M4" s="168"/>
      <c r="N4" s="168"/>
      <c r="O4" s="168"/>
    </row>
    <row r="5" spans="1:15" s="137" customFormat="1" ht="24.75" customHeight="1">
      <c r="A5" s="171"/>
      <c r="B5" s="171"/>
      <c r="C5" s="171"/>
      <c r="D5" s="171"/>
      <c r="E5" s="171"/>
      <c r="F5" s="171"/>
      <c r="G5" s="135"/>
      <c r="H5" s="136"/>
      <c r="I5" s="169" t="s">
        <v>56</v>
      </c>
      <c r="J5" s="169"/>
      <c r="K5" s="169"/>
      <c r="L5" s="96"/>
      <c r="M5" s="170" t="s">
        <v>55</v>
      </c>
      <c r="N5" s="170"/>
      <c r="O5" s="170"/>
    </row>
    <row r="6" spans="1:15" s="101" customFormat="1" ht="24.75" customHeight="1">
      <c r="A6" s="167"/>
      <c r="B6" s="167"/>
      <c r="C6" s="167"/>
      <c r="D6" s="167"/>
      <c r="E6" s="167"/>
      <c r="F6" s="167"/>
      <c r="G6" s="97" t="s">
        <v>0</v>
      </c>
      <c r="H6" s="98"/>
      <c r="I6" s="99" t="s">
        <v>194</v>
      </c>
      <c r="J6" s="100"/>
      <c r="K6" s="99" t="s">
        <v>164</v>
      </c>
      <c r="L6" s="100"/>
      <c r="M6" s="99" t="s">
        <v>194</v>
      </c>
      <c r="N6" s="100"/>
      <c r="O6" s="99" t="s">
        <v>164</v>
      </c>
    </row>
    <row r="7" spans="1:15" s="101" customFormat="1" ht="24.75" customHeight="1">
      <c r="A7" s="134"/>
      <c r="B7" s="134"/>
      <c r="C7" s="134"/>
      <c r="D7" s="134"/>
      <c r="E7" s="134"/>
      <c r="F7" s="134"/>
      <c r="G7" s="102"/>
      <c r="H7" s="98"/>
      <c r="I7" s="103" t="s">
        <v>133</v>
      </c>
      <c r="J7" s="100"/>
      <c r="K7" s="103" t="s">
        <v>135</v>
      </c>
      <c r="L7" s="100"/>
      <c r="M7" s="103" t="s">
        <v>133</v>
      </c>
      <c r="N7" s="100"/>
      <c r="O7" s="103" t="s">
        <v>135</v>
      </c>
    </row>
    <row r="8" spans="1:15" s="101" customFormat="1" ht="24.75" customHeight="1">
      <c r="A8" s="134"/>
      <c r="B8" s="134"/>
      <c r="C8" s="134"/>
      <c r="D8" s="134"/>
      <c r="E8" s="134"/>
      <c r="F8" s="134"/>
      <c r="G8" s="102"/>
      <c r="H8" s="98"/>
      <c r="I8" s="103" t="s">
        <v>134</v>
      </c>
      <c r="J8" s="100"/>
      <c r="K8" s="103"/>
      <c r="L8" s="100"/>
      <c r="M8" s="103" t="s">
        <v>134</v>
      </c>
      <c r="N8" s="100"/>
      <c r="O8" s="103"/>
    </row>
    <row r="9" spans="1:15" s="101" customFormat="1" ht="24.75" customHeight="1">
      <c r="A9" s="137" t="s">
        <v>1</v>
      </c>
      <c r="B9" s="137"/>
      <c r="C9" s="137"/>
      <c r="D9" s="137"/>
      <c r="E9" s="137"/>
      <c r="F9" s="137"/>
      <c r="G9" s="108"/>
      <c r="H9" s="133"/>
      <c r="I9" s="138"/>
      <c r="J9" s="139"/>
      <c r="K9" s="138"/>
      <c r="L9" s="139"/>
      <c r="M9" s="138"/>
      <c r="N9" s="139"/>
      <c r="O9" s="138"/>
    </row>
    <row r="10" spans="1:15" s="101" customFormat="1" ht="24.75" customHeight="1">
      <c r="A10" s="140" t="s">
        <v>2</v>
      </c>
      <c r="B10" s="133"/>
      <c r="C10" s="133"/>
      <c r="D10" s="133"/>
      <c r="E10" s="133"/>
      <c r="F10" s="133"/>
      <c r="G10" s="108"/>
      <c r="H10" s="133"/>
      <c r="I10" s="141"/>
      <c r="J10" s="142"/>
      <c r="K10" s="142"/>
      <c r="L10" s="142"/>
      <c r="M10" s="142"/>
      <c r="N10" s="142"/>
      <c r="O10" s="142"/>
    </row>
    <row r="11" spans="1:15" s="101" customFormat="1" ht="24.75" customHeight="1">
      <c r="A11" s="133" t="s">
        <v>147</v>
      </c>
      <c r="B11" s="133"/>
      <c r="C11" s="133"/>
      <c r="D11" s="133"/>
      <c r="E11" s="133"/>
      <c r="F11" s="133"/>
      <c r="G11" s="108"/>
      <c r="H11" s="133"/>
      <c r="I11" s="115">
        <v>41801</v>
      </c>
      <c r="J11" s="115"/>
      <c r="K11" s="115">
        <v>58199</v>
      </c>
      <c r="L11" s="115"/>
      <c r="M11" s="115">
        <v>4706</v>
      </c>
      <c r="N11" s="104"/>
      <c r="O11" s="115">
        <v>4445</v>
      </c>
    </row>
    <row r="12" spans="1:15" s="101" customFormat="1" ht="24.75" customHeight="1">
      <c r="A12" s="133" t="s">
        <v>148</v>
      </c>
      <c r="B12" s="133"/>
      <c r="C12" s="133"/>
      <c r="D12" s="133"/>
      <c r="E12" s="133"/>
      <c r="F12" s="133"/>
      <c r="G12" s="108" t="s">
        <v>168</v>
      </c>
      <c r="H12" s="133"/>
      <c r="I12" s="115">
        <v>88156</v>
      </c>
      <c r="J12" s="115"/>
      <c r="K12" s="115">
        <v>212606</v>
      </c>
      <c r="L12" s="115"/>
      <c r="M12" s="115">
        <v>48411</v>
      </c>
      <c r="N12" s="104"/>
      <c r="O12" s="115">
        <v>109101</v>
      </c>
    </row>
    <row r="13" spans="1:15" s="101" customFormat="1" ht="24.75" customHeight="1">
      <c r="A13" s="143" t="s">
        <v>149</v>
      </c>
      <c r="B13" s="133"/>
      <c r="C13" s="133"/>
      <c r="D13" s="133"/>
      <c r="E13" s="133"/>
      <c r="F13" s="133"/>
      <c r="G13" s="108" t="s">
        <v>169</v>
      </c>
      <c r="H13" s="133"/>
      <c r="I13" s="115">
        <v>71317</v>
      </c>
      <c r="J13" s="115"/>
      <c r="K13" s="115">
        <v>84005</v>
      </c>
      <c r="L13" s="115"/>
      <c r="M13" s="115">
        <v>62832</v>
      </c>
      <c r="N13" s="104"/>
      <c r="O13" s="115">
        <v>55113</v>
      </c>
    </row>
    <row r="14" spans="1:15" s="101" customFormat="1" ht="24.75" customHeight="1">
      <c r="A14" s="133" t="s">
        <v>222</v>
      </c>
      <c r="B14" s="133"/>
      <c r="C14" s="133"/>
      <c r="D14" s="133"/>
      <c r="E14" s="133"/>
      <c r="F14" s="133"/>
      <c r="G14" s="108">
        <v>2</v>
      </c>
      <c r="H14" s="133"/>
      <c r="I14" s="129">
        <v>0</v>
      </c>
      <c r="J14" s="115"/>
      <c r="K14" s="129">
        <v>0</v>
      </c>
      <c r="L14" s="115"/>
      <c r="M14" s="115">
        <v>66850</v>
      </c>
      <c r="N14" s="104"/>
      <c r="O14" s="115">
        <v>151898</v>
      </c>
    </row>
    <row r="15" spans="1:15" s="101" customFormat="1" ht="24.75" customHeight="1">
      <c r="A15" s="133" t="s">
        <v>54</v>
      </c>
      <c r="B15" s="133"/>
      <c r="C15" s="133"/>
      <c r="D15" s="133"/>
      <c r="E15" s="133"/>
      <c r="F15" s="133"/>
      <c r="G15" s="108">
        <v>5</v>
      </c>
      <c r="H15" s="133"/>
      <c r="I15" s="104">
        <v>32454</v>
      </c>
      <c r="J15" s="115"/>
      <c r="K15" s="104">
        <v>60924</v>
      </c>
      <c r="L15" s="115"/>
      <c r="M15" s="115">
        <v>16706</v>
      </c>
      <c r="N15" s="104"/>
      <c r="O15" s="115">
        <v>9336</v>
      </c>
    </row>
    <row r="16" spans="1:15" s="101" customFormat="1" ht="24.75" customHeight="1">
      <c r="A16" s="133" t="s">
        <v>109</v>
      </c>
      <c r="B16" s="133"/>
      <c r="C16" s="133"/>
      <c r="D16" s="133"/>
      <c r="E16" s="133"/>
      <c r="F16" s="133"/>
      <c r="G16" s="108">
        <v>2</v>
      </c>
      <c r="H16" s="133"/>
      <c r="I16" s="129">
        <v>0</v>
      </c>
      <c r="J16" s="115"/>
      <c r="K16" s="129">
        <v>0</v>
      </c>
      <c r="L16" s="115"/>
      <c r="M16" s="115">
        <v>10868</v>
      </c>
      <c r="N16" s="104"/>
      <c r="O16" s="115">
        <v>40102</v>
      </c>
    </row>
    <row r="17" spans="1:15" ht="24.6" customHeight="1">
      <c r="A17" s="133" t="s">
        <v>145</v>
      </c>
      <c r="I17" s="115">
        <v>34461</v>
      </c>
      <c r="J17" s="115"/>
      <c r="K17" s="115">
        <v>37236</v>
      </c>
      <c r="L17" s="115"/>
      <c r="M17" s="115">
        <v>16190</v>
      </c>
      <c r="N17" s="104"/>
      <c r="O17" s="115">
        <v>15185</v>
      </c>
    </row>
    <row r="18" spans="1:15" ht="24.75" customHeight="1">
      <c r="A18" s="137" t="s">
        <v>3</v>
      </c>
      <c r="I18" s="116">
        <f>SUM(I11:I17)</f>
        <v>268189</v>
      </c>
      <c r="J18" s="115"/>
      <c r="K18" s="116">
        <f>SUM(K11:K17)</f>
        <v>452970</v>
      </c>
      <c r="L18" s="115"/>
      <c r="M18" s="116">
        <f>SUM(M11:M17)</f>
        <v>226563</v>
      </c>
      <c r="N18" s="105"/>
      <c r="O18" s="116">
        <f>SUM(O11:O17)</f>
        <v>385180</v>
      </c>
    </row>
    <row r="19" spans="1:15" ht="24.75" customHeight="1">
      <c r="A19" s="137" t="s">
        <v>4</v>
      </c>
      <c r="I19" s="115"/>
      <c r="J19" s="115"/>
      <c r="K19" s="115"/>
      <c r="L19" s="115"/>
      <c r="M19" s="104"/>
      <c r="N19" s="104"/>
      <c r="O19" s="104"/>
    </row>
    <row r="20" spans="1:15" ht="24.6" customHeight="1">
      <c r="A20" s="133" t="s">
        <v>78</v>
      </c>
      <c r="I20" s="115">
        <v>11630</v>
      </c>
      <c r="J20" s="115"/>
      <c r="K20" s="115">
        <v>11756</v>
      </c>
      <c r="L20" s="115"/>
      <c r="M20" s="105">
        <v>4360</v>
      </c>
      <c r="N20" s="105"/>
      <c r="O20" s="105">
        <v>4252</v>
      </c>
    </row>
    <row r="21" spans="1:15" ht="24.75" customHeight="1">
      <c r="A21" s="133" t="s">
        <v>60</v>
      </c>
      <c r="C21" s="144"/>
      <c r="G21" s="108">
        <v>6</v>
      </c>
      <c r="I21" s="129">
        <v>0</v>
      </c>
      <c r="J21" s="106"/>
      <c r="K21" s="129">
        <v>0</v>
      </c>
      <c r="L21" s="106"/>
      <c r="M21" s="104">
        <v>245059</v>
      </c>
      <c r="N21" s="104"/>
      <c r="O21" s="104">
        <v>201678</v>
      </c>
    </row>
    <row r="22" spans="1:15" ht="24.6" customHeight="1">
      <c r="A22" s="133" t="s">
        <v>110</v>
      </c>
      <c r="C22" s="144"/>
      <c r="I22" s="115">
        <v>12145</v>
      </c>
      <c r="J22" s="115"/>
      <c r="K22" s="115">
        <v>12145</v>
      </c>
      <c r="L22" s="115"/>
      <c r="M22" s="129">
        <v>0</v>
      </c>
      <c r="N22" s="104"/>
      <c r="O22" s="129">
        <v>0</v>
      </c>
    </row>
    <row r="23" spans="1:15" ht="24.6" customHeight="1">
      <c r="A23" s="145" t="s">
        <v>150</v>
      </c>
      <c r="D23" s="146"/>
      <c r="G23" s="108">
        <v>7</v>
      </c>
      <c r="I23" s="115">
        <v>570543</v>
      </c>
      <c r="J23" s="115"/>
      <c r="K23" s="115">
        <v>579349</v>
      </c>
      <c r="L23" s="115"/>
      <c r="M23" s="104">
        <v>49755</v>
      </c>
      <c r="N23" s="104"/>
      <c r="O23" s="104">
        <v>50469</v>
      </c>
    </row>
    <row r="24" spans="1:15" ht="24.75" customHeight="1">
      <c r="A24" s="145" t="s">
        <v>80</v>
      </c>
      <c r="D24" s="146"/>
      <c r="I24" s="115">
        <v>27668</v>
      </c>
      <c r="J24" s="115"/>
      <c r="K24" s="115">
        <v>28638</v>
      </c>
      <c r="L24" s="115"/>
      <c r="M24" s="104">
        <v>35362</v>
      </c>
      <c r="N24" s="104"/>
      <c r="O24" s="104">
        <v>23779</v>
      </c>
    </row>
    <row r="25" spans="1:15" ht="24.75" customHeight="1">
      <c r="A25" s="145" t="s">
        <v>151</v>
      </c>
      <c r="D25" s="146"/>
      <c r="I25" s="115">
        <v>617</v>
      </c>
      <c r="J25" s="115"/>
      <c r="K25" s="115">
        <v>930</v>
      </c>
      <c r="L25" s="115"/>
      <c r="M25" s="107">
        <v>617</v>
      </c>
      <c r="N25" s="104"/>
      <c r="O25" s="107">
        <v>930</v>
      </c>
    </row>
    <row r="26" spans="1:15" ht="24.6" customHeight="1">
      <c r="A26" s="133" t="s">
        <v>63</v>
      </c>
      <c r="I26" s="115">
        <v>4636</v>
      </c>
      <c r="J26" s="115"/>
      <c r="K26" s="115">
        <v>4636</v>
      </c>
      <c r="L26" s="115"/>
      <c r="M26" s="129">
        <v>0</v>
      </c>
      <c r="N26" s="104"/>
      <c r="O26" s="129">
        <v>0</v>
      </c>
    </row>
    <row r="27" spans="1:15" ht="24.75" customHeight="1">
      <c r="A27" s="147" t="s">
        <v>53</v>
      </c>
      <c r="I27" s="115">
        <v>34060</v>
      </c>
      <c r="J27" s="115"/>
      <c r="K27" s="115">
        <v>34030</v>
      </c>
      <c r="L27" s="115"/>
      <c r="M27" s="105">
        <v>29323</v>
      </c>
      <c r="N27" s="105"/>
      <c r="O27" s="105">
        <v>29063</v>
      </c>
    </row>
    <row r="28" spans="1:15" ht="24.75" customHeight="1">
      <c r="A28" s="133" t="s">
        <v>152</v>
      </c>
      <c r="I28" s="115">
        <v>100805</v>
      </c>
      <c r="J28" s="115"/>
      <c r="K28" s="115">
        <v>85743</v>
      </c>
      <c r="L28" s="115"/>
      <c r="M28" s="104">
        <v>63686</v>
      </c>
      <c r="N28" s="104"/>
      <c r="O28" s="104">
        <v>56385</v>
      </c>
    </row>
    <row r="29" spans="1:15" ht="24.75" customHeight="1">
      <c r="A29" s="147" t="s">
        <v>5</v>
      </c>
      <c r="I29" s="115">
        <v>5420</v>
      </c>
      <c r="J29" s="115"/>
      <c r="K29" s="115">
        <v>6595</v>
      </c>
      <c r="L29" s="115"/>
      <c r="M29" s="105">
        <v>5196</v>
      </c>
      <c r="N29" s="105"/>
      <c r="O29" s="105">
        <v>4805</v>
      </c>
    </row>
    <row r="30" spans="1:15" ht="24.75" customHeight="1">
      <c r="A30" s="140" t="s">
        <v>6</v>
      </c>
      <c r="G30" s="148"/>
      <c r="I30" s="116">
        <f>SUM(I20:I29)</f>
        <v>767524</v>
      </c>
      <c r="J30" s="115"/>
      <c r="K30" s="116">
        <f>SUM(K20:K29)</f>
        <v>763822</v>
      </c>
      <c r="L30" s="115"/>
      <c r="M30" s="116">
        <f>SUM(M20:M29)</f>
        <v>433358</v>
      </c>
      <c r="N30" s="115"/>
      <c r="O30" s="116">
        <f>SUM(O20:O29)</f>
        <v>371361</v>
      </c>
    </row>
    <row r="31" spans="1:15" ht="24.75" customHeight="1" thickBot="1">
      <c r="A31" s="140" t="s">
        <v>7</v>
      </c>
      <c r="I31" s="109">
        <f>SUM(I18,I30)</f>
        <v>1035713</v>
      </c>
      <c r="J31" s="115"/>
      <c r="K31" s="109">
        <f>SUM(K18,K30)</f>
        <v>1216792</v>
      </c>
      <c r="L31" s="115"/>
      <c r="M31" s="109">
        <f>SUM(M18,M30)</f>
        <v>659921</v>
      </c>
      <c r="N31" s="105"/>
      <c r="O31" s="109">
        <f>SUM(O18,O30)</f>
        <v>756541</v>
      </c>
    </row>
    <row r="32" spans="1:15" ht="24.75" customHeight="1" thickTop="1">
      <c r="K32" s="141"/>
      <c r="M32" s="110"/>
      <c r="N32" s="110"/>
      <c r="O32" s="110"/>
    </row>
    <row r="33" spans="1:15" ht="24.75" customHeight="1">
      <c r="A33" s="147" t="s">
        <v>186</v>
      </c>
      <c r="K33" s="141"/>
      <c r="N33" s="110"/>
      <c r="O33" s="110"/>
    </row>
    <row r="34" spans="1:15" ht="24.75" customHeight="1">
      <c r="G34" s="111"/>
      <c r="H34" s="112"/>
      <c r="I34" s="113"/>
      <c r="K34" s="114"/>
      <c r="M34" s="141"/>
      <c r="O34" s="141"/>
    </row>
    <row r="35" spans="1:15" ht="24.75" customHeight="1">
      <c r="A35" s="132" t="s">
        <v>108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</row>
    <row r="36" spans="1:15" ht="24.75" customHeight="1">
      <c r="A36" s="132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</row>
    <row r="37" spans="1:15" ht="24.75" customHeight="1">
      <c r="A37" s="132" t="s">
        <v>193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</row>
    <row r="38" spans="1:15" ht="24.75" customHeight="1">
      <c r="A38" s="167"/>
      <c r="B38" s="167"/>
      <c r="C38" s="167"/>
      <c r="D38" s="167"/>
      <c r="E38" s="167"/>
      <c r="F38" s="167"/>
      <c r="H38" s="134"/>
      <c r="I38" s="168" t="s">
        <v>94</v>
      </c>
      <c r="J38" s="168"/>
      <c r="K38" s="168"/>
      <c r="L38" s="168"/>
      <c r="M38" s="168"/>
      <c r="N38" s="168"/>
      <c r="O38" s="168"/>
    </row>
    <row r="39" spans="1:15" s="137" customFormat="1" ht="24.75" customHeight="1">
      <c r="A39" s="171"/>
      <c r="B39" s="171"/>
      <c r="C39" s="171"/>
      <c r="D39" s="171"/>
      <c r="E39" s="171"/>
      <c r="F39" s="171"/>
      <c r="G39" s="135"/>
      <c r="H39" s="136"/>
      <c r="I39" s="169" t="s">
        <v>56</v>
      </c>
      <c r="J39" s="169"/>
      <c r="K39" s="169"/>
      <c r="L39" s="96"/>
      <c r="M39" s="170" t="s">
        <v>55</v>
      </c>
      <c r="N39" s="170"/>
      <c r="O39" s="170"/>
    </row>
    <row r="40" spans="1:15" s="101" customFormat="1" ht="24.75" customHeight="1">
      <c r="A40" s="167"/>
      <c r="B40" s="167"/>
      <c r="C40" s="167"/>
      <c r="D40" s="167"/>
      <c r="E40" s="167"/>
      <c r="F40" s="167"/>
      <c r="G40" s="97" t="s">
        <v>0</v>
      </c>
      <c r="H40" s="98"/>
      <c r="I40" s="99" t="s">
        <v>194</v>
      </c>
      <c r="J40" s="100"/>
      <c r="K40" s="99" t="s">
        <v>164</v>
      </c>
      <c r="L40" s="100"/>
      <c r="M40" s="99" t="s">
        <v>194</v>
      </c>
      <c r="N40" s="100"/>
      <c r="O40" s="99" t="s">
        <v>164</v>
      </c>
    </row>
    <row r="41" spans="1:15" s="101" customFormat="1" ht="24.75" customHeight="1">
      <c r="A41" s="134"/>
      <c r="B41" s="134"/>
      <c r="C41" s="134"/>
      <c r="D41" s="134"/>
      <c r="E41" s="134"/>
      <c r="F41" s="134"/>
      <c r="G41" s="102"/>
      <c r="H41" s="98"/>
      <c r="I41" s="103" t="s">
        <v>133</v>
      </c>
      <c r="J41" s="100"/>
      <c r="K41" s="103" t="s">
        <v>135</v>
      </c>
      <c r="L41" s="100"/>
      <c r="M41" s="103" t="s">
        <v>133</v>
      </c>
      <c r="N41" s="100"/>
      <c r="O41" s="103" t="s">
        <v>135</v>
      </c>
    </row>
    <row r="42" spans="1:15" s="101" customFormat="1" ht="24.75" customHeight="1">
      <c r="A42" s="134"/>
      <c r="B42" s="134"/>
      <c r="C42" s="134"/>
      <c r="D42" s="134"/>
      <c r="E42" s="134"/>
      <c r="F42" s="134"/>
      <c r="G42" s="102"/>
      <c r="H42" s="98"/>
      <c r="I42" s="103" t="s">
        <v>134</v>
      </c>
      <c r="J42" s="100"/>
      <c r="K42" s="103"/>
      <c r="L42" s="100"/>
      <c r="M42" s="103" t="s">
        <v>134</v>
      </c>
      <c r="N42" s="100"/>
      <c r="O42" s="103"/>
    </row>
    <row r="43" spans="1:15" s="101" customFormat="1" ht="24.75" customHeight="1">
      <c r="A43" s="137" t="s">
        <v>8</v>
      </c>
      <c r="B43" s="137"/>
      <c r="C43" s="137"/>
      <c r="D43" s="137"/>
      <c r="E43" s="137"/>
      <c r="F43" s="137"/>
      <c r="G43" s="108"/>
      <c r="H43" s="133"/>
      <c r="I43" s="149"/>
      <c r="J43" s="139"/>
      <c r="K43" s="149"/>
      <c r="L43" s="139"/>
      <c r="M43" s="149"/>
      <c r="N43" s="139"/>
      <c r="O43" s="149"/>
    </row>
    <row r="44" spans="1:15" s="101" customFormat="1" ht="24.75" customHeight="1">
      <c r="A44" s="137" t="s">
        <v>9</v>
      </c>
      <c r="B44" s="133"/>
      <c r="C44" s="133"/>
      <c r="D44" s="133"/>
      <c r="E44" s="133"/>
      <c r="F44" s="133"/>
      <c r="G44" s="108"/>
      <c r="H44" s="133"/>
      <c r="I44" s="141"/>
      <c r="J44" s="142"/>
      <c r="K44" s="142"/>
      <c r="L44" s="142"/>
      <c r="M44" s="113"/>
      <c r="N44" s="113"/>
      <c r="O44" s="150"/>
    </row>
    <row r="45" spans="1:15" s="101" customFormat="1" ht="24.75" customHeight="1">
      <c r="A45" s="133" t="s">
        <v>85</v>
      </c>
      <c r="B45" s="133"/>
      <c r="C45" s="133"/>
      <c r="D45" s="133"/>
      <c r="E45" s="146"/>
      <c r="F45" s="146"/>
      <c r="G45" s="108">
        <v>8</v>
      </c>
      <c r="H45" s="133"/>
      <c r="I45" s="115">
        <v>221333</v>
      </c>
      <c r="J45" s="115"/>
      <c r="K45" s="115">
        <v>222912</v>
      </c>
      <c r="L45" s="115"/>
      <c r="M45" s="104">
        <v>156582</v>
      </c>
      <c r="N45" s="104"/>
      <c r="O45" s="104">
        <v>136278</v>
      </c>
    </row>
    <row r="46" spans="1:15" s="101" customFormat="1" ht="24.75" customHeight="1">
      <c r="A46" s="133" t="s">
        <v>44</v>
      </c>
      <c r="B46" s="133"/>
      <c r="C46" s="133"/>
      <c r="D46" s="133"/>
      <c r="E46" s="146"/>
      <c r="F46" s="133"/>
      <c r="G46" s="108" t="s">
        <v>167</v>
      </c>
      <c r="H46" s="133"/>
      <c r="I46" s="115">
        <v>86224</v>
      </c>
      <c r="J46" s="115"/>
      <c r="K46" s="115">
        <v>155049</v>
      </c>
      <c r="L46" s="115"/>
      <c r="M46" s="104">
        <v>70439</v>
      </c>
      <c r="N46" s="104"/>
      <c r="O46" s="104">
        <v>97539</v>
      </c>
    </row>
    <row r="47" spans="1:15" s="101" customFormat="1" ht="24.75" customHeight="1">
      <c r="A47" s="133" t="s">
        <v>188</v>
      </c>
      <c r="B47" s="133"/>
      <c r="C47" s="133"/>
      <c r="D47" s="133"/>
      <c r="E47" s="146"/>
      <c r="F47" s="133"/>
      <c r="G47" s="108"/>
      <c r="H47" s="133"/>
      <c r="I47" s="115">
        <v>15524</v>
      </c>
      <c r="J47" s="115"/>
      <c r="K47" s="115">
        <v>31501</v>
      </c>
      <c r="L47" s="115"/>
      <c r="M47" s="104">
        <v>5811</v>
      </c>
      <c r="N47" s="104"/>
      <c r="O47" s="104">
        <v>10271</v>
      </c>
    </row>
    <row r="48" spans="1:15" s="101" customFormat="1" ht="24.75" customHeight="1">
      <c r="A48" s="151" t="s">
        <v>153</v>
      </c>
      <c r="B48" s="133"/>
      <c r="C48" s="133"/>
      <c r="D48" s="133"/>
      <c r="E48" s="146"/>
      <c r="F48" s="133"/>
      <c r="G48" s="108"/>
      <c r="H48" s="133"/>
      <c r="I48" s="115"/>
      <c r="J48" s="115"/>
      <c r="K48" s="115"/>
      <c r="L48" s="115"/>
      <c r="M48" s="104"/>
      <c r="N48" s="104"/>
      <c r="O48" s="104"/>
    </row>
    <row r="49" spans="1:15" s="101" customFormat="1" ht="24.75" customHeight="1">
      <c r="B49" s="151" t="s">
        <v>154</v>
      </c>
      <c r="C49" s="133"/>
      <c r="D49" s="133"/>
      <c r="E49" s="133"/>
      <c r="F49" s="133"/>
      <c r="G49" s="108">
        <v>11</v>
      </c>
      <c r="H49" s="133"/>
      <c r="I49" s="115">
        <v>22253</v>
      </c>
      <c r="J49" s="115"/>
      <c r="K49" s="115">
        <v>32557</v>
      </c>
      <c r="L49" s="115"/>
      <c r="M49" s="104">
        <v>9889</v>
      </c>
      <c r="N49" s="104"/>
      <c r="O49" s="104">
        <v>12089</v>
      </c>
    </row>
    <row r="50" spans="1:15" s="101" customFormat="1" ht="24.75" customHeight="1">
      <c r="A50" s="152" t="s">
        <v>155</v>
      </c>
      <c r="B50" s="133"/>
      <c r="C50" s="133"/>
      <c r="D50" s="133"/>
      <c r="E50" s="146"/>
      <c r="F50" s="146"/>
      <c r="G50" s="108"/>
      <c r="H50" s="133"/>
      <c r="I50" s="115">
        <v>15795</v>
      </c>
      <c r="J50" s="115"/>
      <c r="K50" s="115">
        <v>23046</v>
      </c>
      <c r="L50" s="115"/>
      <c r="M50" s="104">
        <v>2766</v>
      </c>
      <c r="N50" s="104"/>
      <c r="O50" s="104">
        <v>2184</v>
      </c>
    </row>
    <row r="51" spans="1:15" s="101" customFormat="1" ht="24.75" customHeight="1">
      <c r="A51" s="133" t="s">
        <v>187</v>
      </c>
      <c r="B51" s="133"/>
      <c r="C51" s="133"/>
      <c r="D51" s="133"/>
      <c r="E51" s="146"/>
      <c r="F51" s="133"/>
      <c r="G51" s="108">
        <v>10</v>
      </c>
      <c r="H51" s="133"/>
      <c r="I51" s="115">
        <v>100000</v>
      </c>
      <c r="J51" s="115"/>
      <c r="K51" s="129">
        <v>0</v>
      </c>
      <c r="L51" s="115"/>
      <c r="M51" s="104">
        <v>100000</v>
      </c>
      <c r="N51" s="104"/>
      <c r="O51" s="129">
        <v>0</v>
      </c>
    </row>
    <row r="52" spans="1:15" s="101" customFormat="1" ht="24.75" customHeight="1">
      <c r="A52" s="133" t="s">
        <v>121</v>
      </c>
      <c r="B52" s="133"/>
      <c r="C52" s="133"/>
      <c r="D52" s="133"/>
      <c r="E52" s="146"/>
      <c r="F52" s="133"/>
      <c r="G52" s="108">
        <v>2</v>
      </c>
      <c r="H52" s="133"/>
      <c r="I52" s="115">
        <v>9032</v>
      </c>
      <c r="J52" s="115"/>
      <c r="K52" s="115">
        <v>9948</v>
      </c>
      <c r="L52" s="115"/>
      <c r="M52" s="104">
        <v>236</v>
      </c>
      <c r="N52" s="104"/>
      <c r="O52" s="104">
        <v>236</v>
      </c>
    </row>
    <row r="53" spans="1:15" s="101" customFormat="1" ht="24.75" customHeight="1">
      <c r="A53" s="133" t="s">
        <v>146</v>
      </c>
      <c r="B53" s="133"/>
      <c r="C53" s="133"/>
      <c r="D53" s="133"/>
      <c r="E53" s="146"/>
      <c r="F53" s="133"/>
      <c r="G53" s="108"/>
      <c r="H53" s="133"/>
      <c r="I53" s="115">
        <v>28862</v>
      </c>
      <c r="J53" s="115"/>
      <c r="K53" s="115">
        <v>47006</v>
      </c>
      <c r="L53" s="115"/>
      <c r="M53" s="115">
        <v>8637</v>
      </c>
      <c r="N53" s="104"/>
      <c r="O53" s="104">
        <v>15505</v>
      </c>
    </row>
    <row r="54" spans="1:15" s="101" customFormat="1" ht="24.75" customHeight="1">
      <c r="A54" s="137" t="s">
        <v>10</v>
      </c>
      <c r="B54" s="133"/>
      <c r="C54" s="133"/>
      <c r="D54" s="133"/>
      <c r="E54" s="133"/>
      <c r="F54" s="153"/>
      <c r="G54" s="148"/>
      <c r="H54" s="133"/>
      <c r="I54" s="116">
        <f>SUM(I45:I53)</f>
        <v>499023</v>
      </c>
      <c r="J54" s="115"/>
      <c r="K54" s="116">
        <f>SUM(K45:K53)</f>
        <v>522019</v>
      </c>
      <c r="L54" s="115"/>
      <c r="M54" s="116">
        <f>SUM(M45:M53)</f>
        <v>354360</v>
      </c>
      <c r="N54" s="105"/>
      <c r="O54" s="116">
        <f>SUM(O45:O53)</f>
        <v>274102</v>
      </c>
    </row>
    <row r="55" spans="1:15" s="101" customFormat="1" ht="24.75" customHeight="1">
      <c r="A55" s="137" t="s">
        <v>11</v>
      </c>
      <c r="B55" s="133"/>
      <c r="C55" s="133"/>
      <c r="D55" s="133"/>
      <c r="E55" s="133"/>
      <c r="F55" s="133"/>
      <c r="G55" s="108"/>
      <c r="H55" s="133"/>
      <c r="I55" s="115"/>
      <c r="J55" s="115"/>
      <c r="K55" s="115"/>
      <c r="L55" s="115"/>
      <c r="M55" s="105"/>
      <c r="N55" s="105"/>
      <c r="O55" s="105"/>
    </row>
    <row r="56" spans="1:15" s="101" customFormat="1" ht="24.75" customHeight="1">
      <c r="A56" s="151" t="s">
        <v>119</v>
      </c>
      <c r="B56" s="133"/>
      <c r="C56" s="133"/>
      <c r="D56" s="133"/>
      <c r="E56" s="133"/>
      <c r="F56" s="133"/>
      <c r="G56" s="108"/>
      <c r="H56" s="133"/>
      <c r="I56" s="129">
        <v>1308</v>
      </c>
      <c r="J56" s="115"/>
      <c r="K56" s="129">
        <v>1308</v>
      </c>
      <c r="L56" s="115"/>
      <c r="M56" s="129">
        <v>2229</v>
      </c>
      <c r="N56" s="105"/>
      <c r="O56" s="129">
        <v>2229</v>
      </c>
    </row>
    <row r="57" spans="1:15" s="101" customFormat="1" ht="24.75" customHeight="1">
      <c r="A57" s="151" t="s">
        <v>64</v>
      </c>
      <c r="B57" s="133"/>
      <c r="C57" s="133"/>
      <c r="D57" s="133"/>
      <c r="E57" s="133"/>
      <c r="F57" s="133"/>
      <c r="G57" s="108"/>
      <c r="H57" s="133"/>
      <c r="I57" s="115"/>
      <c r="J57" s="115"/>
      <c r="K57" s="115"/>
      <c r="L57" s="115"/>
      <c r="M57" s="105"/>
      <c r="N57" s="105"/>
      <c r="O57" s="105"/>
    </row>
    <row r="58" spans="1:15" s="101" customFormat="1" ht="24.75" customHeight="1">
      <c r="A58" s="143" t="s">
        <v>79</v>
      </c>
      <c r="B58" s="143"/>
      <c r="C58" s="133"/>
      <c r="D58" s="133"/>
      <c r="E58" s="133"/>
      <c r="F58" s="133"/>
      <c r="G58" s="108">
        <v>11</v>
      </c>
      <c r="H58" s="133"/>
      <c r="I58" s="115">
        <v>40955</v>
      </c>
      <c r="J58" s="115"/>
      <c r="K58" s="115">
        <v>52163</v>
      </c>
      <c r="L58" s="115"/>
      <c r="M58" s="105">
        <v>19293</v>
      </c>
      <c r="N58" s="105"/>
      <c r="O58" s="105">
        <v>24376</v>
      </c>
    </row>
    <row r="59" spans="1:15" s="101" customFormat="1" ht="24.75" customHeight="1">
      <c r="A59" s="152" t="s">
        <v>81</v>
      </c>
      <c r="B59" s="133"/>
      <c r="C59" s="133"/>
      <c r="D59" s="133"/>
      <c r="E59" s="133"/>
      <c r="F59" s="133"/>
      <c r="G59" s="108"/>
      <c r="H59" s="133"/>
      <c r="I59" s="115"/>
      <c r="J59" s="115"/>
      <c r="K59" s="115"/>
      <c r="L59" s="115"/>
      <c r="M59" s="105"/>
      <c r="N59" s="105"/>
      <c r="O59" s="105"/>
    </row>
    <row r="60" spans="1:15" s="101" customFormat="1" ht="24.75" customHeight="1">
      <c r="A60" s="143" t="s">
        <v>82</v>
      </c>
      <c r="B60" s="133"/>
      <c r="C60" s="133"/>
      <c r="D60" s="133"/>
      <c r="E60" s="133"/>
      <c r="F60" s="133"/>
      <c r="G60" s="108"/>
      <c r="H60" s="133"/>
      <c r="I60" s="115">
        <v>13676</v>
      </c>
      <c r="J60" s="115"/>
      <c r="K60" s="115">
        <v>15087</v>
      </c>
      <c r="L60" s="115"/>
      <c r="M60" s="105">
        <v>33529</v>
      </c>
      <c r="N60" s="105"/>
      <c r="O60" s="105">
        <v>21733</v>
      </c>
    </row>
    <row r="61" spans="1:15" s="101" customFormat="1" ht="24.75" customHeight="1">
      <c r="A61" s="152" t="s">
        <v>118</v>
      </c>
      <c r="B61" s="133"/>
      <c r="C61" s="133"/>
      <c r="D61" s="133"/>
      <c r="E61" s="133"/>
      <c r="F61" s="133"/>
      <c r="G61" s="108"/>
      <c r="H61" s="133"/>
      <c r="I61" s="115">
        <v>44143</v>
      </c>
      <c r="J61" s="115"/>
      <c r="K61" s="115">
        <v>43768</v>
      </c>
      <c r="L61" s="117"/>
      <c r="M61" s="118">
        <v>44143</v>
      </c>
      <c r="N61" s="119"/>
      <c r="O61" s="118">
        <v>43768</v>
      </c>
    </row>
    <row r="62" spans="1:15" s="101" customFormat="1" ht="24.75" customHeight="1">
      <c r="A62" s="133" t="s">
        <v>65</v>
      </c>
      <c r="B62" s="133"/>
      <c r="C62" s="133"/>
      <c r="D62" s="146"/>
      <c r="E62" s="146"/>
      <c r="F62" s="146"/>
      <c r="G62" s="108"/>
      <c r="H62" s="133"/>
      <c r="I62" s="115">
        <v>29393</v>
      </c>
      <c r="J62" s="115"/>
      <c r="K62" s="115">
        <v>29393</v>
      </c>
      <c r="L62" s="115"/>
      <c r="M62" s="129">
        <v>0</v>
      </c>
      <c r="N62" s="105"/>
      <c r="O62" s="129">
        <v>0</v>
      </c>
    </row>
    <row r="63" spans="1:15" s="101" customFormat="1" ht="24.75" customHeight="1">
      <c r="A63" s="143" t="s">
        <v>45</v>
      </c>
      <c r="B63" s="133"/>
      <c r="C63" s="133"/>
      <c r="D63" s="133"/>
      <c r="E63" s="133"/>
      <c r="F63" s="133"/>
      <c r="G63" s="108"/>
      <c r="H63" s="133"/>
      <c r="I63" s="115">
        <v>31241</v>
      </c>
      <c r="J63" s="115"/>
      <c r="K63" s="115">
        <v>30870</v>
      </c>
      <c r="L63" s="115"/>
      <c r="M63" s="105">
        <v>13271</v>
      </c>
      <c r="N63" s="105"/>
      <c r="O63" s="105">
        <v>11973</v>
      </c>
    </row>
    <row r="64" spans="1:15" s="101" customFormat="1" ht="24.75" customHeight="1">
      <c r="A64" s="137" t="s">
        <v>12</v>
      </c>
      <c r="C64" s="133"/>
      <c r="D64" s="133"/>
      <c r="E64" s="133"/>
      <c r="F64" s="154"/>
      <c r="G64" s="108"/>
      <c r="H64" s="133"/>
      <c r="I64" s="116">
        <f>SUM(I56:I63)</f>
        <v>160716</v>
      </c>
      <c r="J64" s="115"/>
      <c r="K64" s="116">
        <f>SUM(K56:K63)</f>
        <v>172589</v>
      </c>
      <c r="L64" s="115"/>
      <c r="M64" s="116">
        <f>SUM(M56:M63)</f>
        <v>112465</v>
      </c>
      <c r="N64" s="105"/>
      <c r="O64" s="116">
        <f>SUM(O56:O63)</f>
        <v>104079</v>
      </c>
    </row>
    <row r="65" spans="1:15" s="101" customFormat="1" ht="24.75" customHeight="1">
      <c r="A65" s="137" t="s">
        <v>156</v>
      </c>
      <c r="C65" s="133"/>
      <c r="D65" s="133"/>
      <c r="E65" s="133"/>
      <c r="F65" s="133"/>
      <c r="G65" s="148"/>
      <c r="H65" s="133"/>
      <c r="I65" s="120">
        <f>SUM(I54,I64)</f>
        <v>659739</v>
      </c>
      <c r="J65" s="115"/>
      <c r="K65" s="120">
        <f>SUM(K54,K64)</f>
        <v>694608</v>
      </c>
      <c r="L65" s="115"/>
      <c r="M65" s="120">
        <f>SUM(M54,M64)</f>
        <v>466825</v>
      </c>
      <c r="N65" s="105"/>
      <c r="O65" s="120">
        <f>SUM(O54,O64)</f>
        <v>378181</v>
      </c>
    </row>
    <row r="66" spans="1:15" s="101" customFormat="1" ht="24.75" customHeight="1">
      <c r="A66" s="133"/>
      <c r="B66" s="133"/>
      <c r="C66" s="133"/>
      <c r="D66" s="133"/>
      <c r="E66" s="133"/>
      <c r="F66" s="133"/>
      <c r="G66" s="148"/>
      <c r="H66" s="133"/>
      <c r="I66" s="121"/>
      <c r="J66" s="115"/>
      <c r="K66" s="118"/>
      <c r="L66" s="115"/>
      <c r="M66" s="121"/>
      <c r="N66" s="105"/>
      <c r="O66" s="118"/>
    </row>
    <row r="67" spans="1:15" ht="24.75" customHeight="1">
      <c r="A67" s="147" t="s">
        <v>186</v>
      </c>
      <c r="K67" s="141"/>
      <c r="N67" s="110"/>
      <c r="O67" s="110"/>
    </row>
    <row r="68" spans="1:15" ht="24.75" customHeight="1">
      <c r="G68" s="111"/>
      <c r="H68" s="112"/>
      <c r="I68" s="113"/>
      <c r="K68" s="114"/>
      <c r="M68" s="141"/>
      <c r="O68" s="141"/>
    </row>
    <row r="69" spans="1:15" ht="24.75" customHeight="1">
      <c r="A69" s="132" t="s">
        <v>108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</row>
    <row r="70" spans="1:15" ht="24.75" customHeight="1">
      <c r="A70" s="132" t="s">
        <v>43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</row>
    <row r="71" spans="1:15" ht="24.75" customHeight="1">
      <c r="A71" s="132" t="s">
        <v>193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</row>
    <row r="72" spans="1:15" ht="24.75" customHeight="1">
      <c r="A72" s="167"/>
      <c r="B72" s="167"/>
      <c r="C72" s="167"/>
      <c r="D72" s="167"/>
      <c r="E72" s="167"/>
      <c r="F72" s="167"/>
      <c r="H72" s="134"/>
      <c r="I72" s="168" t="s">
        <v>94</v>
      </c>
      <c r="J72" s="168"/>
      <c r="K72" s="168"/>
      <c r="L72" s="168"/>
      <c r="M72" s="168"/>
      <c r="N72" s="168"/>
      <c r="O72" s="168"/>
    </row>
    <row r="73" spans="1:15" s="137" customFormat="1" ht="24.75" customHeight="1">
      <c r="A73" s="171"/>
      <c r="B73" s="171"/>
      <c r="C73" s="171"/>
      <c r="D73" s="171"/>
      <c r="E73" s="171"/>
      <c r="F73" s="171"/>
      <c r="G73" s="135"/>
      <c r="H73" s="136"/>
      <c r="I73" s="169" t="s">
        <v>56</v>
      </c>
      <c r="J73" s="169"/>
      <c r="K73" s="169"/>
      <c r="L73" s="96"/>
      <c r="M73" s="170" t="s">
        <v>55</v>
      </c>
      <c r="N73" s="170"/>
      <c r="O73" s="170"/>
    </row>
    <row r="74" spans="1:15" s="101" customFormat="1" ht="24.75" customHeight="1">
      <c r="A74" s="167"/>
      <c r="B74" s="167"/>
      <c r="C74" s="167"/>
      <c r="D74" s="167"/>
      <c r="E74" s="167"/>
      <c r="F74" s="167"/>
      <c r="G74" s="97" t="s">
        <v>0</v>
      </c>
      <c r="H74" s="98"/>
      <c r="I74" s="99" t="s">
        <v>194</v>
      </c>
      <c r="J74" s="100"/>
      <c r="K74" s="99" t="s">
        <v>164</v>
      </c>
      <c r="L74" s="100"/>
      <c r="M74" s="99" t="s">
        <v>194</v>
      </c>
      <c r="N74" s="100"/>
      <c r="O74" s="99" t="s">
        <v>164</v>
      </c>
    </row>
    <row r="75" spans="1:15" s="101" customFormat="1" ht="24.75" customHeight="1">
      <c r="A75" s="134"/>
      <c r="B75" s="134"/>
      <c r="C75" s="134"/>
      <c r="D75" s="134"/>
      <c r="E75" s="134"/>
      <c r="F75" s="134"/>
      <c r="G75" s="102"/>
      <c r="H75" s="98"/>
      <c r="I75" s="103" t="s">
        <v>133</v>
      </c>
      <c r="J75" s="100"/>
      <c r="K75" s="103" t="s">
        <v>135</v>
      </c>
      <c r="L75" s="100"/>
      <c r="M75" s="103" t="s">
        <v>133</v>
      </c>
      <c r="N75" s="100"/>
      <c r="O75" s="103" t="s">
        <v>135</v>
      </c>
    </row>
    <row r="76" spans="1:15" s="101" customFormat="1" ht="24.75" customHeight="1">
      <c r="A76" s="134"/>
      <c r="B76" s="134"/>
      <c r="C76" s="134"/>
      <c r="D76" s="134"/>
      <c r="E76" s="134"/>
      <c r="F76" s="134"/>
      <c r="G76" s="102"/>
      <c r="H76" s="98"/>
      <c r="I76" s="103" t="s">
        <v>134</v>
      </c>
      <c r="J76" s="100"/>
      <c r="K76" s="103"/>
      <c r="L76" s="100"/>
      <c r="M76" s="103" t="s">
        <v>134</v>
      </c>
      <c r="N76" s="100"/>
      <c r="O76" s="103"/>
    </row>
    <row r="77" spans="1:15" s="101" customFormat="1" ht="24.75" customHeight="1">
      <c r="A77" s="137" t="s">
        <v>13</v>
      </c>
      <c r="B77" s="133"/>
      <c r="C77" s="133"/>
      <c r="D77" s="133"/>
      <c r="E77" s="133"/>
      <c r="F77" s="133"/>
      <c r="G77" s="122"/>
      <c r="H77" s="133"/>
      <c r="I77" s="115"/>
      <c r="J77" s="115"/>
      <c r="K77" s="115"/>
      <c r="L77" s="115"/>
      <c r="M77" s="105"/>
      <c r="N77" s="105"/>
      <c r="O77" s="105"/>
    </row>
    <row r="78" spans="1:15" s="101" customFormat="1" ht="24.75" customHeight="1">
      <c r="A78" s="145" t="s">
        <v>157</v>
      </c>
      <c r="B78" s="133"/>
      <c r="C78" s="133"/>
      <c r="D78" s="146"/>
      <c r="E78" s="146"/>
      <c r="F78" s="146"/>
      <c r="G78" s="122">
        <v>12</v>
      </c>
      <c r="H78" s="133"/>
      <c r="I78" s="115"/>
      <c r="J78" s="115"/>
      <c r="K78" s="115"/>
      <c r="L78" s="115"/>
      <c r="M78" s="104"/>
      <c r="N78" s="104"/>
      <c r="O78" s="104"/>
    </row>
    <row r="79" spans="1:15" s="101" customFormat="1" ht="24.75" customHeight="1">
      <c r="A79" s="145"/>
      <c r="B79" s="133"/>
      <c r="C79" s="155" t="s">
        <v>158</v>
      </c>
      <c r="D79" s="146"/>
      <c r="E79" s="146"/>
      <c r="F79" s="146"/>
      <c r="G79" s="156"/>
      <c r="H79" s="133"/>
      <c r="I79" s="115"/>
      <c r="J79" s="115"/>
      <c r="K79" s="115"/>
      <c r="L79" s="115"/>
      <c r="M79" s="104"/>
      <c r="N79" s="104"/>
      <c r="O79" s="104"/>
    </row>
    <row r="80" spans="1:15" s="101" customFormat="1" ht="24.75" customHeight="1" thickBot="1">
      <c r="A80" s="145"/>
      <c r="B80" s="133"/>
      <c r="C80" s="146"/>
      <c r="D80" s="157" t="s">
        <v>159</v>
      </c>
      <c r="E80" s="146"/>
      <c r="F80" s="146"/>
      <c r="G80" s="156"/>
      <c r="H80" s="133"/>
      <c r="I80" s="123">
        <v>356398</v>
      </c>
      <c r="J80" s="115"/>
      <c r="K80" s="123">
        <v>356398</v>
      </c>
      <c r="L80" s="115"/>
      <c r="M80" s="123">
        <v>356398</v>
      </c>
      <c r="N80" s="104"/>
      <c r="O80" s="123">
        <v>356398</v>
      </c>
    </row>
    <row r="81" spans="1:18" s="101" customFormat="1" ht="24.75" customHeight="1" thickTop="1">
      <c r="A81" s="155" t="s">
        <v>160</v>
      </c>
      <c r="B81" s="133"/>
      <c r="C81" s="133"/>
      <c r="D81" s="133"/>
      <c r="E81" s="133"/>
      <c r="F81" s="133"/>
      <c r="G81" s="108"/>
      <c r="H81" s="133"/>
      <c r="I81" s="115"/>
      <c r="J81" s="115"/>
      <c r="K81" s="115"/>
      <c r="L81" s="115"/>
      <c r="M81" s="115"/>
      <c r="N81" s="115"/>
      <c r="O81" s="115"/>
    </row>
    <row r="82" spans="1:18" s="101" customFormat="1" ht="26.25">
      <c r="A82" s="155"/>
      <c r="B82" s="133"/>
      <c r="C82" s="133"/>
      <c r="D82" s="157" t="s">
        <v>161</v>
      </c>
      <c r="E82" s="146"/>
      <c r="F82" s="133"/>
      <c r="G82" s="108"/>
      <c r="H82" s="133"/>
      <c r="I82" s="104">
        <v>280963</v>
      </c>
      <c r="J82" s="115"/>
      <c r="K82" s="104">
        <v>280963</v>
      </c>
      <c r="L82" s="115"/>
      <c r="M82" s="104">
        <v>280963</v>
      </c>
      <c r="N82" s="115"/>
      <c r="O82" s="104">
        <v>280963</v>
      </c>
    </row>
    <row r="83" spans="1:18" ht="24.75" customHeight="1">
      <c r="A83" s="145" t="s">
        <v>14</v>
      </c>
      <c r="G83" s="108">
        <v>6</v>
      </c>
      <c r="I83" s="104">
        <v>253169</v>
      </c>
      <c r="J83" s="115"/>
      <c r="K83" s="104">
        <v>221069</v>
      </c>
      <c r="L83" s="115"/>
      <c r="M83" s="115">
        <v>221069</v>
      </c>
      <c r="N83" s="115"/>
      <c r="O83" s="104">
        <v>221069</v>
      </c>
    </row>
    <row r="84" spans="1:18" ht="24.75" customHeight="1">
      <c r="A84" s="147" t="s">
        <v>111</v>
      </c>
      <c r="I84" s="104">
        <v>4907</v>
      </c>
      <c r="J84" s="115"/>
      <c r="K84" s="104">
        <v>4907</v>
      </c>
      <c r="L84" s="115"/>
      <c r="M84" s="129">
        <v>0</v>
      </c>
      <c r="N84" s="115"/>
      <c r="O84" s="129">
        <v>0</v>
      </c>
    </row>
    <row r="85" spans="1:18" ht="24.75" customHeight="1">
      <c r="A85" s="143" t="s">
        <v>162</v>
      </c>
      <c r="G85" s="104"/>
      <c r="I85" s="104"/>
      <c r="J85" s="115"/>
      <c r="K85" s="104"/>
      <c r="L85" s="115"/>
      <c r="M85" s="115"/>
      <c r="N85" s="115"/>
      <c r="O85" s="115"/>
    </row>
    <row r="86" spans="1:18" ht="24.75" customHeight="1">
      <c r="A86" s="143" t="s">
        <v>89</v>
      </c>
      <c r="G86" s="108">
        <v>6</v>
      </c>
      <c r="I86" s="104">
        <v>-64957</v>
      </c>
      <c r="J86" s="115"/>
      <c r="K86" s="104">
        <v>-341</v>
      </c>
      <c r="L86" s="115"/>
      <c r="M86" s="129">
        <v>0</v>
      </c>
      <c r="N86" s="115"/>
      <c r="O86" s="129">
        <v>0</v>
      </c>
    </row>
    <row r="87" spans="1:18" ht="24.6" customHeight="1">
      <c r="A87" s="143" t="s">
        <v>136</v>
      </c>
      <c r="I87" s="104">
        <v>6794</v>
      </c>
      <c r="J87" s="115"/>
      <c r="K87" s="104">
        <v>6794</v>
      </c>
      <c r="L87" s="115"/>
      <c r="M87" s="104">
        <v>6794</v>
      </c>
      <c r="N87" s="115"/>
      <c r="O87" s="104">
        <v>6794</v>
      </c>
    </row>
    <row r="88" spans="1:18" ht="24.75" customHeight="1">
      <c r="A88" s="133" t="s">
        <v>125</v>
      </c>
      <c r="I88" s="115"/>
      <c r="J88" s="115"/>
      <c r="K88" s="115"/>
      <c r="L88" s="115"/>
      <c r="M88" s="129"/>
      <c r="N88" s="104"/>
      <c r="O88" s="115"/>
    </row>
    <row r="89" spans="1:18" ht="24.75" customHeight="1">
      <c r="C89" s="133" t="s">
        <v>163</v>
      </c>
      <c r="I89" s="104">
        <v>16635</v>
      </c>
      <c r="J89" s="115"/>
      <c r="K89" s="104">
        <v>16635</v>
      </c>
      <c r="L89" s="115"/>
      <c r="M89" s="104">
        <v>16635</v>
      </c>
      <c r="N89" s="104"/>
      <c r="O89" s="104">
        <v>16635</v>
      </c>
    </row>
    <row r="90" spans="1:18" ht="24.75" customHeight="1">
      <c r="C90" s="133" t="s">
        <v>40</v>
      </c>
      <c r="F90" s="158"/>
      <c r="I90" s="124">
        <v>-410209</v>
      </c>
      <c r="J90" s="115"/>
      <c r="K90" s="124">
        <v>-261246</v>
      </c>
      <c r="L90" s="115"/>
      <c r="M90" s="104">
        <v>-332365</v>
      </c>
      <c r="N90" s="104"/>
      <c r="O90" s="104">
        <v>-147101</v>
      </c>
      <c r="R90" s="159"/>
    </row>
    <row r="91" spans="1:18" ht="24.75" customHeight="1">
      <c r="A91" s="147" t="s">
        <v>57</v>
      </c>
      <c r="I91" s="125">
        <v>235779</v>
      </c>
      <c r="J91" s="115"/>
      <c r="K91" s="125">
        <v>235779</v>
      </c>
      <c r="L91" s="115"/>
      <c r="M91" s="160">
        <v>0</v>
      </c>
      <c r="N91" s="115"/>
      <c r="O91" s="160">
        <v>0</v>
      </c>
    </row>
    <row r="92" spans="1:18" ht="24.75" customHeight="1">
      <c r="A92" s="143" t="s">
        <v>66</v>
      </c>
      <c r="G92" s="148"/>
      <c r="I92" s="126">
        <f>SUM(I82:I91)</f>
        <v>323081</v>
      </c>
      <c r="J92" s="115"/>
      <c r="K92" s="126">
        <f>SUM(K82:K91)</f>
        <v>504560</v>
      </c>
      <c r="L92" s="115"/>
      <c r="M92" s="126">
        <f>SUM(M82:M91)</f>
        <v>193096</v>
      </c>
      <c r="N92" s="115"/>
      <c r="O92" s="126">
        <f>SUM(O82:O91)</f>
        <v>378360</v>
      </c>
    </row>
    <row r="93" spans="1:18" ht="24.6" customHeight="1">
      <c r="A93" s="143" t="s">
        <v>67</v>
      </c>
      <c r="I93" s="106">
        <v>52893</v>
      </c>
      <c r="J93" s="115"/>
      <c r="K93" s="106">
        <v>17624</v>
      </c>
      <c r="L93" s="115"/>
      <c r="M93" s="127">
        <v>0</v>
      </c>
      <c r="N93" s="104"/>
      <c r="O93" s="127">
        <v>0</v>
      </c>
    </row>
    <row r="94" spans="1:18" ht="24.75" customHeight="1">
      <c r="A94" s="137" t="s">
        <v>15</v>
      </c>
      <c r="I94" s="116">
        <f>SUM(I92:I93)</f>
        <v>375974</v>
      </c>
      <c r="J94" s="115"/>
      <c r="K94" s="116">
        <f>SUM(K92:K93)</f>
        <v>522184</v>
      </c>
      <c r="L94" s="115"/>
      <c r="M94" s="116">
        <f>SUM(M92:M93)</f>
        <v>193096</v>
      </c>
      <c r="N94" s="105"/>
      <c r="O94" s="116">
        <f>SUM(O92:O93)</f>
        <v>378360</v>
      </c>
    </row>
    <row r="95" spans="1:18" ht="24.75" customHeight="1" thickBot="1">
      <c r="A95" s="137" t="s">
        <v>16</v>
      </c>
      <c r="B95" s="137"/>
      <c r="C95" s="137"/>
      <c r="D95" s="137"/>
      <c r="E95" s="137"/>
      <c r="F95" s="161"/>
      <c r="I95" s="128">
        <f>SUM(I94,I65)</f>
        <v>1035713</v>
      </c>
      <c r="J95" s="115"/>
      <c r="K95" s="128">
        <f>SUM(K94,K65)</f>
        <v>1216792</v>
      </c>
      <c r="L95" s="115"/>
      <c r="M95" s="128">
        <f>SUM(M94,M65)</f>
        <v>659921</v>
      </c>
      <c r="N95" s="105"/>
      <c r="O95" s="128">
        <f>SUM(O94,O65)</f>
        <v>756541</v>
      </c>
    </row>
    <row r="96" spans="1:18" ht="24.75" customHeight="1" thickTop="1">
      <c r="A96" s="137"/>
      <c r="B96" s="137"/>
      <c r="C96" s="137"/>
      <c r="D96" s="137"/>
      <c r="E96" s="137"/>
      <c r="F96" s="161"/>
      <c r="I96" s="129">
        <f>I95-I31</f>
        <v>0</v>
      </c>
      <c r="J96" s="115"/>
      <c r="K96" s="129">
        <f>K95-K31</f>
        <v>0</v>
      </c>
      <c r="L96" s="115"/>
      <c r="M96" s="129">
        <f>M95-M31</f>
        <v>0</v>
      </c>
      <c r="N96" s="105"/>
      <c r="O96" s="129">
        <f>O95-O31</f>
        <v>0</v>
      </c>
    </row>
    <row r="97" spans="1:15" ht="24.75" customHeight="1">
      <c r="A97" s="147" t="s">
        <v>186</v>
      </c>
      <c r="K97" s="141"/>
      <c r="N97" s="110"/>
      <c r="O97" s="110"/>
    </row>
    <row r="98" spans="1:15" ht="24.75" customHeight="1">
      <c r="K98" s="141"/>
      <c r="N98" s="110"/>
      <c r="O98" s="110"/>
    </row>
    <row r="99" spans="1:15" ht="24.75" customHeight="1">
      <c r="K99" s="141"/>
      <c r="N99" s="110"/>
      <c r="O99" s="110"/>
    </row>
    <row r="100" spans="1:15" s="157" customFormat="1" ht="24.75" customHeight="1">
      <c r="A100" s="162"/>
      <c r="B100" s="162"/>
      <c r="C100" s="162"/>
      <c r="D100" s="162"/>
      <c r="E100" s="162"/>
      <c r="F100" s="162"/>
      <c r="G100" s="162"/>
      <c r="H100" s="162"/>
      <c r="I100" s="162"/>
      <c r="J100" s="163"/>
    </row>
    <row r="101" spans="1:15" s="157" customFormat="1" ht="24.75" customHeight="1">
      <c r="C101" s="164"/>
      <c r="D101" s="165"/>
      <c r="E101" s="165"/>
      <c r="F101" s="163"/>
      <c r="J101" s="163"/>
    </row>
    <row r="102" spans="1:15" s="157" customFormat="1" ht="24.75" customHeight="1">
      <c r="D102" s="166"/>
      <c r="E102" s="165"/>
      <c r="F102" s="164"/>
      <c r="I102" s="164"/>
      <c r="J102" s="163"/>
      <c r="K102" s="164" t="s">
        <v>17</v>
      </c>
    </row>
    <row r="103" spans="1:15" s="157" customFormat="1" ht="24.75" customHeight="1">
      <c r="A103" s="162"/>
      <c r="B103" s="162"/>
      <c r="C103" s="162"/>
      <c r="D103" s="162"/>
      <c r="E103" s="162"/>
      <c r="F103" s="162"/>
      <c r="G103" s="162"/>
      <c r="H103" s="162"/>
      <c r="I103" s="162"/>
      <c r="J103" s="163"/>
    </row>
  </sheetData>
  <mergeCells count="18">
    <mergeCell ref="A74:F74"/>
    <mergeCell ref="A38:F38"/>
    <mergeCell ref="I38:O38"/>
    <mergeCell ref="A39:F39"/>
    <mergeCell ref="I39:K39"/>
    <mergeCell ref="M39:O39"/>
    <mergeCell ref="A40:F40"/>
    <mergeCell ref="A72:F72"/>
    <mergeCell ref="I72:O72"/>
    <mergeCell ref="A73:F73"/>
    <mergeCell ref="A4:F4"/>
    <mergeCell ref="I4:O4"/>
    <mergeCell ref="A6:F6"/>
    <mergeCell ref="I73:K73"/>
    <mergeCell ref="M73:O73"/>
    <mergeCell ref="A5:F5"/>
    <mergeCell ref="I5:K5"/>
    <mergeCell ref="M5:O5"/>
  </mergeCells>
  <pageMargins left="0.78740157480314965" right="0.39370078740157483" top="0.78740157480314965" bottom="0.39370078740157483" header="0.19685039370078741" footer="0.19685039370078741"/>
  <pageSetup paperSize="9" scale="75" firstPageNumber="7" fitToHeight="0" orientation="portrait" useFirstPageNumber="1" r:id="rId1"/>
  <headerFooter alignWithMargins="0">
    <oddFooter xml:space="preserve">&amp;R&amp;"Angsana New,Regular"
</oddFooter>
  </headerFooter>
  <rowBreaks count="2" manualBreakCount="2">
    <brk id="34" max="16383" man="1"/>
    <brk id="6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116"/>
  <sheetViews>
    <sheetView showGridLines="0" tabSelected="1" view="pageBreakPreview" topLeftCell="A49" zoomScale="71" zoomScaleNormal="70" zoomScaleSheetLayoutView="92" workbookViewId="0">
      <selection activeCell="E73" sqref="E73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5.140625" style="12" customWidth="1"/>
    <col min="5" max="5" width="8.5703125" style="13" customWidth="1"/>
    <col min="6" max="6" width="2" style="13" customWidth="1"/>
    <col min="7" max="7" width="15.42578125" style="12" customWidth="1"/>
    <col min="8" max="8" width="2" style="12" customWidth="1"/>
    <col min="9" max="9" width="15.42578125" style="12" customWidth="1"/>
    <col min="10" max="10" width="2" style="12" customWidth="1"/>
    <col min="11" max="11" width="15.42578125" style="12" customWidth="1"/>
    <col min="12" max="12" width="2" style="12" customWidth="1"/>
    <col min="13" max="13" width="15.42578125" style="12" customWidth="1"/>
    <col min="14" max="14" width="11.5703125" style="12" bestFit="1" customWidth="1"/>
    <col min="15" max="250" width="10.5703125" style="12"/>
    <col min="251" max="251" width="11.5703125" style="12" customWidth="1"/>
    <col min="252" max="252" width="15.42578125" style="12" customWidth="1"/>
    <col min="253" max="253" width="12.42578125" style="12" customWidth="1"/>
    <col min="254" max="254" width="11.42578125" style="12" customWidth="1"/>
    <col min="255" max="255" width="6.5703125" style="12" customWidth="1"/>
    <col min="256" max="256" width="4" style="12" customWidth="1"/>
    <col min="257" max="257" width="13.42578125" style="12" customWidth="1"/>
    <col min="258" max="258" width="2.5703125" style="12" customWidth="1"/>
    <col min="259" max="259" width="13.42578125" style="12" customWidth="1"/>
    <col min="260" max="506" width="10.5703125" style="12"/>
    <col min="507" max="507" width="11.5703125" style="12" customWidth="1"/>
    <col min="508" max="508" width="15.42578125" style="12" customWidth="1"/>
    <col min="509" max="509" width="12.42578125" style="12" customWidth="1"/>
    <col min="510" max="510" width="11.42578125" style="12" customWidth="1"/>
    <col min="511" max="511" width="6.5703125" style="12" customWidth="1"/>
    <col min="512" max="512" width="4" style="12" customWidth="1"/>
    <col min="513" max="513" width="13.42578125" style="12" customWidth="1"/>
    <col min="514" max="514" width="2.5703125" style="12" customWidth="1"/>
    <col min="515" max="515" width="13.42578125" style="12" customWidth="1"/>
    <col min="516" max="762" width="10.5703125" style="12"/>
    <col min="763" max="763" width="11.5703125" style="12" customWidth="1"/>
    <col min="764" max="764" width="15.42578125" style="12" customWidth="1"/>
    <col min="765" max="765" width="12.42578125" style="12" customWidth="1"/>
    <col min="766" max="766" width="11.42578125" style="12" customWidth="1"/>
    <col min="767" max="767" width="6.5703125" style="12" customWidth="1"/>
    <col min="768" max="768" width="4" style="12" customWidth="1"/>
    <col min="769" max="769" width="13.42578125" style="12" customWidth="1"/>
    <col min="770" max="770" width="2.5703125" style="12" customWidth="1"/>
    <col min="771" max="771" width="13.42578125" style="12" customWidth="1"/>
    <col min="772" max="1018" width="10.5703125" style="12"/>
    <col min="1019" max="1019" width="11.5703125" style="12" customWidth="1"/>
    <col min="1020" max="1020" width="15.42578125" style="12" customWidth="1"/>
    <col min="1021" max="1021" width="12.42578125" style="12" customWidth="1"/>
    <col min="1022" max="1022" width="11.42578125" style="12" customWidth="1"/>
    <col min="1023" max="1023" width="6.5703125" style="12" customWidth="1"/>
    <col min="1024" max="1024" width="4" style="12" customWidth="1"/>
    <col min="1025" max="1025" width="13.42578125" style="12" customWidth="1"/>
    <col min="1026" max="1026" width="2.5703125" style="12" customWidth="1"/>
    <col min="1027" max="1027" width="13.42578125" style="12" customWidth="1"/>
    <col min="1028" max="1274" width="10.5703125" style="12"/>
    <col min="1275" max="1275" width="11.5703125" style="12" customWidth="1"/>
    <col min="1276" max="1276" width="15.42578125" style="12" customWidth="1"/>
    <col min="1277" max="1277" width="12.42578125" style="12" customWidth="1"/>
    <col min="1278" max="1278" width="11.42578125" style="12" customWidth="1"/>
    <col min="1279" max="1279" width="6.5703125" style="12" customWidth="1"/>
    <col min="1280" max="1280" width="4" style="12" customWidth="1"/>
    <col min="1281" max="1281" width="13.42578125" style="12" customWidth="1"/>
    <col min="1282" max="1282" width="2.5703125" style="12" customWidth="1"/>
    <col min="1283" max="1283" width="13.42578125" style="12" customWidth="1"/>
    <col min="1284" max="1530" width="10.5703125" style="12"/>
    <col min="1531" max="1531" width="11.5703125" style="12" customWidth="1"/>
    <col min="1532" max="1532" width="15.42578125" style="12" customWidth="1"/>
    <col min="1533" max="1533" width="12.42578125" style="12" customWidth="1"/>
    <col min="1534" max="1534" width="11.42578125" style="12" customWidth="1"/>
    <col min="1535" max="1535" width="6.5703125" style="12" customWidth="1"/>
    <col min="1536" max="1536" width="4" style="12" customWidth="1"/>
    <col min="1537" max="1537" width="13.42578125" style="12" customWidth="1"/>
    <col min="1538" max="1538" width="2.5703125" style="12" customWidth="1"/>
    <col min="1539" max="1539" width="13.42578125" style="12" customWidth="1"/>
    <col min="1540" max="1786" width="10.5703125" style="12"/>
    <col min="1787" max="1787" width="11.5703125" style="12" customWidth="1"/>
    <col min="1788" max="1788" width="15.42578125" style="12" customWidth="1"/>
    <col min="1789" max="1789" width="12.42578125" style="12" customWidth="1"/>
    <col min="1790" max="1790" width="11.42578125" style="12" customWidth="1"/>
    <col min="1791" max="1791" width="6.5703125" style="12" customWidth="1"/>
    <col min="1792" max="1792" width="4" style="12" customWidth="1"/>
    <col min="1793" max="1793" width="13.42578125" style="12" customWidth="1"/>
    <col min="1794" max="1794" width="2.5703125" style="12" customWidth="1"/>
    <col min="1795" max="1795" width="13.42578125" style="12" customWidth="1"/>
    <col min="1796" max="2042" width="10.5703125" style="12"/>
    <col min="2043" max="2043" width="11.5703125" style="12" customWidth="1"/>
    <col min="2044" max="2044" width="15.42578125" style="12" customWidth="1"/>
    <col min="2045" max="2045" width="12.42578125" style="12" customWidth="1"/>
    <col min="2046" max="2046" width="11.42578125" style="12" customWidth="1"/>
    <col min="2047" max="2047" width="6.5703125" style="12" customWidth="1"/>
    <col min="2048" max="2048" width="4" style="12" customWidth="1"/>
    <col min="2049" max="2049" width="13.42578125" style="12" customWidth="1"/>
    <col min="2050" max="2050" width="2.5703125" style="12" customWidth="1"/>
    <col min="2051" max="2051" width="13.42578125" style="12" customWidth="1"/>
    <col min="2052" max="2298" width="10.5703125" style="12"/>
    <col min="2299" max="2299" width="11.5703125" style="12" customWidth="1"/>
    <col min="2300" max="2300" width="15.42578125" style="12" customWidth="1"/>
    <col min="2301" max="2301" width="12.42578125" style="12" customWidth="1"/>
    <col min="2302" max="2302" width="11.42578125" style="12" customWidth="1"/>
    <col min="2303" max="2303" width="6.5703125" style="12" customWidth="1"/>
    <col min="2304" max="2304" width="4" style="12" customWidth="1"/>
    <col min="2305" max="2305" width="13.42578125" style="12" customWidth="1"/>
    <col min="2306" max="2306" width="2.5703125" style="12" customWidth="1"/>
    <col min="2307" max="2307" width="13.42578125" style="12" customWidth="1"/>
    <col min="2308" max="2554" width="10.5703125" style="12"/>
    <col min="2555" max="2555" width="11.5703125" style="12" customWidth="1"/>
    <col min="2556" max="2556" width="15.42578125" style="12" customWidth="1"/>
    <col min="2557" max="2557" width="12.42578125" style="12" customWidth="1"/>
    <col min="2558" max="2558" width="11.42578125" style="12" customWidth="1"/>
    <col min="2559" max="2559" width="6.5703125" style="12" customWidth="1"/>
    <col min="2560" max="2560" width="4" style="12" customWidth="1"/>
    <col min="2561" max="2561" width="13.42578125" style="12" customWidth="1"/>
    <col min="2562" max="2562" width="2.5703125" style="12" customWidth="1"/>
    <col min="2563" max="2563" width="13.42578125" style="12" customWidth="1"/>
    <col min="2564" max="2810" width="10.5703125" style="12"/>
    <col min="2811" max="2811" width="11.5703125" style="12" customWidth="1"/>
    <col min="2812" max="2812" width="15.42578125" style="12" customWidth="1"/>
    <col min="2813" max="2813" width="12.42578125" style="12" customWidth="1"/>
    <col min="2814" max="2814" width="11.42578125" style="12" customWidth="1"/>
    <col min="2815" max="2815" width="6.5703125" style="12" customWidth="1"/>
    <col min="2816" max="2816" width="4" style="12" customWidth="1"/>
    <col min="2817" max="2817" width="13.42578125" style="12" customWidth="1"/>
    <col min="2818" max="2818" width="2.5703125" style="12" customWidth="1"/>
    <col min="2819" max="2819" width="13.42578125" style="12" customWidth="1"/>
    <col min="2820" max="3066" width="10.5703125" style="12"/>
    <col min="3067" max="3067" width="11.5703125" style="12" customWidth="1"/>
    <col min="3068" max="3068" width="15.42578125" style="12" customWidth="1"/>
    <col min="3069" max="3069" width="12.42578125" style="12" customWidth="1"/>
    <col min="3070" max="3070" width="11.42578125" style="12" customWidth="1"/>
    <col min="3071" max="3071" width="6.5703125" style="12" customWidth="1"/>
    <col min="3072" max="3072" width="4" style="12" customWidth="1"/>
    <col min="3073" max="3073" width="13.42578125" style="12" customWidth="1"/>
    <col min="3074" max="3074" width="2.5703125" style="12" customWidth="1"/>
    <col min="3075" max="3075" width="13.42578125" style="12" customWidth="1"/>
    <col min="3076" max="3322" width="10.5703125" style="12"/>
    <col min="3323" max="3323" width="11.5703125" style="12" customWidth="1"/>
    <col min="3324" max="3324" width="15.42578125" style="12" customWidth="1"/>
    <col min="3325" max="3325" width="12.42578125" style="12" customWidth="1"/>
    <col min="3326" max="3326" width="11.42578125" style="12" customWidth="1"/>
    <col min="3327" max="3327" width="6.5703125" style="12" customWidth="1"/>
    <col min="3328" max="3328" width="4" style="12" customWidth="1"/>
    <col min="3329" max="3329" width="13.42578125" style="12" customWidth="1"/>
    <col min="3330" max="3330" width="2.5703125" style="12" customWidth="1"/>
    <col min="3331" max="3331" width="13.42578125" style="12" customWidth="1"/>
    <col min="3332" max="3578" width="10.5703125" style="12"/>
    <col min="3579" max="3579" width="11.5703125" style="12" customWidth="1"/>
    <col min="3580" max="3580" width="15.42578125" style="12" customWidth="1"/>
    <col min="3581" max="3581" width="12.42578125" style="12" customWidth="1"/>
    <col min="3582" max="3582" width="11.42578125" style="12" customWidth="1"/>
    <col min="3583" max="3583" width="6.5703125" style="12" customWidth="1"/>
    <col min="3584" max="3584" width="4" style="12" customWidth="1"/>
    <col min="3585" max="3585" width="13.42578125" style="12" customWidth="1"/>
    <col min="3586" max="3586" width="2.5703125" style="12" customWidth="1"/>
    <col min="3587" max="3587" width="13.42578125" style="12" customWidth="1"/>
    <col min="3588" max="3834" width="10.5703125" style="12"/>
    <col min="3835" max="3835" width="11.5703125" style="12" customWidth="1"/>
    <col min="3836" max="3836" width="15.42578125" style="12" customWidth="1"/>
    <col min="3837" max="3837" width="12.42578125" style="12" customWidth="1"/>
    <col min="3838" max="3838" width="11.42578125" style="12" customWidth="1"/>
    <col min="3839" max="3839" width="6.5703125" style="12" customWidth="1"/>
    <col min="3840" max="3840" width="4" style="12" customWidth="1"/>
    <col min="3841" max="3841" width="13.42578125" style="12" customWidth="1"/>
    <col min="3842" max="3842" width="2.5703125" style="12" customWidth="1"/>
    <col min="3843" max="3843" width="13.42578125" style="12" customWidth="1"/>
    <col min="3844" max="4090" width="10.5703125" style="12"/>
    <col min="4091" max="4091" width="11.5703125" style="12" customWidth="1"/>
    <col min="4092" max="4092" width="15.42578125" style="12" customWidth="1"/>
    <col min="4093" max="4093" width="12.42578125" style="12" customWidth="1"/>
    <col min="4094" max="4094" width="11.42578125" style="12" customWidth="1"/>
    <col min="4095" max="4095" width="6.5703125" style="12" customWidth="1"/>
    <col min="4096" max="4096" width="4" style="12" customWidth="1"/>
    <col min="4097" max="4097" width="13.42578125" style="12" customWidth="1"/>
    <col min="4098" max="4098" width="2.5703125" style="12" customWidth="1"/>
    <col min="4099" max="4099" width="13.42578125" style="12" customWidth="1"/>
    <col min="4100" max="4346" width="10.5703125" style="12"/>
    <col min="4347" max="4347" width="11.5703125" style="12" customWidth="1"/>
    <col min="4348" max="4348" width="15.42578125" style="12" customWidth="1"/>
    <col min="4349" max="4349" width="12.42578125" style="12" customWidth="1"/>
    <col min="4350" max="4350" width="11.42578125" style="12" customWidth="1"/>
    <col min="4351" max="4351" width="6.5703125" style="12" customWidth="1"/>
    <col min="4352" max="4352" width="4" style="12" customWidth="1"/>
    <col min="4353" max="4353" width="13.42578125" style="12" customWidth="1"/>
    <col min="4354" max="4354" width="2.5703125" style="12" customWidth="1"/>
    <col min="4355" max="4355" width="13.42578125" style="12" customWidth="1"/>
    <col min="4356" max="4602" width="10.5703125" style="12"/>
    <col min="4603" max="4603" width="11.5703125" style="12" customWidth="1"/>
    <col min="4604" max="4604" width="15.42578125" style="12" customWidth="1"/>
    <col min="4605" max="4605" width="12.42578125" style="12" customWidth="1"/>
    <col min="4606" max="4606" width="11.42578125" style="12" customWidth="1"/>
    <col min="4607" max="4607" width="6.5703125" style="12" customWidth="1"/>
    <col min="4608" max="4608" width="4" style="12" customWidth="1"/>
    <col min="4609" max="4609" width="13.42578125" style="12" customWidth="1"/>
    <col min="4610" max="4610" width="2.5703125" style="12" customWidth="1"/>
    <col min="4611" max="4611" width="13.42578125" style="12" customWidth="1"/>
    <col min="4612" max="4858" width="10.5703125" style="12"/>
    <col min="4859" max="4859" width="11.5703125" style="12" customWidth="1"/>
    <col min="4860" max="4860" width="15.42578125" style="12" customWidth="1"/>
    <col min="4861" max="4861" width="12.42578125" style="12" customWidth="1"/>
    <col min="4862" max="4862" width="11.42578125" style="12" customWidth="1"/>
    <col min="4863" max="4863" width="6.5703125" style="12" customWidth="1"/>
    <col min="4864" max="4864" width="4" style="12" customWidth="1"/>
    <col min="4865" max="4865" width="13.42578125" style="12" customWidth="1"/>
    <col min="4866" max="4866" width="2.5703125" style="12" customWidth="1"/>
    <col min="4867" max="4867" width="13.42578125" style="12" customWidth="1"/>
    <col min="4868" max="5114" width="10.5703125" style="12"/>
    <col min="5115" max="5115" width="11.5703125" style="12" customWidth="1"/>
    <col min="5116" max="5116" width="15.42578125" style="12" customWidth="1"/>
    <col min="5117" max="5117" width="12.42578125" style="12" customWidth="1"/>
    <col min="5118" max="5118" width="11.42578125" style="12" customWidth="1"/>
    <col min="5119" max="5119" width="6.5703125" style="12" customWidth="1"/>
    <col min="5120" max="5120" width="4" style="12" customWidth="1"/>
    <col min="5121" max="5121" width="13.42578125" style="12" customWidth="1"/>
    <col min="5122" max="5122" width="2.5703125" style="12" customWidth="1"/>
    <col min="5123" max="5123" width="13.42578125" style="12" customWidth="1"/>
    <col min="5124" max="5370" width="10.5703125" style="12"/>
    <col min="5371" max="5371" width="11.5703125" style="12" customWidth="1"/>
    <col min="5372" max="5372" width="15.42578125" style="12" customWidth="1"/>
    <col min="5373" max="5373" width="12.42578125" style="12" customWidth="1"/>
    <col min="5374" max="5374" width="11.42578125" style="12" customWidth="1"/>
    <col min="5375" max="5375" width="6.5703125" style="12" customWidth="1"/>
    <col min="5376" max="5376" width="4" style="12" customWidth="1"/>
    <col min="5377" max="5377" width="13.42578125" style="12" customWidth="1"/>
    <col min="5378" max="5378" width="2.5703125" style="12" customWidth="1"/>
    <col min="5379" max="5379" width="13.42578125" style="12" customWidth="1"/>
    <col min="5380" max="5626" width="10.5703125" style="12"/>
    <col min="5627" max="5627" width="11.5703125" style="12" customWidth="1"/>
    <col min="5628" max="5628" width="15.42578125" style="12" customWidth="1"/>
    <col min="5629" max="5629" width="12.42578125" style="12" customWidth="1"/>
    <col min="5630" max="5630" width="11.42578125" style="12" customWidth="1"/>
    <col min="5631" max="5631" width="6.5703125" style="12" customWidth="1"/>
    <col min="5632" max="5632" width="4" style="12" customWidth="1"/>
    <col min="5633" max="5633" width="13.42578125" style="12" customWidth="1"/>
    <col min="5634" max="5634" width="2.5703125" style="12" customWidth="1"/>
    <col min="5635" max="5635" width="13.42578125" style="12" customWidth="1"/>
    <col min="5636" max="5882" width="10.5703125" style="12"/>
    <col min="5883" max="5883" width="11.5703125" style="12" customWidth="1"/>
    <col min="5884" max="5884" width="15.42578125" style="12" customWidth="1"/>
    <col min="5885" max="5885" width="12.42578125" style="12" customWidth="1"/>
    <col min="5886" max="5886" width="11.42578125" style="12" customWidth="1"/>
    <col min="5887" max="5887" width="6.5703125" style="12" customWidth="1"/>
    <col min="5888" max="5888" width="4" style="12" customWidth="1"/>
    <col min="5889" max="5889" width="13.42578125" style="12" customWidth="1"/>
    <col min="5890" max="5890" width="2.5703125" style="12" customWidth="1"/>
    <col min="5891" max="5891" width="13.42578125" style="12" customWidth="1"/>
    <col min="5892" max="6138" width="10.5703125" style="12"/>
    <col min="6139" max="6139" width="11.5703125" style="12" customWidth="1"/>
    <col min="6140" max="6140" width="15.42578125" style="12" customWidth="1"/>
    <col min="6141" max="6141" width="12.42578125" style="12" customWidth="1"/>
    <col min="6142" max="6142" width="11.42578125" style="12" customWidth="1"/>
    <col min="6143" max="6143" width="6.5703125" style="12" customWidth="1"/>
    <col min="6144" max="6144" width="4" style="12" customWidth="1"/>
    <col min="6145" max="6145" width="13.42578125" style="12" customWidth="1"/>
    <col min="6146" max="6146" width="2.5703125" style="12" customWidth="1"/>
    <col min="6147" max="6147" width="13.42578125" style="12" customWidth="1"/>
    <col min="6148" max="6394" width="10.5703125" style="12"/>
    <col min="6395" max="6395" width="11.5703125" style="12" customWidth="1"/>
    <col min="6396" max="6396" width="15.42578125" style="12" customWidth="1"/>
    <col min="6397" max="6397" width="12.42578125" style="12" customWidth="1"/>
    <col min="6398" max="6398" width="11.42578125" style="12" customWidth="1"/>
    <col min="6399" max="6399" width="6.5703125" style="12" customWidth="1"/>
    <col min="6400" max="6400" width="4" style="12" customWidth="1"/>
    <col min="6401" max="6401" width="13.42578125" style="12" customWidth="1"/>
    <col min="6402" max="6402" width="2.5703125" style="12" customWidth="1"/>
    <col min="6403" max="6403" width="13.42578125" style="12" customWidth="1"/>
    <col min="6404" max="6650" width="10.5703125" style="12"/>
    <col min="6651" max="6651" width="11.5703125" style="12" customWidth="1"/>
    <col min="6652" max="6652" width="15.42578125" style="12" customWidth="1"/>
    <col min="6653" max="6653" width="12.42578125" style="12" customWidth="1"/>
    <col min="6654" max="6654" width="11.42578125" style="12" customWidth="1"/>
    <col min="6655" max="6655" width="6.5703125" style="12" customWidth="1"/>
    <col min="6656" max="6656" width="4" style="12" customWidth="1"/>
    <col min="6657" max="6657" width="13.42578125" style="12" customWidth="1"/>
    <col min="6658" max="6658" width="2.5703125" style="12" customWidth="1"/>
    <col min="6659" max="6659" width="13.42578125" style="12" customWidth="1"/>
    <col min="6660" max="6906" width="10.5703125" style="12"/>
    <col min="6907" max="6907" width="11.5703125" style="12" customWidth="1"/>
    <col min="6908" max="6908" width="15.42578125" style="12" customWidth="1"/>
    <col min="6909" max="6909" width="12.42578125" style="12" customWidth="1"/>
    <col min="6910" max="6910" width="11.42578125" style="12" customWidth="1"/>
    <col min="6911" max="6911" width="6.5703125" style="12" customWidth="1"/>
    <col min="6912" max="6912" width="4" style="12" customWidth="1"/>
    <col min="6913" max="6913" width="13.42578125" style="12" customWidth="1"/>
    <col min="6914" max="6914" width="2.5703125" style="12" customWidth="1"/>
    <col min="6915" max="6915" width="13.42578125" style="12" customWidth="1"/>
    <col min="6916" max="7162" width="10.5703125" style="12"/>
    <col min="7163" max="7163" width="11.5703125" style="12" customWidth="1"/>
    <col min="7164" max="7164" width="15.42578125" style="12" customWidth="1"/>
    <col min="7165" max="7165" width="12.42578125" style="12" customWidth="1"/>
    <col min="7166" max="7166" width="11.42578125" style="12" customWidth="1"/>
    <col min="7167" max="7167" width="6.5703125" style="12" customWidth="1"/>
    <col min="7168" max="7168" width="4" style="12" customWidth="1"/>
    <col min="7169" max="7169" width="13.42578125" style="12" customWidth="1"/>
    <col min="7170" max="7170" width="2.5703125" style="12" customWidth="1"/>
    <col min="7171" max="7171" width="13.42578125" style="12" customWidth="1"/>
    <col min="7172" max="7418" width="10.5703125" style="12"/>
    <col min="7419" max="7419" width="11.5703125" style="12" customWidth="1"/>
    <col min="7420" max="7420" width="15.42578125" style="12" customWidth="1"/>
    <col min="7421" max="7421" width="12.42578125" style="12" customWidth="1"/>
    <col min="7422" max="7422" width="11.42578125" style="12" customWidth="1"/>
    <col min="7423" max="7423" width="6.5703125" style="12" customWidth="1"/>
    <col min="7424" max="7424" width="4" style="12" customWidth="1"/>
    <col min="7425" max="7425" width="13.42578125" style="12" customWidth="1"/>
    <col min="7426" max="7426" width="2.5703125" style="12" customWidth="1"/>
    <col min="7427" max="7427" width="13.42578125" style="12" customWidth="1"/>
    <col min="7428" max="7674" width="10.5703125" style="12"/>
    <col min="7675" max="7675" width="11.5703125" style="12" customWidth="1"/>
    <col min="7676" max="7676" width="15.42578125" style="12" customWidth="1"/>
    <col min="7677" max="7677" width="12.42578125" style="12" customWidth="1"/>
    <col min="7678" max="7678" width="11.42578125" style="12" customWidth="1"/>
    <col min="7679" max="7679" width="6.5703125" style="12" customWidth="1"/>
    <col min="7680" max="7680" width="4" style="12" customWidth="1"/>
    <col min="7681" max="7681" width="13.42578125" style="12" customWidth="1"/>
    <col min="7682" max="7682" width="2.5703125" style="12" customWidth="1"/>
    <col min="7683" max="7683" width="13.42578125" style="12" customWidth="1"/>
    <col min="7684" max="7930" width="10.5703125" style="12"/>
    <col min="7931" max="7931" width="11.5703125" style="12" customWidth="1"/>
    <col min="7932" max="7932" width="15.42578125" style="12" customWidth="1"/>
    <col min="7933" max="7933" width="12.42578125" style="12" customWidth="1"/>
    <col min="7934" max="7934" width="11.42578125" style="12" customWidth="1"/>
    <col min="7935" max="7935" width="6.5703125" style="12" customWidth="1"/>
    <col min="7936" max="7936" width="4" style="12" customWidth="1"/>
    <col min="7937" max="7937" width="13.42578125" style="12" customWidth="1"/>
    <col min="7938" max="7938" width="2.5703125" style="12" customWidth="1"/>
    <col min="7939" max="7939" width="13.42578125" style="12" customWidth="1"/>
    <col min="7940" max="8186" width="10.5703125" style="12"/>
    <col min="8187" max="8187" width="11.5703125" style="12" customWidth="1"/>
    <col min="8188" max="8188" width="15.42578125" style="12" customWidth="1"/>
    <col min="8189" max="8189" width="12.42578125" style="12" customWidth="1"/>
    <col min="8190" max="8190" width="11.42578125" style="12" customWidth="1"/>
    <col min="8191" max="8191" width="6.5703125" style="12" customWidth="1"/>
    <col min="8192" max="8192" width="4" style="12" customWidth="1"/>
    <col min="8193" max="8193" width="13.42578125" style="12" customWidth="1"/>
    <col min="8194" max="8194" width="2.5703125" style="12" customWidth="1"/>
    <col min="8195" max="8195" width="13.42578125" style="12" customWidth="1"/>
    <col min="8196" max="8442" width="10.5703125" style="12"/>
    <col min="8443" max="8443" width="11.5703125" style="12" customWidth="1"/>
    <col min="8444" max="8444" width="15.42578125" style="12" customWidth="1"/>
    <col min="8445" max="8445" width="12.42578125" style="12" customWidth="1"/>
    <col min="8446" max="8446" width="11.42578125" style="12" customWidth="1"/>
    <col min="8447" max="8447" width="6.5703125" style="12" customWidth="1"/>
    <col min="8448" max="8448" width="4" style="12" customWidth="1"/>
    <col min="8449" max="8449" width="13.42578125" style="12" customWidth="1"/>
    <col min="8450" max="8450" width="2.5703125" style="12" customWidth="1"/>
    <col min="8451" max="8451" width="13.42578125" style="12" customWidth="1"/>
    <col min="8452" max="8698" width="10.5703125" style="12"/>
    <col min="8699" max="8699" width="11.5703125" style="12" customWidth="1"/>
    <col min="8700" max="8700" width="15.42578125" style="12" customWidth="1"/>
    <col min="8701" max="8701" width="12.42578125" style="12" customWidth="1"/>
    <col min="8702" max="8702" width="11.42578125" style="12" customWidth="1"/>
    <col min="8703" max="8703" width="6.5703125" style="12" customWidth="1"/>
    <col min="8704" max="8704" width="4" style="12" customWidth="1"/>
    <col min="8705" max="8705" width="13.42578125" style="12" customWidth="1"/>
    <col min="8706" max="8706" width="2.5703125" style="12" customWidth="1"/>
    <col min="8707" max="8707" width="13.42578125" style="12" customWidth="1"/>
    <col min="8708" max="8954" width="10.5703125" style="12"/>
    <col min="8955" max="8955" width="11.5703125" style="12" customWidth="1"/>
    <col min="8956" max="8956" width="15.42578125" style="12" customWidth="1"/>
    <col min="8957" max="8957" width="12.42578125" style="12" customWidth="1"/>
    <col min="8958" max="8958" width="11.42578125" style="12" customWidth="1"/>
    <col min="8959" max="8959" width="6.5703125" style="12" customWidth="1"/>
    <col min="8960" max="8960" width="4" style="12" customWidth="1"/>
    <col min="8961" max="8961" width="13.42578125" style="12" customWidth="1"/>
    <col min="8962" max="8962" width="2.5703125" style="12" customWidth="1"/>
    <col min="8963" max="8963" width="13.42578125" style="12" customWidth="1"/>
    <col min="8964" max="9210" width="10.5703125" style="12"/>
    <col min="9211" max="9211" width="11.5703125" style="12" customWidth="1"/>
    <col min="9212" max="9212" width="15.42578125" style="12" customWidth="1"/>
    <col min="9213" max="9213" width="12.42578125" style="12" customWidth="1"/>
    <col min="9214" max="9214" width="11.42578125" style="12" customWidth="1"/>
    <col min="9215" max="9215" width="6.5703125" style="12" customWidth="1"/>
    <col min="9216" max="9216" width="4" style="12" customWidth="1"/>
    <col min="9217" max="9217" width="13.42578125" style="12" customWidth="1"/>
    <col min="9218" max="9218" width="2.5703125" style="12" customWidth="1"/>
    <col min="9219" max="9219" width="13.42578125" style="12" customWidth="1"/>
    <col min="9220" max="9466" width="10.5703125" style="12"/>
    <col min="9467" max="9467" width="11.5703125" style="12" customWidth="1"/>
    <col min="9468" max="9468" width="15.42578125" style="12" customWidth="1"/>
    <col min="9469" max="9469" width="12.42578125" style="12" customWidth="1"/>
    <col min="9470" max="9470" width="11.42578125" style="12" customWidth="1"/>
    <col min="9471" max="9471" width="6.5703125" style="12" customWidth="1"/>
    <col min="9472" max="9472" width="4" style="12" customWidth="1"/>
    <col min="9473" max="9473" width="13.42578125" style="12" customWidth="1"/>
    <col min="9474" max="9474" width="2.5703125" style="12" customWidth="1"/>
    <col min="9475" max="9475" width="13.42578125" style="12" customWidth="1"/>
    <col min="9476" max="9722" width="10.5703125" style="12"/>
    <col min="9723" max="9723" width="11.5703125" style="12" customWidth="1"/>
    <col min="9724" max="9724" width="15.42578125" style="12" customWidth="1"/>
    <col min="9725" max="9725" width="12.42578125" style="12" customWidth="1"/>
    <col min="9726" max="9726" width="11.42578125" style="12" customWidth="1"/>
    <col min="9727" max="9727" width="6.5703125" style="12" customWidth="1"/>
    <col min="9728" max="9728" width="4" style="12" customWidth="1"/>
    <col min="9729" max="9729" width="13.42578125" style="12" customWidth="1"/>
    <col min="9730" max="9730" width="2.5703125" style="12" customWidth="1"/>
    <col min="9731" max="9731" width="13.42578125" style="12" customWidth="1"/>
    <col min="9732" max="9978" width="10.5703125" style="12"/>
    <col min="9979" max="9979" width="11.5703125" style="12" customWidth="1"/>
    <col min="9980" max="9980" width="15.42578125" style="12" customWidth="1"/>
    <col min="9981" max="9981" width="12.42578125" style="12" customWidth="1"/>
    <col min="9982" max="9982" width="11.42578125" style="12" customWidth="1"/>
    <col min="9983" max="9983" width="6.5703125" style="12" customWidth="1"/>
    <col min="9984" max="9984" width="4" style="12" customWidth="1"/>
    <col min="9985" max="9985" width="13.42578125" style="12" customWidth="1"/>
    <col min="9986" max="9986" width="2.5703125" style="12" customWidth="1"/>
    <col min="9987" max="9987" width="13.42578125" style="12" customWidth="1"/>
    <col min="9988" max="10234" width="10.5703125" style="12"/>
    <col min="10235" max="10235" width="11.5703125" style="12" customWidth="1"/>
    <col min="10236" max="10236" width="15.42578125" style="12" customWidth="1"/>
    <col min="10237" max="10237" width="12.42578125" style="12" customWidth="1"/>
    <col min="10238" max="10238" width="11.42578125" style="12" customWidth="1"/>
    <col min="10239" max="10239" width="6.5703125" style="12" customWidth="1"/>
    <col min="10240" max="10240" width="4" style="12" customWidth="1"/>
    <col min="10241" max="10241" width="13.42578125" style="12" customWidth="1"/>
    <col min="10242" max="10242" width="2.5703125" style="12" customWidth="1"/>
    <col min="10243" max="10243" width="13.42578125" style="12" customWidth="1"/>
    <col min="10244" max="10490" width="10.5703125" style="12"/>
    <col min="10491" max="10491" width="11.5703125" style="12" customWidth="1"/>
    <col min="10492" max="10492" width="15.42578125" style="12" customWidth="1"/>
    <col min="10493" max="10493" width="12.42578125" style="12" customWidth="1"/>
    <col min="10494" max="10494" width="11.42578125" style="12" customWidth="1"/>
    <col min="10495" max="10495" width="6.5703125" style="12" customWidth="1"/>
    <col min="10496" max="10496" width="4" style="12" customWidth="1"/>
    <col min="10497" max="10497" width="13.42578125" style="12" customWidth="1"/>
    <col min="10498" max="10498" width="2.5703125" style="12" customWidth="1"/>
    <col min="10499" max="10499" width="13.42578125" style="12" customWidth="1"/>
    <col min="10500" max="10746" width="10.5703125" style="12"/>
    <col min="10747" max="10747" width="11.5703125" style="12" customWidth="1"/>
    <col min="10748" max="10748" width="15.42578125" style="12" customWidth="1"/>
    <col min="10749" max="10749" width="12.42578125" style="12" customWidth="1"/>
    <col min="10750" max="10750" width="11.42578125" style="12" customWidth="1"/>
    <col min="10751" max="10751" width="6.5703125" style="12" customWidth="1"/>
    <col min="10752" max="10752" width="4" style="12" customWidth="1"/>
    <col min="10753" max="10753" width="13.42578125" style="12" customWidth="1"/>
    <col min="10754" max="10754" width="2.5703125" style="12" customWidth="1"/>
    <col min="10755" max="10755" width="13.42578125" style="12" customWidth="1"/>
    <col min="10756" max="11002" width="10.5703125" style="12"/>
    <col min="11003" max="11003" width="11.5703125" style="12" customWidth="1"/>
    <col min="11004" max="11004" width="15.42578125" style="12" customWidth="1"/>
    <col min="11005" max="11005" width="12.42578125" style="12" customWidth="1"/>
    <col min="11006" max="11006" width="11.42578125" style="12" customWidth="1"/>
    <col min="11007" max="11007" width="6.5703125" style="12" customWidth="1"/>
    <col min="11008" max="11008" width="4" style="12" customWidth="1"/>
    <col min="11009" max="11009" width="13.42578125" style="12" customWidth="1"/>
    <col min="11010" max="11010" width="2.5703125" style="12" customWidth="1"/>
    <col min="11011" max="11011" width="13.42578125" style="12" customWidth="1"/>
    <col min="11012" max="11258" width="10.5703125" style="12"/>
    <col min="11259" max="11259" width="11.5703125" style="12" customWidth="1"/>
    <col min="11260" max="11260" width="15.42578125" style="12" customWidth="1"/>
    <col min="11261" max="11261" width="12.42578125" style="12" customWidth="1"/>
    <col min="11262" max="11262" width="11.42578125" style="12" customWidth="1"/>
    <col min="11263" max="11263" width="6.5703125" style="12" customWidth="1"/>
    <col min="11264" max="11264" width="4" style="12" customWidth="1"/>
    <col min="11265" max="11265" width="13.42578125" style="12" customWidth="1"/>
    <col min="11266" max="11266" width="2.5703125" style="12" customWidth="1"/>
    <col min="11267" max="11267" width="13.42578125" style="12" customWidth="1"/>
    <col min="11268" max="11514" width="10.5703125" style="12"/>
    <col min="11515" max="11515" width="11.5703125" style="12" customWidth="1"/>
    <col min="11516" max="11516" width="15.42578125" style="12" customWidth="1"/>
    <col min="11517" max="11517" width="12.42578125" style="12" customWidth="1"/>
    <col min="11518" max="11518" width="11.42578125" style="12" customWidth="1"/>
    <col min="11519" max="11519" width="6.5703125" style="12" customWidth="1"/>
    <col min="11520" max="11520" width="4" style="12" customWidth="1"/>
    <col min="11521" max="11521" width="13.42578125" style="12" customWidth="1"/>
    <col min="11522" max="11522" width="2.5703125" style="12" customWidth="1"/>
    <col min="11523" max="11523" width="13.42578125" style="12" customWidth="1"/>
    <col min="11524" max="11770" width="10.5703125" style="12"/>
    <col min="11771" max="11771" width="11.5703125" style="12" customWidth="1"/>
    <col min="11772" max="11772" width="15.42578125" style="12" customWidth="1"/>
    <col min="11773" max="11773" width="12.42578125" style="12" customWidth="1"/>
    <col min="11774" max="11774" width="11.42578125" style="12" customWidth="1"/>
    <col min="11775" max="11775" width="6.5703125" style="12" customWidth="1"/>
    <col min="11776" max="11776" width="4" style="12" customWidth="1"/>
    <col min="11777" max="11777" width="13.42578125" style="12" customWidth="1"/>
    <col min="11778" max="11778" width="2.5703125" style="12" customWidth="1"/>
    <col min="11779" max="11779" width="13.42578125" style="12" customWidth="1"/>
    <col min="11780" max="12026" width="10.5703125" style="12"/>
    <col min="12027" max="12027" width="11.5703125" style="12" customWidth="1"/>
    <col min="12028" max="12028" width="15.42578125" style="12" customWidth="1"/>
    <col min="12029" max="12029" width="12.42578125" style="12" customWidth="1"/>
    <col min="12030" max="12030" width="11.42578125" style="12" customWidth="1"/>
    <col min="12031" max="12031" width="6.5703125" style="12" customWidth="1"/>
    <col min="12032" max="12032" width="4" style="12" customWidth="1"/>
    <col min="12033" max="12033" width="13.42578125" style="12" customWidth="1"/>
    <col min="12034" max="12034" width="2.5703125" style="12" customWidth="1"/>
    <col min="12035" max="12035" width="13.42578125" style="12" customWidth="1"/>
    <col min="12036" max="12282" width="10.5703125" style="12"/>
    <col min="12283" max="12283" width="11.5703125" style="12" customWidth="1"/>
    <col min="12284" max="12284" width="15.42578125" style="12" customWidth="1"/>
    <col min="12285" max="12285" width="12.42578125" style="12" customWidth="1"/>
    <col min="12286" max="12286" width="11.42578125" style="12" customWidth="1"/>
    <col min="12287" max="12287" width="6.5703125" style="12" customWidth="1"/>
    <col min="12288" max="12288" width="4" style="12" customWidth="1"/>
    <col min="12289" max="12289" width="13.42578125" style="12" customWidth="1"/>
    <col min="12290" max="12290" width="2.5703125" style="12" customWidth="1"/>
    <col min="12291" max="12291" width="13.42578125" style="12" customWidth="1"/>
    <col min="12292" max="12538" width="10.5703125" style="12"/>
    <col min="12539" max="12539" width="11.5703125" style="12" customWidth="1"/>
    <col min="12540" max="12540" width="15.42578125" style="12" customWidth="1"/>
    <col min="12541" max="12541" width="12.42578125" style="12" customWidth="1"/>
    <col min="12542" max="12542" width="11.42578125" style="12" customWidth="1"/>
    <col min="12543" max="12543" width="6.5703125" style="12" customWidth="1"/>
    <col min="12544" max="12544" width="4" style="12" customWidth="1"/>
    <col min="12545" max="12545" width="13.42578125" style="12" customWidth="1"/>
    <col min="12546" max="12546" width="2.5703125" style="12" customWidth="1"/>
    <col min="12547" max="12547" width="13.42578125" style="12" customWidth="1"/>
    <col min="12548" max="12794" width="10.5703125" style="12"/>
    <col min="12795" max="12795" width="11.5703125" style="12" customWidth="1"/>
    <col min="12796" max="12796" width="15.42578125" style="12" customWidth="1"/>
    <col min="12797" max="12797" width="12.42578125" style="12" customWidth="1"/>
    <col min="12798" max="12798" width="11.42578125" style="12" customWidth="1"/>
    <col min="12799" max="12799" width="6.5703125" style="12" customWidth="1"/>
    <col min="12800" max="12800" width="4" style="12" customWidth="1"/>
    <col min="12801" max="12801" width="13.42578125" style="12" customWidth="1"/>
    <col min="12802" max="12802" width="2.5703125" style="12" customWidth="1"/>
    <col min="12803" max="12803" width="13.42578125" style="12" customWidth="1"/>
    <col min="12804" max="13050" width="10.5703125" style="12"/>
    <col min="13051" max="13051" width="11.5703125" style="12" customWidth="1"/>
    <col min="13052" max="13052" width="15.42578125" style="12" customWidth="1"/>
    <col min="13053" max="13053" width="12.42578125" style="12" customWidth="1"/>
    <col min="13054" max="13054" width="11.42578125" style="12" customWidth="1"/>
    <col min="13055" max="13055" width="6.5703125" style="12" customWidth="1"/>
    <col min="13056" max="13056" width="4" style="12" customWidth="1"/>
    <col min="13057" max="13057" width="13.42578125" style="12" customWidth="1"/>
    <col min="13058" max="13058" width="2.5703125" style="12" customWidth="1"/>
    <col min="13059" max="13059" width="13.42578125" style="12" customWidth="1"/>
    <col min="13060" max="13306" width="10.5703125" style="12"/>
    <col min="13307" max="13307" width="11.5703125" style="12" customWidth="1"/>
    <col min="13308" max="13308" width="15.42578125" style="12" customWidth="1"/>
    <col min="13309" max="13309" width="12.42578125" style="12" customWidth="1"/>
    <col min="13310" max="13310" width="11.42578125" style="12" customWidth="1"/>
    <col min="13311" max="13311" width="6.5703125" style="12" customWidth="1"/>
    <col min="13312" max="13312" width="4" style="12" customWidth="1"/>
    <col min="13313" max="13313" width="13.42578125" style="12" customWidth="1"/>
    <col min="13314" max="13314" width="2.5703125" style="12" customWidth="1"/>
    <col min="13315" max="13315" width="13.42578125" style="12" customWidth="1"/>
    <col min="13316" max="13562" width="10.5703125" style="12"/>
    <col min="13563" max="13563" width="11.5703125" style="12" customWidth="1"/>
    <col min="13564" max="13564" width="15.42578125" style="12" customWidth="1"/>
    <col min="13565" max="13565" width="12.42578125" style="12" customWidth="1"/>
    <col min="13566" max="13566" width="11.42578125" style="12" customWidth="1"/>
    <col min="13567" max="13567" width="6.5703125" style="12" customWidth="1"/>
    <col min="13568" max="13568" width="4" style="12" customWidth="1"/>
    <col min="13569" max="13569" width="13.42578125" style="12" customWidth="1"/>
    <col min="13570" max="13570" width="2.5703125" style="12" customWidth="1"/>
    <col min="13571" max="13571" width="13.42578125" style="12" customWidth="1"/>
    <col min="13572" max="13818" width="10.5703125" style="12"/>
    <col min="13819" max="13819" width="11.5703125" style="12" customWidth="1"/>
    <col min="13820" max="13820" width="15.42578125" style="12" customWidth="1"/>
    <col min="13821" max="13821" width="12.42578125" style="12" customWidth="1"/>
    <col min="13822" max="13822" width="11.42578125" style="12" customWidth="1"/>
    <col min="13823" max="13823" width="6.5703125" style="12" customWidth="1"/>
    <col min="13824" max="13824" width="4" style="12" customWidth="1"/>
    <col min="13825" max="13825" width="13.42578125" style="12" customWidth="1"/>
    <col min="13826" max="13826" width="2.5703125" style="12" customWidth="1"/>
    <col min="13827" max="13827" width="13.42578125" style="12" customWidth="1"/>
    <col min="13828" max="14074" width="10.5703125" style="12"/>
    <col min="14075" max="14075" width="11.5703125" style="12" customWidth="1"/>
    <col min="14076" max="14076" width="15.42578125" style="12" customWidth="1"/>
    <col min="14077" max="14077" width="12.42578125" style="12" customWidth="1"/>
    <col min="14078" max="14078" width="11.42578125" style="12" customWidth="1"/>
    <col min="14079" max="14079" width="6.5703125" style="12" customWidth="1"/>
    <col min="14080" max="14080" width="4" style="12" customWidth="1"/>
    <col min="14081" max="14081" width="13.42578125" style="12" customWidth="1"/>
    <col min="14082" max="14082" width="2.5703125" style="12" customWidth="1"/>
    <col min="14083" max="14083" width="13.42578125" style="12" customWidth="1"/>
    <col min="14084" max="14330" width="10.5703125" style="12"/>
    <col min="14331" max="14331" width="11.5703125" style="12" customWidth="1"/>
    <col min="14332" max="14332" width="15.42578125" style="12" customWidth="1"/>
    <col min="14333" max="14333" width="12.42578125" style="12" customWidth="1"/>
    <col min="14334" max="14334" width="11.42578125" style="12" customWidth="1"/>
    <col min="14335" max="14335" width="6.5703125" style="12" customWidth="1"/>
    <col min="14336" max="14336" width="4" style="12" customWidth="1"/>
    <col min="14337" max="14337" width="13.42578125" style="12" customWidth="1"/>
    <col min="14338" max="14338" width="2.5703125" style="12" customWidth="1"/>
    <col min="14339" max="14339" width="13.42578125" style="12" customWidth="1"/>
    <col min="14340" max="14586" width="10.5703125" style="12"/>
    <col min="14587" max="14587" width="11.5703125" style="12" customWidth="1"/>
    <col min="14588" max="14588" width="15.42578125" style="12" customWidth="1"/>
    <col min="14589" max="14589" width="12.42578125" style="12" customWidth="1"/>
    <col min="14590" max="14590" width="11.42578125" style="12" customWidth="1"/>
    <col min="14591" max="14591" width="6.5703125" style="12" customWidth="1"/>
    <col min="14592" max="14592" width="4" style="12" customWidth="1"/>
    <col min="14593" max="14593" width="13.42578125" style="12" customWidth="1"/>
    <col min="14594" max="14594" width="2.5703125" style="12" customWidth="1"/>
    <col min="14595" max="14595" width="13.42578125" style="12" customWidth="1"/>
    <col min="14596" max="14842" width="10.5703125" style="12"/>
    <col min="14843" max="14843" width="11.5703125" style="12" customWidth="1"/>
    <col min="14844" max="14844" width="15.42578125" style="12" customWidth="1"/>
    <col min="14845" max="14845" width="12.42578125" style="12" customWidth="1"/>
    <col min="14846" max="14846" width="11.42578125" style="12" customWidth="1"/>
    <col min="14847" max="14847" width="6.5703125" style="12" customWidth="1"/>
    <col min="14848" max="14848" width="4" style="12" customWidth="1"/>
    <col min="14849" max="14849" width="13.42578125" style="12" customWidth="1"/>
    <col min="14850" max="14850" width="2.5703125" style="12" customWidth="1"/>
    <col min="14851" max="14851" width="13.42578125" style="12" customWidth="1"/>
    <col min="14852" max="15098" width="10.5703125" style="12"/>
    <col min="15099" max="15099" width="11.5703125" style="12" customWidth="1"/>
    <col min="15100" max="15100" width="15.42578125" style="12" customWidth="1"/>
    <col min="15101" max="15101" width="12.42578125" style="12" customWidth="1"/>
    <col min="15102" max="15102" width="11.42578125" style="12" customWidth="1"/>
    <col min="15103" max="15103" width="6.5703125" style="12" customWidth="1"/>
    <col min="15104" max="15104" width="4" style="12" customWidth="1"/>
    <col min="15105" max="15105" width="13.42578125" style="12" customWidth="1"/>
    <col min="15106" max="15106" width="2.5703125" style="12" customWidth="1"/>
    <col min="15107" max="15107" width="13.42578125" style="12" customWidth="1"/>
    <col min="15108" max="15354" width="10.5703125" style="12"/>
    <col min="15355" max="15355" width="11.5703125" style="12" customWidth="1"/>
    <col min="15356" max="15356" width="15.42578125" style="12" customWidth="1"/>
    <col min="15357" max="15357" width="12.42578125" style="12" customWidth="1"/>
    <col min="15358" max="15358" width="11.42578125" style="12" customWidth="1"/>
    <col min="15359" max="15359" width="6.5703125" style="12" customWidth="1"/>
    <col min="15360" max="15360" width="4" style="12" customWidth="1"/>
    <col min="15361" max="15361" width="13.42578125" style="12" customWidth="1"/>
    <col min="15362" max="15362" width="2.5703125" style="12" customWidth="1"/>
    <col min="15363" max="15363" width="13.42578125" style="12" customWidth="1"/>
    <col min="15364" max="15610" width="10.5703125" style="12"/>
    <col min="15611" max="15611" width="11.5703125" style="12" customWidth="1"/>
    <col min="15612" max="15612" width="15.42578125" style="12" customWidth="1"/>
    <col min="15613" max="15613" width="12.42578125" style="12" customWidth="1"/>
    <col min="15614" max="15614" width="11.42578125" style="12" customWidth="1"/>
    <col min="15615" max="15615" width="6.5703125" style="12" customWidth="1"/>
    <col min="15616" max="15616" width="4" style="12" customWidth="1"/>
    <col min="15617" max="15617" width="13.42578125" style="12" customWidth="1"/>
    <col min="15618" max="15618" width="2.5703125" style="12" customWidth="1"/>
    <col min="15619" max="15619" width="13.42578125" style="12" customWidth="1"/>
    <col min="15620" max="15866" width="10.5703125" style="12"/>
    <col min="15867" max="15867" width="11.5703125" style="12" customWidth="1"/>
    <col min="15868" max="15868" width="15.42578125" style="12" customWidth="1"/>
    <col min="15869" max="15869" width="12.42578125" style="12" customWidth="1"/>
    <col min="15870" max="15870" width="11.42578125" style="12" customWidth="1"/>
    <col min="15871" max="15871" width="6.5703125" style="12" customWidth="1"/>
    <col min="15872" max="15872" width="4" style="12" customWidth="1"/>
    <col min="15873" max="15873" width="13.42578125" style="12" customWidth="1"/>
    <col min="15874" max="15874" width="2.5703125" style="12" customWidth="1"/>
    <col min="15875" max="15875" width="13.42578125" style="12" customWidth="1"/>
    <col min="15876" max="16122" width="10.5703125" style="12"/>
    <col min="16123" max="16123" width="11.5703125" style="12" customWidth="1"/>
    <col min="16124" max="16124" width="15.42578125" style="12" customWidth="1"/>
    <col min="16125" max="16125" width="12.42578125" style="12" customWidth="1"/>
    <col min="16126" max="16126" width="11.42578125" style="12" customWidth="1"/>
    <col min="16127" max="16127" width="6.5703125" style="12" customWidth="1"/>
    <col min="16128" max="16128" width="4" style="12" customWidth="1"/>
    <col min="16129" max="16129" width="13.42578125" style="12" customWidth="1"/>
    <col min="16130" max="16130" width="2.5703125" style="12" customWidth="1"/>
    <col min="16131" max="16131" width="13.42578125" style="12" customWidth="1"/>
    <col min="16132" max="16384" width="10.5703125" style="12"/>
  </cols>
  <sheetData>
    <row r="1" spans="1:13" ht="20.25" customHeight="1">
      <c r="M1" s="65" t="s">
        <v>93</v>
      </c>
    </row>
    <row r="2" spans="1:13" s="1" customFormat="1" ht="23.25">
      <c r="A2" s="1" t="s">
        <v>108</v>
      </c>
      <c r="D2" s="2"/>
      <c r="E2" s="3"/>
      <c r="F2" s="3"/>
    </row>
    <row r="3" spans="1:13" s="1" customFormat="1" ht="23.25">
      <c r="A3" s="1" t="s">
        <v>46</v>
      </c>
      <c r="D3" s="2"/>
      <c r="E3" s="3"/>
      <c r="F3" s="3"/>
    </row>
    <row r="4" spans="1:13" s="2" customFormat="1" ht="23.25">
      <c r="A4" s="2" t="s">
        <v>195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8" t="s">
        <v>94</v>
      </c>
    </row>
    <row r="6" spans="1:13" s="5" customFormat="1" ht="23.25">
      <c r="C6" s="6"/>
      <c r="D6" s="6"/>
      <c r="G6" s="172" t="s">
        <v>56</v>
      </c>
      <c r="H6" s="172"/>
      <c r="I6" s="172"/>
      <c r="J6" s="7"/>
      <c r="K6" s="172" t="s">
        <v>55</v>
      </c>
      <c r="L6" s="172"/>
      <c r="M6" s="172"/>
    </row>
    <row r="7" spans="1:13" s="9" customFormat="1" ht="23.25">
      <c r="C7" s="10"/>
      <c r="D7" s="10"/>
      <c r="E7" s="29" t="s">
        <v>0</v>
      </c>
      <c r="G7" s="29">
        <v>2566</v>
      </c>
      <c r="H7" s="69"/>
      <c r="I7" s="29">
        <v>2565</v>
      </c>
      <c r="J7" s="69"/>
      <c r="K7" s="29">
        <v>2566</v>
      </c>
      <c r="L7" s="69"/>
      <c r="M7" s="29">
        <v>2565</v>
      </c>
    </row>
    <row r="8" spans="1:13" ht="23.25">
      <c r="A8" s="11" t="s">
        <v>47</v>
      </c>
      <c r="D8" s="14"/>
      <c r="E8" s="15"/>
      <c r="F8" s="15"/>
    </row>
    <row r="9" spans="1:13" ht="23.25">
      <c r="A9" s="12" t="s">
        <v>112</v>
      </c>
      <c r="D9" s="14"/>
      <c r="E9" s="15"/>
      <c r="F9" s="15"/>
      <c r="G9" s="20">
        <v>242961</v>
      </c>
      <c r="H9" s="20"/>
      <c r="I9" s="20">
        <v>318039</v>
      </c>
      <c r="J9" s="20"/>
      <c r="K9" s="20">
        <v>114721</v>
      </c>
      <c r="L9" s="20"/>
      <c r="M9" s="20">
        <v>100133</v>
      </c>
    </row>
    <row r="10" spans="1:13" ht="23.25">
      <c r="A10" s="68" t="s">
        <v>113</v>
      </c>
      <c r="D10" s="14"/>
      <c r="E10" s="15"/>
      <c r="F10" s="15"/>
      <c r="G10" s="23">
        <v>-211359</v>
      </c>
      <c r="H10" s="20"/>
      <c r="I10" s="23">
        <v>-256033</v>
      </c>
      <c r="J10" s="20"/>
      <c r="K10" s="23">
        <v>-95305</v>
      </c>
      <c r="L10" s="20"/>
      <c r="M10" s="23">
        <v>-78077</v>
      </c>
    </row>
    <row r="11" spans="1:13" ht="23.25">
      <c r="A11" s="11" t="s">
        <v>210</v>
      </c>
      <c r="D11" s="14"/>
      <c r="E11" s="15"/>
      <c r="F11" s="15"/>
      <c r="G11" s="21">
        <f>SUM(G9:G10)</f>
        <v>31602</v>
      </c>
      <c r="H11" s="21"/>
      <c r="I11" s="21">
        <f>SUM(I9:I10)</f>
        <v>62006</v>
      </c>
      <c r="J11" s="21"/>
      <c r="K11" s="21">
        <f>SUM(K9:K10)</f>
        <v>19416</v>
      </c>
      <c r="L11" s="21"/>
      <c r="M11" s="21">
        <f>SUM(M9:M10)</f>
        <v>22056</v>
      </c>
    </row>
    <row r="12" spans="1:13" ht="23.25">
      <c r="A12" s="12" t="s">
        <v>18</v>
      </c>
      <c r="D12" s="14"/>
      <c r="E12" s="15"/>
      <c r="F12" s="15"/>
      <c r="G12" s="23">
        <v>597</v>
      </c>
      <c r="H12" s="21"/>
      <c r="I12" s="23">
        <v>1980</v>
      </c>
      <c r="J12" s="21"/>
      <c r="K12" s="23">
        <v>5953</v>
      </c>
      <c r="L12" s="21"/>
      <c r="M12" s="23">
        <v>10522</v>
      </c>
    </row>
    <row r="13" spans="1:13" ht="23.25">
      <c r="A13" s="11" t="s">
        <v>211</v>
      </c>
      <c r="D13" s="14"/>
      <c r="E13" s="15"/>
      <c r="F13" s="15"/>
      <c r="G13" s="21">
        <f>SUM(G11:G12)</f>
        <v>32199</v>
      </c>
      <c r="H13" s="21"/>
      <c r="I13" s="21">
        <f>SUM(I11:I12)</f>
        <v>63986</v>
      </c>
      <c r="J13" s="21"/>
      <c r="K13" s="21">
        <f>SUM(K11:K12)</f>
        <v>25369</v>
      </c>
      <c r="L13" s="21"/>
      <c r="M13" s="21">
        <f>SUM(M11:M12)</f>
        <v>32578</v>
      </c>
    </row>
    <row r="14" spans="1:13" ht="23.25">
      <c r="A14" s="68" t="s">
        <v>137</v>
      </c>
      <c r="D14" s="14"/>
      <c r="E14" s="15"/>
      <c r="F14" s="15"/>
      <c r="G14" s="20">
        <v>-3290</v>
      </c>
      <c r="H14" s="20"/>
      <c r="I14" s="20">
        <v>-3599</v>
      </c>
      <c r="J14" s="20"/>
      <c r="K14" s="20">
        <v>-972</v>
      </c>
      <c r="L14" s="20"/>
      <c r="M14" s="20">
        <v>-754</v>
      </c>
    </row>
    <row r="15" spans="1:13" ht="23.25">
      <c r="A15" s="68" t="s">
        <v>19</v>
      </c>
      <c r="D15" s="14"/>
      <c r="E15" s="15"/>
      <c r="F15" s="15"/>
      <c r="G15" s="20">
        <v>-83523</v>
      </c>
      <c r="H15" s="20"/>
      <c r="I15" s="20">
        <v>-43631</v>
      </c>
      <c r="J15" s="20"/>
      <c r="K15" s="20">
        <v>-35588</v>
      </c>
      <c r="L15" s="20"/>
      <c r="M15" s="20">
        <v>-28852</v>
      </c>
    </row>
    <row r="16" spans="1:13" ht="23.25">
      <c r="A16" s="68" t="s">
        <v>225</v>
      </c>
      <c r="D16" s="14"/>
      <c r="E16" s="15"/>
      <c r="F16" s="15"/>
      <c r="G16" s="20"/>
      <c r="H16" s="20"/>
      <c r="I16" s="20"/>
      <c r="J16" s="20"/>
      <c r="K16" s="20"/>
      <c r="L16" s="20"/>
      <c r="M16" s="20"/>
    </row>
    <row r="17" spans="1:13" ht="23.25">
      <c r="A17" s="68" t="s">
        <v>226</v>
      </c>
      <c r="D17" s="14"/>
      <c r="E17" s="15">
        <v>6</v>
      </c>
      <c r="F17" s="15"/>
      <c r="G17" s="23">
        <v>0</v>
      </c>
      <c r="H17" s="21"/>
      <c r="I17" s="23">
        <v>0</v>
      </c>
      <c r="J17" s="21"/>
      <c r="K17" s="23">
        <v>-149569</v>
      </c>
      <c r="L17" s="21"/>
      <c r="M17" s="23">
        <v>6650</v>
      </c>
    </row>
    <row r="18" spans="1:13" ht="23.25">
      <c r="A18" s="11" t="s">
        <v>20</v>
      </c>
      <c r="D18" s="14"/>
      <c r="E18" s="15"/>
      <c r="F18" s="15"/>
      <c r="G18" s="23">
        <f>SUM(G14:G17)</f>
        <v>-86813</v>
      </c>
      <c r="H18" s="21"/>
      <c r="I18" s="23">
        <f>SUM(I14:I17)</f>
        <v>-47230</v>
      </c>
      <c r="J18" s="21"/>
      <c r="K18" s="23">
        <f>SUM(K14:K17)</f>
        <v>-186129</v>
      </c>
      <c r="L18" s="21"/>
      <c r="M18" s="23">
        <f>SUM(M14:M17)</f>
        <v>-22956</v>
      </c>
    </row>
    <row r="19" spans="1:13" ht="23.25">
      <c r="A19" s="11" t="s">
        <v>138</v>
      </c>
      <c r="D19" s="14"/>
      <c r="E19" s="15"/>
      <c r="F19" s="15"/>
      <c r="G19" s="21">
        <f>G13+G18</f>
        <v>-54614</v>
      </c>
      <c r="H19" s="21"/>
      <c r="I19" s="21">
        <f>I13+I18</f>
        <v>16756</v>
      </c>
      <c r="J19" s="21"/>
      <c r="K19" s="21">
        <f>K13+K18</f>
        <v>-160760</v>
      </c>
      <c r="L19" s="21"/>
      <c r="M19" s="21">
        <f>M13+M18</f>
        <v>9622</v>
      </c>
    </row>
    <row r="20" spans="1:13" ht="23.25">
      <c r="A20" s="12" t="s">
        <v>83</v>
      </c>
      <c r="D20" s="14"/>
      <c r="E20" s="15"/>
      <c r="F20" s="15"/>
      <c r="G20" s="23">
        <v>-6801</v>
      </c>
      <c r="H20" s="21"/>
      <c r="I20" s="23">
        <v>-5645</v>
      </c>
      <c r="J20" s="21"/>
      <c r="K20" s="23">
        <v>-5001</v>
      </c>
      <c r="L20" s="21"/>
      <c r="M20" s="23">
        <v>-3310</v>
      </c>
    </row>
    <row r="21" spans="1:13" ht="23.25">
      <c r="A21" s="11" t="s">
        <v>183</v>
      </c>
      <c r="D21" s="14"/>
      <c r="E21" s="15"/>
      <c r="F21" s="15"/>
      <c r="G21" s="21">
        <f>SUM(G19:G20)</f>
        <v>-61415</v>
      </c>
      <c r="H21" s="21"/>
      <c r="I21" s="21">
        <f>SUM(I19:I20)</f>
        <v>11111</v>
      </c>
      <c r="J21" s="21"/>
      <c r="K21" s="21">
        <f>SUM(K19:K20)</f>
        <v>-165761</v>
      </c>
      <c r="L21" s="21"/>
      <c r="M21" s="21">
        <f>SUM(M19:M20)</f>
        <v>6312</v>
      </c>
    </row>
    <row r="22" spans="1:13" ht="23.25">
      <c r="A22" s="16" t="s">
        <v>172</v>
      </c>
      <c r="D22" s="14"/>
      <c r="E22" s="15">
        <v>13</v>
      </c>
      <c r="F22" s="15"/>
      <c r="G22" s="23">
        <v>-1142</v>
      </c>
      <c r="H22" s="21"/>
      <c r="I22" s="23">
        <v>-976</v>
      </c>
      <c r="J22" s="21"/>
      <c r="K22" s="23">
        <v>130</v>
      </c>
      <c r="L22" s="21"/>
      <c r="M22" s="23">
        <v>-11</v>
      </c>
    </row>
    <row r="23" spans="1:13" ht="23.25">
      <c r="A23" s="19" t="s">
        <v>100</v>
      </c>
      <c r="D23" s="14"/>
      <c r="E23" s="15"/>
      <c r="F23" s="15"/>
      <c r="G23" s="56">
        <f>SUM(G21:G22)</f>
        <v>-62557</v>
      </c>
      <c r="H23" s="21"/>
      <c r="I23" s="56">
        <f>SUM(I21:I22)</f>
        <v>10135</v>
      </c>
      <c r="J23" s="21"/>
      <c r="K23" s="56">
        <f>SUM(K21:K22)</f>
        <v>-165631</v>
      </c>
      <c r="L23" s="21"/>
      <c r="M23" s="56">
        <f>SUM(M21:M22)</f>
        <v>6301</v>
      </c>
    </row>
    <row r="24" spans="1:13" ht="23.25">
      <c r="A24" s="19"/>
      <c r="D24" s="14"/>
      <c r="E24" s="15"/>
      <c r="F24" s="15"/>
      <c r="G24" s="21"/>
      <c r="H24" s="21"/>
      <c r="I24" s="21"/>
      <c r="J24" s="21"/>
      <c r="K24" s="21"/>
      <c r="L24" s="21"/>
      <c r="M24" s="21"/>
    </row>
    <row r="25" spans="1:13" ht="23.25">
      <c r="A25" s="19" t="s">
        <v>48</v>
      </c>
      <c r="D25" s="14"/>
      <c r="E25" s="15"/>
      <c r="F25" s="15"/>
      <c r="G25" s="21"/>
      <c r="H25" s="21"/>
      <c r="I25" s="21"/>
      <c r="J25" s="21"/>
      <c r="K25" s="21"/>
      <c r="L25" s="21"/>
      <c r="M25" s="21"/>
    </row>
    <row r="26" spans="1:13" ht="23.25">
      <c r="A26" s="19" t="s">
        <v>96</v>
      </c>
      <c r="D26" s="14"/>
      <c r="E26" s="15"/>
      <c r="F26" s="15"/>
      <c r="G26" s="23">
        <v>0</v>
      </c>
      <c r="H26" s="21"/>
      <c r="I26" s="23">
        <v>0</v>
      </c>
      <c r="J26" s="21"/>
      <c r="K26" s="23">
        <v>0</v>
      </c>
      <c r="L26" s="21"/>
      <c r="M26" s="23">
        <v>0</v>
      </c>
    </row>
    <row r="27" spans="1:13" ht="24" thickBot="1">
      <c r="A27" s="19" t="s">
        <v>97</v>
      </c>
      <c r="D27" s="14"/>
      <c r="E27" s="15"/>
      <c r="F27" s="15"/>
      <c r="G27" s="24">
        <f>SUM(G23,G26)</f>
        <v>-62557</v>
      </c>
      <c r="H27" s="21"/>
      <c r="I27" s="24">
        <f>SUM(I23,I26)</f>
        <v>10135</v>
      </c>
      <c r="J27" s="21"/>
      <c r="K27" s="24">
        <f>SUM(K23,K26)</f>
        <v>-165631</v>
      </c>
      <c r="L27" s="21"/>
      <c r="M27" s="24">
        <f>SUM(M23,M26)</f>
        <v>6301</v>
      </c>
    </row>
    <row r="28" spans="1:13" ht="24" thickTop="1">
      <c r="A28" s="19"/>
      <c r="D28" s="14"/>
      <c r="E28" s="15"/>
      <c r="F28" s="15"/>
      <c r="G28" s="21"/>
      <c r="H28" s="21"/>
      <c r="I28" s="21"/>
      <c r="J28" s="21"/>
      <c r="K28" s="21" t="s">
        <v>92</v>
      </c>
      <c r="L28" s="21"/>
      <c r="M28" s="21"/>
    </row>
    <row r="29" spans="1:13" ht="23.25">
      <c r="A29" s="19"/>
      <c r="D29" s="14"/>
      <c r="E29" s="15"/>
      <c r="F29" s="15"/>
      <c r="G29" s="21"/>
      <c r="H29" s="21"/>
      <c r="I29" s="21"/>
      <c r="J29" s="21"/>
      <c r="K29" s="21"/>
      <c r="L29" s="21"/>
      <c r="M29" s="21"/>
    </row>
    <row r="30" spans="1:13" ht="23.25">
      <c r="A30" s="91" t="s">
        <v>186</v>
      </c>
      <c r="D30" s="14"/>
      <c r="E30" s="15"/>
      <c r="F30" s="15"/>
    </row>
    <row r="31" spans="1:13" ht="23.25">
      <c r="D31" s="14"/>
      <c r="E31" s="15"/>
      <c r="F31" s="15"/>
      <c r="M31" s="65" t="s">
        <v>93</v>
      </c>
    </row>
    <row r="32" spans="1:13" s="1" customFormat="1" ht="23.25">
      <c r="A32" s="1" t="s">
        <v>108</v>
      </c>
      <c r="D32" s="2"/>
      <c r="E32" s="3"/>
      <c r="F32" s="3"/>
    </row>
    <row r="33" spans="1:13" s="1" customFormat="1" ht="23.25">
      <c r="A33" s="1" t="s">
        <v>68</v>
      </c>
      <c r="D33" s="2"/>
      <c r="E33" s="3"/>
      <c r="F33" s="3"/>
    </row>
    <row r="34" spans="1:13" s="2" customFormat="1" ht="23.25">
      <c r="A34" s="2" t="s">
        <v>195</v>
      </c>
      <c r="G34" s="4"/>
      <c r="H34" s="4"/>
      <c r="I34" s="4"/>
      <c r="J34" s="4"/>
      <c r="K34" s="4"/>
      <c r="L34" s="4"/>
      <c r="M34" s="4"/>
    </row>
    <row r="35" spans="1:13" s="5" customFormat="1" ht="23.25">
      <c r="C35" s="6"/>
      <c r="D35" s="6"/>
      <c r="G35" s="7"/>
      <c r="H35" s="7"/>
      <c r="I35" s="7"/>
      <c r="J35" s="7"/>
      <c r="K35" s="7"/>
      <c r="L35" s="7"/>
      <c r="M35" s="8" t="s">
        <v>94</v>
      </c>
    </row>
    <row r="36" spans="1:13" s="5" customFormat="1" ht="23.25">
      <c r="C36" s="6"/>
      <c r="D36" s="6"/>
      <c r="G36" s="172" t="s">
        <v>56</v>
      </c>
      <c r="H36" s="172"/>
      <c r="I36" s="172"/>
      <c r="J36" s="7"/>
      <c r="K36" s="172" t="s">
        <v>55</v>
      </c>
      <c r="L36" s="172"/>
      <c r="M36" s="172"/>
    </row>
    <row r="37" spans="1:13" s="9" customFormat="1" ht="23.25">
      <c r="C37" s="10"/>
      <c r="D37" s="10"/>
      <c r="E37" s="29" t="s">
        <v>0</v>
      </c>
      <c r="G37" s="29">
        <f>G7</f>
        <v>2566</v>
      </c>
      <c r="H37" s="69"/>
      <c r="I37" s="29">
        <f>I7</f>
        <v>2565</v>
      </c>
      <c r="J37" s="69"/>
      <c r="K37" s="29">
        <f>K7</f>
        <v>2566</v>
      </c>
      <c r="L37" s="69"/>
      <c r="M37" s="29">
        <f>M7</f>
        <v>2565</v>
      </c>
    </row>
    <row r="38" spans="1:13" ht="20.85" customHeight="1">
      <c r="A38" s="11" t="s">
        <v>101</v>
      </c>
      <c r="D38" s="14"/>
      <c r="E38" s="15"/>
      <c r="F38" s="15"/>
    </row>
    <row r="39" spans="1:13" ht="20.85" customHeight="1" thickBot="1">
      <c r="A39" s="12" t="s">
        <v>69</v>
      </c>
      <c r="D39" s="14"/>
      <c r="E39" s="15"/>
      <c r="F39" s="15"/>
      <c r="G39" s="27">
        <v>-65005</v>
      </c>
      <c r="I39" s="27">
        <v>6491</v>
      </c>
      <c r="K39" s="24">
        <f>SUM(K23)</f>
        <v>-165631</v>
      </c>
      <c r="M39" s="24">
        <f>SUM(M23)</f>
        <v>6301</v>
      </c>
    </row>
    <row r="40" spans="1:13" ht="20.85" customHeight="1" thickTop="1">
      <c r="A40" s="12" t="s">
        <v>219</v>
      </c>
      <c r="D40" s="14"/>
      <c r="E40" s="15"/>
      <c r="F40" s="15"/>
      <c r="G40" s="27"/>
      <c r="I40" s="27"/>
      <c r="K40" s="21"/>
      <c r="M40" s="21"/>
    </row>
    <row r="41" spans="1:13" ht="20.85" customHeight="1">
      <c r="A41" s="12" t="s">
        <v>220</v>
      </c>
      <c r="D41" s="14"/>
      <c r="E41" s="15"/>
      <c r="F41" s="15"/>
      <c r="G41" s="20">
        <v>2448</v>
      </c>
      <c r="H41" s="20"/>
      <c r="I41" s="20">
        <v>3644</v>
      </c>
      <c r="J41" s="20"/>
      <c r="K41" s="20"/>
      <c r="L41" s="20"/>
      <c r="M41" s="20"/>
    </row>
    <row r="42" spans="1:13" ht="20.85" customHeight="1" thickBot="1">
      <c r="D42" s="14"/>
      <c r="E42" s="15"/>
      <c r="F42" s="15"/>
      <c r="G42" s="33">
        <f>SUM(G39:G41)</f>
        <v>-62557</v>
      </c>
      <c r="H42" s="20"/>
      <c r="I42" s="33">
        <f>SUM(I39:I41)</f>
        <v>10135</v>
      </c>
      <c r="J42" s="20"/>
      <c r="K42" s="20"/>
      <c r="L42" s="20"/>
      <c r="M42" s="20"/>
    </row>
    <row r="43" spans="1:13" ht="20.85" customHeight="1" thickTop="1">
      <c r="A43" s="68"/>
      <c r="D43" s="14"/>
      <c r="E43" s="15"/>
      <c r="F43" s="15"/>
      <c r="G43" s="17"/>
      <c r="H43" s="17"/>
      <c r="I43" s="17"/>
      <c r="J43" s="17"/>
      <c r="K43" s="17"/>
      <c r="L43" s="17"/>
      <c r="M43" s="17"/>
    </row>
    <row r="44" spans="1:13" ht="20.85" customHeight="1">
      <c r="A44" s="11" t="s">
        <v>70</v>
      </c>
      <c r="D44" s="14"/>
      <c r="E44" s="15"/>
      <c r="F44" s="15"/>
      <c r="G44" s="17"/>
      <c r="H44" s="17"/>
      <c r="I44" s="17"/>
      <c r="J44" s="17"/>
      <c r="K44" s="17"/>
      <c r="L44" s="17"/>
      <c r="M44" s="17"/>
    </row>
    <row r="45" spans="1:13" ht="20.85" customHeight="1" thickBot="1">
      <c r="A45" s="12" t="s">
        <v>69</v>
      </c>
      <c r="D45" s="14"/>
      <c r="E45" s="15"/>
      <c r="F45" s="15"/>
      <c r="G45" s="20">
        <f>SUM(G39)</f>
        <v>-65005</v>
      </c>
      <c r="I45" s="20">
        <f>SUM(I39)</f>
        <v>6491</v>
      </c>
      <c r="K45" s="24">
        <f>SUM(K27)</f>
        <v>-165631</v>
      </c>
      <c r="M45" s="24">
        <f>SUM(M27)</f>
        <v>6301</v>
      </c>
    </row>
    <row r="46" spans="1:13" ht="20.85" customHeight="1" thickTop="1">
      <c r="A46" s="12" t="s">
        <v>219</v>
      </c>
      <c r="D46" s="14"/>
      <c r="E46" s="15"/>
      <c r="F46" s="15"/>
      <c r="G46" s="20"/>
      <c r="I46" s="20"/>
      <c r="K46" s="21"/>
      <c r="M46" s="21"/>
    </row>
    <row r="47" spans="1:13" ht="20.85" customHeight="1">
      <c r="A47" s="12" t="s">
        <v>220</v>
      </c>
      <c r="D47" s="14"/>
      <c r="E47" s="15"/>
      <c r="F47" s="15"/>
      <c r="G47" s="20">
        <f>G41</f>
        <v>2448</v>
      </c>
      <c r="H47" s="20"/>
      <c r="I47" s="20">
        <v>3644</v>
      </c>
      <c r="J47" s="20"/>
      <c r="K47" s="20"/>
      <c r="L47" s="20"/>
      <c r="M47" s="20"/>
    </row>
    <row r="48" spans="1:13" ht="20.85" customHeight="1" thickBot="1">
      <c r="A48" s="68"/>
      <c r="D48" s="14"/>
      <c r="E48" s="15"/>
      <c r="F48" s="15"/>
      <c r="G48" s="33">
        <f>SUM(G45:G47)</f>
        <v>-62557</v>
      </c>
      <c r="H48" s="20"/>
      <c r="I48" s="33">
        <f>SUM(I45:I47)</f>
        <v>10135</v>
      </c>
      <c r="J48" s="20"/>
      <c r="K48" s="20"/>
      <c r="L48" s="20"/>
      <c r="M48" s="20"/>
    </row>
    <row r="49" spans="1:13" ht="20.85" customHeight="1" thickTop="1">
      <c r="A49" s="68"/>
      <c r="D49" s="14"/>
      <c r="E49" s="15"/>
      <c r="F49" s="15"/>
      <c r="G49" s="21"/>
      <c r="H49" s="21"/>
      <c r="I49" s="21"/>
      <c r="J49" s="21"/>
      <c r="K49" s="21"/>
      <c r="L49" s="21"/>
      <c r="M49" s="21"/>
    </row>
    <row r="50" spans="1:13" ht="20.85" customHeight="1">
      <c r="A50" s="68"/>
      <c r="D50" s="14"/>
      <c r="E50" s="15"/>
      <c r="F50" s="15"/>
      <c r="G50" s="21"/>
      <c r="H50" s="21"/>
      <c r="I50" s="21"/>
      <c r="J50" s="21"/>
      <c r="K50" s="21"/>
      <c r="L50" s="21"/>
      <c r="M50" s="17" t="s">
        <v>192</v>
      </c>
    </row>
    <row r="51" spans="1:13" ht="20.85" customHeight="1">
      <c r="A51" s="1" t="s">
        <v>102</v>
      </c>
      <c r="D51" s="14"/>
      <c r="E51" s="15">
        <v>14</v>
      </c>
      <c r="F51" s="15"/>
      <c r="G51" s="21"/>
      <c r="H51" s="21"/>
      <c r="I51" s="21"/>
      <c r="J51" s="21"/>
      <c r="K51" s="21"/>
      <c r="L51" s="21"/>
      <c r="M51" s="21"/>
    </row>
    <row r="52" spans="1:13" ht="20.85" customHeight="1">
      <c r="A52" s="68" t="s">
        <v>103</v>
      </c>
      <c r="D52" s="14"/>
      <c r="E52" s="15"/>
      <c r="F52" s="15"/>
    </row>
    <row r="53" spans="1:13" ht="20.85" customHeight="1" thickBot="1">
      <c r="A53" s="16" t="s">
        <v>106</v>
      </c>
      <c r="D53" s="14"/>
      <c r="E53" s="15"/>
      <c r="F53" s="15"/>
      <c r="G53" s="70">
        <v>-0.23</v>
      </c>
      <c r="H53" s="21"/>
      <c r="I53" s="70">
        <v>0.03</v>
      </c>
      <c r="J53" s="21"/>
      <c r="K53" s="70">
        <v>-0.59</v>
      </c>
      <c r="L53" s="21"/>
      <c r="M53" s="70">
        <v>0.02</v>
      </c>
    </row>
    <row r="54" spans="1:13" ht="20.85" customHeight="1" thickTop="1">
      <c r="A54" s="16"/>
      <c r="D54" s="14"/>
      <c r="E54" s="15"/>
      <c r="F54" s="15"/>
      <c r="G54" s="22"/>
      <c r="H54" s="22"/>
      <c r="I54" s="22"/>
      <c r="J54" s="22"/>
      <c r="K54" s="58"/>
      <c r="L54" s="22"/>
      <c r="M54" s="58"/>
    </row>
    <row r="55" spans="1:13" ht="20.85" customHeight="1">
      <c r="A55" s="16"/>
      <c r="D55" s="14"/>
      <c r="E55" s="15"/>
      <c r="F55" s="15"/>
      <c r="G55" s="22"/>
      <c r="H55" s="22"/>
      <c r="I55" s="22"/>
      <c r="J55" s="22"/>
      <c r="K55" s="58"/>
      <c r="L55" s="22"/>
      <c r="M55" s="22"/>
    </row>
    <row r="56" spans="1:13" ht="20.85" customHeight="1">
      <c r="A56" s="91" t="s">
        <v>186</v>
      </c>
      <c r="D56" s="14"/>
      <c r="E56" s="15"/>
      <c r="F56" s="15"/>
    </row>
    <row r="57" spans="1:13" ht="20.25" customHeight="1">
      <c r="M57" s="65" t="s">
        <v>93</v>
      </c>
    </row>
    <row r="58" spans="1:13" s="1" customFormat="1" ht="23.25">
      <c r="A58" s="1" t="s">
        <v>108</v>
      </c>
      <c r="D58" s="2"/>
      <c r="E58" s="3"/>
      <c r="F58" s="3"/>
    </row>
    <row r="59" spans="1:13" s="1" customFormat="1" ht="23.25">
      <c r="A59" s="1" t="s">
        <v>46</v>
      </c>
      <c r="D59" s="2"/>
      <c r="E59" s="3"/>
      <c r="F59" s="3"/>
    </row>
    <row r="60" spans="1:13" s="2" customFormat="1" ht="23.25">
      <c r="A60" s="2" t="s">
        <v>196</v>
      </c>
      <c r="G60" s="4"/>
      <c r="H60" s="4"/>
      <c r="I60" s="4"/>
      <c r="J60" s="4"/>
      <c r="K60" s="4"/>
      <c r="L60" s="4"/>
      <c r="M60" s="4"/>
    </row>
    <row r="61" spans="1:13" s="5" customFormat="1" ht="23.25">
      <c r="C61" s="6"/>
      <c r="D61" s="6"/>
      <c r="G61" s="7"/>
      <c r="H61" s="7"/>
      <c r="I61" s="7"/>
      <c r="J61" s="7"/>
      <c r="K61" s="7"/>
      <c r="L61" s="7"/>
      <c r="M61" s="8" t="s">
        <v>94</v>
      </c>
    </row>
    <row r="62" spans="1:13" s="5" customFormat="1" ht="23.25">
      <c r="C62" s="6"/>
      <c r="D62" s="6"/>
      <c r="G62" s="172" t="s">
        <v>56</v>
      </c>
      <c r="H62" s="172"/>
      <c r="I62" s="172"/>
      <c r="J62" s="7"/>
      <c r="K62" s="172" t="s">
        <v>55</v>
      </c>
      <c r="L62" s="172"/>
      <c r="M62" s="172"/>
    </row>
    <row r="63" spans="1:13" s="9" customFormat="1" ht="23.25">
      <c r="C63" s="10"/>
      <c r="D63" s="10"/>
      <c r="E63" s="29" t="s">
        <v>0</v>
      </c>
      <c r="G63" s="29">
        <v>2566</v>
      </c>
      <c r="H63" s="69"/>
      <c r="I63" s="29">
        <v>2565</v>
      </c>
      <c r="J63" s="69"/>
      <c r="K63" s="29">
        <v>2566</v>
      </c>
      <c r="L63" s="69"/>
      <c r="M63" s="29">
        <v>2565</v>
      </c>
    </row>
    <row r="64" spans="1:13" ht="23.25">
      <c r="A64" s="11" t="s">
        <v>47</v>
      </c>
      <c r="D64" s="14"/>
      <c r="E64" s="15"/>
      <c r="F64" s="15"/>
    </row>
    <row r="65" spans="1:13" ht="23.25">
      <c r="A65" s="12" t="s">
        <v>112</v>
      </c>
      <c r="D65" s="14"/>
      <c r="E65" s="15"/>
      <c r="F65" s="15"/>
      <c r="G65" s="20">
        <v>557329</v>
      </c>
      <c r="H65" s="20"/>
      <c r="I65" s="20">
        <v>466771</v>
      </c>
      <c r="J65" s="20"/>
      <c r="K65" s="20">
        <v>229963</v>
      </c>
      <c r="L65" s="20"/>
      <c r="M65" s="20">
        <v>181051</v>
      </c>
    </row>
    <row r="66" spans="1:13" ht="23.25">
      <c r="A66" s="68" t="s">
        <v>113</v>
      </c>
      <c r="D66" s="14"/>
      <c r="E66" s="15"/>
      <c r="F66" s="15"/>
      <c r="G66" s="23">
        <v>-527509</v>
      </c>
      <c r="H66" s="20"/>
      <c r="I66" s="23">
        <v>-390249</v>
      </c>
      <c r="J66" s="20"/>
      <c r="K66" s="23">
        <v>-190851</v>
      </c>
      <c r="L66" s="20"/>
      <c r="M66" s="23">
        <v>-151486</v>
      </c>
    </row>
    <row r="67" spans="1:13" ht="23.25">
      <c r="A67" s="11" t="s">
        <v>210</v>
      </c>
      <c r="D67" s="14"/>
      <c r="E67" s="15"/>
      <c r="F67" s="15"/>
      <c r="G67" s="21">
        <f>SUM(G65:G66)</f>
        <v>29820</v>
      </c>
      <c r="H67" s="21"/>
      <c r="I67" s="21">
        <f>SUM(I65:I66)</f>
        <v>76522</v>
      </c>
      <c r="J67" s="21"/>
      <c r="K67" s="21">
        <f>SUM(K65:K66)</f>
        <v>39112</v>
      </c>
      <c r="L67" s="21"/>
      <c r="M67" s="21">
        <f>SUM(M65:M66)</f>
        <v>29565</v>
      </c>
    </row>
    <row r="68" spans="1:13" ht="23.25">
      <c r="A68" s="12" t="s">
        <v>18</v>
      </c>
      <c r="D68" s="14"/>
      <c r="E68" s="15"/>
      <c r="F68" s="15"/>
      <c r="G68" s="21">
        <v>1451</v>
      </c>
      <c r="H68" s="21"/>
      <c r="I68" s="21">
        <v>3815</v>
      </c>
      <c r="J68" s="21"/>
      <c r="K68" s="21">
        <v>11152</v>
      </c>
      <c r="L68" s="21"/>
      <c r="M68" s="21">
        <v>15660</v>
      </c>
    </row>
    <row r="69" spans="1:13" ht="23.25">
      <c r="A69" s="12" t="s">
        <v>129</v>
      </c>
      <c r="D69" s="14"/>
      <c r="E69" s="15">
        <v>6</v>
      </c>
      <c r="F69" s="15"/>
      <c r="G69" s="23">
        <v>0</v>
      </c>
      <c r="H69" s="20"/>
      <c r="I69" s="23">
        <v>0</v>
      </c>
      <c r="J69" s="20"/>
      <c r="K69" s="23">
        <v>3503</v>
      </c>
      <c r="L69" s="20"/>
      <c r="M69" s="23">
        <v>6550</v>
      </c>
    </row>
    <row r="70" spans="1:13" ht="23.25">
      <c r="A70" s="11" t="s">
        <v>211</v>
      </c>
      <c r="D70" s="14"/>
      <c r="E70" s="15"/>
      <c r="F70" s="15"/>
      <c r="G70" s="21">
        <f>SUM(G67:G69)</f>
        <v>31271</v>
      </c>
      <c r="H70" s="21"/>
      <c r="I70" s="21">
        <f>SUM(I67:I69)</f>
        <v>80337</v>
      </c>
      <c r="J70" s="21"/>
      <c r="K70" s="21">
        <f>SUM(K67:K69)</f>
        <v>53767</v>
      </c>
      <c r="L70" s="21"/>
      <c r="M70" s="21">
        <f>SUM(M67:M69)</f>
        <v>51775</v>
      </c>
    </row>
    <row r="71" spans="1:13" ht="23.25">
      <c r="A71" s="68" t="s">
        <v>137</v>
      </c>
      <c r="D71" s="14"/>
      <c r="E71" s="15"/>
      <c r="F71" s="15"/>
      <c r="G71" s="20">
        <v>-9428</v>
      </c>
      <c r="H71" s="20"/>
      <c r="I71" s="20">
        <v>-7891</v>
      </c>
      <c r="J71" s="20"/>
      <c r="K71" s="20">
        <v>-2940</v>
      </c>
      <c r="L71" s="20"/>
      <c r="M71" s="20">
        <v>-2497</v>
      </c>
    </row>
    <row r="72" spans="1:13" ht="23.25">
      <c r="A72" s="68" t="s">
        <v>19</v>
      </c>
      <c r="D72" s="14"/>
      <c r="E72" s="15"/>
      <c r="F72" s="15"/>
      <c r="G72" s="20">
        <v>-149018</v>
      </c>
      <c r="H72" s="20"/>
      <c r="I72" s="20">
        <v>-89406</v>
      </c>
      <c r="J72" s="20"/>
      <c r="K72" s="20">
        <v>-77459</v>
      </c>
      <c r="L72" s="20"/>
      <c r="M72" s="20">
        <v>-60902</v>
      </c>
    </row>
    <row r="73" spans="1:13" ht="23.25">
      <c r="A73" s="68" t="s">
        <v>225</v>
      </c>
      <c r="D73" s="14"/>
      <c r="E73" s="15"/>
      <c r="F73" s="15"/>
      <c r="G73" s="20"/>
      <c r="H73" s="20"/>
      <c r="I73" s="20"/>
      <c r="J73" s="20"/>
      <c r="K73" s="20"/>
      <c r="L73" s="20"/>
      <c r="M73" s="20"/>
    </row>
    <row r="74" spans="1:13" ht="23.25">
      <c r="A74" s="68" t="s">
        <v>226</v>
      </c>
      <c r="D74" s="14"/>
      <c r="E74" s="15">
        <v>6</v>
      </c>
      <c r="F74" s="15"/>
      <c r="G74" s="23">
        <v>0</v>
      </c>
      <c r="H74" s="20"/>
      <c r="I74" s="23">
        <v>0</v>
      </c>
      <c r="J74" s="20"/>
      <c r="K74" s="23">
        <v>-149569</v>
      </c>
      <c r="L74" s="20"/>
      <c r="M74" s="23">
        <v>25980</v>
      </c>
    </row>
    <row r="75" spans="1:13" ht="23.25">
      <c r="A75" s="11" t="s">
        <v>20</v>
      </c>
      <c r="D75" s="14"/>
      <c r="E75" s="15"/>
      <c r="F75" s="15"/>
      <c r="G75" s="23">
        <f>SUM(G71:G74)</f>
        <v>-158446</v>
      </c>
      <c r="H75" s="21"/>
      <c r="I75" s="23">
        <f>SUM(I71:I74)</f>
        <v>-97297</v>
      </c>
      <c r="J75" s="21"/>
      <c r="K75" s="23">
        <f>SUM(K71:K74)</f>
        <v>-229968</v>
      </c>
      <c r="L75" s="21"/>
      <c r="M75" s="23">
        <f>SUM(M71:M74)</f>
        <v>-37419</v>
      </c>
    </row>
    <row r="76" spans="1:13" ht="23.25">
      <c r="A76" s="11" t="s">
        <v>138</v>
      </c>
      <c r="D76" s="14"/>
      <c r="E76" s="15"/>
      <c r="F76" s="15"/>
      <c r="G76" s="21">
        <f>G70+G75</f>
        <v>-127175</v>
      </c>
      <c r="H76" s="21"/>
      <c r="I76" s="21">
        <f>I70+I75</f>
        <v>-16960</v>
      </c>
      <c r="J76" s="21"/>
      <c r="K76" s="21">
        <f>K70+K75</f>
        <v>-176201</v>
      </c>
      <c r="L76" s="21"/>
      <c r="M76" s="21">
        <f>M70+M75</f>
        <v>14356</v>
      </c>
    </row>
    <row r="77" spans="1:13" ht="23.25">
      <c r="A77" s="12" t="s">
        <v>83</v>
      </c>
      <c r="D77" s="14"/>
      <c r="E77" s="15"/>
      <c r="F77" s="15"/>
      <c r="G77" s="23">
        <v>-13058</v>
      </c>
      <c r="H77" s="21"/>
      <c r="I77" s="23">
        <v>-10619</v>
      </c>
      <c r="J77" s="21"/>
      <c r="K77" s="23">
        <v>-9323</v>
      </c>
      <c r="L77" s="21"/>
      <c r="M77" s="23">
        <v>-6465</v>
      </c>
    </row>
    <row r="78" spans="1:13" ht="23.25">
      <c r="A78" s="11" t="s">
        <v>183</v>
      </c>
      <c r="D78" s="14"/>
      <c r="E78" s="15"/>
      <c r="F78" s="15"/>
      <c r="G78" s="21">
        <f>SUM(G76:G77)</f>
        <v>-140233</v>
      </c>
      <c r="H78" s="21"/>
      <c r="I78" s="21">
        <f>SUM(I76:I77)</f>
        <v>-27579</v>
      </c>
      <c r="J78" s="21"/>
      <c r="K78" s="21">
        <f>SUM(K76:K77)</f>
        <v>-185524</v>
      </c>
      <c r="L78" s="21"/>
      <c r="M78" s="21">
        <f>SUM(M76:M77)</f>
        <v>7891</v>
      </c>
    </row>
    <row r="79" spans="1:13" ht="23.25">
      <c r="A79" s="16" t="s">
        <v>172</v>
      </c>
      <c r="D79" s="14"/>
      <c r="E79" s="15">
        <v>13</v>
      </c>
      <c r="F79" s="15"/>
      <c r="G79" s="23">
        <v>-2841</v>
      </c>
      <c r="H79" s="21"/>
      <c r="I79" s="23">
        <v>-695</v>
      </c>
      <c r="J79" s="21"/>
      <c r="K79" s="23">
        <v>260</v>
      </c>
      <c r="L79" s="21"/>
      <c r="M79" s="23">
        <v>130</v>
      </c>
    </row>
    <row r="80" spans="1:13" ht="23.25">
      <c r="A80" s="19" t="s">
        <v>100</v>
      </c>
      <c r="D80" s="14"/>
      <c r="E80" s="15"/>
      <c r="F80" s="15"/>
      <c r="G80" s="56">
        <f>SUM(G78:G79)</f>
        <v>-143074</v>
      </c>
      <c r="H80" s="21"/>
      <c r="I80" s="56">
        <f>SUM(I78:I79)</f>
        <v>-28274</v>
      </c>
      <c r="J80" s="21"/>
      <c r="K80" s="56">
        <f>SUM(K78:K79)</f>
        <v>-185264</v>
      </c>
      <c r="L80" s="21"/>
      <c r="M80" s="56">
        <f>SUM(M78:M79)</f>
        <v>8021</v>
      </c>
    </row>
    <row r="81" spans="1:13" ht="23.25">
      <c r="A81" s="19"/>
      <c r="D81" s="14"/>
      <c r="E81" s="15"/>
      <c r="F81" s="15"/>
      <c r="G81" s="21"/>
      <c r="H81" s="21"/>
      <c r="I81" s="21"/>
      <c r="J81" s="21"/>
      <c r="K81" s="21"/>
      <c r="L81" s="21"/>
      <c r="M81" s="21"/>
    </row>
    <row r="82" spans="1:13" ht="23.25">
      <c r="A82" s="19" t="s">
        <v>48</v>
      </c>
      <c r="D82" s="14"/>
      <c r="E82" s="15"/>
      <c r="F82" s="15"/>
      <c r="G82" s="21"/>
      <c r="H82" s="21"/>
      <c r="I82" s="21"/>
      <c r="J82" s="21"/>
      <c r="K82" s="21"/>
      <c r="L82" s="21"/>
      <c r="M82" s="21"/>
    </row>
    <row r="83" spans="1:13" ht="23.25">
      <c r="A83" s="19" t="s">
        <v>96</v>
      </c>
      <c r="D83" s="14"/>
      <c r="E83" s="15"/>
      <c r="F83" s="15"/>
      <c r="G83" s="23">
        <v>0</v>
      </c>
      <c r="H83" s="21"/>
      <c r="I83" s="23">
        <v>0</v>
      </c>
      <c r="J83" s="21"/>
      <c r="K83" s="23">
        <v>0</v>
      </c>
      <c r="L83" s="21"/>
      <c r="M83" s="23">
        <v>0</v>
      </c>
    </row>
    <row r="84" spans="1:13" ht="24" thickBot="1">
      <c r="A84" s="19" t="s">
        <v>97</v>
      </c>
      <c r="D84" s="14"/>
      <c r="E84" s="15"/>
      <c r="F84" s="15"/>
      <c r="G84" s="24">
        <f>SUM(G80,G83)</f>
        <v>-143074</v>
      </c>
      <c r="H84" s="21"/>
      <c r="I84" s="24">
        <f>SUM(I80,I83)</f>
        <v>-28274</v>
      </c>
      <c r="J84" s="21"/>
      <c r="K84" s="24">
        <f>SUM(K80,K83)</f>
        <v>-185264</v>
      </c>
      <c r="L84" s="21"/>
      <c r="M84" s="24">
        <f>SUM(M80,M83)</f>
        <v>8021</v>
      </c>
    </row>
    <row r="85" spans="1:13" ht="24" thickTop="1">
      <c r="A85" s="19"/>
      <c r="D85" s="14"/>
      <c r="E85" s="15"/>
      <c r="F85" s="15"/>
      <c r="G85" s="21"/>
      <c r="H85" s="21"/>
      <c r="I85" s="21"/>
      <c r="J85" s="21"/>
      <c r="K85" s="21" t="s">
        <v>92</v>
      </c>
      <c r="L85" s="21"/>
      <c r="M85" s="21"/>
    </row>
    <row r="86" spans="1:13" ht="23.25">
      <c r="A86" s="19"/>
      <c r="D86" s="14"/>
      <c r="E86" s="15"/>
      <c r="F86" s="15"/>
      <c r="G86" s="21"/>
      <c r="H86" s="21"/>
      <c r="I86" s="21"/>
      <c r="J86" s="21"/>
      <c r="K86" s="21"/>
      <c r="L86" s="21"/>
      <c r="M86" s="21"/>
    </row>
    <row r="87" spans="1:13" ht="23.25">
      <c r="A87" s="91" t="s">
        <v>186</v>
      </c>
      <c r="D87" s="14"/>
      <c r="E87" s="15"/>
      <c r="F87" s="15"/>
    </row>
    <row r="88" spans="1:13" ht="23.25">
      <c r="D88" s="14"/>
      <c r="E88" s="15"/>
      <c r="F88" s="15"/>
      <c r="M88" s="65" t="s">
        <v>93</v>
      </c>
    </row>
    <row r="89" spans="1:13" s="1" customFormat="1" ht="23.25">
      <c r="A89" s="1" t="s">
        <v>108</v>
      </c>
      <c r="D89" s="2"/>
      <c r="E89" s="3"/>
      <c r="F89" s="3"/>
    </row>
    <row r="90" spans="1:13" s="1" customFormat="1" ht="23.25">
      <c r="A90" s="1" t="s">
        <v>68</v>
      </c>
      <c r="D90" s="2"/>
      <c r="E90" s="3"/>
      <c r="F90" s="3"/>
    </row>
    <row r="91" spans="1:13" s="2" customFormat="1" ht="23.25">
      <c r="A91" s="2" t="s">
        <v>196</v>
      </c>
      <c r="G91" s="4"/>
      <c r="H91" s="4"/>
      <c r="I91" s="4"/>
      <c r="J91" s="4"/>
      <c r="K91" s="4"/>
      <c r="L91" s="4"/>
      <c r="M91" s="4"/>
    </row>
    <row r="92" spans="1:13" s="5" customFormat="1" ht="23.25">
      <c r="C92" s="6"/>
      <c r="D92" s="6"/>
      <c r="G92" s="7"/>
      <c r="H92" s="7"/>
      <c r="I92" s="7"/>
      <c r="J92" s="7"/>
      <c r="K92" s="7"/>
      <c r="L92" s="7"/>
      <c r="M92" s="8" t="s">
        <v>94</v>
      </c>
    </row>
    <row r="93" spans="1:13" s="5" customFormat="1" ht="23.25">
      <c r="C93" s="6"/>
      <c r="D93" s="6"/>
      <c r="G93" s="172" t="s">
        <v>56</v>
      </c>
      <c r="H93" s="172"/>
      <c r="I93" s="172"/>
      <c r="J93" s="7"/>
      <c r="K93" s="172" t="s">
        <v>55</v>
      </c>
      <c r="L93" s="172"/>
      <c r="M93" s="172"/>
    </row>
    <row r="94" spans="1:13" s="9" customFormat="1" ht="23.25">
      <c r="C94" s="10"/>
      <c r="D94" s="10"/>
      <c r="E94" s="29" t="s">
        <v>0</v>
      </c>
      <c r="G94" s="29">
        <f>G63</f>
        <v>2566</v>
      </c>
      <c r="H94" s="69"/>
      <c r="I94" s="29">
        <f>I63</f>
        <v>2565</v>
      </c>
      <c r="J94" s="69"/>
      <c r="K94" s="29">
        <f>K63</f>
        <v>2566</v>
      </c>
      <c r="L94" s="69"/>
      <c r="M94" s="29">
        <f>M63</f>
        <v>2565</v>
      </c>
    </row>
    <row r="95" spans="1:13" ht="20.85" customHeight="1">
      <c r="A95" s="11" t="s">
        <v>101</v>
      </c>
      <c r="D95" s="14"/>
      <c r="E95" s="15"/>
      <c r="F95" s="15"/>
    </row>
    <row r="96" spans="1:13" ht="20.85" customHeight="1" thickBot="1">
      <c r="A96" s="12" t="s">
        <v>69</v>
      </c>
      <c r="D96" s="14"/>
      <c r="E96" s="15"/>
      <c r="F96" s="15"/>
      <c r="G96" s="27">
        <v>-148963</v>
      </c>
      <c r="I96" s="27">
        <v>-29361</v>
      </c>
      <c r="K96" s="24">
        <f>SUM(K80)</f>
        <v>-185264</v>
      </c>
      <c r="M96" s="24">
        <f>SUM(M80)</f>
        <v>8021</v>
      </c>
    </row>
    <row r="97" spans="1:13" ht="20.85" customHeight="1" thickTop="1">
      <c r="A97" s="12" t="s">
        <v>219</v>
      </c>
      <c r="D97" s="14"/>
      <c r="E97" s="15"/>
      <c r="F97" s="15"/>
      <c r="G97" s="27"/>
      <c r="I97" s="27"/>
      <c r="K97" s="21"/>
      <c r="M97" s="21"/>
    </row>
    <row r="98" spans="1:13" ht="20.85" customHeight="1">
      <c r="A98" s="12" t="s">
        <v>220</v>
      </c>
      <c r="D98" s="14"/>
      <c r="E98" s="15"/>
      <c r="F98" s="15"/>
      <c r="G98" s="20">
        <v>5889</v>
      </c>
      <c r="H98" s="20"/>
      <c r="I98" s="20">
        <v>1087</v>
      </c>
      <c r="J98" s="20"/>
      <c r="K98" s="20"/>
      <c r="L98" s="20"/>
      <c r="M98" s="20"/>
    </row>
    <row r="99" spans="1:13" ht="20.85" customHeight="1" thickBot="1">
      <c r="D99" s="14"/>
      <c r="E99" s="15"/>
      <c r="F99" s="15"/>
      <c r="G99" s="33">
        <f>SUM(G96:G98)</f>
        <v>-143074</v>
      </c>
      <c r="H99" s="20"/>
      <c r="I99" s="33">
        <f>SUM(I96:I98)</f>
        <v>-28274</v>
      </c>
      <c r="J99" s="20"/>
      <c r="K99" s="20"/>
      <c r="L99" s="20"/>
      <c r="M99" s="20"/>
    </row>
    <row r="100" spans="1:13" ht="20.85" customHeight="1" thickTop="1">
      <c r="A100" s="68"/>
      <c r="D100" s="14"/>
      <c r="E100" s="15"/>
      <c r="F100" s="15"/>
      <c r="G100" s="17"/>
      <c r="H100" s="17"/>
      <c r="I100" s="17"/>
      <c r="J100" s="17"/>
      <c r="K100" s="17"/>
      <c r="L100" s="17"/>
      <c r="M100" s="17"/>
    </row>
    <row r="101" spans="1:13" ht="20.85" customHeight="1">
      <c r="A101" s="11" t="s">
        <v>70</v>
      </c>
      <c r="D101" s="14"/>
      <c r="E101" s="15"/>
      <c r="F101" s="15"/>
      <c r="G101" s="17"/>
      <c r="H101" s="17"/>
      <c r="I101" s="17"/>
      <c r="J101" s="17"/>
      <c r="K101" s="17"/>
      <c r="L101" s="17"/>
      <c r="M101" s="17"/>
    </row>
    <row r="102" spans="1:13" ht="20.85" customHeight="1" thickBot="1">
      <c r="A102" s="12" t="s">
        <v>69</v>
      </c>
      <c r="D102" s="14"/>
      <c r="E102" s="15"/>
      <c r="F102" s="15"/>
      <c r="G102" s="27">
        <f>G96</f>
        <v>-148963</v>
      </c>
      <c r="I102" s="20">
        <v>-29361</v>
      </c>
      <c r="K102" s="24">
        <f>SUM(K84)</f>
        <v>-185264</v>
      </c>
      <c r="M102" s="24">
        <f>SUM(M84)</f>
        <v>8021</v>
      </c>
    </row>
    <row r="103" spans="1:13" ht="20.85" customHeight="1" thickTop="1">
      <c r="A103" s="12" t="s">
        <v>219</v>
      </c>
      <c r="D103" s="14"/>
      <c r="E103" s="15"/>
      <c r="F103" s="15"/>
      <c r="G103" s="27"/>
      <c r="I103" s="20"/>
      <c r="K103" s="21"/>
      <c r="M103" s="21"/>
    </row>
    <row r="104" spans="1:13" ht="20.85" customHeight="1">
      <c r="A104" s="12" t="s">
        <v>220</v>
      </c>
      <c r="D104" s="14"/>
      <c r="E104" s="15"/>
      <c r="F104" s="15"/>
      <c r="G104" s="20">
        <f>G98</f>
        <v>5889</v>
      </c>
      <c r="H104" s="20"/>
      <c r="I104" s="20">
        <v>1087</v>
      </c>
      <c r="J104" s="20"/>
      <c r="K104" s="20"/>
      <c r="L104" s="20"/>
      <c r="M104" s="20"/>
    </row>
    <row r="105" spans="1:13" ht="20.85" customHeight="1" thickBot="1">
      <c r="A105" s="68"/>
      <c r="D105" s="14"/>
      <c r="E105" s="15"/>
      <c r="F105" s="15"/>
      <c r="G105" s="33">
        <f>SUM(G102:G104)</f>
        <v>-143074</v>
      </c>
      <c r="H105" s="20"/>
      <c r="I105" s="33">
        <f>SUM(I102:I104)</f>
        <v>-28274</v>
      </c>
      <c r="J105" s="20"/>
      <c r="K105" s="20"/>
      <c r="L105" s="20"/>
      <c r="M105" s="20"/>
    </row>
    <row r="106" spans="1:13" ht="20.85" customHeight="1" thickTop="1">
      <c r="A106" s="68"/>
      <c r="D106" s="14"/>
      <c r="E106" s="15"/>
      <c r="F106" s="15"/>
      <c r="G106" s="21"/>
      <c r="H106" s="21"/>
      <c r="I106" s="21"/>
      <c r="J106" s="21"/>
      <c r="K106" s="21"/>
      <c r="L106" s="21"/>
      <c r="M106" s="21"/>
    </row>
    <row r="107" spans="1:13" ht="20.85" customHeight="1">
      <c r="A107" s="68"/>
      <c r="D107" s="14"/>
      <c r="E107" s="15"/>
      <c r="F107" s="15"/>
      <c r="G107" s="21"/>
      <c r="H107" s="21"/>
      <c r="I107" s="21"/>
      <c r="J107" s="21"/>
      <c r="K107" s="21"/>
      <c r="L107" s="21"/>
      <c r="M107" s="17" t="s">
        <v>192</v>
      </c>
    </row>
    <row r="108" spans="1:13" ht="20.85" customHeight="1">
      <c r="A108" s="1" t="s">
        <v>102</v>
      </c>
      <c r="D108" s="14"/>
      <c r="E108" s="15">
        <v>14</v>
      </c>
      <c r="F108" s="15"/>
      <c r="G108" s="21"/>
      <c r="H108" s="21"/>
      <c r="I108" s="21"/>
      <c r="J108" s="21"/>
      <c r="K108" s="21"/>
      <c r="L108" s="21"/>
      <c r="M108" s="21"/>
    </row>
    <row r="109" spans="1:13" ht="20.85" customHeight="1">
      <c r="A109" s="68" t="s">
        <v>103</v>
      </c>
      <c r="D109" s="14"/>
      <c r="E109" s="15"/>
      <c r="F109" s="15"/>
    </row>
    <row r="110" spans="1:13" ht="20.85" customHeight="1" thickBot="1">
      <c r="A110" s="16" t="s">
        <v>106</v>
      </c>
      <c r="D110" s="14"/>
      <c r="E110" s="15"/>
      <c r="F110" s="15"/>
      <c r="G110" s="70">
        <f>G96/BS!I82</f>
        <v>-0.53018724885483137</v>
      </c>
      <c r="H110" s="21"/>
      <c r="I110" s="70">
        <v>-0.11</v>
      </c>
      <c r="J110" s="21"/>
      <c r="K110" s="70">
        <f>K96/BS!M82</f>
        <v>-0.65938931460726147</v>
      </c>
      <c r="L110" s="21"/>
      <c r="M110" s="70">
        <v>0.03</v>
      </c>
    </row>
    <row r="111" spans="1:13" ht="20.85" customHeight="1" thickTop="1">
      <c r="A111" s="16"/>
      <c r="D111" s="14"/>
      <c r="E111" s="15"/>
      <c r="F111" s="15"/>
      <c r="G111" s="22"/>
      <c r="H111" s="22"/>
      <c r="I111" s="22"/>
      <c r="J111" s="22"/>
      <c r="K111" s="58"/>
      <c r="L111" s="22"/>
      <c r="M111" s="58"/>
    </row>
    <row r="112" spans="1:13" ht="20.85" customHeight="1">
      <c r="A112" s="16"/>
      <c r="D112" s="14"/>
      <c r="E112" s="15"/>
      <c r="F112" s="15"/>
      <c r="G112" s="22"/>
      <c r="H112" s="22"/>
      <c r="I112" s="22"/>
      <c r="J112" s="22"/>
      <c r="K112" s="58"/>
      <c r="L112" s="22"/>
      <c r="M112" s="22"/>
    </row>
    <row r="113" spans="1:13" ht="20.85" customHeight="1">
      <c r="A113" s="91" t="s">
        <v>186</v>
      </c>
      <c r="D113" s="14"/>
      <c r="E113" s="15"/>
      <c r="F113" s="15"/>
    </row>
    <row r="116" spans="1:13" ht="20.85" customHeight="1">
      <c r="K116" s="59"/>
      <c r="M116" s="60"/>
    </row>
  </sheetData>
  <mergeCells count="8">
    <mergeCell ref="G93:I93"/>
    <mergeCell ref="K93:M93"/>
    <mergeCell ref="G62:I62"/>
    <mergeCell ref="K62:M62"/>
    <mergeCell ref="G6:I6"/>
    <mergeCell ref="K6:M6"/>
    <mergeCell ref="G36:I36"/>
    <mergeCell ref="K36:M36"/>
  </mergeCells>
  <pageMargins left="0.74803149606299213" right="0.39370078740157483" top="0.78740157480314965" bottom="0.39370078740157483" header="0.19685039370078741" footer="0.19685039370078741"/>
  <pageSetup paperSize="9" scale="75" orientation="portrait" r:id="rId1"/>
  <rowBreaks count="3" manualBreakCount="3">
    <brk id="30" max="12" man="1"/>
    <brk id="56" max="12" man="1"/>
    <brk id="8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5"/>
  <sheetViews>
    <sheetView showGridLines="0" view="pageBreakPreview" zoomScale="60" zoomScaleNormal="55" workbookViewId="0">
      <selection activeCell="F23" sqref="F23"/>
    </sheetView>
  </sheetViews>
  <sheetFormatPr defaultRowHeight="22.35" customHeight="1"/>
  <cols>
    <col min="1" max="1" width="36.42578125" style="40" customWidth="1"/>
    <col min="2" max="2" width="3" style="40" customWidth="1"/>
    <col min="3" max="3" width="1.5703125" style="40" customWidth="1"/>
    <col min="4" max="4" width="17.5703125" style="40" customWidth="1"/>
    <col min="5" max="5" width="1.5703125" style="40" customWidth="1"/>
    <col min="6" max="6" width="17.5703125" style="40" customWidth="1"/>
    <col min="7" max="7" width="1.5703125" style="40" customWidth="1"/>
    <col min="8" max="8" width="17.5703125" style="40" customWidth="1"/>
    <col min="9" max="9" width="1.5703125" style="40" customWidth="1"/>
    <col min="10" max="10" width="17.5703125" style="40" customWidth="1"/>
    <col min="11" max="11" width="1.5703125" style="40" customWidth="1"/>
    <col min="12" max="12" width="17.5703125" style="40" customWidth="1"/>
    <col min="13" max="13" width="1.5703125" style="40" customWidth="1"/>
    <col min="14" max="14" width="17.5703125" style="40" customWidth="1"/>
    <col min="15" max="15" width="1.5703125" style="40" customWidth="1"/>
    <col min="16" max="16" width="17.5703125" style="40" customWidth="1"/>
    <col min="17" max="17" width="1.5703125" style="40" customWidth="1"/>
    <col min="18" max="18" width="17.5703125" style="40" customWidth="1"/>
    <col min="19" max="19" width="1.5703125" style="40" customWidth="1"/>
    <col min="20" max="20" width="17.5703125" style="40" customWidth="1"/>
    <col min="21" max="21" width="1.5703125" style="40" customWidth="1"/>
    <col min="22" max="22" width="17.5703125" style="40" customWidth="1"/>
    <col min="23" max="23" width="1.5703125" style="40" customWidth="1"/>
    <col min="24" max="24" width="15.5703125" style="40" customWidth="1"/>
    <col min="25" max="25" width="12.42578125" style="40" bestFit="1" customWidth="1"/>
    <col min="26" max="26" width="9.42578125" style="40"/>
    <col min="27" max="27" width="12.42578125" style="40" bestFit="1" customWidth="1"/>
    <col min="28" max="267" width="9.42578125" style="40"/>
    <col min="268" max="268" width="30.42578125" style="40" customWidth="1"/>
    <col min="269" max="269" width="6.5703125" style="40" customWidth="1"/>
    <col min="270" max="270" width="2" style="40" customWidth="1"/>
    <col min="271" max="271" width="11.5703125" style="40" customWidth="1"/>
    <col min="272" max="272" width="2" style="40" customWidth="1"/>
    <col min="273" max="273" width="12.5703125" style="40" customWidth="1"/>
    <col min="274" max="274" width="2" style="40" customWidth="1"/>
    <col min="275" max="275" width="14.5703125" style="40" customWidth="1"/>
    <col min="276" max="276" width="2" style="40" customWidth="1"/>
    <col min="277" max="277" width="11.5703125" style="40" customWidth="1"/>
    <col min="278" max="278" width="2" style="40" customWidth="1"/>
    <col min="279" max="279" width="11.5703125" style="40" customWidth="1"/>
    <col min="280" max="523" width="9.42578125" style="40"/>
    <col min="524" max="524" width="30.42578125" style="40" customWidth="1"/>
    <col min="525" max="525" width="6.5703125" style="40" customWidth="1"/>
    <col min="526" max="526" width="2" style="40" customWidth="1"/>
    <col min="527" max="527" width="11.5703125" style="40" customWidth="1"/>
    <col min="528" max="528" width="2" style="40" customWidth="1"/>
    <col min="529" max="529" width="12.5703125" style="40" customWidth="1"/>
    <col min="530" max="530" width="2" style="40" customWidth="1"/>
    <col min="531" max="531" width="14.5703125" style="40" customWidth="1"/>
    <col min="532" max="532" width="2" style="40" customWidth="1"/>
    <col min="533" max="533" width="11.5703125" style="40" customWidth="1"/>
    <col min="534" max="534" width="2" style="40" customWidth="1"/>
    <col min="535" max="535" width="11.5703125" style="40" customWidth="1"/>
    <col min="536" max="779" width="9.42578125" style="40"/>
    <col min="780" max="780" width="30.42578125" style="40" customWidth="1"/>
    <col min="781" max="781" width="6.5703125" style="40" customWidth="1"/>
    <col min="782" max="782" width="2" style="40" customWidth="1"/>
    <col min="783" max="783" width="11.5703125" style="40" customWidth="1"/>
    <col min="784" max="784" width="2" style="40" customWidth="1"/>
    <col min="785" max="785" width="12.5703125" style="40" customWidth="1"/>
    <col min="786" max="786" width="2" style="40" customWidth="1"/>
    <col min="787" max="787" width="14.5703125" style="40" customWidth="1"/>
    <col min="788" max="788" width="2" style="40" customWidth="1"/>
    <col min="789" max="789" width="11.5703125" style="40" customWidth="1"/>
    <col min="790" max="790" width="2" style="40" customWidth="1"/>
    <col min="791" max="791" width="11.5703125" style="40" customWidth="1"/>
    <col min="792" max="1035" width="9.42578125" style="40"/>
    <col min="1036" max="1036" width="30.42578125" style="40" customWidth="1"/>
    <col min="1037" max="1037" width="6.5703125" style="40" customWidth="1"/>
    <col min="1038" max="1038" width="2" style="40" customWidth="1"/>
    <col min="1039" max="1039" width="11.5703125" style="40" customWidth="1"/>
    <col min="1040" max="1040" width="2" style="40" customWidth="1"/>
    <col min="1041" max="1041" width="12.5703125" style="40" customWidth="1"/>
    <col min="1042" max="1042" width="2" style="40" customWidth="1"/>
    <col min="1043" max="1043" width="14.5703125" style="40" customWidth="1"/>
    <col min="1044" max="1044" width="2" style="40" customWidth="1"/>
    <col min="1045" max="1045" width="11.5703125" style="40" customWidth="1"/>
    <col min="1046" max="1046" width="2" style="40" customWidth="1"/>
    <col min="1047" max="1047" width="11.5703125" style="40" customWidth="1"/>
    <col min="1048" max="1291" width="9.42578125" style="40"/>
    <col min="1292" max="1292" width="30.42578125" style="40" customWidth="1"/>
    <col min="1293" max="1293" width="6.5703125" style="40" customWidth="1"/>
    <col min="1294" max="1294" width="2" style="40" customWidth="1"/>
    <col min="1295" max="1295" width="11.5703125" style="40" customWidth="1"/>
    <col min="1296" max="1296" width="2" style="40" customWidth="1"/>
    <col min="1297" max="1297" width="12.5703125" style="40" customWidth="1"/>
    <col min="1298" max="1298" width="2" style="40" customWidth="1"/>
    <col min="1299" max="1299" width="14.5703125" style="40" customWidth="1"/>
    <col min="1300" max="1300" width="2" style="40" customWidth="1"/>
    <col min="1301" max="1301" width="11.5703125" style="40" customWidth="1"/>
    <col min="1302" max="1302" width="2" style="40" customWidth="1"/>
    <col min="1303" max="1303" width="11.5703125" style="40" customWidth="1"/>
    <col min="1304" max="1547" width="9.42578125" style="40"/>
    <col min="1548" max="1548" width="30.42578125" style="40" customWidth="1"/>
    <col min="1549" max="1549" width="6.5703125" style="40" customWidth="1"/>
    <col min="1550" max="1550" width="2" style="40" customWidth="1"/>
    <col min="1551" max="1551" width="11.5703125" style="40" customWidth="1"/>
    <col min="1552" max="1552" width="2" style="40" customWidth="1"/>
    <col min="1553" max="1553" width="12.5703125" style="40" customWidth="1"/>
    <col min="1554" max="1554" width="2" style="40" customWidth="1"/>
    <col min="1555" max="1555" width="14.5703125" style="40" customWidth="1"/>
    <col min="1556" max="1556" width="2" style="40" customWidth="1"/>
    <col min="1557" max="1557" width="11.5703125" style="40" customWidth="1"/>
    <col min="1558" max="1558" width="2" style="40" customWidth="1"/>
    <col min="1559" max="1559" width="11.5703125" style="40" customWidth="1"/>
    <col min="1560" max="1803" width="9.42578125" style="40"/>
    <col min="1804" max="1804" width="30.42578125" style="40" customWidth="1"/>
    <col min="1805" max="1805" width="6.5703125" style="40" customWidth="1"/>
    <col min="1806" max="1806" width="2" style="40" customWidth="1"/>
    <col min="1807" max="1807" width="11.5703125" style="40" customWidth="1"/>
    <col min="1808" max="1808" width="2" style="40" customWidth="1"/>
    <col min="1809" max="1809" width="12.5703125" style="40" customWidth="1"/>
    <col min="1810" max="1810" width="2" style="40" customWidth="1"/>
    <col min="1811" max="1811" width="14.5703125" style="40" customWidth="1"/>
    <col min="1812" max="1812" width="2" style="40" customWidth="1"/>
    <col min="1813" max="1813" width="11.5703125" style="40" customWidth="1"/>
    <col min="1814" max="1814" width="2" style="40" customWidth="1"/>
    <col min="1815" max="1815" width="11.5703125" style="40" customWidth="1"/>
    <col min="1816" max="2059" width="9.42578125" style="40"/>
    <col min="2060" max="2060" width="30.42578125" style="40" customWidth="1"/>
    <col min="2061" max="2061" width="6.5703125" style="40" customWidth="1"/>
    <col min="2062" max="2062" width="2" style="40" customWidth="1"/>
    <col min="2063" max="2063" width="11.5703125" style="40" customWidth="1"/>
    <col min="2064" max="2064" width="2" style="40" customWidth="1"/>
    <col min="2065" max="2065" width="12.5703125" style="40" customWidth="1"/>
    <col min="2066" max="2066" width="2" style="40" customWidth="1"/>
    <col min="2067" max="2067" width="14.5703125" style="40" customWidth="1"/>
    <col min="2068" max="2068" width="2" style="40" customWidth="1"/>
    <col min="2069" max="2069" width="11.5703125" style="40" customWidth="1"/>
    <col min="2070" max="2070" width="2" style="40" customWidth="1"/>
    <col min="2071" max="2071" width="11.5703125" style="40" customWidth="1"/>
    <col min="2072" max="2315" width="9.42578125" style="40"/>
    <col min="2316" max="2316" width="30.42578125" style="40" customWidth="1"/>
    <col min="2317" max="2317" width="6.5703125" style="40" customWidth="1"/>
    <col min="2318" max="2318" width="2" style="40" customWidth="1"/>
    <col min="2319" max="2319" width="11.5703125" style="40" customWidth="1"/>
    <col min="2320" max="2320" width="2" style="40" customWidth="1"/>
    <col min="2321" max="2321" width="12.5703125" style="40" customWidth="1"/>
    <col min="2322" max="2322" width="2" style="40" customWidth="1"/>
    <col min="2323" max="2323" width="14.5703125" style="40" customWidth="1"/>
    <col min="2324" max="2324" width="2" style="40" customWidth="1"/>
    <col min="2325" max="2325" width="11.5703125" style="40" customWidth="1"/>
    <col min="2326" max="2326" width="2" style="40" customWidth="1"/>
    <col min="2327" max="2327" width="11.5703125" style="40" customWidth="1"/>
    <col min="2328" max="2571" width="9.42578125" style="40"/>
    <col min="2572" max="2572" width="30.42578125" style="40" customWidth="1"/>
    <col min="2573" max="2573" width="6.5703125" style="40" customWidth="1"/>
    <col min="2574" max="2574" width="2" style="40" customWidth="1"/>
    <col min="2575" max="2575" width="11.5703125" style="40" customWidth="1"/>
    <col min="2576" max="2576" width="2" style="40" customWidth="1"/>
    <col min="2577" max="2577" width="12.5703125" style="40" customWidth="1"/>
    <col min="2578" max="2578" width="2" style="40" customWidth="1"/>
    <col min="2579" max="2579" width="14.5703125" style="40" customWidth="1"/>
    <col min="2580" max="2580" width="2" style="40" customWidth="1"/>
    <col min="2581" max="2581" width="11.5703125" style="40" customWidth="1"/>
    <col min="2582" max="2582" width="2" style="40" customWidth="1"/>
    <col min="2583" max="2583" width="11.5703125" style="40" customWidth="1"/>
    <col min="2584" max="2827" width="9.42578125" style="40"/>
    <col min="2828" max="2828" width="30.42578125" style="40" customWidth="1"/>
    <col min="2829" max="2829" width="6.5703125" style="40" customWidth="1"/>
    <col min="2830" max="2830" width="2" style="40" customWidth="1"/>
    <col min="2831" max="2831" width="11.5703125" style="40" customWidth="1"/>
    <col min="2832" max="2832" width="2" style="40" customWidth="1"/>
    <col min="2833" max="2833" width="12.5703125" style="40" customWidth="1"/>
    <col min="2834" max="2834" width="2" style="40" customWidth="1"/>
    <col min="2835" max="2835" width="14.5703125" style="40" customWidth="1"/>
    <col min="2836" max="2836" width="2" style="40" customWidth="1"/>
    <col min="2837" max="2837" width="11.5703125" style="40" customWidth="1"/>
    <col min="2838" max="2838" width="2" style="40" customWidth="1"/>
    <col min="2839" max="2839" width="11.5703125" style="40" customWidth="1"/>
    <col min="2840" max="3083" width="9.42578125" style="40"/>
    <col min="3084" max="3084" width="30.42578125" style="40" customWidth="1"/>
    <col min="3085" max="3085" width="6.5703125" style="40" customWidth="1"/>
    <col min="3086" max="3086" width="2" style="40" customWidth="1"/>
    <col min="3087" max="3087" width="11.5703125" style="40" customWidth="1"/>
    <col min="3088" max="3088" width="2" style="40" customWidth="1"/>
    <col min="3089" max="3089" width="12.5703125" style="40" customWidth="1"/>
    <col min="3090" max="3090" width="2" style="40" customWidth="1"/>
    <col min="3091" max="3091" width="14.5703125" style="40" customWidth="1"/>
    <col min="3092" max="3092" width="2" style="40" customWidth="1"/>
    <col min="3093" max="3093" width="11.5703125" style="40" customWidth="1"/>
    <col min="3094" max="3094" width="2" style="40" customWidth="1"/>
    <col min="3095" max="3095" width="11.5703125" style="40" customWidth="1"/>
    <col min="3096" max="3339" width="9.42578125" style="40"/>
    <col min="3340" max="3340" width="30.42578125" style="40" customWidth="1"/>
    <col min="3341" max="3341" width="6.5703125" style="40" customWidth="1"/>
    <col min="3342" max="3342" width="2" style="40" customWidth="1"/>
    <col min="3343" max="3343" width="11.5703125" style="40" customWidth="1"/>
    <col min="3344" max="3344" width="2" style="40" customWidth="1"/>
    <col min="3345" max="3345" width="12.5703125" style="40" customWidth="1"/>
    <col min="3346" max="3346" width="2" style="40" customWidth="1"/>
    <col min="3347" max="3347" width="14.5703125" style="40" customWidth="1"/>
    <col min="3348" max="3348" width="2" style="40" customWidth="1"/>
    <col min="3349" max="3349" width="11.5703125" style="40" customWidth="1"/>
    <col min="3350" max="3350" width="2" style="40" customWidth="1"/>
    <col min="3351" max="3351" width="11.5703125" style="40" customWidth="1"/>
    <col min="3352" max="3595" width="9.42578125" style="40"/>
    <col min="3596" max="3596" width="30.42578125" style="40" customWidth="1"/>
    <col min="3597" max="3597" width="6.5703125" style="40" customWidth="1"/>
    <col min="3598" max="3598" width="2" style="40" customWidth="1"/>
    <col min="3599" max="3599" width="11.5703125" style="40" customWidth="1"/>
    <col min="3600" max="3600" width="2" style="40" customWidth="1"/>
    <col min="3601" max="3601" width="12.5703125" style="40" customWidth="1"/>
    <col min="3602" max="3602" width="2" style="40" customWidth="1"/>
    <col min="3603" max="3603" width="14.5703125" style="40" customWidth="1"/>
    <col min="3604" max="3604" width="2" style="40" customWidth="1"/>
    <col min="3605" max="3605" width="11.5703125" style="40" customWidth="1"/>
    <col min="3606" max="3606" width="2" style="40" customWidth="1"/>
    <col min="3607" max="3607" width="11.5703125" style="40" customWidth="1"/>
    <col min="3608" max="3851" width="9.42578125" style="40"/>
    <col min="3852" max="3852" width="30.42578125" style="40" customWidth="1"/>
    <col min="3853" max="3853" width="6.5703125" style="40" customWidth="1"/>
    <col min="3854" max="3854" width="2" style="40" customWidth="1"/>
    <col min="3855" max="3855" width="11.5703125" style="40" customWidth="1"/>
    <col min="3856" max="3856" width="2" style="40" customWidth="1"/>
    <col min="3857" max="3857" width="12.5703125" style="40" customWidth="1"/>
    <col min="3858" max="3858" width="2" style="40" customWidth="1"/>
    <col min="3859" max="3859" width="14.5703125" style="40" customWidth="1"/>
    <col min="3860" max="3860" width="2" style="40" customWidth="1"/>
    <col min="3861" max="3861" width="11.5703125" style="40" customWidth="1"/>
    <col min="3862" max="3862" width="2" style="40" customWidth="1"/>
    <col min="3863" max="3863" width="11.5703125" style="40" customWidth="1"/>
    <col min="3864" max="4107" width="9.42578125" style="40"/>
    <col min="4108" max="4108" width="30.42578125" style="40" customWidth="1"/>
    <col min="4109" max="4109" width="6.5703125" style="40" customWidth="1"/>
    <col min="4110" max="4110" width="2" style="40" customWidth="1"/>
    <col min="4111" max="4111" width="11.5703125" style="40" customWidth="1"/>
    <col min="4112" max="4112" width="2" style="40" customWidth="1"/>
    <col min="4113" max="4113" width="12.5703125" style="40" customWidth="1"/>
    <col min="4114" max="4114" width="2" style="40" customWidth="1"/>
    <col min="4115" max="4115" width="14.5703125" style="40" customWidth="1"/>
    <col min="4116" max="4116" width="2" style="40" customWidth="1"/>
    <col min="4117" max="4117" width="11.5703125" style="40" customWidth="1"/>
    <col min="4118" max="4118" width="2" style="40" customWidth="1"/>
    <col min="4119" max="4119" width="11.5703125" style="40" customWidth="1"/>
    <col min="4120" max="4363" width="9.42578125" style="40"/>
    <col min="4364" max="4364" width="30.42578125" style="40" customWidth="1"/>
    <col min="4365" max="4365" width="6.5703125" style="40" customWidth="1"/>
    <col min="4366" max="4366" width="2" style="40" customWidth="1"/>
    <col min="4367" max="4367" width="11.5703125" style="40" customWidth="1"/>
    <col min="4368" max="4368" width="2" style="40" customWidth="1"/>
    <col min="4369" max="4369" width="12.5703125" style="40" customWidth="1"/>
    <col min="4370" max="4370" width="2" style="40" customWidth="1"/>
    <col min="4371" max="4371" width="14.5703125" style="40" customWidth="1"/>
    <col min="4372" max="4372" width="2" style="40" customWidth="1"/>
    <col min="4373" max="4373" width="11.5703125" style="40" customWidth="1"/>
    <col min="4374" max="4374" width="2" style="40" customWidth="1"/>
    <col min="4375" max="4375" width="11.5703125" style="40" customWidth="1"/>
    <col min="4376" max="4619" width="9.42578125" style="40"/>
    <col min="4620" max="4620" width="30.42578125" style="40" customWidth="1"/>
    <col min="4621" max="4621" width="6.5703125" style="40" customWidth="1"/>
    <col min="4622" max="4622" width="2" style="40" customWidth="1"/>
    <col min="4623" max="4623" width="11.5703125" style="40" customWidth="1"/>
    <col min="4624" max="4624" width="2" style="40" customWidth="1"/>
    <col min="4625" max="4625" width="12.5703125" style="40" customWidth="1"/>
    <col min="4626" max="4626" width="2" style="40" customWidth="1"/>
    <col min="4627" max="4627" width="14.5703125" style="40" customWidth="1"/>
    <col min="4628" max="4628" width="2" style="40" customWidth="1"/>
    <col min="4629" max="4629" width="11.5703125" style="40" customWidth="1"/>
    <col min="4630" max="4630" width="2" style="40" customWidth="1"/>
    <col min="4631" max="4631" width="11.5703125" style="40" customWidth="1"/>
    <col min="4632" max="4875" width="9.42578125" style="40"/>
    <col min="4876" max="4876" width="30.42578125" style="40" customWidth="1"/>
    <col min="4877" max="4877" width="6.5703125" style="40" customWidth="1"/>
    <col min="4878" max="4878" width="2" style="40" customWidth="1"/>
    <col min="4879" max="4879" width="11.5703125" style="40" customWidth="1"/>
    <col min="4880" max="4880" width="2" style="40" customWidth="1"/>
    <col min="4881" max="4881" width="12.5703125" style="40" customWidth="1"/>
    <col min="4882" max="4882" width="2" style="40" customWidth="1"/>
    <col min="4883" max="4883" width="14.5703125" style="40" customWidth="1"/>
    <col min="4884" max="4884" width="2" style="40" customWidth="1"/>
    <col min="4885" max="4885" width="11.5703125" style="40" customWidth="1"/>
    <col min="4886" max="4886" width="2" style="40" customWidth="1"/>
    <col min="4887" max="4887" width="11.5703125" style="40" customWidth="1"/>
    <col min="4888" max="5131" width="9.42578125" style="40"/>
    <col min="5132" max="5132" width="30.42578125" style="40" customWidth="1"/>
    <col min="5133" max="5133" width="6.5703125" style="40" customWidth="1"/>
    <col min="5134" max="5134" width="2" style="40" customWidth="1"/>
    <col min="5135" max="5135" width="11.5703125" style="40" customWidth="1"/>
    <col min="5136" max="5136" width="2" style="40" customWidth="1"/>
    <col min="5137" max="5137" width="12.5703125" style="40" customWidth="1"/>
    <col min="5138" max="5138" width="2" style="40" customWidth="1"/>
    <col min="5139" max="5139" width="14.5703125" style="40" customWidth="1"/>
    <col min="5140" max="5140" width="2" style="40" customWidth="1"/>
    <col min="5141" max="5141" width="11.5703125" style="40" customWidth="1"/>
    <col min="5142" max="5142" width="2" style="40" customWidth="1"/>
    <col min="5143" max="5143" width="11.5703125" style="40" customWidth="1"/>
    <col min="5144" max="5387" width="9.42578125" style="40"/>
    <col min="5388" max="5388" width="30.42578125" style="40" customWidth="1"/>
    <col min="5389" max="5389" width="6.5703125" style="40" customWidth="1"/>
    <col min="5390" max="5390" width="2" style="40" customWidth="1"/>
    <col min="5391" max="5391" width="11.5703125" style="40" customWidth="1"/>
    <col min="5392" max="5392" width="2" style="40" customWidth="1"/>
    <col min="5393" max="5393" width="12.5703125" style="40" customWidth="1"/>
    <col min="5394" max="5394" width="2" style="40" customWidth="1"/>
    <col min="5395" max="5395" width="14.5703125" style="40" customWidth="1"/>
    <col min="5396" max="5396" width="2" style="40" customWidth="1"/>
    <col min="5397" max="5397" width="11.5703125" style="40" customWidth="1"/>
    <col min="5398" max="5398" width="2" style="40" customWidth="1"/>
    <col min="5399" max="5399" width="11.5703125" style="40" customWidth="1"/>
    <col min="5400" max="5643" width="9.42578125" style="40"/>
    <col min="5644" max="5644" width="30.42578125" style="40" customWidth="1"/>
    <col min="5645" max="5645" width="6.5703125" style="40" customWidth="1"/>
    <col min="5646" max="5646" width="2" style="40" customWidth="1"/>
    <col min="5647" max="5647" width="11.5703125" style="40" customWidth="1"/>
    <col min="5648" max="5648" width="2" style="40" customWidth="1"/>
    <col min="5649" max="5649" width="12.5703125" style="40" customWidth="1"/>
    <col min="5650" max="5650" width="2" style="40" customWidth="1"/>
    <col min="5651" max="5651" width="14.5703125" style="40" customWidth="1"/>
    <col min="5652" max="5652" width="2" style="40" customWidth="1"/>
    <col min="5653" max="5653" width="11.5703125" style="40" customWidth="1"/>
    <col min="5654" max="5654" width="2" style="40" customWidth="1"/>
    <col min="5655" max="5655" width="11.5703125" style="40" customWidth="1"/>
    <col min="5656" max="5899" width="9.42578125" style="40"/>
    <col min="5900" max="5900" width="30.42578125" style="40" customWidth="1"/>
    <col min="5901" max="5901" width="6.5703125" style="40" customWidth="1"/>
    <col min="5902" max="5902" width="2" style="40" customWidth="1"/>
    <col min="5903" max="5903" width="11.5703125" style="40" customWidth="1"/>
    <col min="5904" max="5904" width="2" style="40" customWidth="1"/>
    <col min="5905" max="5905" width="12.5703125" style="40" customWidth="1"/>
    <col min="5906" max="5906" width="2" style="40" customWidth="1"/>
    <col min="5907" max="5907" width="14.5703125" style="40" customWidth="1"/>
    <col min="5908" max="5908" width="2" style="40" customWidth="1"/>
    <col min="5909" max="5909" width="11.5703125" style="40" customWidth="1"/>
    <col min="5910" max="5910" width="2" style="40" customWidth="1"/>
    <col min="5911" max="5911" width="11.5703125" style="40" customWidth="1"/>
    <col min="5912" max="6155" width="9.42578125" style="40"/>
    <col min="6156" max="6156" width="30.42578125" style="40" customWidth="1"/>
    <col min="6157" max="6157" width="6.5703125" style="40" customWidth="1"/>
    <col min="6158" max="6158" width="2" style="40" customWidth="1"/>
    <col min="6159" max="6159" width="11.5703125" style="40" customWidth="1"/>
    <col min="6160" max="6160" width="2" style="40" customWidth="1"/>
    <col min="6161" max="6161" width="12.5703125" style="40" customWidth="1"/>
    <col min="6162" max="6162" width="2" style="40" customWidth="1"/>
    <col min="6163" max="6163" width="14.5703125" style="40" customWidth="1"/>
    <col min="6164" max="6164" width="2" style="40" customWidth="1"/>
    <col min="6165" max="6165" width="11.5703125" style="40" customWidth="1"/>
    <col min="6166" max="6166" width="2" style="40" customWidth="1"/>
    <col min="6167" max="6167" width="11.5703125" style="40" customWidth="1"/>
    <col min="6168" max="6411" width="9.42578125" style="40"/>
    <col min="6412" max="6412" width="30.42578125" style="40" customWidth="1"/>
    <col min="6413" max="6413" width="6.5703125" style="40" customWidth="1"/>
    <col min="6414" max="6414" width="2" style="40" customWidth="1"/>
    <col min="6415" max="6415" width="11.5703125" style="40" customWidth="1"/>
    <col min="6416" max="6416" width="2" style="40" customWidth="1"/>
    <col min="6417" max="6417" width="12.5703125" style="40" customWidth="1"/>
    <col min="6418" max="6418" width="2" style="40" customWidth="1"/>
    <col min="6419" max="6419" width="14.5703125" style="40" customWidth="1"/>
    <col min="6420" max="6420" width="2" style="40" customWidth="1"/>
    <col min="6421" max="6421" width="11.5703125" style="40" customWidth="1"/>
    <col min="6422" max="6422" width="2" style="40" customWidth="1"/>
    <col min="6423" max="6423" width="11.5703125" style="40" customWidth="1"/>
    <col min="6424" max="6667" width="9.42578125" style="40"/>
    <col min="6668" max="6668" width="30.42578125" style="40" customWidth="1"/>
    <col min="6669" max="6669" width="6.5703125" style="40" customWidth="1"/>
    <col min="6670" max="6670" width="2" style="40" customWidth="1"/>
    <col min="6671" max="6671" width="11.5703125" style="40" customWidth="1"/>
    <col min="6672" max="6672" width="2" style="40" customWidth="1"/>
    <col min="6673" max="6673" width="12.5703125" style="40" customWidth="1"/>
    <col min="6674" max="6674" width="2" style="40" customWidth="1"/>
    <col min="6675" max="6675" width="14.5703125" style="40" customWidth="1"/>
    <col min="6676" max="6676" width="2" style="40" customWidth="1"/>
    <col min="6677" max="6677" width="11.5703125" style="40" customWidth="1"/>
    <col min="6678" max="6678" width="2" style="40" customWidth="1"/>
    <col min="6679" max="6679" width="11.5703125" style="40" customWidth="1"/>
    <col min="6680" max="6923" width="9.42578125" style="40"/>
    <col min="6924" max="6924" width="30.42578125" style="40" customWidth="1"/>
    <col min="6925" max="6925" width="6.5703125" style="40" customWidth="1"/>
    <col min="6926" max="6926" width="2" style="40" customWidth="1"/>
    <col min="6927" max="6927" width="11.5703125" style="40" customWidth="1"/>
    <col min="6928" max="6928" width="2" style="40" customWidth="1"/>
    <col min="6929" max="6929" width="12.5703125" style="40" customWidth="1"/>
    <col min="6930" max="6930" width="2" style="40" customWidth="1"/>
    <col min="6931" max="6931" width="14.5703125" style="40" customWidth="1"/>
    <col min="6932" max="6932" width="2" style="40" customWidth="1"/>
    <col min="6933" max="6933" width="11.5703125" style="40" customWidth="1"/>
    <col min="6934" max="6934" width="2" style="40" customWidth="1"/>
    <col min="6935" max="6935" width="11.5703125" style="40" customWidth="1"/>
    <col min="6936" max="7179" width="9.42578125" style="40"/>
    <col min="7180" max="7180" width="30.42578125" style="40" customWidth="1"/>
    <col min="7181" max="7181" width="6.5703125" style="40" customWidth="1"/>
    <col min="7182" max="7182" width="2" style="40" customWidth="1"/>
    <col min="7183" max="7183" width="11.5703125" style="40" customWidth="1"/>
    <col min="7184" max="7184" width="2" style="40" customWidth="1"/>
    <col min="7185" max="7185" width="12.5703125" style="40" customWidth="1"/>
    <col min="7186" max="7186" width="2" style="40" customWidth="1"/>
    <col min="7187" max="7187" width="14.5703125" style="40" customWidth="1"/>
    <col min="7188" max="7188" width="2" style="40" customWidth="1"/>
    <col min="7189" max="7189" width="11.5703125" style="40" customWidth="1"/>
    <col min="7190" max="7190" width="2" style="40" customWidth="1"/>
    <col min="7191" max="7191" width="11.5703125" style="40" customWidth="1"/>
    <col min="7192" max="7435" width="9.42578125" style="40"/>
    <col min="7436" max="7436" width="30.42578125" style="40" customWidth="1"/>
    <col min="7437" max="7437" width="6.5703125" style="40" customWidth="1"/>
    <col min="7438" max="7438" width="2" style="40" customWidth="1"/>
    <col min="7439" max="7439" width="11.5703125" style="40" customWidth="1"/>
    <col min="7440" max="7440" width="2" style="40" customWidth="1"/>
    <col min="7441" max="7441" width="12.5703125" style="40" customWidth="1"/>
    <col min="7442" max="7442" width="2" style="40" customWidth="1"/>
    <col min="7443" max="7443" width="14.5703125" style="40" customWidth="1"/>
    <col min="7444" max="7444" width="2" style="40" customWidth="1"/>
    <col min="7445" max="7445" width="11.5703125" style="40" customWidth="1"/>
    <col min="7446" max="7446" width="2" style="40" customWidth="1"/>
    <col min="7447" max="7447" width="11.5703125" style="40" customWidth="1"/>
    <col min="7448" max="7691" width="9.42578125" style="40"/>
    <col min="7692" max="7692" width="30.42578125" style="40" customWidth="1"/>
    <col min="7693" max="7693" width="6.5703125" style="40" customWidth="1"/>
    <col min="7694" max="7694" width="2" style="40" customWidth="1"/>
    <col min="7695" max="7695" width="11.5703125" style="40" customWidth="1"/>
    <col min="7696" max="7696" width="2" style="40" customWidth="1"/>
    <col min="7697" max="7697" width="12.5703125" style="40" customWidth="1"/>
    <col min="7698" max="7698" width="2" style="40" customWidth="1"/>
    <col min="7699" max="7699" width="14.5703125" style="40" customWidth="1"/>
    <col min="7700" max="7700" width="2" style="40" customWidth="1"/>
    <col min="7701" max="7701" width="11.5703125" style="40" customWidth="1"/>
    <col min="7702" max="7702" width="2" style="40" customWidth="1"/>
    <col min="7703" max="7703" width="11.5703125" style="40" customWidth="1"/>
    <col min="7704" max="7947" width="9.42578125" style="40"/>
    <col min="7948" max="7948" width="30.42578125" style="40" customWidth="1"/>
    <col min="7949" max="7949" width="6.5703125" style="40" customWidth="1"/>
    <col min="7950" max="7950" width="2" style="40" customWidth="1"/>
    <col min="7951" max="7951" width="11.5703125" style="40" customWidth="1"/>
    <col min="7952" max="7952" width="2" style="40" customWidth="1"/>
    <col min="7953" max="7953" width="12.5703125" style="40" customWidth="1"/>
    <col min="7954" max="7954" width="2" style="40" customWidth="1"/>
    <col min="7955" max="7955" width="14.5703125" style="40" customWidth="1"/>
    <col min="7956" max="7956" width="2" style="40" customWidth="1"/>
    <col min="7957" max="7957" width="11.5703125" style="40" customWidth="1"/>
    <col min="7958" max="7958" width="2" style="40" customWidth="1"/>
    <col min="7959" max="7959" width="11.5703125" style="40" customWidth="1"/>
    <col min="7960" max="8203" width="9.42578125" style="40"/>
    <col min="8204" max="8204" width="30.42578125" style="40" customWidth="1"/>
    <col min="8205" max="8205" width="6.5703125" style="40" customWidth="1"/>
    <col min="8206" max="8206" width="2" style="40" customWidth="1"/>
    <col min="8207" max="8207" width="11.5703125" style="40" customWidth="1"/>
    <col min="8208" max="8208" width="2" style="40" customWidth="1"/>
    <col min="8209" max="8209" width="12.5703125" style="40" customWidth="1"/>
    <col min="8210" max="8210" width="2" style="40" customWidth="1"/>
    <col min="8211" max="8211" width="14.5703125" style="40" customWidth="1"/>
    <col min="8212" max="8212" width="2" style="40" customWidth="1"/>
    <col min="8213" max="8213" width="11.5703125" style="40" customWidth="1"/>
    <col min="8214" max="8214" width="2" style="40" customWidth="1"/>
    <col min="8215" max="8215" width="11.5703125" style="40" customWidth="1"/>
    <col min="8216" max="8459" width="9.42578125" style="40"/>
    <col min="8460" max="8460" width="30.42578125" style="40" customWidth="1"/>
    <col min="8461" max="8461" width="6.5703125" style="40" customWidth="1"/>
    <col min="8462" max="8462" width="2" style="40" customWidth="1"/>
    <col min="8463" max="8463" width="11.5703125" style="40" customWidth="1"/>
    <col min="8464" max="8464" width="2" style="40" customWidth="1"/>
    <col min="8465" max="8465" width="12.5703125" style="40" customWidth="1"/>
    <col min="8466" max="8466" width="2" style="40" customWidth="1"/>
    <col min="8467" max="8467" width="14.5703125" style="40" customWidth="1"/>
    <col min="8468" max="8468" width="2" style="40" customWidth="1"/>
    <col min="8469" max="8469" width="11.5703125" style="40" customWidth="1"/>
    <col min="8470" max="8470" width="2" style="40" customWidth="1"/>
    <col min="8471" max="8471" width="11.5703125" style="40" customWidth="1"/>
    <col min="8472" max="8715" width="9.42578125" style="40"/>
    <col min="8716" max="8716" width="30.42578125" style="40" customWidth="1"/>
    <col min="8717" max="8717" width="6.5703125" style="40" customWidth="1"/>
    <col min="8718" max="8718" width="2" style="40" customWidth="1"/>
    <col min="8719" max="8719" width="11.5703125" style="40" customWidth="1"/>
    <col min="8720" max="8720" width="2" style="40" customWidth="1"/>
    <col min="8721" max="8721" width="12.5703125" style="40" customWidth="1"/>
    <col min="8722" max="8722" width="2" style="40" customWidth="1"/>
    <col min="8723" max="8723" width="14.5703125" style="40" customWidth="1"/>
    <col min="8724" max="8724" width="2" style="40" customWidth="1"/>
    <col min="8725" max="8725" width="11.5703125" style="40" customWidth="1"/>
    <col min="8726" max="8726" width="2" style="40" customWidth="1"/>
    <col min="8727" max="8727" width="11.5703125" style="40" customWidth="1"/>
    <col min="8728" max="8971" width="9.42578125" style="40"/>
    <col min="8972" max="8972" width="30.42578125" style="40" customWidth="1"/>
    <col min="8973" max="8973" width="6.5703125" style="40" customWidth="1"/>
    <col min="8974" max="8974" width="2" style="40" customWidth="1"/>
    <col min="8975" max="8975" width="11.5703125" style="40" customWidth="1"/>
    <col min="8976" max="8976" width="2" style="40" customWidth="1"/>
    <col min="8977" max="8977" width="12.5703125" style="40" customWidth="1"/>
    <col min="8978" max="8978" width="2" style="40" customWidth="1"/>
    <col min="8979" max="8979" width="14.5703125" style="40" customWidth="1"/>
    <col min="8980" max="8980" width="2" style="40" customWidth="1"/>
    <col min="8981" max="8981" width="11.5703125" style="40" customWidth="1"/>
    <col min="8982" max="8982" width="2" style="40" customWidth="1"/>
    <col min="8983" max="8983" width="11.5703125" style="40" customWidth="1"/>
    <col min="8984" max="9227" width="9.42578125" style="40"/>
    <col min="9228" max="9228" width="30.42578125" style="40" customWidth="1"/>
    <col min="9229" max="9229" width="6.5703125" style="40" customWidth="1"/>
    <col min="9230" max="9230" width="2" style="40" customWidth="1"/>
    <col min="9231" max="9231" width="11.5703125" style="40" customWidth="1"/>
    <col min="9232" max="9232" width="2" style="40" customWidth="1"/>
    <col min="9233" max="9233" width="12.5703125" style="40" customWidth="1"/>
    <col min="9234" max="9234" width="2" style="40" customWidth="1"/>
    <col min="9235" max="9235" width="14.5703125" style="40" customWidth="1"/>
    <col min="9236" max="9236" width="2" style="40" customWidth="1"/>
    <col min="9237" max="9237" width="11.5703125" style="40" customWidth="1"/>
    <col min="9238" max="9238" width="2" style="40" customWidth="1"/>
    <col min="9239" max="9239" width="11.5703125" style="40" customWidth="1"/>
    <col min="9240" max="9483" width="9.42578125" style="40"/>
    <col min="9484" max="9484" width="30.42578125" style="40" customWidth="1"/>
    <col min="9485" max="9485" width="6.5703125" style="40" customWidth="1"/>
    <col min="9486" max="9486" width="2" style="40" customWidth="1"/>
    <col min="9487" max="9487" width="11.5703125" style="40" customWidth="1"/>
    <col min="9488" max="9488" width="2" style="40" customWidth="1"/>
    <col min="9489" max="9489" width="12.5703125" style="40" customWidth="1"/>
    <col min="9490" max="9490" width="2" style="40" customWidth="1"/>
    <col min="9491" max="9491" width="14.5703125" style="40" customWidth="1"/>
    <col min="9492" max="9492" width="2" style="40" customWidth="1"/>
    <col min="9493" max="9493" width="11.5703125" style="40" customWidth="1"/>
    <col min="9494" max="9494" width="2" style="40" customWidth="1"/>
    <col min="9495" max="9495" width="11.5703125" style="40" customWidth="1"/>
    <col min="9496" max="9739" width="9.42578125" style="40"/>
    <col min="9740" max="9740" width="30.42578125" style="40" customWidth="1"/>
    <col min="9741" max="9741" width="6.5703125" style="40" customWidth="1"/>
    <col min="9742" max="9742" width="2" style="40" customWidth="1"/>
    <col min="9743" max="9743" width="11.5703125" style="40" customWidth="1"/>
    <col min="9744" max="9744" width="2" style="40" customWidth="1"/>
    <col min="9745" max="9745" width="12.5703125" style="40" customWidth="1"/>
    <col min="9746" max="9746" width="2" style="40" customWidth="1"/>
    <col min="9747" max="9747" width="14.5703125" style="40" customWidth="1"/>
    <col min="9748" max="9748" width="2" style="40" customWidth="1"/>
    <col min="9749" max="9749" width="11.5703125" style="40" customWidth="1"/>
    <col min="9750" max="9750" width="2" style="40" customWidth="1"/>
    <col min="9751" max="9751" width="11.5703125" style="40" customWidth="1"/>
    <col min="9752" max="9995" width="9.42578125" style="40"/>
    <col min="9996" max="9996" width="30.42578125" style="40" customWidth="1"/>
    <col min="9997" max="9997" width="6.5703125" style="40" customWidth="1"/>
    <col min="9998" max="9998" width="2" style="40" customWidth="1"/>
    <col min="9999" max="9999" width="11.5703125" style="40" customWidth="1"/>
    <col min="10000" max="10000" width="2" style="40" customWidth="1"/>
    <col min="10001" max="10001" width="12.5703125" style="40" customWidth="1"/>
    <col min="10002" max="10002" width="2" style="40" customWidth="1"/>
    <col min="10003" max="10003" width="14.5703125" style="40" customWidth="1"/>
    <col min="10004" max="10004" width="2" style="40" customWidth="1"/>
    <col min="10005" max="10005" width="11.5703125" style="40" customWidth="1"/>
    <col min="10006" max="10006" width="2" style="40" customWidth="1"/>
    <col min="10007" max="10007" width="11.5703125" style="40" customWidth="1"/>
    <col min="10008" max="10251" width="9.42578125" style="40"/>
    <col min="10252" max="10252" width="30.42578125" style="40" customWidth="1"/>
    <col min="10253" max="10253" width="6.5703125" style="40" customWidth="1"/>
    <col min="10254" max="10254" width="2" style="40" customWidth="1"/>
    <col min="10255" max="10255" width="11.5703125" style="40" customWidth="1"/>
    <col min="10256" max="10256" width="2" style="40" customWidth="1"/>
    <col min="10257" max="10257" width="12.5703125" style="40" customWidth="1"/>
    <col min="10258" max="10258" width="2" style="40" customWidth="1"/>
    <col min="10259" max="10259" width="14.5703125" style="40" customWidth="1"/>
    <col min="10260" max="10260" width="2" style="40" customWidth="1"/>
    <col min="10261" max="10261" width="11.5703125" style="40" customWidth="1"/>
    <col min="10262" max="10262" width="2" style="40" customWidth="1"/>
    <col min="10263" max="10263" width="11.5703125" style="40" customWidth="1"/>
    <col min="10264" max="10507" width="9.42578125" style="40"/>
    <col min="10508" max="10508" width="30.42578125" style="40" customWidth="1"/>
    <col min="10509" max="10509" width="6.5703125" style="40" customWidth="1"/>
    <col min="10510" max="10510" width="2" style="40" customWidth="1"/>
    <col min="10511" max="10511" width="11.5703125" style="40" customWidth="1"/>
    <col min="10512" max="10512" width="2" style="40" customWidth="1"/>
    <col min="10513" max="10513" width="12.5703125" style="40" customWidth="1"/>
    <col min="10514" max="10514" width="2" style="40" customWidth="1"/>
    <col min="10515" max="10515" width="14.5703125" style="40" customWidth="1"/>
    <col min="10516" max="10516" width="2" style="40" customWidth="1"/>
    <col min="10517" max="10517" width="11.5703125" style="40" customWidth="1"/>
    <col min="10518" max="10518" width="2" style="40" customWidth="1"/>
    <col min="10519" max="10519" width="11.5703125" style="40" customWidth="1"/>
    <col min="10520" max="10763" width="9.42578125" style="40"/>
    <col min="10764" max="10764" width="30.42578125" style="40" customWidth="1"/>
    <col min="10765" max="10765" width="6.5703125" style="40" customWidth="1"/>
    <col min="10766" max="10766" width="2" style="40" customWidth="1"/>
    <col min="10767" max="10767" width="11.5703125" style="40" customWidth="1"/>
    <col min="10768" max="10768" width="2" style="40" customWidth="1"/>
    <col min="10769" max="10769" width="12.5703125" style="40" customWidth="1"/>
    <col min="10770" max="10770" width="2" style="40" customWidth="1"/>
    <col min="10771" max="10771" width="14.5703125" style="40" customWidth="1"/>
    <col min="10772" max="10772" width="2" style="40" customWidth="1"/>
    <col min="10773" max="10773" width="11.5703125" style="40" customWidth="1"/>
    <col min="10774" max="10774" width="2" style="40" customWidth="1"/>
    <col min="10775" max="10775" width="11.5703125" style="40" customWidth="1"/>
    <col min="10776" max="11019" width="9.42578125" style="40"/>
    <col min="11020" max="11020" width="30.42578125" style="40" customWidth="1"/>
    <col min="11021" max="11021" width="6.5703125" style="40" customWidth="1"/>
    <col min="11022" max="11022" width="2" style="40" customWidth="1"/>
    <col min="11023" max="11023" width="11.5703125" style="40" customWidth="1"/>
    <col min="11024" max="11024" width="2" style="40" customWidth="1"/>
    <col min="11025" max="11025" width="12.5703125" style="40" customWidth="1"/>
    <col min="11026" max="11026" width="2" style="40" customWidth="1"/>
    <col min="11027" max="11027" width="14.5703125" style="40" customWidth="1"/>
    <col min="11028" max="11028" width="2" style="40" customWidth="1"/>
    <col min="11029" max="11029" width="11.5703125" style="40" customWidth="1"/>
    <col min="11030" max="11030" width="2" style="40" customWidth="1"/>
    <col min="11031" max="11031" width="11.5703125" style="40" customWidth="1"/>
    <col min="11032" max="11275" width="9.42578125" style="40"/>
    <col min="11276" max="11276" width="30.42578125" style="40" customWidth="1"/>
    <col min="11277" max="11277" width="6.5703125" style="40" customWidth="1"/>
    <col min="11278" max="11278" width="2" style="40" customWidth="1"/>
    <col min="11279" max="11279" width="11.5703125" style="40" customWidth="1"/>
    <col min="11280" max="11280" width="2" style="40" customWidth="1"/>
    <col min="11281" max="11281" width="12.5703125" style="40" customWidth="1"/>
    <col min="11282" max="11282" width="2" style="40" customWidth="1"/>
    <col min="11283" max="11283" width="14.5703125" style="40" customWidth="1"/>
    <col min="11284" max="11284" width="2" style="40" customWidth="1"/>
    <col min="11285" max="11285" width="11.5703125" style="40" customWidth="1"/>
    <col min="11286" max="11286" width="2" style="40" customWidth="1"/>
    <col min="11287" max="11287" width="11.5703125" style="40" customWidth="1"/>
    <col min="11288" max="11531" width="9.42578125" style="40"/>
    <col min="11532" max="11532" width="30.42578125" style="40" customWidth="1"/>
    <col min="11533" max="11533" width="6.5703125" style="40" customWidth="1"/>
    <col min="11534" max="11534" width="2" style="40" customWidth="1"/>
    <col min="11535" max="11535" width="11.5703125" style="40" customWidth="1"/>
    <col min="11536" max="11536" width="2" style="40" customWidth="1"/>
    <col min="11537" max="11537" width="12.5703125" style="40" customWidth="1"/>
    <col min="11538" max="11538" width="2" style="40" customWidth="1"/>
    <col min="11539" max="11539" width="14.5703125" style="40" customWidth="1"/>
    <col min="11540" max="11540" width="2" style="40" customWidth="1"/>
    <col min="11541" max="11541" width="11.5703125" style="40" customWidth="1"/>
    <col min="11542" max="11542" width="2" style="40" customWidth="1"/>
    <col min="11543" max="11543" width="11.5703125" style="40" customWidth="1"/>
    <col min="11544" max="11787" width="9.42578125" style="40"/>
    <col min="11788" max="11788" width="30.42578125" style="40" customWidth="1"/>
    <col min="11789" max="11789" width="6.5703125" style="40" customWidth="1"/>
    <col min="11790" max="11790" width="2" style="40" customWidth="1"/>
    <col min="11791" max="11791" width="11.5703125" style="40" customWidth="1"/>
    <col min="11792" max="11792" width="2" style="40" customWidth="1"/>
    <col min="11793" max="11793" width="12.5703125" style="40" customWidth="1"/>
    <col min="11794" max="11794" width="2" style="40" customWidth="1"/>
    <col min="11795" max="11795" width="14.5703125" style="40" customWidth="1"/>
    <col min="11796" max="11796" width="2" style="40" customWidth="1"/>
    <col min="11797" max="11797" width="11.5703125" style="40" customWidth="1"/>
    <col min="11798" max="11798" width="2" style="40" customWidth="1"/>
    <col min="11799" max="11799" width="11.5703125" style="40" customWidth="1"/>
    <col min="11800" max="12043" width="9.42578125" style="40"/>
    <col min="12044" max="12044" width="30.42578125" style="40" customWidth="1"/>
    <col min="12045" max="12045" width="6.5703125" style="40" customWidth="1"/>
    <col min="12046" max="12046" width="2" style="40" customWidth="1"/>
    <col min="12047" max="12047" width="11.5703125" style="40" customWidth="1"/>
    <col min="12048" max="12048" width="2" style="40" customWidth="1"/>
    <col min="12049" max="12049" width="12.5703125" style="40" customWidth="1"/>
    <col min="12050" max="12050" width="2" style="40" customWidth="1"/>
    <col min="12051" max="12051" width="14.5703125" style="40" customWidth="1"/>
    <col min="12052" max="12052" width="2" style="40" customWidth="1"/>
    <col min="12053" max="12053" width="11.5703125" style="40" customWidth="1"/>
    <col min="12054" max="12054" width="2" style="40" customWidth="1"/>
    <col min="12055" max="12055" width="11.5703125" style="40" customWidth="1"/>
    <col min="12056" max="12299" width="9.42578125" style="40"/>
    <col min="12300" max="12300" width="30.42578125" style="40" customWidth="1"/>
    <col min="12301" max="12301" width="6.5703125" style="40" customWidth="1"/>
    <col min="12302" max="12302" width="2" style="40" customWidth="1"/>
    <col min="12303" max="12303" width="11.5703125" style="40" customWidth="1"/>
    <col min="12304" max="12304" width="2" style="40" customWidth="1"/>
    <col min="12305" max="12305" width="12.5703125" style="40" customWidth="1"/>
    <col min="12306" max="12306" width="2" style="40" customWidth="1"/>
    <col min="12307" max="12307" width="14.5703125" style="40" customWidth="1"/>
    <col min="12308" max="12308" width="2" style="40" customWidth="1"/>
    <col min="12309" max="12309" width="11.5703125" style="40" customWidth="1"/>
    <col min="12310" max="12310" width="2" style="40" customWidth="1"/>
    <col min="12311" max="12311" width="11.5703125" style="40" customWidth="1"/>
    <col min="12312" max="12555" width="9.42578125" style="40"/>
    <col min="12556" max="12556" width="30.42578125" style="40" customWidth="1"/>
    <col min="12557" max="12557" width="6.5703125" style="40" customWidth="1"/>
    <col min="12558" max="12558" width="2" style="40" customWidth="1"/>
    <col min="12559" max="12559" width="11.5703125" style="40" customWidth="1"/>
    <col min="12560" max="12560" width="2" style="40" customWidth="1"/>
    <col min="12561" max="12561" width="12.5703125" style="40" customWidth="1"/>
    <col min="12562" max="12562" width="2" style="40" customWidth="1"/>
    <col min="12563" max="12563" width="14.5703125" style="40" customWidth="1"/>
    <col min="12564" max="12564" width="2" style="40" customWidth="1"/>
    <col min="12565" max="12565" width="11.5703125" style="40" customWidth="1"/>
    <col min="12566" max="12566" width="2" style="40" customWidth="1"/>
    <col min="12567" max="12567" width="11.5703125" style="40" customWidth="1"/>
    <col min="12568" max="12811" width="9.42578125" style="40"/>
    <col min="12812" max="12812" width="30.42578125" style="40" customWidth="1"/>
    <col min="12813" max="12813" width="6.5703125" style="40" customWidth="1"/>
    <col min="12814" max="12814" width="2" style="40" customWidth="1"/>
    <col min="12815" max="12815" width="11.5703125" style="40" customWidth="1"/>
    <col min="12816" max="12816" width="2" style="40" customWidth="1"/>
    <col min="12817" max="12817" width="12.5703125" style="40" customWidth="1"/>
    <col min="12818" max="12818" width="2" style="40" customWidth="1"/>
    <col min="12819" max="12819" width="14.5703125" style="40" customWidth="1"/>
    <col min="12820" max="12820" width="2" style="40" customWidth="1"/>
    <col min="12821" max="12821" width="11.5703125" style="40" customWidth="1"/>
    <col min="12822" max="12822" width="2" style="40" customWidth="1"/>
    <col min="12823" max="12823" width="11.5703125" style="40" customWidth="1"/>
    <col min="12824" max="13067" width="9.42578125" style="40"/>
    <col min="13068" max="13068" width="30.42578125" style="40" customWidth="1"/>
    <col min="13069" max="13069" width="6.5703125" style="40" customWidth="1"/>
    <col min="13070" max="13070" width="2" style="40" customWidth="1"/>
    <col min="13071" max="13071" width="11.5703125" style="40" customWidth="1"/>
    <col min="13072" max="13072" width="2" style="40" customWidth="1"/>
    <col min="13073" max="13073" width="12.5703125" style="40" customWidth="1"/>
    <col min="13074" max="13074" width="2" style="40" customWidth="1"/>
    <col min="13075" max="13075" width="14.5703125" style="40" customWidth="1"/>
    <col min="13076" max="13076" width="2" style="40" customWidth="1"/>
    <col min="13077" max="13077" width="11.5703125" style="40" customWidth="1"/>
    <col min="13078" max="13078" width="2" style="40" customWidth="1"/>
    <col min="13079" max="13079" width="11.5703125" style="40" customWidth="1"/>
    <col min="13080" max="13323" width="9.42578125" style="40"/>
    <col min="13324" max="13324" width="30.42578125" style="40" customWidth="1"/>
    <col min="13325" max="13325" width="6.5703125" style="40" customWidth="1"/>
    <col min="13326" max="13326" width="2" style="40" customWidth="1"/>
    <col min="13327" max="13327" width="11.5703125" style="40" customWidth="1"/>
    <col min="13328" max="13328" width="2" style="40" customWidth="1"/>
    <col min="13329" max="13329" width="12.5703125" style="40" customWidth="1"/>
    <col min="13330" max="13330" width="2" style="40" customWidth="1"/>
    <col min="13331" max="13331" width="14.5703125" style="40" customWidth="1"/>
    <col min="13332" max="13332" width="2" style="40" customWidth="1"/>
    <col min="13333" max="13333" width="11.5703125" style="40" customWidth="1"/>
    <col min="13334" max="13334" width="2" style="40" customWidth="1"/>
    <col min="13335" max="13335" width="11.5703125" style="40" customWidth="1"/>
    <col min="13336" max="13579" width="9.42578125" style="40"/>
    <col min="13580" max="13580" width="30.42578125" style="40" customWidth="1"/>
    <col min="13581" max="13581" width="6.5703125" style="40" customWidth="1"/>
    <col min="13582" max="13582" width="2" style="40" customWidth="1"/>
    <col min="13583" max="13583" width="11.5703125" style="40" customWidth="1"/>
    <col min="13584" max="13584" width="2" style="40" customWidth="1"/>
    <col min="13585" max="13585" width="12.5703125" style="40" customWidth="1"/>
    <col min="13586" max="13586" width="2" style="40" customWidth="1"/>
    <col min="13587" max="13587" width="14.5703125" style="40" customWidth="1"/>
    <col min="13588" max="13588" width="2" style="40" customWidth="1"/>
    <col min="13589" max="13589" width="11.5703125" style="40" customWidth="1"/>
    <col min="13590" max="13590" width="2" style="40" customWidth="1"/>
    <col min="13591" max="13591" width="11.5703125" style="40" customWidth="1"/>
    <col min="13592" max="13835" width="9.42578125" style="40"/>
    <col min="13836" max="13836" width="30.42578125" style="40" customWidth="1"/>
    <col min="13837" max="13837" width="6.5703125" style="40" customWidth="1"/>
    <col min="13838" max="13838" width="2" style="40" customWidth="1"/>
    <col min="13839" max="13839" width="11.5703125" style="40" customWidth="1"/>
    <col min="13840" max="13840" width="2" style="40" customWidth="1"/>
    <col min="13841" max="13841" width="12.5703125" style="40" customWidth="1"/>
    <col min="13842" max="13842" width="2" style="40" customWidth="1"/>
    <col min="13843" max="13843" width="14.5703125" style="40" customWidth="1"/>
    <col min="13844" max="13844" width="2" style="40" customWidth="1"/>
    <col min="13845" max="13845" width="11.5703125" style="40" customWidth="1"/>
    <col min="13846" max="13846" width="2" style="40" customWidth="1"/>
    <col min="13847" max="13847" width="11.5703125" style="40" customWidth="1"/>
    <col min="13848" max="14091" width="9.42578125" style="40"/>
    <col min="14092" max="14092" width="30.42578125" style="40" customWidth="1"/>
    <col min="14093" max="14093" width="6.5703125" style="40" customWidth="1"/>
    <col min="14094" max="14094" width="2" style="40" customWidth="1"/>
    <col min="14095" max="14095" width="11.5703125" style="40" customWidth="1"/>
    <col min="14096" max="14096" width="2" style="40" customWidth="1"/>
    <col min="14097" max="14097" width="12.5703125" style="40" customWidth="1"/>
    <col min="14098" max="14098" width="2" style="40" customWidth="1"/>
    <col min="14099" max="14099" width="14.5703125" style="40" customWidth="1"/>
    <col min="14100" max="14100" width="2" style="40" customWidth="1"/>
    <col min="14101" max="14101" width="11.5703125" style="40" customWidth="1"/>
    <col min="14102" max="14102" width="2" style="40" customWidth="1"/>
    <col min="14103" max="14103" width="11.5703125" style="40" customWidth="1"/>
    <col min="14104" max="14347" width="9.42578125" style="40"/>
    <col min="14348" max="14348" width="30.42578125" style="40" customWidth="1"/>
    <col min="14349" max="14349" width="6.5703125" style="40" customWidth="1"/>
    <col min="14350" max="14350" width="2" style="40" customWidth="1"/>
    <col min="14351" max="14351" width="11.5703125" style="40" customWidth="1"/>
    <col min="14352" max="14352" width="2" style="40" customWidth="1"/>
    <col min="14353" max="14353" width="12.5703125" style="40" customWidth="1"/>
    <col min="14354" max="14354" width="2" style="40" customWidth="1"/>
    <col min="14355" max="14355" width="14.5703125" style="40" customWidth="1"/>
    <col min="14356" max="14356" width="2" style="40" customWidth="1"/>
    <col min="14357" max="14357" width="11.5703125" style="40" customWidth="1"/>
    <col min="14358" max="14358" width="2" style="40" customWidth="1"/>
    <col min="14359" max="14359" width="11.5703125" style="40" customWidth="1"/>
    <col min="14360" max="14603" width="9.42578125" style="40"/>
    <col min="14604" max="14604" width="30.42578125" style="40" customWidth="1"/>
    <col min="14605" max="14605" width="6.5703125" style="40" customWidth="1"/>
    <col min="14606" max="14606" width="2" style="40" customWidth="1"/>
    <col min="14607" max="14607" width="11.5703125" style="40" customWidth="1"/>
    <col min="14608" max="14608" width="2" style="40" customWidth="1"/>
    <col min="14609" max="14609" width="12.5703125" style="40" customWidth="1"/>
    <col min="14610" max="14610" width="2" style="40" customWidth="1"/>
    <col min="14611" max="14611" width="14.5703125" style="40" customWidth="1"/>
    <col min="14612" max="14612" width="2" style="40" customWidth="1"/>
    <col min="14613" max="14613" width="11.5703125" style="40" customWidth="1"/>
    <col min="14614" max="14614" width="2" style="40" customWidth="1"/>
    <col min="14615" max="14615" width="11.5703125" style="40" customWidth="1"/>
    <col min="14616" max="14859" width="9.42578125" style="40"/>
    <col min="14860" max="14860" width="30.42578125" style="40" customWidth="1"/>
    <col min="14861" max="14861" width="6.5703125" style="40" customWidth="1"/>
    <col min="14862" max="14862" width="2" style="40" customWidth="1"/>
    <col min="14863" max="14863" width="11.5703125" style="40" customWidth="1"/>
    <col min="14864" max="14864" width="2" style="40" customWidth="1"/>
    <col min="14865" max="14865" width="12.5703125" style="40" customWidth="1"/>
    <col min="14866" max="14866" width="2" style="40" customWidth="1"/>
    <col min="14867" max="14867" width="14.5703125" style="40" customWidth="1"/>
    <col min="14868" max="14868" width="2" style="40" customWidth="1"/>
    <col min="14869" max="14869" width="11.5703125" style="40" customWidth="1"/>
    <col min="14870" max="14870" width="2" style="40" customWidth="1"/>
    <col min="14871" max="14871" width="11.5703125" style="40" customWidth="1"/>
    <col min="14872" max="15115" width="9.42578125" style="40"/>
    <col min="15116" max="15116" width="30.42578125" style="40" customWidth="1"/>
    <col min="15117" max="15117" width="6.5703125" style="40" customWidth="1"/>
    <col min="15118" max="15118" width="2" style="40" customWidth="1"/>
    <col min="15119" max="15119" width="11.5703125" style="40" customWidth="1"/>
    <col min="15120" max="15120" width="2" style="40" customWidth="1"/>
    <col min="15121" max="15121" width="12.5703125" style="40" customWidth="1"/>
    <col min="15122" max="15122" width="2" style="40" customWidth="1"/>
    <col min="15123" max="15123" width="14.5703125" style="40" customWidth="1"/>
    <col min="15124" max="15124" width="2" style="40" customWidth="1"/>
    <col min="15125" max="15125" width="11.5703125" style="40" customWidth="1"/>
    <col min="15126" max="15126" width="2" style="40" customWidth="1"/>
    <col min="15127" max="15127" width="11.5703125" style="40" customWidth="1"/>
    <col min="15128" max="15371" width="9.42578125" style="40"/>
    <col min="15372" max="15372" width="30.42578125" style="40" customWidth="1"/>
    <col min="15373" max="15373" width="6.5703125" style="40" customWidth="1"/>
    <col min="15374" max="15374" width="2" style="40" customWidth="1"/>
    <col min="15375" max="15375" width="11.5703125" style="40" customWidth="1"/>
    <col min="15376" max="15376" width="2" style="40" customWidth="1"/>
    <col min="15377" max="15377" width="12.5703125" style="40" customWidth="1"/>
    <col min="15378" max="15378" width="2" style="40" customWidth="1"/>
    <col min="15379" max="15379" width="14.5703125" style="40" customWidth="1"/>
    <col min="15380" max="15380" width="2" style="40" customWidth="1"/>
    <col min="15381" max="15381" width="11.5703125" style="40" customWidth="1"/>
    <col min="15382" max="15382" width="2" style="40" customWidth="1"/>
    <col min="15383" max="15383" width="11.5703125" style="40" customWidth="1"/>
    <col min="15384" max="15627" width="9.42578125" style="40"/>
    <col min="15628" max="15628" width="30.42578125" style="40" customWidth="1"/>
    <col min="15629" max="15629" width="6.5703125" style="40" customWidth="1"/>
    <col min="15630" max="15630" width="2" style="40" customWidth="1"/>
    <col min="15631" max="15631" width="11.5703125" style="40" customWidth="1"/>
    <col min="15632" max="15632" width="2" style="40" customWidth="1"/>
    <col min="15633" max="15633" width="12.5703125" style="40" customWidth="1"/>
    <col min="15634" max="15634" width="2" style="40" customWidth="1"/>
    <col min="15635" max="15635" width="14.5703125" style="40" customWidth="1"/>
    <col min="15636" max="15636" width="2" style="40" customWidth="1"/>
    <col min="15637" max="15637" width="11.5703125" style="40" customWidth="1"/>
    <col min="15638" max="15638" width="2" style="40" customWidth="1"/>
    <col min="15639" max="15639" width="11.5703125" style="40" customWidth="1"/>
    <col min="15640" max="15883" width="9.42578125" style="40"/>
    <col min="15884" max="15884" width="30.42578125" style="40" customWidth="1"/>
    <col min="15885" max="15885" width="6.5703125" style="40" customWidth="1"/>
    <col min="15886" max="15886" width="2" style="40" customWidth="1"/>
    <col min="15887" max="15887" width="11.5703125" style="40" customWidth="1"/>
    <col min="15888" max="15888" width="2" style="40" customWidth="1"/>
    <col min="15889" max="15889" width="12.5703125" style="40" customWidth="1"/>
    <col min="15890" max="15890" width="2" style="40" customWidth="1"/>
    <col min="15891" max="15891" width="14.5703125" style="40" customWidth="1"/>
    <col min="15892" max="15892" width="2" style="40" customWidth="1"/>
    <col min="15893" max="15893" width="11.5703125" style="40" customWidth="1"/>
    <col min="15894" max="15894" width="2" style="40" customWidth="1"/>
    <col min="15895" max="15895" width="11.5703125" style="40" customWidth="1"/>
    <col min="15896" max="16139" width="9.42578125" style="40"/>
    <col min="16140" max="16140" width="30.42578125" style="40" customWidth="1"/>
    <col min="16141" max="16141" width="6.5703125" style="40" customWidth="1"/>
    <col min="16142" max="16142" width="2" style="40" customWidth="1"/>
    <col min="16143" max="16143" width="11.5703125" style="40" customWidth="1"/>
    <col min="16144" max="16144" width="2" style="40" customWidth="1"/>
    <col min="16145" max="16145" width="12.5703125" style="40" customWidth="1"/>
    <col min="16146" max="16146" width="2" style="40" customWidth="1"/>
    <col min="16147" max="16147" width="14.5703125" style="40" customWidth="1"/>
    <col min="16148" max="16148" width="2" style="40" customWidth="1"/>
    <col min="16149" max="16149" width="11.5703125" style="40" customWidth="1"/>
    <col min="16150" max="16150" width="2" style="40" customWidth="1"/>
    <col min="16151" max="16151" width="11.5703125" style="40" customWidth="1"/>
    <col min="16152" max="16384" width="9.42578125" style="40"/>
  </cols>
  <sheetData>
    <row r="1" spans="1:24" ht="22.35" customHeight="1">
      <c r="X1" s="41" t="s">
        <v>93</v>
      </c>
    </row>
    <row r="2" spans="1:24" s="43" customFormat="1" ht="22.35" customHeight="1">
      <c r="A2" s="45" t="s">
        <v>108</v>
      </c>
      <c r="B2" s="42"/>
      <c r="P2" s="44"/>
      <c r="Q2" s="42"/>
      <c r="R2" s="44"/>
      <c r="S2" s="42"/>
      <c r="T2" s="44"/>
      <c r="U2" s="42"/>
      <c r="V2" s="44"/>
      <c r="W2" s="42"/>
      <c r="X2" s="44"/>
    </row>
    <row r="3" spans="1:24" s="45" customFormat="1" ht="22.35" customHeight="1">
      <c r="A3" s="45" t="s">
        <v>33</v>
      </c>
    </row>
    <row r="4" spans="1:24" s="43" customFormat="1" ht="22.35" customHeight="1">
      <c r="A4" s="2" t="s">
        <v>196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s="36" customFormat="1" ht="22.35" customHeight="1">
      <c r="T5" s="41"/>
      <c r="V5" s="41"/>
      <c r="X5" s="41" t="s">
        <v>94</v>
      </c>
    </row>
    <row r="6" spans="1:24" s="36" customFormat="1" ht="22.35" customHeight="1">
      <c r="D6" s="174" t="s">
        <v>56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</row>
    <row r="7" spans="1:24" s="36" customFormat="1" ht="22.35" customHeight="1">
      <c r="D7" s="175" t="s">
        <v>66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63"/>
      <c r="V7" s="63"/>
      <c r="W7" s="63"/>
      <c r="X7" s="63"/>
    </row>
    <row r="8" spans="1:24" s="36" customFormat="1" ht="22.35" customHeight="1"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58</v>
      </c>
      <c r="S8" s="30"/>
      <c r="T8" s="30"/>
      <c r="U8" s="30"/>
      <c r="V8" s="30"/>
      <c r="W8" s="30"/>
      <c r="X8" s="30"/>
    </row>
    <row r="9" spans="1:24" s="36" customFormat="1" ht="22.35" customHeight="1">
      <c r="C9" s="30"/>
      <c r="D9" s="30"/>
      <c r="E9" s="30"/>
      <c r="F9" s="30"/>
      <c r="G9" s="30"/>
      <c r="H9" s="49" t="s">
        <v>114</v>
      </c>
      <c r="I9" s="30"/>
      <c r="J9" s="30"/>
      <c r="K9" s="30"/>
      <c r="L9" s="30"/>
      <c r="M9" s="30"/>
      <c r="N9" s="46"/>
      <c r="O9" s="46"/>
      <c r="P9" s="46"/>
      <c r="Q9" s="30"/>
      <c r="R9" s="32" t="s">
        <v>13</v>
      </c>
      <c r="S9" s="30"/>
      <c r="T9" s="30"/>
      <c r="U9" s="30"/>
      <c r="V9" s="30"/>
      <c r="W9" s="30"/>
      <c r="X9" s="30"/>
    </row>
    <row r="10" spans="1:24" s="36" customFormat="1" ht="22.35" customHeight="1">
      <c r="H10" s="49" t="s">
        <v>115</v>
      </c>
      <c r="J10" s="49" t="s">
        <v>206</v>
      </c>
      <c r="N10" s="173" t="s">
        <v>125</v>
      </c>
      <c r="O10" s="173"/>
      <c r="P10" s="173"/>
      <c r="Q10" s="46"/>
      <c r="R10" s="32" t="s">
        <v>59</v>
      </c>
      <c r="S10" s="46"/>
      <c r="T10" s="41"/>
      <c r="U10" s="46"/>
      <c r="V10" s="48" t="s">
        <v>73</v>
      </c>
      <c r="W10" s="46"/>
      <c r="X10" s="41"/>
    </row>
    <row r="11" spans="1:24" s="36" customFormat="1" ht="22.35" customHeight="1">
      <c r="D11" s="48" t="s">
        <v>34</v>
      </c>
      <c r="F11" s="49" t="s">
        <v>35</v>
      </c>
      <c r="G11" s="49"/>
      <c r="H11" s="49" t="s">
        <v>116</v>
      </c>
      <c r="I11" s="49"/>
      <c r="J11" s="49" t="s">
        <v>91</v>
      </c>
      <c r="K11" s="49"/>
      <c r="L11" s="49" t="s">
        <v>126</v>
      </c>
      <c r="M11" s="49"/>
      <c r="N11" s="47" t="s">
        <v>36</v>
      </c>
      <c r="O11" s="47"/>
      <c r="P11" s="47"/>
      <c r="Q11" s="46"/>
      <c r="R11" s="47" t="s">
        <v>90</v>
      </c>
      <c r="S11" s="46"/>
      <c r="T11" s="48" t="s">
        <v>71</v>
      </c>
      <c r="U11" s="46"/>
      <c r="V11" s="48" t="s">
        <v>74</v>
      </c>
      <c r="W11" s="46"/>
      <c r="X11" s="41"/>
    </row>
    <row r="12" spans="1:24" s="49" customFormat="1" ht="22.35" customHeight="1">
      <c r="B12" s="36"/>
      <c r="C12" s="47"/>
      <c r="D12" s="50" t="s">
        <v>37</v>
      </c>
      <c r="E12" s="47"/>
      <c r="F12" s="66" t="s">
        <v>38</v>
      </c>
      <c r="G12" s="47"/>
      <c r="H12" s="89" t="s">
        <v>117</v>
      </c>
      <c r="I12" s="47"/>
      <c r="J12" s="66" t="s">
        <v>98</v>
      </c>
      <c r="K12" s="47"/>
      <c r="L12" s="90" t="s">
        <v>140</v>
      </c>
      <c r="M12" s="47"/>
      <c r="N12" s="66" t="s">
        <v>39</v>
      </c>
      <c r="O12" s="47"/>
      <c r="P12" s="66" t="s">
        <v>40</v>
      </c>
      <c r="R12" s="66" t="s">
        <v>141</v>
      </c>
      <c r="T12" s="50" t="s">
        <v>72</v>
      </c>
      <c r="V12" s="50" t="s">
        <v>75</v>
      </c>
      <c r="X12" s="50" t="s">
        <v>41</v>
      </c>
    </row>
    <row r="13" spans="1:24" s="36" customFormat="1" ht="22.35" customHeight="1">
      <c r="A13" s="38" t="s">
        <v>104</v>
      </c>
      <c r="B13" s="67"/>
      <c r="C13" s="39"/>
      <c r="D13" s="39">
        <v>255463</v>
      </c>
      <c r="E13" s="39"/>
      <c r="F13" s="39">
        <v>93569</v>
      </c>
      <c r="G13" s="39"/>
      <c r="H13" s="39">
        <v>4907</v>
      </c>
      <c r="I13" s="39"/>
      <c r="J13" s="39">
        <v>-159</v>
      </c>
      <c r="K13" s="39"/>
      <c r="L13" s="39">
        <v>0</v>
      </c>
      <c r="M13" s="39"/>
      <c r="N13" s="39">
        <v>16635</v>
      </c>
      <c r="O13" s="39"/>
      <c r="P13" s="39">
        <v>-226595</v>
      </c>
      <c r="Q13" s="39"/>
      <c r="R13" s="39">
        <v>235779</v>
      </c>
      <c r="S13" s="39"/>
      <c r="T13" s="39">
        <f>SUM(D13:R13)</f>
        <v>379599</v>
      </c>
      <c r="U13" s="39"/>
      <c r="V13" s="39">
        <v>17432</v>
      </c>
      <c r="W13" s="39"/>
      <c r="X13" s="35">
        <f>SUM(T13:V13)</f>
        <v>397031</v>
      </c>
    </row>
    <row r="14" spans="1:24" s="46" customFormat="1" ht="22.35" customHeight="1">
      <c r="A14" s="36" t="s">
        <v>100</v>
      </c>
      <c r="B14" s="67"/>
      <c r="C14" s="35"/>
      <c r="D14" s="71">
        <v>0</v>
      </c>
      <c r="E14" s="39"/>
      <c r="F14" s="71">
        <v>0</v>
      </c>
      <c r="G14" s="71"/>
      <c r="H14" s="71">
        <v>0</v>
      </c>
      <c r="I14" s="71"/>
      <c r="J14" s="71">
        <v>0</v>
      </c>
      <c r="K14" s="71"/>
      <c r="L14" s="71">
        <v>0</v>
      </c>
      <c r="M14" s="71"/>
      <c r="N14" s="71">
        <v>0</v>
      </c>
      <c r="O14" s="72"/>
      <c r="P14" s="71">
        <f>SUM(pl!I96)</f>
        <v>-29361</v>
      </c>
      <c r="Q14" s="39"/>
      <c r="R14" s="71">
        <v>0</v>
      </c>
      <c r="S14" s="39"/>
      <c r="T14" s="71">
        <f>SUM(D14:R14)</f>
        <v>-29361</v>
      </c>
      <c r="U14" s="39"/>
      <c r="V14" s="71">
        <f>SUM(pl!I104)</f>
        <v>1087</v>
      </c>
      <c r="W14" s="39"/>
      <c r="X14" s="35">
        <f t="shared" ref="X14:X22" si="0">SUM(T14:V14)</f>
        <v>-28274</v>
      </c>
    </row>
    <row r="15" spans="1:24" s="46" customFormat="1" ht="22.35" customHeight="1">
      <c r="A15" s="36" t="s">
        <v>96</v>
      </c>
      <c r="B15" s="67"/>
      <c r="C15" s="35"/>
      <c r="D15" s="73">
        <v>0</v>
      </c>
      <c r="E15" s="39"/>
      <c r="F15" s="73">
        <v>0</v>
      </c>
      <c r="G15" s="82"/>
      <c r="H15" s="73">
        <v>0</v>
      </c>
      <c r="I15" s="71"/>
      <c r="J15" s="73">
        <v>0</v>
      </c>
      <c r="K15" s="71"/>
      <c r="L15" s="73">
        <v>0</v>
      </c>
      <c r="M15" s="71"/>
      <c r="N15" s="73">
        <v>0</v>
      </c>
      <c r="O15" s="72"/>
      <c r="P15" s="73">
        <v>0</v>
      </c>
      <c r="Q15" s="39"/>
      <c r="R15" s="73">
        <v>0</v>
      </c>
      <c r="S15" s="39"/>
      <c r="T15" s="73">
        <f>SUM(D15:R15)</f>
        <v>0</v>
      </c>
      <c r="U15" s="39"/>
      <c r="V15" s="73">
        <v>0</v>
      </c>
      <c r="W15" s="39"/>
      <c r="X15" s="84">
        <f t="shared" si="0"/>
        <v>0</v>
      </c>
    </row>
    <row r="16" spans="1:24" s="36" customFormat="1" ht="22.35" customHeight="1">
      <c r="A16" s="46" t="s">
        <v>97</v>
      </c>
      <c r="B16" s="74"/>
      <c r="C16" s="35"/>
      <c r="D16" s="71">
        <f>SUM(D14:D15)</f>
        <v>0</v>
      </c>
      <c r="E16" s="39"/>
      <c r="F16" s="71">
        <f>SUM(F14:F15)</f>
        <v>0</v>
      </c>
      <c r="G16" s="71"/>
      <c r="H16" s="71">
        <f>SUM(H14:H15)</f>
        <v>0</v>
      </c>
      <c r="I16" s="71"/>
      <c r="J16" s="71">
        <f>SUM(J14:J15)</f>
        <v>0</v>
      </c>
      <c r="K16" s="71"/>
      <c r="L16" s="71">
        <f>SUM(L14:L15)</f>
        <v>0</v>
      </c>
      <c r="M16" s="71"/>
      <c r="N16" s="71">
        <f>SUM(N14:N15)</f>
        <v>0</v>
      </c>
      <c r="O16" s="39"/>
      <c r="P16" s="71">
        <f>SUM(P14:P15)</f>
        <v>-29361</v>
      </c>
      <c r="Q16" s="39"/>
      <c r="R16" s="71">
        <f>SUM(R14:R15)</f>
        <v>0</v>
      </c>
      <c r="S16" s="39"/>
      <c r="T16" s="71">
        <f>SUM(T14:T15)</f>
        <v>-29361</v>
      </c>
      <c r="U16" s="39"/>
      <c r="V16" s="71">
        <f>SUM(V14:V15)</f>
        <v>1087</v>
      </c>
      <c r="W16" s="39"/>
      <c r="X16" s="35">
        <f t="shared" si="0"/>
        <v>-28274</v>
      </c>
    </row>
    <row r="17" spans="1:24" s="36" customFormat="1" ht="22.35" customHeight="1">
      <c r="A17" s="46" t="s">
        <v>173</v>
      </c>
      <c r="B17" s="74"/>
      <c r="C17" s="35"/>
      <c r="D17" s="71">
        <v>0</v>
      </c>
      <c r="E17" s="39"/>
      <c r="F17" s="71">
        <v>0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39"/>
      <c r="P17" s="71">
        <v>0</v>
      </c>
      <c r="Q17" s="39"/>
      <c r="R17" s="71">
        <v>0</v>
      </c>
      <c r="S17" s="39"/>
      <c r="T17" s="39">
        <f t="shared" ref="T17:T20" si="1">SUM(D17:R17)</f>
        <v>0</v>
      </c>
      <c r="U17" s="39"/>
      <c r="V17" s="71">
        <v>480</v>
      </c>
      <c r="W17" s="39"/>
      <c r="X17" s="35">
        <f t="shared" si="0"/>
        <v>480</v>
      </c>
    </row>
    <row r="18" spans="1:24" s="36" customFormat="1" ht="21.75" customHeight="1">
      <c r="A18" s="46" t="s">
        <v>199</v>
      </c>
      <c r="B18" s="74"/>
      <c r="C18" s="35"/>
      <c r="D18" s="71"/>
      <c r="E18" s="39"/>
      <c r="F18" s="71"/>
      <c r="G18" s="71"/>
      <c r="H18" s="71"/>
      <c r="I18" s="71"/>
      <c r="J18" s="71"/>
      <c r="K18" s="71"/>
      <c r="L18" s="71"/>
      <c r="M18" s="71"/>
      <c r="N18" s="71"/>
      <c r="O18" s="39"/>
      <c r="P18" s="71"/>
      <c r="Q18" s="39"/>
      <c r="R18" s="71"/>
      <c r="S18" s="39"/>
      <c r="T18" s="39"/>
      <c r="U18" s="39"/>
      <c r="V18" s="71"/>
      <c r="W18" s="39"/>
      <c r="X18" s="35"/>
    </row>
    <row r="19" spans="1:24" s="36" customFormat="1" ht="22.35" customHeight="1">
      <c r="A19" s="46" t="s">
        <v>215</v>
      </c>
      <c r="B19" s="74"/>
      <c r="C19" s="35"/>
      <c r="D19" s="71">
        <v>0</v>
      </c>
      <c r="E19" s="39"/>
      <c r="F19" s="71">
        <v>0</v>
      </c>
      <c r="G19" s="71"/>
      <c r="H19" s="71">
        <v>0</v>
      </c>
      <c r="I19" s="71"/>
      <c r="J19" s="71">
        <v>-182</v>
      </c>
      <c r="K19" s="71"/>
      <c r="L19" s="71"/>
      <c r="M19" s="71"/>
      <c r="N19" s="71"/>
      <c r="O19" s="39"/>
      <c r="P19" s="71"/>
      <c r="Q19" s="39"/>
      <c r="R19" s="71"/>
      <c r="S19" s="39"/>
      <c r="T19" s="39">
        <f t="shared" si="1"/>
        <v>-182</v>
      </c>
      <c r="U19" s="39"/>
      <c r="V19" s="71">
        <v>83</v>
      </c>
      <c r="W19" s="39"/>
      <c r="X19" s="35">
        <f t="shared" si="0"/>
        <v>-99</v>
      </c>
    </row>
    <row r="20" spans="1:24" s="36" customFormat="1" ht="22.35" customHeight="1">
      <c r="A20" s="46" t="s">
        <v>127</v>
      </c>
      <c r="B20" s="74"/>
      <c r="C20" s="35"/>
      <c r="D20" s="39">
        <v>0</v>
      </c>
      <c r="E20" s="39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f t="shared" si="1"/>
        <v>0</v>
      </c>
      <c r="U20" s="39"/>
      <c r="V20" s="39">
        <v>-5360</v>
      </c>
      <c r="W20" s="39"/>
      <c r="X20" s="35">
        <f t="shared" si="0"/>
        <v>-5360</v>
      </c>
    </row>
    <row r="21" spans="1:24" s="36" customFormat="1" ht="22.35" customHeight="1">
      <c r="A21" s="46" t="s">
        <v>136</v>
      </c>
      <c r="C21" s="35"/>
      <c r="D21" s="39">
        <v>0</v>
      </c>
      <c r="E21" s="39"/>
      <c r="F21" s="39">
        <v>0</v>
      </c>
      <c r="G21" s="39"/>
      <c r="H21" s="39">
        <v>0</v>
      </c>
      <c r="I21" s="39"/>
      <c r="J21" s="39">
        <v>0</v>
      </c>
      <c r="K21" s="39"/>
      <c r="L21" s="39">
        <v>6794</v>
      </c>
      <c r="M21" s="39"/>
      <c r="N21" s="39">
        <v>0</v>
      </c>
      <c r="O21" s="39"/>
      <c r="P21" s="39">
        <v>0</v>
      </c>
      <c r="Q21" s="39"/>
      <c r="R21" s="39">
        <v>0</v>
      </c>
      <c r="S21" s="39"/>
      <c r="T21" s="39">
        <f t="shared" ref="T21" si="2">SUM(D21:R21)</f>
        <v>6794</v>
      </c>
      <c r="U21" s="39"/>
      <c r="V21" s="39">
        <v>0</v>
      </c>
      <c r="W21" s="39"/>
      <c r="X21" s="35">
        <f>SUM(T21:V21)</f>
        <v>6794</v>
      </c>
    </row>
    <row r="22" spans="1:24" s="36" customFormat="1" ht="22.35" customHeight="1">
      <c r="A22" s="46" t="s">
        <v>207</v>
      </c>
      <c r="C22" s="35"/>
      <c r="D22" s="39">
        <v>25500</v>
      </c>
      <c r="E22" s="39"/>
      <c r="F22" s="39">
        <v>127500</v>
      </c>
      <c r="G22" s="39"/>
      <c r="H22" s="39">
        <v>0</v>
      </c>
      <c r="I22" s="39"/>
      <c r="J22" s="39">
        <v>0</v>
      </c>
      <c r="K22" s="39"/>
      <c r="L22" s="39">
        <v>0</v>
      </c>
      <c r="M22" s="39"/>
      <c r="N22" s="39">
        <v>0</v>
      </c>
      <c r="O22" s="39"/>
      <c r="P22" s="39">
        <v>0</v>
      </c>
      <c r="Q22" s="39"/>
      <c r="R22" s="39">
        <v>0</v>
      </c>
      <c r="S22" s="39"/>
      <c r="T22" s="73">
        <f>SUM(D22:R22)</f>
        <v>153000</v>
      </c>
      <c r="U22" s="39"/>
      <c r="V22" s="39">
        <v>0</v>
      </c>
      <c r="W22" s="39"/>
      <c r="X22" s="84">
        <f t="shared" si="0"/>
        <v>153000</v>
      </c>
    </row>
    <row r="23" spans="1:24" s="36" customFormat="1" ht="22.35" customHeight="1" thickBot="1">
      <c r="A23" s="38" t="s">
        <v>197</v>
      </c>
      <c r="B23" s="67"/>
      <c r="C23" s="39"/>
      <c r="D23" s="76">
        <f>SUM(D13,D16:D22)</f>
        <v>280963</v>
      </c>
      <c r="E23" s="39"/>
      <c r="F23" s="76">
        <f>SUM(F13,F16:F22)</f>
        <v>221069</v>
      </c>
      <c r="G23" s="35"/>
      <c r="H23" s="76">
        <f>SUM(H13,H16:H22)</f>
        <v>4907</v>
      </c>
      <c r="I23" s="39"/>
      <c r="J23" s="76">
        <f>SUM(J13,J16:J22)</f>
        <v>-341</v>
      </c>
      <c r="K23" s="39"/>
      <c r="L23" s="76">
        <f>SUM(L13,L16:L22)</f>
        <v>6794</v>
      </c>
      <c r="M23" s="39"/>
      <c r="N23" s="76">
        <f>SUM(N13,N16:N22)</f>
        <v>16635</v>
      </c>
      <c r="O23" s="39"/>
      <c r="P23" s="76">
        <f>SUM(P13,P16:P22)</f>
        <v>-255956</v>
      </c>
      <c r="Q23" s="39"/>
      <c r="R23" s="76">
        <f>SUM(R13,R16:R22)</f>
        <v>235779</v>
      </c>
      <c r="S23" s="39"/>
      <c r="T23" s="76">
        <f>SUM(T13,T16:T22)</f>
        <v>509850</v>
      </c>
      <c r="U23" s="39"/>
      <c r="V23" s="76">
        <f>SUM(V13,V16:V22)</f>
        <v>13722</v>
      </c>
      <c r="W23" s="39"/>
      <c r="X23" s="76">
        <f>SUM(X13,X16:X22)</f>
        <v>523572</v>
      </c>
    </row>
    <row r="24" spans="1:24" s="36" customFormat="1" ht="22.35" customHeight="1" thickTop="1">
      <c r="A24" s="38"/>
      <c r="B24" s="67"/>
      <c r="C24" s="39"/>
      <c r="D24" s="35"/>
      <c r="E24" s="39"/>
      <c r="F24" s="35"/>
      <c r="G24" s="35"/>
      <c r="H24" s="35"/>
      <c r="I24" s="39"/>
      <c r="J24" s="35"/>
      <c r="K24" s="39"/>
      <c r="L24" s="35"/>
      <c r="M24" s="39"/>
      <c r="N24" s="35"/>
      <c r="O24" s="39"/>
      <c r="P24" s="35"/>
      <c r="Q24" s="39"/>
      <c r="R24" s="35"/>
      <c r="S24" s="39"/>
      <c r="T24" s="35"/>
      <c r="U24" s="39"/>
      <c r="V24" s="35"/>
      <c r="W24" s="39"/>
      <c r="X24" s="35"/>
    </row>
    <row r="25" spans="1:24" s="36" customFormat="1" ht="22.35" customHeight="1">
      <c r="A25" s="38" t="s">
        <v>165</v>
      </c>
      <c r="B25" s="67"/>
      <c r="C25" s="39"/>
      <c r="D25" s="39">
        <v>280963</v>
      </c>
      <c r="E25" s="39"/>
      <c r="F25" s="39">
        <v>221069</v>
      </c>
      <c r="G25" s="72"/>
      <c r="H25" s="39">
        <v>4907</v>
      </c>
      <c r="I25" s="39"/>
      <c r="J25" s="39">
        <v>-341</v>
      </c>
      <c r="K25" s="39"/>
      <c r="L25" s="39">
        <v>6794</v>
      </c>
      <c r="M25" s="39"/>
      <c r="N25" s="39">
        <v>16635</v>
      </c>
      <c r="O25" s="39"/>
      <c r="P25" s="39">
        <v>-261246</v>
      </c>
      <c r="Q25" s="39"/>
      <c r="R25" s="39">
        <v>235779</v>
      </c>
      <c r="S25" s="39"/>
      <c r="T25" s="71">
        <f>SUM(D25:R25)</f>
        <v>504560</v>
      </c>
      <c r="U25" s="39"/>
      <c r="V25" s="39">
        <v>17624</v>
      </c>
      <c r="W25" s="39"/>
      <c r="X25" s="71">
        <f t="shared" ref="X25:X32" si="3">SUM(T25:V25)</f>
        <v>522184</v>
      </c>
    </row>
    <row r="26" spans="1:24" s="46" customFormat="1" ht="22.35" customHeight="1">
      <c r="A26" s="36" t="s">
        <v>100</v>
      </c>
      <c r="B26" s="67"/>
      <c r="C26" s="35"/>
      <c r="D26" s="71">
        <v>0</v>
      </c>
      <c r="E26" s="39"/>
      <c r="F26" s="71">
        <v>0</v>
      </c>
      <c r="G26" s="71"/>
      <c r="H26" s="71">
        <v>0</v>
      </c>
      <c r="I26" s="71"/>
      <c r="J26" s="71">
        <v>0</v>
      </c>
      <c r="K26" s="71"/>
      <c r="L26" s="71">
        <v>0</v>
      </c>
      <c r="M26" s="71"/>
      <c r="N26" s="71">
        <v>0</v>
      </c>
      <c r="O26" s="72"/>
      <c r="P26" s="71">
        <f>SUM(pl!G96)</f>
        <v>-148963</v>
      </c>
      <c r="Q26" s="39"/>
      <c r="R26" s="71">
        <v>0</v>
      </c>
      <c r="S26" s="39"/>
      <c r="T26" s="71">
        <f>SUM(D26:R26)</f>
        <v>-148963</v>
      </c>
      <c r="U26" s="39"/>
      <c r="V26" s="130">
        <f>SUM(pl!G98)</f>
        <v>5889</v>
      </c>
      <c r="W26" s="39"/>
      <c r="X26" s="71">
        <f>SUM(T26:V26)</f>
        <v>-143074</v>
      </c>
    </row>
    <row r="27" spans="1:24" s="46" customFormat="1" ht="22.35" customHeight="1">
      <c r="A27" s="36" t="s">
        <v>96</v>
      </c>
      <c r="B27" s="67"/>
      <c r="C27" s="35"/>
      <c r="D27" s="95">
        <v>0</v>
      </c>
      <c r="E27" s="94"/>
      <c r="F27" s="95">
        <v>0</v>
      </c>
      <c r="G27" s="82"/>
      <c r="H27" s="95">
        <v>0</v>
      </c>
      <c r="I27" s="93"/>
      <c r="J27" s="95">
        <v>0</v>
      </c>
      <c r="K27" s="93"/>
      <c r="L27" s="95">
        <v>0</v>
      </c>
      <c r="M27" s="93"/>
      <c r="N27" s="95">
        <v>0</v>
      </c>
      <c r="O27" s="92"/>
      <c r="P27" s="95">
        <v>0</v>
      </c>
      <c r="Q27" s="94"/>
      <c r="R27" s="95">
        <v>0</v>
      </c>
      <c r="S27" s="94"/>
      <c r="T27" s="95">
        <f>SUM(D27:R27)</f>
        <v>0</v>
      </c>
      <c r="U27" s="94"/>
      <c r="V27" s="95">
        <v>0</v>
      </c>
      <c r="W27" s="94"/>
      <c r="X27" s="95">
        <f t="shared" si="3"/>
        <v>0</v>
      </c>
    </row>
    <row r="28" spans="1:24" s="36" customFormat="1" ht="22.35" customHeight="1">
      <c r="A28" s="46" t="s">
        <v>97</v>
      </c>
      <c r="B28" s="74"/>
      <c r="C28" s="35"/>
      <c r="D28" s="83">
        <f>SUM(D26:D27)</f>
        <v>0</v>
      </c>
      <c r="E28" s="35"/>
      <c r="F28" s="83">
        <f>SUM(F26:F27)</f>
        <v>0</v>
      </c>
      <c r="G28" s="82"/>
      <c r="H28" s="83">
        <f>SUM(H26:H27)</f>
        <v>0</v>
      </c>
      <c r="I28" s="82"/>
      <c r="J28" s="83">
        <f>SUM(J26:J27)</f>
        <v>0</v>
      </c>
      <c r="K28" s="82"/>
      <c r="L28" s="83">
        <f>SUM(L26:L27)</f>
        <v>0</v>
      </c>
      <c r="M28" s="82"/>
      <c r="N28" s="83">
        <f>SUM(N26:N27)</f>
        <v>0</v>
      </c>
      <c r="O28" s="51"/>
      <c r="P28" s="83">
        <f>SUM(P26:P27)</f>
        <v>-148963</v>
      </c>
      <c r="Q28" s="35"/>
      <c r="R28" s="83">
        <f>SUM(R26:R27)</f>
        <v>0</v>
      </c>
      <c r="S28" s="35"/>
      <c r="T28" s="83">
        <f>SUM(D28:R28)</f>
        <v>-148963</v>
      </c>
      <c r="U28" s="35"/>
      <c r="V28" s="83">
        <f>SUM(V26:V27)</f>
        <v>5889</v>
      </c>
      <c r="W28" s="35"/>
      <c r="X28" s="83">
        <f t="shared" si="3"/>
        <v>-143074</v>
      </c>
    </row>
    <row r="29" spans="1:24" s="36" customFormat="1" ht="22.35" customHeight="1">
      <c r="A29" s="46" t="s">
        <v>199</v>
      </c>
      <c r="B29" s="74"/>
      <c r="C29" s="35"/>
      <c r="D29" s="82"/>
      <c r="E29" s="35"/>
      <c r="F29" s="82"/>
      <c r="G29" s="82"/>
      <c r="H29" s="82"/>
      <c r="I29" s="82"/>
      <c r="J29" s="82"/>
      <c r="K29" s="82"/>
      <c r="L29" s="82"/>
      <c r="M29" s="82"/>
      <c r="N29" s="82"/>
      <c r="O29" s="51"/>
      <c r="P29" s="82"/>
      <c r="Q29" s="35"/>
      <c r="R29" s="82"/>
      <c r="S29" s="35"/>
      <c r="T29" s="82"/>
      <c r="U29" s="35"/>
      <c r="V29" s="82"/>
      <c r="W29" s="35"/>
      <c r="X29" s="82"/>
    </row>
    <row r="30" spans="1:24" s="36" customFormat="1" ht="22.35" customHeight="1">
      <c r="A30" s="46" t="s">
        <v>208</v>
      </c>
      <c r="B30" s="74"/>
      <c r="C30" s="35"/>
      <c r="D30" s="82">
        <v>0</v>
      </c>
      <c r="E30" s="35"/>
      <c r="F30" s="82">
        <v>0</v>
      </c>
      <c r="G30" s="82"/>
      <c r="H30" s="82">
        <v>0</v>
      </c>
      <c r="I30" s="82"/>
      <c r="J30" s="82">
        <v>-64616</v>
      </c>
      <c r="K30" s="82"/>
      <c r="L30" s="82">
        <v>0</v>
      </c>
      <c r="M30" s="82"/>
      <c r="N30" s="82">
        <v>0</v>
      </c>
      <c r="O30" s="51"/>
      <c r="P30" s="82">
        <v>0</v>
      </c>
      <c r="Q30" s="35"/>
      <c r="R30" s="82">
        <v>0</v>
      </c>
      <c r="S30" s="35"/>
      <c r="T30" s="82">
        <f>SUM(D30:R30)</f>
        <v>-64616</v>
      </c>
      <c r="U30" s="35"/>
      <c r="V30" s="82">
        <v>-383</v>
      </c>
      <c r="W30" s="35"/>
      <c r="X30" s="35">
        <f t="shared" ref="X30:X31" si="4">SUM(T30:V30)</f>
        <v>-64999</v>
      </c>
    </row>
    <row r="31" spans="1:24" s="36" customFormat="1" ht="22.35" customHeight="1">
      <c r="A31" s="46" t="s">
        <v>216</v>
      </c>
      <c r="B31" s="74"/>
      <c r="C31" s="35"/>
      <c r="D31" s="82">
        <v>0</v>
      </c>
      <c r="E31" s="35"/>
      <c r="F31" s="82">
        <v>32100</v>
      </c>
      <c r="G31" s="82"/>
      <c r="H31" s="82">
        <v>0</v>
      </c>
      <c r="I31" s="82"/>
      <c r="J31" s="82">
        <v>0</v>
      </c>
      <c r="K31" s="82"/>
      <c r="L31" s="82">
        <v>0</v>
      </c>
      <c r="M31" s="82"/>
      <c r="N31" s="82">
        <v>0</v>
      </c>
      <c r="O31" s="51"/>
      <c r="P31" s="82">
        <v>0</v>
      </c>
      <c r="Q31" s="35"/>
      <c r="R31" s="82">
        <v>0</v>
      </c>
      <c r="S31" s="35"/>
      <c r="T31" s="82">
        <f>SUM(D31:R31)</f>
        <v>32100</v>
      </c>
      <c r="U31" s="35"/>
      <c r="V31" s="82">
        <v>32100</v>
      </c>
      <c r="W31" s="35"/>
      <c r="X31" s="35">
        <f t="shared" si="4"/>
        <v>64200</v>
      </c>
    </row>
    <row r="32" spans="1:24" s="36" customFormat="1" ht="22.35" customHeight="1">
      <c r="A32" s="46" t="s">
        <v>127</v>
      </c>
      <c r="B32" s="74"/>
      <c r="C32" s="35"/>
      <c r="D32" s="73">
        <v>0</v>
      </c>
      <c r="E32" s="39"/>
      <c r="F32" s="73">
        <v>0</v>
      </c>
      <c r="G32" s="82"/>
      <c r="H32" s="73">
        <v>0</v>
      </c>
      <c r="I32" s="71"/>
      <c r="J32" s="73">
        <v>0</v>
      </c>
      <c r="K32" s="71"/>
      <c r="L32" s="73">
        <v>0</v>
      </c>
      <c r="M32" s="71"/>
      <c r="N32" s="73">
        <v>0</v>
      </c>
      <c r="O32" s="72"/>
      <c r="P32" s="73">
        <v>0</v>
      </c>
      <c r="Q32" s="39"/>
      <c r="R32" s="73">
        <v>0</v>
      </c>
      <c r="S32" s="39"/>
      <c r="T32" s="73">
        <f>SUM(D32:R32)</f>
        <v>0</v>
      </c>
      <c r="U32" s="39"/>
      <c r="V32" s="73">
        <v>-2337</v>
      </c>
      <c r="W32" s="39"/>
      <c r="X32" s="73">
        <f t="shared" si="3"/>
        <v>-2337</v>
      </c>
    </row>
    <row r="33" spans="1:24" s="36" customFormat="1" ht="22.35" customHeight="1" thickBot="1">
      <c r="A33" s="38" t="s">
        <v>198</v>
      </c>
      <c r="B33" s="67"/>
      <c r="C33" s="39"/>
      <c r="D33" s="75">
        <f>SUM(D25:D25,D28:D32)</f>
        <v>280963</v>
      </c>
      <c r="E33" s="39"/>
      <c r="F33" s="75">
        <f>SUM(F25:F25,F28:F32)</f>
        <v>253169</v>
      </c>
      <c r="G33" s="35"/>
      <c r="H33" s="75">
        <f>SUM(H25:H25,H28:H32)</f>
        <v>4907</v>
      </c>
      <c r="I33" s="39"/>
      <c r="J33" s="75">
        <f>SUM(J25:J25,J28:J32)</f>
        <v>-64957</v>
      </c>
      <c r="K33" s="39"/>
      <c r="L33" s="75">
        <f>SUM(L25:L25,L28:L32)</f>
        <v>6794</v>
      </c>
      <c r="M33" s="39"/>
      <c r="N33" s="75">
        <f>SUM(N25:N25,N28:N32)</f>
        <v>16635</v>
      </c>
      <c r="O33" s="39"/>
      <c r="P33" s="75">
        <f>SUM(P25:P25,P28:P32)</f>
        <v>-410209</v>
      </c>
      <c r="Q33" s="39"/>
      <c r="R33" s="75">
        <f>SUM(R25:R25,R28:R32)</f>
        <v>235779</v>
      </c>
      <c r="S33" s="39"/>
      <c r="T33" s="75">
        <f>SUM(T25:T25,T28:T32)</f>
        <v>323081</v>
      </c>
      <c r="U33" s="39"/>
      <c r="V33" s="75">
        <f>SUM(V25:V25,V28:V32)</f>
        <v>52893</v>
      </c>
      <c r="W33" s="39"/>
      <c r="X33" s="75">
        <f>SUM(X25:X25,X28:X32)</f>
        <v>375974</v>
      </c>
    </row>
    <row r="34" spans="1:24" s="36" customFormat="1" ht="21" customHeight="1" thickTop="1">
      <c r="D34" s="39">
        <f>D25-BS!K82</f>
        <v>0</v>
      </c>
      <c r="F34" s="39">
        <f>F25-BS!K83</f>
        <v>0</v>
      </c>
      <c r="G34" s="39"/>
      <c r="H34" s="39">
        <f>H25-BS!K84</f>
        <v>0</v>
      </c>
      <c r="J34" s="39">
        <f>J25-BS!K86</f>
        <v>0</v>
      </c>
      <c r="L34" s="39">
        <f>SUM(L25-BS!K87)</f>
        <v>0</v>
      </c>
      <c r="N34" s="39">
        <f>N25-BS!K89</f>
        <v>0</v>
      </c>
      <c r="P34" s="39">
        <f>P25-BS!K90</f>
        <v>0</v>
      </c>
      <c r="R34" s="39">
        <f>R25-BS!K91</f>
        <v>0</v>
      </c>
      <c r="T34" s="39">
        <f>T25-BS!K92</f>
        <v>0</v>
      </c>
      <c r="V34" s="39">
        <f>V25-BS!K93</f>
        <v>0</v>
      </c>
      <c r="X34" s="39">
        <f>X25-BS!K94</f>
        <v>0</v>
      </c>
    </row>
    <row r="35" spans="1:24" s="36" customFormat="1" ht="21" customHeight="1">
      <c r="A35" s="55"/>
      <c r="B35" s="55"/>
      <c r="C35" s="39"/>
      <c r="D35" s="39">
        <f>D33-BS!I82</f>
        <v>0</v>
      </c>
      <c r="E35" s="39"/>
      <c r="F35" s="39">
        <f>F33-BS!I83</f>
        <v>0</v>
      </c>
      <c r="G35" s="39"/>
      <c r="H35" s="39">
        <f>H33-BS!I84</f>
        <v>0</v>
      </c>
      <c r="I35" s="39"/>
      <c r="J35" s="39">
        <f>J33-BS!I86</f>
        <v>0</v>
      </c>
      <c r="K35" s="39"/>
      <c r="L35" s="39">
        <f>L33-BS!I87</f>
        <v>0</v>
      </c>
      <c r="M35" s="39"/>
      <c r="N35" s="39">
        <f>N33-BS!I89</f>
        <v>0</v>
      </c>
      <c r="O35" s="39"/>
      <c r="P35" s="39">
        <f>P33-BS!I90</f>
        <v>0</v>
      </c>
      <c r="Q35" s="39"/>
      <c r="R35" s="39">
        <f>R33-BS!I91</f>
        <v>0</v>
      </c>
      <c r="S35" s="39"/>
      <c r="T35" s="39">
        <f>T33-BS!I92</f>
        <v>0</v>
      </c>
      <c r="U35" s="39"/>
      <c r="V35" s="39">
        <f>V33-BS!I93</f>
        <v>0</v>
      </c>
      <c r="W35" s="39"/>
      <c r="X35" s="39">
        <f>X33-BS!I94</f>
        <v>0</v>
      </c>
    </row>
    <row r="36" spans="1:24" ht="22.35" customHeight="1">
      <c r="A36" s="12" t="s">
        <v>186</v>
      </c>
      <c r="B36" s="55"/>
      <c r="P36" s="57"/>
      <c r="R36" s="57"/>
    </row>
    <row r="37" spans="1:24" ht="22.35" customHeight="1">
      <c r="D37" s="61"/>
      <c r="F37" s="57"/>
      <c r="G37" s="57"/>
      <c r="H37" s="57"/>
      <c r="J37" s="57"/>
      <c r="L37" s="57"/>
      <c r="N37" s="57"/>
      <c r="P37" s="57"/>
      <c r="R37" s="57"/>
      <c r="T37" s="57"/>
      <c r="V37" s="57"/>
      <c r="X37" s="57"/>
    </row>
    <row r="40" spans="1:24" ht="22.35" customHeight="1">
      <c r="D40" s="57"/>
      <c r="F40" s="57"/>
      <c r="G40" s="57"/>
      <c r="H40" s="57"/>
      <c r="J40" s="57"/>
      <c r="L40" s="57"/>
      <c r="N40" s="57"/>
      <c r="P40" s="57"/>
      <c r="R40" s="57"/>
      <c r="T40" s="57"/>
      <c r="V40" s="57"/>
      <c r="X40" s="57"/>
    </row>
    <row r="44" spans="1:24" ht="22.35" customHeight="1"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</row>
    <row r="45" spans="1:24" ht="22.35" customHeight="1"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</row>
    <row r="46" spans="1:24" ht="22.35" customHeight="1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</row>
    <row r="47" spans="1:24" ht="22.35" customHeight="1"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</row>
    <row r="48" spans="1:24" ht="22.35" customHeight="1"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</row>
    <row r="49" spans="3:24" ht="22.35" customHeight="1"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</row>
    <row r="50" spans="3:24" ht="22.35" customHeight="1"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</row>
    <row r="51" spans="3:24" ht="22.35" customHeight="1"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</row>
    <row r="52" spans="3:24" ht="22.35" customHeight="1">
      <c r="D52" s="57"/>
    </row>
    <row r="53" spans="3:24" ht="22.35" customHeight="1">
      <c r="D53" s="57"/>
    </row>
    <row r="54" spans="3:24" ht="22.35" customHeight="1">
      <c r="D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</row>
    <row r="55" spans="3:24" ht="22.35" customHeight="1">
      <c r="D55" s="57"/>
    </row>
  </sheetData>
  <mergeCells count="3">
    <mergeCell ref="N10:P10"/>
    <mergeCell ref="D6:X6"/>
    <mergeCell ref="D7:T7"/>
  </mergeCells>
  <pageMargins left="0.51181102362204722" right="0.22" top="0.51181102362204722" bottom="0.39370078740157483" header="0.19685039370078741" footer="0.19685039370078741"/>
  <pageSetup paperSize="9" scale="55" orientation="landscape" r:id="rId1"/>
  <rowBreaks count="4" manualBreakCount="4">
    <brk id="60" max="16383" man="1"/>
    <brk id="84" max="16383" man="1"/>
    <brk id="110" max="16383" man="1"/>
    <brk id="1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view="pageBreakPreview" topLeftCell="A4" zoomScale="60" zoomScaleNormal="55" workbookViewId="0">
      <selection activeCell="G16" sqref="G16"/>
    </sheetView>
  </sheetViews>
  <sheetFormatPr defaultRowHeight="22.35" customHeight="1"/>
  <cols>
    <col min="1" max="1" width="34" style="40" customWidth="1"/>
    <col min="2" max="2" width="3.5703125" style="40" customWidth="1"/>
    <col min="3" max="3" width="9.42578125" style="85" customWidth="1"/>
    <col min="4" max="4" width="1.5703125" style="40" customWidth="1"/>
    <col min="5" max="5" width="16" style="40" customWidth="1"/>
    <col min="6" max="6" width="1.5703125" style="40" customWidth="1"/>
    <col min="7" max="7" width="15.5703125" style="40" customWidth="1"/>
    <col min="8" max="8" width="1.5703125" style="40" customWidth="1"/>
    <col min="9" max="9" width="16.5703125" style="40" customWidth="1"/>
    <col min="10" max="10" width="1.5703125" style="40" customWidth="1"/>
    <col min="11" max="11" width="18" style="40" customWidth="1"/>
    <col min="12" max="12" width="1.5703125" style="40" customWidth="1"/>
    <col min="13" max="13" width="15.42578125" style="40" customWidth="1"/>
    <col min="14" max="14" width="1.5703125" style="40" customWidth="1"/>
    <col min="15" max="15" width="16.42578125" style="40" customWidth="1"/>
    <col min="16" max="16" width="12.42578125" style="40" bestFit="1" customWidth="1"/>
    <col min="17" max="17" width="9.42578125" style="40"/>
    <col min="18" max="18" width="12.42578125" style="40" bestFit="1" customWidth="1"/>
    <col min="19" max="258" width="9.42578125" style="40"/>
    <col min="259" max="259" width="30.42578125" style="40" customWidth="1"/>
    <col min="260" max="260" width="6.5703125" style="40" customWidth="1"/>
    <col min="261" max="261" width="2" style="40" customWidth="1"/>
    <col min="262" max="262" width="11.5703125" style="40" customWidth="1"/>
    <col min="263" max="263" width="2" style="40" customWidth="1"/>
    <col min="264" max="264" width="12.5703125" style="40" customWidth="1"/>
    <col min="265" max="265" width="2" style="40" customWidth="1"/>
    <col min="266" max="266" width="14.5703125" style="40" customWidth="1"/>
    <col min="267" max="267" width="2" style="40" customWidth="1"/>
    <col min="268" max="268" width="11.5703125" style="40" customWidth="1"/>
    <col min="269" max="269" width="2" style="40" customWidth="1"/>
    <col min="270" max="270" width="11.5703125" style="40" customWidth="1"/>
    <col min="271" max="514" width="9.42578125" style="40"/>
    <col min="515" max="515" width="30.42578125" style="40" customWidth="1"/>
    <col min="516" max="516" width="6.5703125" style="40" customWidth="1"/>
    <col min="517" max="517" width="2" style="40" customWidth="1"/>
    <col min="518" max="518" width="11.5703125" style="40" customWidth="1"/>
    <col min="519" max="519" width="2" style="40" customWidth="1"/>
    <col min="520" max="520" width="12.5703125" style="40" customWidth="1"/>
    <col min="521" max="521" width="2" style="40" customWidth="1"/>
    <col min="522" max="522" width="14.5703125" style="40" customWidth="1"/>
    <col min="523" max="523" width="2" style="40" customWidth="1"/>
    <col min="524" max="524" width="11.5703125" style="40" customWidth="1"/>
    <col min="525" max="525" width="2" style="40" customWidth="1"/>
    <col min="526" max="526" width="11.5703125" style="40" customWidth="1"/>
    <col min="527" max="770" width="9.42578125" style="40"/>
    <col min="771" max="771" width="30.42578125" style="40" customWidth="1"/>
    <col min="772" max="772" width="6.5703125" style="40" customWidth="1"/>
    <col min="773" max="773" width="2" style="40" customWidth="1"/>
    <col min="774" max="774" width="11.5703125" style="40" customWidth="1"/>
    <col min="775" max="775" width="2" style="40" customWidth="1"/>
    <col min="776" max="776" width="12.5703125" style="40" customWidth="1"/>
    <col min="777" max="777" width="2" style="40" customWidth="1"/>
    <col min="778" max="778" width="14.5703125" style="40" customWidth="1"/>
    <col min="779" max="779" width="2" style="40" customWidth="1"/>
    <col min="780" max="780" width="11.5703125" style="40" customWidth="1"/>
    <col min="781" max="781" width="2" style="40" customWidth="1"/>
    <col min="782" max="782" width="11.5703125" style="40" customWidth="1"/>
    <col min="783" max="1026" width="9.42578125" style="40"/>
    <col min="1027" max="1027" width="30.42578125" style="40" customWidth="1"/>
    <col min="1028" max="1028" width="6.5703125" style="40" customWidth="1"/>
    <col min="1029" max="1029" width="2" style="40" customWidth="1"/>
    <col min="1030" max="1030" width="11.5703125" style="40" customWidth="1"/>
    <col min="1031" max="1031" width="2" style="40" customWidth="1"/>
    <col min="1032" max="1032" width="12.5703125" style="40" customWidth="1"/>
    <col min="1033" max="1033" width="2" style="40" customWidth="1"/>
    <col min="1034" max="1034" width="14.5703125" style="40" customWidth="1"/>
    <col min="1035" max="1035" width="2" style="40" customWidth="1"/>
    <col min="1036" max="1036" width="11.5703125" style="40" customWidth="1"/>
    <col min="1037" max="1037" width="2" style="40" customWidth="1"/>
    <col min="1038" max="1038" width="11.5703125" style="40" customWidth="1"/>
    <col min="1039" max="1282" width="9.42578125" style="40"/>
    <col min="1283" max="1283" width="30.42578125" style="40" customWidth="1"/>
    <col min="1284" max="1284" width="6.5703125" style="40" customWidth="1"/>
    <col min="1285" max="1285" width="2" style="40" customWidth="1"/>
    <col min="1286" max="1286" width="11.5703125" style="40" customWidth="1"/>
    <col min="1287" max="1287" width="2" style="40" customWidth="1"/>
    <col min="1288" max="1288" width="12.5703125" style="40" customWidth="1"/>
    <col min="1289" max="1289" width="2" style="40" customWidth="1"/>
    <col min="1290" max="1290" width="14.5703125" style="40" customWidth="1"/>
    <col min="1291" max="1291" width="2" style="40" customWidth="1"/>
    <col min="1292" max="1292" width="11.5703125" style="40" customWidth="1"/>
    <col min="1293" max="1293" width="2" style="40" customWidth="1"/>
    <col min="1294" max="1294" width="11.5703125" style="40" customWidth="1"/>
    <col min="1295" max="1538" width="9.42578125" style="40"/>
    <col min="1539" max="1539" width="30.42578125" style="40" customWidth="1"/>
    <col min="1540" max="1540" width="6.5703125" style="40" customWidth="1"/>
    <col min="1541" max="1541" width="2" style="40" customWidth="1"/>
    <col min="1542" max="1542" width="11.5703125" style="40" customWidth="1"/>
    <col min="1543" max="1543" width="2" style="40" customWidth="1"/>
    <col min="1544" max="1544" width="12.5703125" style="40" customWidth="1"/>
    <col min="1545" max="1545" width="2" style="40" customWidth="1"/>
    <col min="1546" max="1546" width="14.5703125" style="40" customWidth="1"/>
    <col min="1547" max="1547" width="2" style="40" customWidth="1"/>
    <col min="1548" max="1548" width="11.5703125" style="40" customWidth="1"/>
    <col min="1549" max="1549" width="2" style="40" customWidth="1"/>
    <col min="1550" max="1550" width="11.5703125" style="40" customWidth="1"/>
    <col min="1551" max="1794" width="9.42578125" style="40"/>
    <col min="1795" max="1795" width="30.42578125" style="40" customWidth="1"/>
    <col min="1796" max="1796" width="6.5703125" style="40" customWidth="1"/>
    <col min="1797" max="1797" width="2" style="40" customWidth="1"/>
    <col min="1798" max="1798" width="11.5703125" style="40" customWidth="1"/>
    <col min="1799" max="1799" width="2" style="40" customWidth="1"/>
    <col min="1800" max="1800" width="12.5703125" style="40" customWidth="1"/>
    <col min="1801" max="1801" width="2" style="40" customWidth="1"/>
    <col min="1802" max="1802" width="14.5703125" style="40" customWidth="1"/>
    <col min="1803" max="1803" width="2" style="40" customWidth="1"/>
    <col min="1804" max="1804" width="11.5703125" style="40" customWidth="1"/>
    <col min="1805" max="1805" width="2" style="40" customWidth="1"/>
    <col min="1806" max="1806" width="11.5703125" style="40" customWidth="1"/>
    <col min="1807" max="2050" width="9.42578125" style="40"/>
    <col min="2051" max="2051" width="30.42578125" style="40" customWidth="1"/>
    <col min="2052" max="2052" width="6.5703125" style="40" customWidth="1"/>
    <col min="2053" max="2053" width="2" style="40" customWidth="1"/>
    <col min="2054" max="2054" width="11.5703125" style="40" customWidth="1"/>
    <col min="2055" max="2055" width="2" style="40" customWidth="1"/>
    <col min="2056" max="2056" width="12.5703125" style="40" customWidth="1"/>
    <col min="2057" max="2057" width="2" style="40" customWidth="1"/>
    <col min="2058" max="2058" width="14.5703125" style="40" customWidth="1"/>
    <col min="2059" max="2059" width="2" style="40" customWidth="1"/>
    <col min="2060" max="2060" width="11.5703125" style="40" customWidth="1"/>
    <col min="2061" max="2061" width="2" style="40" customWidth="1"/>
    <col min="2062" max="2062" width="11.5703125" style="40" customWidth="1"/>
    <col min="2063" max="2306" width="9.42578125" style="40"/>
    <col min="2307" max="2307" width="30.42578125" style="40" customWidth="1"/>
    <col min="2308" max="2308" width="6.5703125" style="40" customWidth="1"/>
    <col min="2309" max="2309" width="2" style="40" customWidth="1"/>
    <col min="2310" max="2310" width="11.5703125" style="40" customWidth="1"/>
    <col min="2311" max="2311" width="2" style="40" customWidth="1"/>
    <col min="2312" max="2312" width="12.5703125" style="40" customWidth="1"/>
    <col min="2313" max="2313" width="2" style="40" customWidth="1"/>
    <col min="2314" max="2314" width="14.5703125" style="40" customWidth="1"/>
    <col min="2315" max="2315" width="2" style="40" customWidth="1"/>
    <col min="2316" max="2316" width="11.5703125" style="40" customWidth="1"/>
    <col min="2317" max="2317" width="2" style="40" customWidth="1"/>
    <col min="2318" max="2318" width="11.5703125" style="40" customWidth="1"/>
    <col min="2319" max="2562" width="9.42578125" style="40"/>
    <col min="2563" max="2563" width="30.42578125" style="40" customWidth="1"/>
    <col min="2564" max="2564" width="6.5703125" style="40" customWidth="1"/>
    <col min="2565" max="2565" width="2" style="40" customWidth="1"/>
    <col min="2566" max="2566" width="11.5703125" style="40" customWidth="1"/>
    <col min="2567" max="2567" width="2" style="40" customWidth="1"/>
    <col min="2568" max="2568" width="12.5703125" style="40" customWidth="1"/>
    <col min="2569" max="2569" width="2" style="40" customWidth="1"/>
    <col min="2570" max="2570" width="14.5703125" style="40" customWidth="1"/>
    <col min="2571" max="2571" width="2" style="40" customWidth="1"/>
    <col min="2572" max="2572" width="11.5703125" style="40" customWidth="1"/>
    <col min="2573" max="2573" width="2" style="40" customWidth="1"/>
    <col min="2574" max="2574" width="11.5703125" style="40" customWidth="1"/>
    <col min="2575" max="2818" width="9.42578125" style="40"/>
    <col min="2819" max="2819" width="30.42578125" style="40" customWidth="1"/>
    <col min="2820" max="2820" width="6.5703125" style="40" customWidth="1"/>
    <col min="2821" max="2821" width="2" style="40" customWidth="1"/>
    <col min="2822" max="2822" width="11.5703125" style="40" customWidth="1"/>
    <col min="2823" max="2823" width="2" style="40" customWidth="1"/>
    <col min="2824" max="2824" width="12.5703125" style="40" customWidth="1"/>
    <col min="2825" max="2825" width="2" style="40" customWidth="1"/>
    <col min="2826" max="2826" width="14.5703125" style="40" customWidth="1"/>
    <col min="2827" max="2827" width="2" style="40" customWidth="1"/>
    <col min="2828" max="2828" width="11.5703125" style="40" customWidth="1"/>
    <col min="2829" max="2829" width="2" style="40" customWidth="1"/>
    <col min="2830" max="2830" width="11.5703125" style="40" customWidth="1"/>
    <col min="2831" max="3074" width="9.42578125" style="40"/>
    <col min="3075" max="3075" width="30.42578125" style="40" customWidth="1"/>
    <col min="3076" max="3076" width="6.5703125" style="40" customWidth="1"/>
    <col min="3077" max="3077" width="2" style="40" customWidth="1"/>
    <col min="3078" max="3078" width="11.5703125" style="40" customWidth="1"/>
    <col min="3079" max="3079" width="2" style="40" customWidth="1"/>
    <col min="3080" max="3080" width="12.5703125" style="40" customWidth="1"/>
    <col min="3081" max="3081" width="2" style="40" customWidth="1"/>
    <col min="3082" max="3082" width="14.5703125" style="40" customWidth="1"/>
    <col min="3083" max="3083" width="2" style="40" customWidth="1"/>
    <col min="3084" max="3084" width="11.5703125" style="40" customWidth="1"/>
    <col min="3085" max="3085" width="2" style="40" customWidth="1"/>
    <col min="3086" max="3086" width="11.5703125" style="40" customWidth="1"/>
    <col min="3087" max="3330" width="9.42578125" style="40"/>
    <col min="3331" max="3331" width="30.42578125" style="40" customWidth="1"/>
    <col min="3332" max="3332" width="6.5703125" style="40" customWidth="1"/>
    <col min="3333" max="3333" width="2" style="40" customWidth="1"/>
    <col min="3334" max="3334" width="11.5703125" style="40" customWidth="1"/>
    <col min="3335" max="3335" width="2" style="40" customWidth="1"/>
    <col min="3336" max="3336" width="12.5703125" style="40" customWidth="1"/>
    <col min="3337" max="3337" width="2" style="40" customWidth="1"/>
    <col min="3338" max="3338" width="14.5703125" style="40" customWidth="1"/>
    <col min="3339" max="3339" width="2" style="40" customWidth="1"/>
    <col min="3340" max="3340" width="11.5703125" style="40" customWidth="1"/>
    <col min="3341" max="3341" width="2" style="40" customWidth="1"/>
    <col min="3342" max="3342" width="11.5703125" style="40" customWidth="1"/>
    <col min="3343" max="3586" width="9.42578125" style="40"/>
    <col min="3587" max="3587" width="30.42578125" style="40" customWidth="1"/>
    <col min="3588" max="3588" width="6.5703125" style="40" customWidth="1"/>
    <col min="3589" max="3589" width="2" style="40" customWidth="1"/>
    <col min="3590" max="3590" width="11.5703125" style="40" customWidth="1"/>
    <col min="3591" max="3591" width="2" style="40" customWidth="1"/>
    <col min="3592" max="3592" width="12.5703125" style="40" customWidth="1"/>
    <col min="3593" max="3593" width="2" style="40" customWidth="1"/>
    <col min="3594" max="3594" width="14.5703125" style="40" customWidth="1"/>
    <col min="3595" max="3595" width="2" style="40" customWidth="1"/>
    <col min="3596" max="3596" width="11.5703125" style="40" customWidth="1"/>
    <col min="3597" max="3597" width="2" style="40" customWidth="1"/>
    <col min="3598" max="3598" width="11.5703125" style="40" customWidth="1"/>
    <col min="3599" max="3842" width="9.42578125" style="40"/>
    <col min="3843" max="3843" width="30.42578125" style="40" customWidth="1"/>
    <col min="3844" max="3844" width="6.5703125" style="40" customWidth="1"/>
    <col min="3845" max="3845" width="2" style="40" customWidth="1"/>
    <col min="3846" max="3846" width="11.5703125" style="40" customWidth="1"/>
    <col min="3847" max="3847" width="2" style="40" customWidth="1"/>
    <col min="3848" max="3848" width="12.5703125" style="40" customWidth="1"/>
    <col min="3849" max="3849" width="2" style="40" customWidth="1"/>
    <col min="3850" max="3850" width="14.5703125" style="40" customWidth="1"/>
    <col min="3851" max="3851" width="2" style="40" customWidth="1"/>
    <col min="3852" max="3852" width="11.5703125" style="40" customWidth="1"/>
    <col min="3853" max="3853" width="2" style="40" customWidth="1"/>
    <col min="3854" max="3854" width="11.5703125" style="40" customWidth="1"/>
    <col min="3855" max="4098" width="9.42578125" style="40"/>
    <col min="4099" max="4099" width="30.42578125" style="40" customWidth="1"/>
    <col min="4100" max="4100" width="6.5703125" style="40" customWidth="1"/>
    <col min="4101" max="4101" width="2" style="40" customWidth="1"/>
    <col min="4102" max="4102" width="11.5703125" style="40" customWidth="1"/>
    <col min="4103" max="4103" width="2" style="40" customWidth="1"/>
    <col min="4104" max="4104" width="12.5703125" style="40" customWidth="1"/>
    <col min="4105" max="4105" width="2" style="40" customWidth="1"/>
    <col min="4106" max="4106" width="14.5703125" style="40" customWidth="1"/>
    <col min="4107" max="4107" width="2" style="40" customWidth="1"/>
    <col min="4108" max="4108" width="11.5703125" style="40" customWidth="1"/>
    <col min="4109" max="4109" width="2" style="40" customWidth="1"/>
    <col min="4110" max="4110" width="11.5703125" style="40" customWidth="1"/>
    <col min="4111" max="4354" width="9.42578125" style="40"/>
    <col min="4355" max="4355" width="30.42578125" style="40" customWidth="1"/>
    <col min="4356" max="4356" width="6.5703125" style="40" customWidth="1"/>
    <col min="4357" max="4357" width="2" style="40" customWidth="1"/>
    <col min="4358" max="4358" width="11.5703125" style="40" customWidth="1"/>
    <col min="4359" max="4359" width="2" style="40" customWidth="1"/>
    <col min="4360" max="4360" width="12.5703125" style="40" customWidth="1"/>
    <col min="4361" max="4361" width="2" style="40" customWidth="1"/>
    <col min="4362" max="4362" width="14.5703125" style="40" customWidth="1"/>
    <col min="4363" max="4363" width="2" style="40" customWidth="1"/>
    <col min="4364" max="4364" width="11.5703125" style="40" customWidth="1"/>
    <col min="4365" max="4365" width="2" style="40" customWidth="1"/>
    <col min="4366" max="4366" width="11.5703125" style="40" customWidth="1"/>
    <col min="4367" max="4610" width="9.42578125" style="40"/>
    <col min="4611" max="4611" width="30.42578125" style="40" customWidth="1"/>
    <col min="4612" max="4612" width="6.5703125" style="40" customWidth="1"/>
    <col min="4613" max="4613" width="2" style="40" customWidth="1"/>
    <col min="4614" max="4614" width="11.5703125" style="40" customWidth="1"/>
    <col min="4615" max="4615" width="2" style="40" customWidth="1"/>
    <col min="4616" max="4616" width="12.5703125" style="40" customWidth="1"/>
    <col min="4617" max="4617" width="2" style="40" customWidth="1"/>
    <col min="4618" max="4618" width="14.5703125" style="40" customWidth="1"/>
    <col min="4619" max="4619" width="2" style="40" customWidth="1"/>
    <col min="4620" max="4620" width="11.5703125" style="40" customWidth="1"/>
    <col min="4621" max="4621" width="2" style="40" customWidth="1"/>
    <col min="4622" max="4622" width="11.5703125" style="40" customWidth="1"/>
    <col min="4623" max="4866" width="9.42578125" style="40"/>
    <col min="4867" max="4867" width="30.42578125" style="40" customWidth="1"/>
    <col min="4868" max="4868" width="6.5703125" style="40" customWidth="1"/>
    <col min="4869" max="4869" width="2" style="40" customWidth="1"/>
    <col min="4870" max="4870" width="11.5703125" style="40" customWidth="1"/>
    <col min="4871" max="4871" width="2" style="40" customWidth="1"/>
    <col min="4872" max="4872" width="12.5703125" style="40" customWidth="1"/>
    <col min="4873" max="4873" width="2" style="40" customWidth="1"/>
    <col min="4874" max="4874" width="14.5703125" style="40" customWidth="1"/>
    <col min="4875" max="4875" width="2" style="40" customWidth="1"/>
    <col min="4876" max="4876" width="11.5703125" style="40" customWidth="1"/>
    <col min="4877" max="4877" width="2" style="40" customWidth="1"/>
    <col min="4878" max="4878" width="11.5703125" style="40" customWidth="1"/>
    <col min="4879" max="5122" width="9.42578125" style="40"/>
    <col min="5123" max="5123" width="30.42578125" style="40" customWidth="1"/>
    <col min="5124" max="5124" width="6.5703125" style="40" customWidth="1"/>
    <col min="5125" max="5125" width="2" style="40" customWidth="1"/>
    <col min="5126" max="5126" width="11.5703125" style="40" customWidth="1"/>
    <col min="5127" max="5127" width="2" style="40" customWidth="1"/>
    <col min="5128" max="5128" width="12.5703125" style="40" customWidth="1"/>
    <col min="5129" max="5129" width="2" style="40" customWidth="1"/>
    <col min="5130" max="5130" width="14.5703125" style="40" customWidth="1"/>
    <col min="5131" max="5131" width="2" style="40" customWidth="1"/>
    <col min="5132" max="5132" width="11.5703125" style="40" customWidth="1"/>
    <col min="5133" max="5133" width="2" style="40" customWidth="1"/>
    <col min="5134" max="5134" width="11.5703125" style="40" customWidth="1"/>
    <col min="5135" max="5378" width="9.42578125" style="40"/>
    <col min="5379" max="5379" width="30.42578125" style="40" customWidth="1"/>
    <col min="5380" max="5380" width="6.5703125" style="40" customWidth="1"/>
    <col min="5381" max="5381" width="2" style="40" customWidth="1"/>
    <col min="5382" max="5382" width="11.5703125" style="40" customWidth="1"/>
    <col min="5383" max="5383" width="2" style="40" customWidth="1"/>
    <col min="5384" max="5384" width="12.5703125" style="40" customWidth="1"/>
    <col min="5385" max="5385" width="2" style="40" customWidth="1"/>
    <col min="5386" max="5386" width="14.5703125" style="40" customWidth="1"/>
    <col min="5387" max="5387" width="2" style="40" customWidth="1"/>
    <col min="5388" max="5388" width="11.5703125" style="40" customWidth="1"/>
    <col min="5389" max="5389" width="2" style="40" customWidth="1"/>
    <col min="5390" max="5390" width="11.5703125" style="40" customWidth="1"/>
    <col min="5391" max="5634" width="9.42578125" style="40"/>
    <col min="5635" max="5635" width="30.42578125" style="40" customWidth="1"/>
    <col min="5636" max="5636" width="6.5703125" style="40" customWidth="1"/>
    <col min="5637" max="5637" width="2" style="40" customWidth="1"/>
    <col min="5638" max="5638" width="11.5703125" style="40" customWidth="1"/>
    <col min="5639" max="5639" width="2" style="40" customWidth="1"/>
    <col min="5640" max="5640" width="12.5703125" style="40" customWidth="1"/>
    <col min="5641" max="5641" width="2" style="40" customWidth="1"/>
    <col min="5642" max="5642" width="14.5703125" style="40" customWidth="1"/>
    <col min="5643" max="5643" width="2" style="40" customWidth="1"/>
    <col min="5644" max="5644" width="11.5703125" style="40" customWidth="1"/>
    <col min="5645" max="5645" width="2" style="40" customWidth="1"/>
    <col min="5646" max="5646" width="11.5703125" style="40" customWidth="1"/>
    <col min="5647" max="5890" width="9.42578125" style="40"/>
    <col min="5891" max="5891" width="30.42578125" style="40" customWidth="1"/>
    <col min="5892" max="5892" width="6.5703125" style="40" customWidth="1"/>
    <col min="5893" max="5893" width="2" style="40" customWidth="1"/>
    <col min="5894" max="5894" width="11.5703125" style="40" customWidth="1"/>
    <col min="5895" max="5895" width="2" style="40" customWidth="1"/>
    <col min="5896" max="5896" width="12.5703125" style="40" customWidth="1"/>
    <col min="5897" max="5897" width="2" style="40" customWidth="1"/>
    <col min="5898" max="5898" width="14.5703125" style="40" customWidth="1"/>
    <col min="5899" max="5899" width="2" style="40" customWidth="1"/>
    <col min="5900" max="5900" width="11.5703125" style="40" customWidth="1"/>
    <col min="5901" max="5901" width="2" style="40" customWidth="1"/>
    <col min="5902" max="5902" width="11.5703125" style="40" customWidth="1"/>
    <col min="5903" max="6146" width="9.42578125" style="40"/>
    <col min="6147" max="6147" width="30.42578125" style="40" customWidth="1"/>
    <col min="6148" max="6148" width="6.5703125" style="40" customWidth="1"/>
    <col min="6149" max="6149" width="2" style="40" customWidth="1"/>
    <col min="6150" max="6150" width="11.5703125" style="40" customWidth="1"/>
    <col min="6151" max="6151" width="2" style="40" customWidth="1"/>
    <col min="6152" max="6152" width="12.5703125" style="40" customWidth="1"/>
    <col min="6153" max="6153" width="2" style="40" customWidth="1"/>
    <col min="6154" max="6154" width="14.5703125" style="40" customWidth="1"/>
    <col min="6155" max="6155" width="2" style="40" customWidth="1"/>
    <col min="6156" max="6156" width="11.5703125" style="40" customWidth="1"/>
    <col min="6157" max="6157" width="2" style="40" customWidth="1"/>
    <col min="6158" max="6158" width="11.5703125" style="40" customWidth="1"/>
    <col min="6159" max="6402" width="9.42578125" style="40"/>
    <col min="6403" max="6403" width="30.42578125" style="40" customWidth="1"/>
    <col min="6404" max="6404" width="6.5703125" style="40" customWidth="1"/>
    <col min="6405" max="6405" width="2" style="40" customWidth="1"/>
    <col min="6406" max="6406" width="11.5703125" style="40" customWidth="1"/>
    <col min="6407" max="6407" width="2" style="40" customWidth="1"/>
    <col min="6408" max="6408" width="12.5703125" style="40" customWidth="1"/>
    <col min="6409" max="6409" width="2" style="40" customWidth="1"/>
    <col min="6410" max="6410" width="14.5703125" style="40" customWidth="1"/>
    <col min="6411" max="6411" width="2" style="40" customWidth="1"/>
    <col min="6412" max="6412" width="11.5703125" style="40" customWidth="1"/>
    <col min="6413" max="6413" width="2" style="40" customWidth="1"/>
    <col min="6414" max="6414" width="11.5703125" style="40" customWidth="1"/>
    <col min="6415" max="6658" width="9.42578125" style="40"/>
    <col min="6659" max="6659" width="30.42578125" style="40" customWidth="1"/>
    <col min="6660" max="6660" width="6.5703125" style="40" customWidth="1"/>
    <col min="6661" max="6661" width="2" style="40" customWidth="1"/>
    <col min="6662" max="6662" width="11.5703125" style="40" customWidth="1"/>
    <col min="6663" max="6663" width="2" style="40" customWidth="1"/>
    <col min="6664" max="6664" width="12.5703125" style="40" customWidth="1"/>
    <col min="6665" max="6665" width="2" style="40" customWidth="1"/>
    <col min="6666" max="6666" width="14.5703125" style="40" customWidth="1"/>
    <col min="6667" max="6667" width="2" style="40" customWidth="1"/>
    <col min="6668" max="6668" width="11.5703125" style="40" customWidth="1"/>
    <col min="6669" max="6669" width="2" style="40" customWidth="1"/>
    <col min="6670" max="6670" width="11.5703125" style="40" customWidth="1"/>
    <col min="6671" max="6914" width="9.42578125" style="40"/>
    <col min="6915" max="6915" width="30.42578125" style="40" customWidth="1"/>
    <col min="6916" max="6916" width="6.5703125" style="40" customWidth="1"/>
    <col min="6917" max="6917" width="2" style="40" customWidth="1"/>
    <col min="6918" max="6918" width="11.5703125" style="40" customWidth="1"/>
    <col min="6919" max="6919" width="2" style="40" customWidth="1"/>
    <col min="6920" max="6920" width="12.5703125" style="40" customWidth="1"/>
    <col min="6921" max="6921" width="2" style="40" customWidth="1"/>
    <col min="6922" max="6922" width="14.5703125" style="40" customWidth="1"/>
    <col min="6923" max="6923" width="2" style="40" customWidth="1"/>
    <col min="6924" max="6924" width="11.5703125" style="40" customWidth="1"/>
    <col min="6925" max="6925" width="2" style="40" customWidth="1"/>
    <col min="6926" max="6926" width="11.5703125" style="40" customWidth="1"/>
    <col min="6927" max="7170" width="9.42578125" style="40"/>
    <col min="7171" max="7171" width="30.42578125" style="40" customWidth="1"/>
    <col min="7172" max="7172" width="6.5703125" style="40" customWidth="1"/>
    <col min="7173" max="7173" width="2" style="40" customWidth="1"/>
    <col min="7174" max="7174" width="11.5703125" style="40" customWidth="1"/>
    <col min="7175" max="7175" width="2" style="40" customWidth="1"/>
    <col min="7176" max="7176" width="12.5703125" style="40" customWidth="1"/>
    <col min="7177" max="7177" width="2" style="40" customWidth="1"/>
    <col min="7178" max="7178" width="14.5703125" style="40" customWidth="1"/>
    <col min="7179" max="7179" width="2" style="40" customWidth="1"/>
    <col min="7180" max="7180" width="11.5703125" style="40" customWidth="1"/>
    <col min="7181" max="7181" width="2" style="40" customWidth="1"/>
    <col min="7182" max="7182" width="11.5703125" style="40" customWidth="1"/>
    <col min="7183" max="7426" width="9.42578125" style="40"/>
    <col min="7427" max="7427" width="30.42578125" style="40" customWidth="1"/>
    <col min="7428" max="7428" width="6.5703125" style="40" customWidth="1"/>
    <col min="7429" max="7429" width="2" style="40" customWidth="1"/>
    <col min="7430" max="7430" width="11.5703125" style="40" customWidth="1"/>
    <col min="7431" max="7431" width="2" style="40" customWidth="1"/>
    <col min="7432" max="7432" width="12.5703125" style="40" customWidth="1"/>
    <col min="7433" max="7433" width="2" style="40" customWidth="1"/>
    <col min="7434" max="7434" width="14.5703125" style="40" customWidth="1"/>
    <col min="7435" max="7435" width="2" style="40" customWidth="1"/>
    <col min="7436" max="7436" width="11.5703125" style="40" customWidth="1"/>
    <col min="7437" max="7437" width="2" style="40" customWidth="1"/>
    <col min="7438" max="7438" width="11.5703125" style="40" customWidth="1"/>
    <col min="7439" max="7682" width="9.42578125" style="40"/>
    <col min="7683" max="7683" width="30.42578125" style="40" customWidth="1"/>
    <col min="7684" max="7684" width="6.5703125" style="40" customWidth="1"/>
    <col min="7685" max="7685" width="2" style="40" customWidth="1"/>
    <col min="7686" max="7686" width="11.5703125" style="40" customWidth="1"/>
    <col min="7687" max="7687" width="2" style="40" customWidth="1"/>
    <col min="7688" max="7688" width="12.5703125" style="40" customWidth="1"/>
    <col min="7689" max="7689" width="2" style="40" customWidth="1"/>
    <col min="7690" max="7690" width="14.5703125" style="40" customWidth="1"/>
    <col min="7691" max="7691" width="2" style="40" customWidth="1"/>
    <col min="7692" max="7692" width="11.5703125" style="40" customWidth="1"/>
    <col min="7693" max="7693" width="2" style="40" customWidth="1"/>
    <col min="7694" max="7694" width="11.5703125" style="40" customWidth="1"/>
    <col min="7695" max="7938" width="9.42578125" style="40"/>
    <col min="7939" max="7939" width="30.42578125" style="40" customWidth="1"/>
    <col min="7940" max="7940" width="6.5703125" style="40" customWidth="1"/>
    <col min="7941" max="7941" width="2" style="40" customWidth="1"/>
    <col min="7942" max="7942" width="11.5703125" style="40" customWidth="1"/>
    <col min="7943" max="7943" width="2" style="40" customWidth="1"/>
    <col min="7944" max="7944" width="12.5703125" style="40" customWidth="1"/>
    <col min="7945" max="7945" width="2" style="40" customWidth="1"/>
    <col min="7946" max="7946" width="14.5703125" style="40" customWidth="1"/>
    <col min="7947" max="7947" width="2" style="40" customWidth="1"/>
    <col min="7948" max="7948" width="11.5703125" style="40" customWidth="1"/>
    <col min="7949" max="7949" width="2" style="40" customWidth="1"/>
    <col min="7950" max="7950" width="11.5703125" style="40" customWidth="1"/>
    <col min="7951" max="8194" width="9.42578125" style="40"/>
    <col min="8195" max="8195" width="30.42578125" style="40" customWidth="1"/>
    <col min="8196" max="8196" width="6.5703125" style="40" customWidth="1"/>
    <col min="8197" max="8197" width="2" style="40" customWidth="1"/>
    <col min="8198" max="8198" width="11.5703125" style="40" customWidth="1"/>
    <col min="8199" max="8199" width="2" style="40" customWidth="1"/>
    <col min="8200" max="8200" width="12.5703125" style="40" customWidth="1"/>
    <col min="8201" max="8201" width="2" style="40" customWidth="1"/>
    <col min="8202" max="8202" width="14.5703125" style="40" customWidth="1"/>
    <col min="8203" max="8203" width="2" style="40" customWidth="1"/>
    <col min="8204" max="8204" width="11.5703125" style="40" customWidth="1"/>
    <col min="8205" max="8205" width="2" style="40" customWidth="1"/>
    <col min="8206" max="8206" width="11.5703125" style="40" customWidth="1"/>
    <col min="8207" max="8450" width="9.42578125" style="40"/>
    <col min="8451" max="8451" width="30.42578125" style="40" customWidth="1"/>
    <col min="8452" max="8452" width="6.5703125" style="40" customWidth="1"/>
    <col min="8453" max="8453" width="2" style="40" customWidth="1"/>
    <col min="8454" max="8454" width="11.5703125" style="40" customWidth="1"/>
    <col min="8455" max="8455" width="2" style="40" customWidth="1"/>
    <col min="8456" max="8456" width="12.5703125" style="40" customWidth="1"/>
    <col min="8457" max="8457" width="2" style="40" customWidth="1"/>
    <col min="8458" max="8458" width="14.5703125" style="40" customWidth="1"/>
    <col min="8459" max="8459" width="2" style="40" customWidth="1"/>
    <col min="8460" max="8460" width="11.5703125" style="40" customWidth="1"/>
    <col min="8461" max="8461" width="2" style="40" customWidth="1"/>
    <col min="8462" max="8462" width="11.5703125" style="40" customWidth="1"/>
    <col min="8463" max="8706" width="9.42578125" style="40"/>
    <col min="8707" max="8707" width="30.42578125" style="40" customWidth="1"/>
    <col min="8708" max="8708" width="6.5703125" style="40" customWidth="1"/>
    <col min="8709" max="8709" width="2" style="40" customWidth="1"/>
    <col min="8710" max="8710" width="11.5703125" style="40" customWidth="1"/>
    <col min="8711" max="8711" width="2" style="40" customWidth="1"/>
    <col min="8712" max="8712" width="12.5703125" style="40" customWidth="1"/>
    <col min="8713" max="8713" width="2" style="40" customWidth="1"/>
    <col min="8714" max="8714" width="14.5703125" style="40" customWidth="1"/>
    <col min="8715" max="8715" width="2" style="40" customWidth="1"/>
    <col min="8716" max="8716" width="11.5703125" style="40" customWidth="1"/>
    <col min="8717" max="8717" width="2" style="40" customWidth="1"/>
    <col min="8718" max="8718" width="11.5703125" style="40" customWidth="1"/>
    <col min="8719" max="8962" width="9.42578125" style="40"/>
    <col min="8963" max="8963" width="30.42578125" style="40" customWidth="1"/>
    <col min="8964" max="8964" width="6.5703125" style="40" customWidth="1"/>
    <col min="8965" max="8965" width="2" style="40" customWidth="1"/>
    <col min="8966" max="8966" width="11.5703125" style="40" customWidth="1"/>
    <col min="8967" max="8967" width="2" style="40" customWidth="1"/>
    <col min="8968" max="8968" width="12.5703125" style="40" customWidth="1"/>
    <col min="8969" max="8969" width="2" style="40" customWidth="1"/>
    <col min="8970" max="8970" width="14.5703125" style="40" customWidth="1"/>
    <col min="8971" max="8971" width="2" style="40" customWidth="1"/>
    <col min="8972" max="8972" width="11.5703125" style="40" customWidth="1"/>
    <col min="8973" max="8973" width="2" style="40" customWidth="1"/>
    <col min="8974" max="8974" width="11.5703125" style="40" customWidth="1"/>
    <col min="8975" max="9218" width="9.42578125" style="40"/>
    <col min="9219" max="9219" width="30.42578125" style="40" customWidth="1"/>
    <col min="9220" max="9220" width="6.5703125" style="40" customWidth="1"/>
    <col min="9221" max="9221" width="2" style="40" customWidth="1"/>
    <col min="9222" max="9222" width="11.5703125" style="40" customWidth="1"/>
    <col min="9223" max="9223" width="2" style="40" customWidth="1"/>
    <col min="9224" max="9224" width="12.5703125" style="40" customWidth="1"/>
    <col min="9225" max="9225" width="2" style="40" customWidth="1"/>
    <col min="9226" max="9226" width="14.5703125" style="40" customWidth="1"/>
    <col min="9227" max="9227" width="2" style="40" customWidth="1"/>
    <col min="9228" max="9228" width="11.5703125" style="40" customWidth="1"/>
    <col min="9229" max="9229" width="2" style="40" customWidth="1"/>
    <col min="9230" max="9230" width="11.5703125" style="40" customWidth="1"/>
    <col min="9231" max="9474" width="9.42578125" style="40"/>
    <col min="9475" max="9475" width="30.42578125" style="40" customWidth="1"/>
    <col min="9476" max="9476" width="6.5703125" style="40" customWidth="1"/>
    <col min="9477" max="9477" width="2" style="40" customWidth="1"/>
    <col min="9478" max="9478" width="11.5703125" style="40" customWidth="1"/>
    <col min="9479" max="9479" width="2" style="40" customWidth="1"/>
    <col min="9480" max="9480" width="12.5703125" style="40" customWidth="1"/>
    <col min="9481" max="9481" width="2" style="40" customWidth="1"/>
    <col min="9482" max="9482" width="14.5703125" style="40" customWidth="1"/>
    <col min="9483" max="9483" width="2" style="40" customWidth="1"/>
    <col min="9484" max="9484" width="11.5703125" style="40" customWidth="1"/>
    <col min="9485" max="9485" width="2" style="40" customWidth="1"/>
    <col min="9486" max="9486" width="11.5703125" style="40" customWidth="1"/>
    <col min="9487" max="9730" width="9.42578125" style="40"/>
    <col min="9731" max="9731" width="30.42578125" style="40" customWidth="1"/>
    <col min="9732" max="9732" width="6.5703125" style="40" customWidth="1"/>
    <col min="9733" max="9733" width="2" style="40" customWidth="1"/>
    <col min="9734" max="9734" width="11.5703125" style="40" customWidth="1"/>
    <col min="9735" max="9735" width="2" style="40" customWidth="1"/>
    <col min="9736" max="9736" width="12.5703125" style="40" customWidth="1"/>
    <col min="9737" max="9737" width="2" style="40" customWidth="1"/>
    <col min="9738" max="9738" width="14.5703125" style="40" customWidth="1"/>
    <col min="9739" max="9739" width="2" style="40" customWidth="1"/>
    <col min="9740" max="9740" width="11.5703125" style="40" customWidth="1"/>
    <col min="9741" max="9741" width="2" style="40" customWidth="1"/>
    <col min="9742" max="9742" width="11.5703125" style="40" customWidth="1"/>
    <col min="9743" max="9986" width="9.42578125" style="40"/>
    <col min="9987" max="9987" width="30.42578125" style="40" customWidth="1"/>
    <col min="9988" max="9988" width="6.5703125" style="40" customWidth="1"/>
    <col min="9989" max="9989" width="2" style="40" customWidth="1"/>
    <col min="9990" max="9990" width="11.5703125" style="40" customWidth="1"/>
    <col min="9991" max="9991" width="2" style="40" customWidth="1"/>
    <col min="9992" max="9992" width="12.5703125" style="40" customWidth="1"/>
    <col min="9993" max="9993" width="2" style="40" customWidth="1"/>
    <col min="9994" max="9994" width="14.5703125" style="40" customWidth="1"/>
    <col min="9995" max="9995" width="2" style="40" customWidth="1"/>
    <col min="9996" max="9996" width="11.5703125" style="40" customWidth="1"/>
    <col min="9997" max="9997" width="2" style="40" customWidth="1"/>
    <col min="9998" max="9998" width="11.5703125" style="40" customWidth="1"/>
    <col min="9999" max="10242" width="9.42578125" style="40"/>
    <col min="10243" max="10243" width="30.42578125" style="40" customWidth="1"/>
    <col min="10244" max="10244" width="6.5703125" style="40" customWidth="1"/>
    <col min="10245" max="10245" width="2" style="40" customWidth="1"/>
    <col min="10246" max="10246" width="11.5703125" style="40" customWidth="1"/>
    <col min="10247" max="10247" width="2" style="40" customWidth="1"/>
    <col min="10248" max="10248" width="12.5703125" style="40" customWidth="1"/>
    <col min="10249" max="10249" width="2" style="40" customWidth="1"/>
    <col min="10250" max="10250" width="14.5703125" style="40" customWidth="1"/>
    <col min="10251" max="10251" width="2" style="40" customWidth="1"/>
    <col min="10252" max="10252" width="11.5703125" style="40" customWidth="1"/>
    <col min="10253" max="10253" width="2" style="40" customWidth="1"/>
    <col min="10254" max="10254" width="11.5703125" style="40" customWidth="1"/>
    <col min="10255" max="10498" width="9.42578125" style="40"/>
    <col min="10499" max="10499" width="30.42578125" style="40" customWidth="1"/>
    <col min="10500" max="10500" width="6.5703125" style="40" customWidth="1"/>
    <col min="10501" max="10501" width="2" style="40" customWidth="1"/>
    <col min="10502" max="10502" width="11.5703125" style="40" customWidth="1"/>
    <col min="10503" max="10503" width="2" style="40" customWidth="1"/>
    <col min="10504" max="10504" width="12.5703125" style="40" customWidth="1"/>
    <col min="10505" max="10505" width="2" style="40" customWidth="1"/>
    <col min="10506" max="10506" width="14.5703125" style="40" customWidth="1"/>
    <col min="10507" max="10507" width="2" style="40" customWidth="1"/>
    <col min="10508" max="10508" width="11.5703125" style="40" customWidth="1"/>
    <col min="10509" max="10509" width="2" style="40" customWidth="1"/>
    <col min="10510" max="10510" width="11.5703125" style="40" customWidth="1"/>
    <col min="10511" max="10754" width="9.42578125" style="40"/>
    <col min="10755" max="10755" width="30.42578125" style="40" customWidth="1"/>
    <col min="10756" max="10756" width="6.5703125" style="40" customWidth="1"/>
    <col min="10757" max="10757" width="2" style="40" customWidth="1"/>
    <col min="10758" max="10758" width="11.5703125" style="40" customWidth="1"/>
    <col min="10759" max="10759" width="2" style="40" customWidth="1"/>
    <col min="10760" max="10760" width="12.5703125" style="40" customWidth="1"/>
    <col min="10761" max="10761" width="2" style="40" customWidth="1"/>
    <col min="10762" max="10762" width="14.5703125" style="40" customWidth="1"/>
    <col min="10763" max="10763" width="2" style="40" customWidth="1"/>
    <col min="10764" max="10764" width="11.5703125" style="40" customWidth="1"/>
    <col min="10765" max="10765" width="2" style="40" customWidth="1"/>
    <col min="10766" max="10766" width="11.5703125" style="40" customWidth="1"/>
    <col min="10767" max="11010" width="9.42578125" style="40"/>
    <col min="11011" max="11011" width="30.42578125" style="40" customWidth="1"/>
    <col min="11012" max="11012" width="6.5703125" style="40" customWidth="1"/>
    <col min="11013" max="11013" width="2" style="40" customWidth="1"/>
    <col min="11014" max="11014" width="11.5703125" style="40" customWidth="1"/>
    <col min="11015" max="11015" width="2" style="40" customWidth="1"/>
    <col min="11016" max="11016" width="12.5703125" style="40" customWidth="1"/>
    <col min="11017" max="11017" width="2" style="40" customWidth="1"/>
    <col min="11018" max="11018" width="14.5703125" style="40" customWidth="1"/>
    <col min="11019" max="11019" width="2" style="40" customWidth="1"/>
    <col min="11020" max="11020" width="11.5703125" style="40" customWidth="1"/>
    <col min="11021" max="11021" width="2" style="40" customWidth="1"/>
    <col min="11022" max="11022" width="11.5703125" style="40" customWidth="1"/>
    <col min="11023" max="11266" width="9.42578125" style="40"/>
    <col min="11267" max="11267" width="30.42578125" style="40" customWidth="1"/>
    <col min="11268" max="11268" width="6.5703125" style="40" customWidth="1"/>
    <col min="11269" max="11269" width="2" style="40" customWidth="1"/>
    <col min="11270" max="11270" width="11.5703125" style="40" customWidth="1"/>
    <col min="11271" max="11271" width="2" style="40" customWidth="1"/>
    <col min="11272" max="11272" width="12.5703125" style="40" customWidth="1"/>
    <col min="11273" max="11273" width="2" style="40" customWidth="1"/>
    <col min="11274" max="11274" width="14.5703125" style="40" customWidth="1"/>
    <col min="11275" max="11275" width="2" style="40" customWidth="1"/>
    <col min="11276" max="11276" width="11.5703125" style="40" customWidth="1"/>
    <col min="11277" max="11277" width="2" style="40" customWidth="1"/>
    <col min="11278" max="11278" width="11.5703125" style="40" customWidth="1"/>
    <col min="11279" max="11522" width="9.42578125" style="40"/>
    <col min="11523" max="11523" width="30.42578125" style="40" customWidth="1"/>
    <col min="11524" max="11524" width="6.5703125" style="40" customWidth="1"/>
    <col min="11525" max="11525" width="2" style="40" customWidth="1"/>
    <col min="11526" max="11526" width="11.5703125" style="40" customWidth="1"/>
    <col min="11527" max="11527" width="2" style="40" customWidth="1"/>
    <col min="11528" max="11528" width="12.5703125" style="40" customWidth="1"/>
    <col min="11529" max="11529" width="2" style="40" customWidth="1"/>
    <col min="11530" max="11530" width="14.5703125" style="40" customWidth="1"/>
    <col min="11531" max="11531" width="2" style="40" customWidth="1"/>
    <col min="11532" max="11532" width="11.5703125" style="40" customWidth="1"/>
    <col min="11533" max="11533" width="2" style="40" customWidth="1"/>
    <col min="11534" max="11534" width="11.5703125" style="40" customWidth="1"/>
    <col min="11535" max="11778" width="9.42578125" style="40"/>
    <col min="11779" max="11779" width="30.42578125" style="40" customWidth="1"/>
    <col min="11780" max="11780" width="6.5703125" style="40" customWidth="1"/>
    <col min="11781" max="11781" width="2" style="40" customWidth="1"/>
    <col min="11782" max="11782" width="11.5703125" style="40" customWidth="1"/>
    <col min="11783" max="11783" width="2" style="40" customWidth="1"/>
    <col min="11784" max="11784" width="12.5703125" style="40" customWidth="1"/>
    <col min="11785" max="11785" width="2" style="40" customWidth="1"/>
    <col min="11786" max="11786" width="14.5703125" style="40" customWidth="1"/>
    <col min="11787" max="11787" width="2" style="40" customWidth="1"/>
    <col min="11788" max="11788" width="11.5703125" style="40" customWidth="1"/>
    <col min="11789" max="11789" width="2" style="40" customWidth="1"/>
    <col min="11790" max="11790" width="11.5703125" style="40" customWidth="1"/>
    <col min="11791" max="12034" width="9.42578125" style="40"/>
    <col min="12035" max="12035" width="30.42578125" style="40" customWidth="1"/>
    <col min="12036" max="12036" width="6.5703125" style="40" customWidth="1"/>
    <col min="12037" max="12037" width="2" style="40" customWidth="1"/>
    <col min="12038" max="12038" width="11.5703125" style="40" customWidth="1"/>
    <col min="12039" max="12039" width="2" style="40" customWidth="1"/>
    <col min="12040" max="12040" width="12.5703125" style="40" customWidth="1"/>
    <col min="12041" max="12041" width="2" style="40" customWidth="1"/>
    <col min="12042" max="12042" width="14.5703125" style="40" customWidth="1"/>
    <col min="12043" max="12043" width="2" style="40" customWidth="1"/>
    <col min="12044" max="12044" width="11.5703125" style="40" customWidth="1"/>
    <col min="12045" max="12045" width="2" style="40" customWidth="1"/>
    <col min="12046" max="12046" width="11.5703125" style="40" customWidth="1"/>
    <col min="12047" max="12290" width="9.42578125" style="40"/>
    <col min="12291" max="12291" width="30.42578125" style="40" customWidth="1"/>
    <col min="12292" max="12292" width="6.5703125" style="40" customWidth="1"/>
    <col min="12293" max="12293" width="2" style="40" customWidth="1"/>
    <col min="12294" max="12294" width="11.5703125" style="40" customWidth="1"/>
    <col min="12295" max="12295" width="2" style="40" customWidth="1"/>
    <col min="12296" max="12296" width="12.5703125" style="40" customWidth="1"/>
    <col min="12297" max="12297" width="2" style="40" customWidth="1"/>
    <col min="12298" max="12298" width="14.5703125" style="40" customWidth="1"/>
    <col min="12299" max="12299" width="2" style="40" customWidth="1"/>
    <col min="12300" max="12300" width="11.5703125" style="40" customWidth="1"/>
    <col min="12301" max="12301" width="2" style="40" customWidth="1"/>
    <col min="12302" max="12302" width="11.5703125" style="40" customWidth="1"/>
    <col min="12303" max="12546" width="9.42578125" style="40"/>
    <col min="12547" max="12547" width="30.42578125" style="40" customWidth="1"/>
    <col min="12548" max="12548" width="6.5703125" style="40" customWidth="1"/>
    <col min="12549" max="12549" width="2" style="40" customWidth="1"/>
    <col min="12550" max="12550" width="11.5703125" style="40" customWidth="1"/>
    <col min="12551" max="12551" width="2" style="40" customWidth="1"/>
    <col min="12552" max="12552" width="12.5703125" style="40" customWidth="1"/>
    <col min="12553" max="12553" width="2" style="40" customWidth="1"/>
    <col min="12554" max="12554" width="14.5703125" style="40" customWidth="1"/>
    <col min="12555" max="12555" width="2" style="40" customWidth="1"/>
    <col min="12556" max="12556" width="11.5703125" style="40" customWidth="1"/>
    <col min="12557" max="12557" width="2" style="40" customWidth="1"/>
    <col min="12558" max="12558" width="11.5703125" style="40" customWidth="1"/>
    <col min="12559" max="12802" width="9.42578125" style="40"/>
    <col min="12803" max="12803" width="30.42578125" style="40" customWidth="1"/>
    <col min="12804" max="12804" width="6.5703125" style="40" customWidth="1"/>
    <col min="12805" max="12805" width="2" style="40" customWidth="1"/>
    <col min="12806" max="12806" width="11.5703125" style="40" customWidth="1"/>
    <col min="12807" max="12807" width="2" style="40" customWidth="1"/>
    <col min="12808" max="12808" width="12.5703125" style="40" customWidth="1"/>
    <col min="12809" max="12809" width="2" style="40" customWidth="1"/>
    <col min="12810" max="12810" width="14.5703125" style="40" customWidth="1"/>
    <col min="12811" max="12811" width="2" style="40" customWidth="1"/>
    <col min="12812" max="12812" width="11.5703125" style="40" customWidth="1"/>
    <col min="12813" max="12813" width="2" style="40" customWidth="1"/>
    <col min="12814" max="12814" width="11.5703125" style="40" customWidth="1"/>
    <col min="12815" max="13058" width="9.42578125" style="40"/>
    <col min="13059" max="13059" width="30.42578125" style="40" customWidth="1"/>
    <col min="13060" max="13060" width="6.5703125" style="40" customWidth="1"/>
    <col min="13061" max="13061" width="2" style="40" customWidth="1"/>
    <col min="13062" max="13062" width="11.5703125" style="40" customWidth="1"/>
    <col min="13063" max="13063" width="2" style="40" customWidth="1"/>
    <col min="13064" max="13064" width="12.5703125" style="40" customWidth="1"/>
    <col min="13065" max="13065" width="2" style="40" customWidth="1"/>
    <col min="13066" max="13066" width="14.5703125" style="40" customWidth="1"/>
    <col min="13067" max="13067" width="2" style="40" customWidth="1"/>
    <col min="13068" max="13068" width="11.5703125" style="40" customWidth="1"/>
    <col min="13069" max="13069" width="2" style="40" customWidth="1"/>
    <col min="13070" max="13070" width="11.5703125" style="40" customWidth="1"/>
    <col min="13071" max="13314" width="9.42578125" style="40"/>
    <col min="13315" max="13315" width="30.42578125" style="40" customWidth="1"/>
    <col min="13316" max="13316" width="6.5703125" style="40" customWidth="1"/>
    <col min="13317" max="13317" width="2" style="40" customWidth="1"/>
    <col min="13318" max="13318" width="11.5703125" style="40" customWidth="1"/>
    <col min="13319" max="13319" width="2" style="40" customWidth="1"/>
    <col min="13320" max="13320" width="12.5703125" style="40" customWidth="1"/>
    <col min="13321" max="13321" width="2" style="40" customWidth="1"/>
    <col min="13322" max="13322" width="14.5703125" style="40" customWidth="1"/>
    <col min="13323" max="13323" width="2" style="40" customWidth="1"/>
    <col min="13324" max="13324" width="11.5703125" style="40" customWidth="1"/>
    <col min="13325" max="13325" width="2" style="40" customWidth="1"/>
    <col min="13326" max="13326" width="11.5703125" style="40" customWidth="1"/>
    <col min="13327" max="13570" width="9.42578125" style="40"/>
    <col min="13571" max="13571" width="30.42578125" style="40" customWidth="1"/>
    <col min="13572" max="13572" width="6.5703125" style="40" customWidth="1"/>
    <col min="13573" max="13573" width="2" style="40" customWidth="1"/>
    <col min="13574" max="13574" width="11.5703125" style="40" customWidth="1"/>
    <col min="13575" max="13575" width="2" style="40" customWidth="1"/>
    <col min="13576" max="13576" width="12.5703125" style="40" customWidth="1"/>
    <col min="13577" max="13577" width="2" style="40" customWidth="1"/>
    <col min="13578" max="13578" width="14.5703125" style="40" customWidth="1"/>
    <col min="13579" max="13579" width="2" style="40" customWidth="1"/>
    <col min="13580" max="13580" width="11.5703125" style="40" customWidth="1"/>
    <col min="13581" max="13581" width="2" style="40" customWidth="1"/>
    <col min="13582" max="13582" width="11.5703125" style="40" customWidth="1"/>
    <col min="13583" max="13826" width="9.42578125" style="40"/>
    <col min="13827" max="13827" width="30.42578125" style="40" customWidth="1"/>
    <col min="13828" max="13828" width="6.5703125" style="40" customWidth="1"/>
    <col min="13829" max="13829" width="2" style="40" customWidth="1"/>
    <col min="13830" max="13830" width="11.5703125" style="40" customWidth="1"/>
    <col min="13831" max="13831" width="2" style="40" customWidth="1"/>
    <col min="13832" max="13832" width="12.5703125" style="40" customWidth="1"/>
    <col min="13833" max="13833" width="2" style="40" customWidth="1"/>
    <col min="13834" max="13834" width="14.5703125" style="40" customWidth="1"/>
    <col min="13835" max="13835" width="2" style="40" customWidth="1"/>
    <col min="13836" max="13836" width="11.5703125" style="40" customWidth="1"/>
    <col min="13837" max="13837" width="2" style="40" customWidth="1"/>
    <col min="13838" max="13838" width="11.5703125" style="40" customWidth="1"/>
    <col min="13839" max="14082" width="9.42578125" style="40"/>
    <col min="14083" max="14083" width="30.42578125" style="40" customWidth="1"/>
    <col min="14084" max="14084" width="6.5703125" style="40" customWidth="1"/>
    <col min="14085" max="14085" width="2" style="40" customWidth="1"/>
    <col min="14086" max="14086" width="11.5703125" style="40" customWidth="1"/>
    <col min="14087" max="14087" width="2" style="40" customWidth="1"/>
    <col min="14088" max="14088" width="12.5703125" style="40" customWidth="1"/>
    <col min="14089" max="14089" width="2" style="40" customWidth="1"/>
    <col min="14090" max="14090" width="14.5703125" style="40" customWidth="1"/>
    <col min="14091" max="14091" width="2" style="40" customWidth="1"/>
    <col min="14092" max="14092" width="11.5703125" style="40" customWidth="1"/>
    <col min="14093" max="14093" width="2" style="40" customWidth="1"/>
    <col min="14094" max="14094" width="11.5703125" style="40" customWidth="1"/>
    <col min="14095" max="14338" width="9.42578125" style="40"/>
    <col min="14339" max="14339" width="30.42578125" style="40" customWidth="1"/>
    <col min="14340" max="14340" width="6.5703125" style="40" customWidth="1"/>
    <col min="14341" max="14341" width="2" style="40" customWidth="1"/>
    <col min="14342" max="14342" width="11.5703125" style="40" customWidth="1"/>
    <col min="14343" max="14343" width="2" style="40" customWidth="1"/>
    <col min="14344" max="14344" width="12.5703125" style="40" customWidth="1"/>
    <col min="14345" max="14345" width="2" style="40" customWidth="1"/>
    <col min="14346" max="14346" width="14.5703125" style="40" customWidth="1"/>
    <col min="14347" max="14347" width="2" style="40" customWidth="1"/>
    <col min="14348" max="14348" width="11.5703125" style="40" customWidth="1"/>
    <col min="14349" max="14349" width="2" style="40" customWidth="1"/>
    <col min="14350" max="14350" width="11.5703125" style="40" customWidth="1"/>
    <col min="14351" max="14594" width="9.42578125" style="40"/>
    <col min="14595" max="14595" width="30.42578125" style="40" customWidth="1"/>
    <col min="14596" max="14596" width="6.5703125" style="40" customWidth="1"/>
    <col min="14597" max="14597" width="2" style="40" customWidth="1"/>
    <col min="14598" max="14598" width="11.5703125" style="40" customWidth="1"/>
    <col min="14599" max="14599" width="2" style="40" customWidth="1"/>
    <col min="14600" max="14600" width="12.5703125" style="40" customWidth="1"/>
    <col min="14601" max="14601" width="2" style="40" customWidth="1"/>
    <col min="14602" max="14602" width="14.5703125" style="40" customWidth="1"/>
    <col min="14603" max="14603" width="2" style="40" customWidth="1"/>
    <col min="14604" max="14604" width="11.5703125" style="40" customWidth="1"/>
    <col min="14605" max="14605" width="2" style="40" customWidth="1"/>
    <col min="14606" max="14606" width="11.5703125" style="40" customWidth="1"/>
    <col min="14607" max="14850" width="9.42578125" style="40"/>
    <col min="14851" max="14851" width="30.42578125" style="40" customWidth="1"/>
    <col min="14852" max="14852" width="6.5703125" style="40" customWidth="1"/>
    <col min="14853" max="14853" width="2" style="40" customWidth="1"/>
    <col min="14854" max="14854" width="11.5703125" style="40" customWidth="1"/>
    <col min="14855" max="14855" width="2" style="40" customWidth="1"/>
    <col min="14856" max="14856" width="12.5703125" style="40" customWidth="1"/>
    <col min="14857" max="14857" width="2" style="40" customWidth="1"/>
    <col min="14858" max="14858" width="14.5703125" style="40" customWidth="1"/>
    <col min="14859" max="14859" width="2" style="40" customWidth="1"/>
    <col min="14860" max="14860" width="11.5703125" style="40" customWidth="1"/>
    <col min="14861" max="14861" width="2" style="40" customWidth="1"/>
    <col min="14862" max="14862" width="11.5703125" style="40" customWidth="1"/>
    <col min="14863" max="15106" width="9.42578125" style="40"/>
    <col min="15107" max="15107" width="30.42578125" style="40" customWidth="1"/>
    <col min="15108" max="15108" width="6.5703125" style="40" customWidth="1"/>
    <col min="15109" max="15109" width="2" style="40" customWidth="1"/>
    <col min="15110" max="15110" width="11.5703125" style="40" customWidth="1"/>
    <col min="15111" max="15111" width="2" style="40" customWidth="1"/>
    <col min="15112" max="15112" width="12.5703125" style="40" customWidth="1"/>
    <col min="15113" max="15113" width="2" style="40" customWidth="1"/>
    <col min="15114" max="15114" width="14.5703125" style="40" customWidth="1"/>
    <col min="15115" max="15115" width="2" style="40" customWidth="1"/>
    <col min="15116" max="15116" width="11.5703125" style="40" customWidth="1"/>
    <col min="15117" max="15117" width="2" style="40" customWidth="1"/>
    <col min="15118" max="15118" width="11.5703125" style="40" customWidth="1"/>
    <col min="15119" max="15362" width="9.42578125" style="40"/>
    <col min="15363" max="15363" width="30.42578125" style="40" customWidth="1"/>
    <col min="15364" max="15364" width="6.5703125" style="40" customWidth="1"/>
    <col min="15365" max="15365" width="2" style="40" customWidth="1"/>
    <col min="15366" max="15366" width="11.5703125" style="40" customWidth="1"/>
    <col min="15367" max="15367" width="2" style="40" customWidth="1"/>
    <col min="15368" max="15368" width="12.5703125" style="40" customWidth="1"/>
    <col min="15369" max="15369" width="2" style="40" customWidth="1"/>
    <col min="15370" max="15370" width="14.5703125" style="40" customWidth="1"/>
    <col min="15371" max="15371" width="2" style="40" customWidth="1"/>
    <col min="15372" max="15372" width="11.5703125" style="40" customWidth="1"/>
    <col min="15373" max="15373" width="2" style="40" customWidth="1"/>
    <col min="15374" max="15374" width="11.5703125" style="40" customWidth="1"/>
    <col min="15375" max="15618" width="9.42578125" style="40"/>
    <col min="15619" max="15619" width="30.42578125" style="40" customWidth="1"/>
    <col min="15620" max="15620" width="6.5703125" style="40" customWidth="1"/>
    <col min="15621" max="15621" width="2" style="40" customWidth="1"/>
    <col min="15622" max="15622" width="11.5703125" style="40" customWidth="1"/>
    <col min="15623" max="15623" width="2" style="40" customWidth="1"/>
    <col min="15624" max="15624" width="12.5703125" style="40" customWidth="1"/>
    <col min="15625" max="15625" width="2" style="40" customWidth="1"/>
    <col min="15626" max="15626" width="14.5703125" style="40" customWidth="1"/>
    <col min="15627" max="15627" width="2" style="40" customWidth="1"/>
    <col min="15628" max="15628" width="11.5703125" style="40" customWidth="1"/>
    <col min="15629" max="15629" width="2" style="40" customWidth="1"/>
    <col min="15630" max="15630" width="11.5703125" style="40" customWidth="1"/>
    <col min="15631" max="15874" width="9.42578125" style="40"/>
    <col min="15875" max="15875" width="30.42578125" style="40" customWidth="1"/>
    <col min="15876" max="15876" width="6.5703125" style="40" customWidth="1"/>
    <col min="15877" max="15877" width="2" style="40" customWidth="1"/>
    <col min="15878" max="15878" width="11.5703125" style="40" customWidth="1"/>
    <col min="15879" max="15879" width="2" style="40" customWidth="1"/>
    <col min="15880" max="15880" width="12.5703125" style="40" customWidth="1"/>
    <col min="15881" max="15881" width="2" style="40" customWidth="1"/>
    <col min="15882" max="15882" width="14.5703125" style="40" customWidth="1"/>
    <col min="15883" max="15883" width="2" style="40" customWidth="1"/>
    <col min="15884" max="15884" width="11.5703125" style="40" customWidth="1"/>
    <col min="15885" max="15885" width="2" style="40" customWidth="1"/>
    <col min="15886" max="15886" width="11.5703125" style="40" customWidth="1"/>
    <col min="15887" max="16130" width="9.42578125" style="40"/>
    <col min="16131" max="16131" width="30.42578125" style="40" customWidth="1"/>
    <col min="16132" max="16132" width="6.5703125" style="40" customWidth="1"/>
    <col min="16133" max="16133" width="2" style="40" customWidth="1"/>
    <col min="16134" max="16134" width="11.5703125" style="40" customWidth="1"/>
    <col min="16135" max="16135" width="2" style="40" customWidth="1"/>
    <col min="16136" max="16136" width="12.5703125" style="40" customWidth="1"/>
    <col min="16137" max="16137" width="2" style="40" customWidth="1"/>
    <col min="16138" max="16138" width="14.5703125" style="40" customWidth="1"/>
    <col min="16139" max="16139" width="2" style="40" customWidth="1"/>
    <col min="16140" max="16140" width="11.5703125" style="40" customWidth="1"/>
    <col min="16141" max="16141" width="2" style="40" customWidth="1"/>
    <col min="16142" max="16142" width="11.5703125" style="40" customWidth="1"/>
    <col min="16143" max="16383" width="9.42578125" style="40"/>
    <col min="16384" max="16384" width="9.42578125" style="40" customWidth="1"/>
  </cols>
  <sheetData>
    <row r="1" spans="1:16" ht="22.35" customHeight="1">
      <c r="C1" s="77"/>
      <c r="D1" s="43"/>
      <c r="O1" s="41" t="s">
        <v>93</v>
      </c>
    </row>
    <row r="2" spans="1:16" s="43" customFormat="1" ht="22.35" customHeight="1">
      <c r="A2" s="45" t="s">
        <v>108</v>
      </c>
      <c r="C2" s="77"/>
      <c r="M2" s="44"/>
      <c r="N2" s="42"/>
      <c r="O2" s="44"/>
    </row>
    <row r="3" spans="1:16" s="45" customFormat="1" ht="22.35" customHeight="1">
      <c r="A3" s="45" t="s">
        <v>62</v>
      </c>
      <c r="C3" s="77"/>
      <c r="D3" s="43"/>
    </row>
    <row r="4" spans="1:16" s="43" customFormat="1" ht="22.35" customHeight="1">
      <c r="A4" s="2" t="s">
        <v>196</v>
      </c>
      <c r="B4" s="45"/>
      <c r="C4" s="78"/>
      <c r="D4" s="79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6" s="36" customFormat="1" ht="22.35" customHeight="1">
      <c r="C5" s="79"/>
      <c r="D5" s="79"/>
      <c r="O5" s="41" t="s">
        <v>94</v>
      </c>
    </row>
    <row r="6" spans="1:16" s="36" customFormat="1" ht="22.35" customHeight="1">
      <c r="C6" s="80"/>
      <c r="D6" s="79"/>
      <c r="E6" s="174" t="s">
        <v>55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s="36" customFormat="1" ht="22.35" customHeight="1">
      <c r="C7" s="80"/>
      <c r="D7" s="79"/>
      <c r="K7" s="173" t="s">
        <v>125</v>
      </c>
      <c r="L7" s="173"/>
      <c r="M7" s="173"/>
      <c r="N7" s="46"/>
      <c r="O7" s="41"/>
    </row>
    <row r="8" spans="1:16" s="36" customFormat="1" ht="22.35" customHeight="1">
      <c r="E8" s="48" t="s">
        <v>34</v>
      </c>
      <c r="G8" s="49" t="s">
        <v>35</v>
      </c>
      <c r="H8" s="49"/>
      <c r="I8" s="49" t="s">
        <v>126</v>
      </c>
      <c r="J8" s="49"/>
      <c r="K8" s="47" t="s">
        <v>36</v>
      </c>
      <c r="L8" s="47"/>
      <c r="M8" s="47"/>
      <c r="N8" s="46"/>
      <c r="O8" s="41"/>
    </row>
    <row r="9" spans="1:16" s="49" customFormat="1" ht="22.35" customHeight="1">
      <c r="B9" s="53"/>
      <c r="C9" s="78"/>
      <c r="D9" s="80"/>
      <c r="E9" s="50" t="s">
        <v>37</v>
      </c>
      <c r="F9" s="47"/>
      <c r="G9" s="66" t="s">
        <v>38</v>
      </c>
      <c r="H9" s="47"/>
      <c r="I9" s="90" t="s">
        <v>140</v>
      </c>
      <c r="J9" s="47"/>
      <c r="K9" s="66" t="s">
        <v>39</v>
      </c>
      <c r="L9" s="47"/>
      <c r="M9" s="66" t="s">
        <v>40</v>
      </c>
      <c r="O9" s="50" t="s">
        <v>41</v>
      </c>
    </row>
    <row r="10" spans="1:16" s="36" customFormat="1" ht="22.35" customHeight="1">
      <c r="A10" s="38" t="s">
        <v>104</v>
      </c>
      <c r="B10" s="54"/>
      <c r="C10" s="78"/>
      <c r="D10" s="79"/>
      <c r="E10" s="39">
        <v>255463</v>
      </c>
      <c r="F10" s="39"/>
      <c r="G10" s="39">
        <v>93569</v>
      </c>
      <c r="H10" s="39"/>
      <c r="I10" s="39">
        <v>0</v>
      </c>
      <c r="J10" s="39"/>
      <c r="K10" s="39">
        <v>16635</v>
      </c>
      <c r="L10" s="39"/>
      <c r="M10" s="39">
        <v>-154896</v>
      </c>
      <c r="N10" s="39"/>
      <c r="O10" s="39">
        <f>SUM(E10:M10)</f>
        <v>210771</v>
      </c>
      <c r="P10" s="64"/>
    </row>
    <row r="11" spans="1:16" s="46" customFormat="1" ht="22.35" customHeight="1">
      <c r="A11" s="36" t="s">
        <v>95</v>
      </c>
      <c r="B11" s="37"/>
      <c r="C11" s="52"/>
      <c r="D11" s="52"/>
      <c r="E11" s="71">
        <v>0</v>
      </c>
      <c r="F11" s="39"/>
      <c r="G11" s="71">
        <v>0</v>
      </c>
      <c r="H11" s="71"/>
      <c r="I11" s="71">
        <v>0</v>
      </c>
      <c r="J11" s="71"/>
      <c r="K11" s="71">
        <v>0</v>
      </c>
      <c r="L11" s="72"/>
      <c r="M11" s="71">
        <f>SUM(pl!M80)</f>
        <v>8021</v>
      </c>
      <c r="N11" s="39"/>
      <c r="O11" s="71">
        <f>SUM(E11:M11)</f>
        <v>8021</v>
      </c>
    </row>
    <row r="12" spans="1:16" s="46" customFormat="1" ht="22.35" customHeight="1">
      <c r="A12" s="36" t="s">
        <v>96</v>
      </c>
      <c r="B12" s="37"/>
      <c r="C12" s="81"/>
      <c r="D12" s="79"/>
      <c r="E12" s="73">
        <v>0</v>
      </c>
      <c r="F12" s="39"/>
      <c r="G12" s="73">
        <v>0</v>
      </c>
      <c r="H12" s="71"/>
      <c r="I12" s="73">
        <v>0</v>
      </c>
      <c r="J12" s="71"/>
      <c r="K12" s="73">
        <v>0</v>
      </c>
      <c r="L12" s="72"/>
      <c r="M12" s="73">
        <v>0</v>
      </c>
      <c r="N12" s="39"/>
      <c r="O12" s="73">
        <f>SUM(E12:M12)</f>
        <v>0</v>
      </c>
    </row>
    <row r="13" spans="1:16" s="36" customFormat="1" ht="22.35" customHeight="1">
      <c r="A13" s="46" t="s">
        <v>97</v>
      </c>
      <c r="B13" s="49"/>
      <c r="C13" s="81"/>
      <c r="D13" s="79"/>
      <c r="E13" s="83">
        <f>SUM(E11:E12)</f>
        <v>0</v>
      </c>
      <c r="F13" s="39"/>
      <c r="G13" s="83">
        <f>SUM(G11:G12)</f>
        <v>0</v>
      </c>
      <c r="H13" s="71"/>
      <c r="I13" s="83">
        <f>SUM(I11:I12)</f>
        <v>0</v>
      </c>
      <c r="J13" s="71"/>
      <c r="K13" s="83">
        <f>SUM(K11:K12)</f>
        <v>0</v>
      </c>
      <c r="L13" s="39"/>
      <c r="M13" s="83">
        <f>SUM(M11:M12)</f>
        <v>8021</v>
      </c>
      <c r="N13" s="39"/>
      <c r="O13" s="83">
        <f>SUM(O11:O12)</f>
        <v>8021</v>
      </c>
    </row>
    <row r="14" spans="1:16" s="36" customFormat="1" ht="22.35" customHeight="1">
      <c r="A14" s="46" t="s">
        <v>136</v>
      </c>
      <c r="B14" s="49"/>
      <c r="C14" s="78"/>
      <c r="D14" s="79"/>
      <c r="E14" s="82">
        <v>0</v>
      </c>
      <c r="F14" s="39"/>
      <c r="G14" s="82">
        <v>0</v>
      </c>
      <c r="H14" s="71"/>
      <c r="I14" s="82">
        <v>6794</v>
      </c>
      <c r="J14" s="71"/>
      <c r="K14" s="82">
        <v>0</v>
      </c>
      <c r="L14" s="39"/>
      <c r="M14" s="35">
        <v>0</v>
      </c>
      <c r="N14" s="39"/>
      <c r="O14" s="82">
        <f>SUM(E14:M14)</f>
        <v>6794</v>
      </c>
    </row>
    <row r="15" spans="1:16" s="36" customFormat="1" ht="22.35" customHeight="1">
      <c r="A15" s="46" t="s">
        <v>207</v>
      </c>
      <c r="B15" s="49"/>
      <c r="C15" s="78"/>
      <c r="D15" s="79"/>
      <c r="E15" s="73">
        <v>25500</v>
      </c>
      <c r="F15" s="39"/>
      <c r="G15" s="73">
        <v>127500</v>
      </c>
      <c r="H15" s="71"/>
      <c r="I15" s="73">
        <v>0</v>
      </c>
      <c r="J15" s="71"/>
      <c r="K15" s="73">
        <v>0</v>
      </c>
      <c r="L15" s="39"/>
      <c r="M15" s="84">
        <v>0</v>
      </c>
      <c r="N15" s="39"/>
      <c r="O15" s="73">
        <f>SUM(E15:M15)</f>
        <v>153000</v>
      </c>
    </row>
    <row r="16" spans="1:16" s="36" customFormat="1" ht="22.35" customHeight="1" thickBot="1">
      <c r="A16" s="38" t="s">
        <v>197</v>
      </c>
      <c r="B16" s="49"/>
      <c r="C16" s="78"/>
      <c r="D16" s="79"/>
      <c r="E16" s="75">
        <f>SUM(E10,E13:E15)</f>
        <v>280963</v>
      </c>
      <c r="F16" s="39"/>
      <c r="G16" s="75">
        <f>SUM(G10,G13:G15)</f>
        <v>221069</v>
      </c>
      <c r="H16" s="39"/>
      <c r="I16" s="75">
        <f>SUM(I10,I13:I15)</f>
        <v>6794</v>
      </c>
      <c r="J16" s="39"/>
      <c r="K16" s="75">
        <f>SUM(K10,K13:K15)</f>
        <v>16635</v>
      </c>
      <c r="L16" s="39"/>
      <c r="M16" s="75">
        <f>SUM(M10,M13:M15)</f>
        <v>-146875</v>
      </c>
      <c r="N16" s="39"/>
      <c r="O16" s="75">
        <f>SUM(O10,O13:O15)</f>
        <v>378586</v>
      </c>
    </row>
    <row r="17" spans="1:15" s="36" customFormat="1" ht="22.35" customHeight="1" thickTop="1">
      <c r="A17" s="38"/>
      <c r="B17" s="49"/>
      <c r="C17" s="78"/>
      <c r="D17" s="79"/>
      <c r="E17" s="35"/>
      <c r="F17" s="39"/>
      <c r="G17" s="35"/>
      <c r="H17" s="39"/>
      <c r="I17" s="35"/>
      <c r="J17" s="39"/>
      <c r="K17" s="35"/>
      <c r="L17" s="39"/>
      <c r="M17" s="35"/>
      <c r="N17" s="39"/>
      <c r="O17" s="35"/>
    </row>
    <row r="18" spans="1:15" s="36" customFormat="1" ht="22.35" customHeight="1">
      <c r="A18" s="38" t="s">
        <v>165</v>
      </c>
      <c r="B18" s="54"/>
      <c r="C18" s="81"/>
      <c r="D18" s="79"/>
      <c r="E18" s="39">
        <v>280963</v>
      </c>
      <c r="F18" s="39"/>
      <c r="G18" s="39">
        <v>221069</v>
      </c>
      <c r="H18" s="39">
        <v>0</v>
      </c>
      <c r="I18" s="39">
        <v>6794</v>
      </c>
      <c r="J18" s="39"/>
      <c r="K18" s="39">
        <v>16635</v>
      </c>
      <c r="L18" s="35">
        <v>0</v>
      </c>
      <c r="M18" s="39">
        <v>-147101</v>
      </c>
      <c r="N18" s="39"/>
      <c r="O18" s="82">
        <f>SUM(E18:M18)</f>
        <v>378360</v>
      </c>
    </row>
    <row r="19" spans="1:15" s="46" customFormat="1" ht="22.35" customHeight="1">
      <c r="A19" s="36" t="s">
        <v>139</v>
      </c>
      <c r="B19" s="37"/>
      <c r="C19" s="81"/>
      <c r="D19" s="79"/>
      <c r="E19" s="82">
        <v>0</v>
      </c>
      <c r="F19" s="35"/>
      <c r="G19" s="82">
        <v>0</v>
      </c>
      <c r="H19" s="82"/>
      <c r="I19" s="82">
        <v>0</v>
      </c>
      <c r="J19" s="82"/>
      <c r="K19" s="82">
        <v>0</v>
      </c>
      <c r="L19" s="51"/>
      <c r="M19" s="82">
        <f>SUM(pl!K80)</f>
        <v>-185264</v>
      </c>
      <c r="N19" s="35"/>
      <c r="O19" s="82">
        <f>SUM(E19:M19)</f>
        <v>-185264</v>
      </c>
    </row>
    <row r="20" spans="1:15" s="46" customFormat="1" ht="22.35" customHeight="1">
      <c r="A20" s="36" t="s">
        <v>96</v>
      </c>
      <c r="B20" s="37"/>
      <c r="C20" s="78"/>
      <c r="D20" s="79"/>
      <c r="E20" s="73">
        <v>0</v>
      </c>
      <c r="F20" s="35"/>
      <c r="G20" s="73">
        <v>0</v>
      </c>
      <c r="H20" s="82"/>
      <c r="I20" s="73">
        <v>0</v>
      </c>
      <c r="J20" s="82"/>
      <c r="K20" s="73">
        <v>0</v>
      </c>
      <c r="L20" s="51"/>
      <c r="M20" s="73">
        <f>pl!K83</f>
        <v>0</v>
      </c>
      <c r="N20" s="35"/>
      <c r="O20" s="73">
        <f>SUM(E20:M20)</f>
        <v>0</v>
      </c>
    </row>
    <row r="21" spans="1:15" s="36" customFormat="1" ht="22.35" customHeight="1">
      <c r="A21" s="46" t="s">
        <v>97</v>
      </c>
      <c r="B21" s="49"/>
      <c r="C21" s="78"/>
      <c r="D21" s="79"/>
      <c r="E21" s="73">
        <f>SUM(E19:E20)</f>
        <v>0</v>
      </c>
      <c r="F21" s="35"/>
      <c r="G21" s="73">
        <f>SUM(G19:G20)</f>
        <v>0</v>
      </c>
      <c r="H21" s="82"/>
      <c r="I21" s="73">
        <f>SUM(I19:I20)</f>
        <v>0</v>
      </c>
      <c r="J21" s="82"/>
      <c r="K21" s="73">
        <f>SUM(K19:K20)</f>
        <v>0</v>
      </c>
      <c r="L21" s="51"/>
      <c r="M21" s="73">
        <f>SUM(M19:M20)</f>
        <v>-185264</v>
      </c>
      <c r="N21" s="35"/>
      <c r="O21" s="73">
        <f>SUM(O19:O20)</f>
        <v>-185264</v>
      </c>
    </row>
    <row r="22" spans="1:15" s="36" customFormat="1" ht="22.35" customHeight="1" thickBot="1">
      <c r="A22" s="38" t="str">
        <f>conso!A33</f>
        <v>ยอดคงเหลือ ณ วันที่ 30 มิถุนายน 2566</v>
      </c>
      <c r="B22" s="49"/>
      <c r="C22" s="78"/>
      <c r="D22" s="79"/>
      <c r="E22" s="75">
        <f>SUM(E18,E21:E21)</f>
        <v>280963</v>
      </c>
      <c r="F22" s="39"/>
      <c r="G22" s="75">
        <f>SUM(G18,G21:G21)</f>
        <v>221069</v>
      </c>
      <c r="H22" s="35"/>
      <c r="I22" s="75">
        <f>SUM(I18,I21:I21)</f>
        <v>6794</v>
      </c>
      <c r="J22" s="35"/>
      <c r="K22" s="75">
        <f>SUM(K18,K21:K21)</f>
        <v>16635</v>
      </c>
      <c r="L22" s="35"/>
      <c r="M22" s="75">
        <f>SUM(M18,M21:M21)</f>
        <v>-332365</v>
      </c>
      <c r="N22" s="39"/>
      <c r="O22" s="75">
        <f>SUM(O18,O21:O21)</f>
        <v>193096</v>
      </c>
    </row>
    <row r="23" spans="1:15" s="36" customFormat="1" ht="20.85" customHeight="1" thickTop="1">
      <c r="C23" s="78"/>
      <c r="D23" s="79"/>
      <c r="E23" s="39">
        <f>E18-BS!O82</f>
        <v>0</v>
      </c>
      <c r="G23" s="39">
        <f>G18-BS!O83</f>
        <v>0</v>
      </c>
      <c r="I23" s="39">
        <f>I18-BS!O87</f>
        <v>0</v>
      </c>
      <c r="K23" s="39">
        <f>K18-BS!O89</f>
        <v>0</v>
      </c>
      <c r="M23" s="39">
        <f>M18-BS!O90</f>
        <v>0</v>
      </c>
      <c r="O23" s="39">
        <f>O18-BS!O92</f>
        <v>0</v>
      </c>
    </row>
    <row r="24" spans="1:15" s="36" customFormat="1" ht="20.85" customHeight="1">
      <c r="C24" s="78"/>
      <c r="D24" s="79"/>
      <c r="E24" s="39">
        <f>E22-BS!M82</f>
        <v>0</v>
      </c>
      <c r="F24" s="39"/>
      <c r="G24" s="39">
        <f>G22-BS!M83</f>
        <v>0</v>
      </c>
      <c r="H24" s="39"/>
      <c r="I24" s="39">
        <f>I22-BS!M87</f>
        <v>0</v>
      </c>
      <c r="J24" s="39"/>
      <c r="K24" s="39">
        <f>K22-BS!M89</f>
        <v>0</v>
      </c>
      <c r="L24" s="39"/>
      <c r="M24" s="39">
        <f>M22-BS!M90</f>
        <v>0</v>
      </c>
      <c r="N24" s="39"/>
      <c r="O24" s="39">
        <f>O22-BS!M92</f>
        <v>0</v>
      </c>
    </row>
    <row r="25" spans="1:15" s="36" customFormat="1" ht="22.35" customHeight="1">
      <c r="A25" s="12" t="s">
        <v>186</v>
      </c>
      <c r="C25" s="78"/>
      <c r="D25" s="79"/>
      <c r="F25" s="52"/>
      <c r="K25" s="62"/>
      <c r="M25" s="62"/>
    </row>
    <row r="26" spans="1:15" ht="22.35" customHeight="1">
      <c r="C26" s="78"/>
      <c r="D26" s="79"/>
    </row>
    <row r="27" spans="1:15" ht="22.35" customHeight="1">
      <c r="C27" s="78"/>
      <c r="D27" s="79"/>
    </row>
    <row r="31" spans="1:15" ht="22.35" customHeight="1"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22.35" customHeight="1"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5:15" ht="22.35" customHeight="1"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5:15" ht="22.35" customHeight="1"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5:15" ht="22.35" customHeight="1"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5:15" ht="22.35" customHeight="1"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5:15" ht="22.35" customHeight="1"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  <row r="38" spans="5:15" ht="22.35" customHeight="1"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</sheetData>
  <mergeCells count="2">
    <mergeCell ref="K7:M7"/>
    <mergeCell ref="E6:O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50" max="16383" man="1"/>
    <brk id="74" max="16383" man="1"/>
    <brk id="100" max="16383" man="1"/>
    <brk id="1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O87"/>
  <sheetViews>
    <sheetView showGridLines="0" view="pageBreakPreview" topLeftCell="A40" zoomScale="70" zoomScaleNormal="76" zoomScaleSheetLayoutView="70" workbookViewId="0">
      <selection activeCell="J53" sqref="J53"/>
    </sheetView>
  </sheetViews>
  <sheetFormatPr defaultColWidth="10.5703125" defaultRowHeight="20.85" customHeight="1"/>
  <cols>
    <col min="1" max="1" width="11.5703125" style="12" customWidth="1"/>
    <col min="2" max="2" width="16.42578125" style="12" customWidth="1"/>
    <col min="3" max="3" width="15.5703125" style="12" customWidth="1"/>
    <col min="4" max="4" width="9.42578125" style="12" customWidth="1"/>
    <col min="5" max="5" width="2" style="13" customWidth="1"/>
    <col min="6" max="6" width="14.42578125" style="12" customWidth="1"/>
    <col min="7" max="7" width="2" style="12" customWidth="1"/>
    <col min="8" max="8" width="14.42578125" style="12" customWidth="1"/>
    <col min="9" max="9" width="2" style="12" customWidth="1"/>
    <col min="10" max="10" width="14.42578125" style="12" customWidth="1"/>
    <col min="11" max="11" width="2" style="12" customWidth="1"/>
    <col min="12" max="12" width="14.42578125" style="12" customWidth="1"/>
    <col min="13" max="227" width="10.5703125" style="12"/>
    <col min="228" max="228" width="11.5703125" style="12" customWidth="1"/>
    <col min="229" max="229" width="15.42578125" style="12" customWidth="1"/>
    <col min="230" max="230" width="12.42578125" style="12" customWidth="1"/>
    <col min="231" max="231" width="11.42578125" style="12" customWidth="1"/>
    <col min="232" max="232" width="6.5703125" style="12" customWidth="1"/>
    <col min="233" max="233" width="4" style="12" customWidth="1"/>
    <col min="234" max="234" width="13.42578125" style="12" customWidth="1"/>
    <col min="235" max="235" width="2.5703125" style="12" customWidth="1"/>
    <col min="236" max="236" width="13.42578125" style="12" customWidth="1"/>
    <col min="237" max="483" width="10.5703125" style="12"/>
    <col min="484" max="484" width="11.5703125" style="12" customWidth="1"/>
    <col min="485" max="485" width="15.42578125" style="12" customWidth="1"/>
    <col min="486" max="486" width="12.42578125" style="12" customWidth="1"/>
    <col min="487" max="487" width="11.42578125" style="12" customWidth="1"/>
    <col min="488" max="488" width="6.5703125" style="12" customWidth="1"/>
    <col min="489" max="489" width="4" style="12" customWidth="1"/>
    <col min="490" max="490" width="13.42578125" style="12" customWidth="1"/>
    <col min="491" max="491" width="2.5703125" style="12" customWidth="1"/>
    <col min="492" max="492" width="13.42578125" style="12" customWidth="1"/>
    <col min="493" max="739" width="10.5703125" style="12"/>
    <col min="740" max="740" width="11.5703125" style="12" customWidth="1"/>
    <col min="741" max="741" width="15.42578125" style="12" customWidth="1"/>
    <col min="742" max="742" width="12.42578125" style="12" customWidth="1"/>
    <col min="743" max="743" width="11.42578125" style="12" customWidth="1"/>
    <col min="744" max="744" width="6.5703125" style="12" customWidth="1"/>
    <col min="745" max="745" width="4" style="12" customWidth="1"/>
    <col min="746" max="746" width="13.42578125" style="12" customWidth="1"/>
    <col min="747" max="747" width="2.5703125" style="12" customWidth="1"/>
    <col min="748" max="748" width="13.42578125" style="12" customWidth="1"/>
    <col min="749" max="995" width="10.5703125" style="12"/>
    <col min="996" max="996" width="11.5703125" style="12" customWidth="1"/>
    <col min="997" max="997" width="15.42578125" style="12" customWidth="1"/>
    <col min="998" max="998" width="12.42578125" style="12" customWidth="1"/>
    <col min="999" max="999" width="11.42578125" style="12" customWidth="1"/>
    <col min="1000" max="1000" width="6.5703125" style="12" customWidth="1"/>
    <col min="1001" max="1001" width="4" style="12" customWidth="1"/>
    <col min="1002" max="1002" width="13.42578125" style="12" customWidth="1"/>
    <col min="1003" max="1003" width="2.5703125" style="12" customWidth="1"/>
    <col min="1004" max="1004" width="13.42578125" style="12" customWidth="1"/>
    <col min="1005" max="1251" width="10.5703125" style="12"/>
    <col min="1252" max="1252" width="11.5703125" style="12" customWidth="1"/>
    <col min="1253" max="1253" width="15.42578125" style="12" customWidth="1"/>
    <col min="1254" max="1254" width="12.42578125" style="12" customWidth="1"/>
    <col min="1255" max="1255" width="11.42578125" style="12" customWidth="1"/>
    <col min="1256" max="1256" width="6.5703125" style="12" customWidth="1"/>
    <col min="1257" max="1257" width="4" style="12" customWidth="1"/>
    <col min="1258" max="1258" width="13.42578125" style="12" customWidth="1"/>
    <col min="1259" max="1259" width="2.5703125" style="12" customWidth="1"/>
    <col min="1260" max="1260" width="13.42578125" style="12" customWidth="1"/>
    <col min="1261" max="1507" width="10.5703125" style="12"/>
    <col min="1508" max="1508" width="11.5703125" style="12" customWidth="1"/>
    <col min="1509" max="1509" width="15.42578125" style="12" customWidth="1"/>
    <col min="1510" max="1510" width="12.42578125" style="12" customWidth="1"/>
    <col min="1511" max="1511" width="11.42578125" style="12" customWidth="1"/>
    <col min="1512" max="1512" width="6.5703125" style="12" customWidth="1"/>
    <col min="1513" max="1513" width="4" style="12" customWidth="1"/>
    <col min="1514" max="1514" width="13.42578125" style="12" customWidth="1"/>
    <col min="1515" max="1515" width="2.5703125" style="12" customWidth="1"/>
    <col min="1516" max="1516" width="13.42578125" style="12" customWidth="1"/>
    <col min="1517" max="1763" width="10.5703125" style="12"/>
    <col min="1764" max="1764" width="11.5703125" style="12" customWidth="1"/>
    <col min="1765" max="1765" width="15.42578125" style="12" customWidth="1"/>
    <col min="1766" max="1766" width="12.42578125" style="12" customWidth="1"/>
    <col min="1767" max="1767" width="11.42578125" style="12" customWidth="1"/>
    <col min="1768" max="1768" width="6.5703125" style="12" customWidth="1"/>
    <col min="1769" max="1769" width="4" style="12" customWidth="1"/>
    <col min="1770" max="1770" width="13.42578125" style="12" customWidth="1"/>
    <col min="1771" max="1771" width="2.5703125" style="12" customWidth="1"/>
    <col min="1772" max="1772" width="13.42578125" style="12" customWidth="1"/>
    <col min="1773" max="2019" width="10.5703125" style="12"/>
    <col min="2020" max="2020" width="11.5703125" style="12" customWidth="1"/>
    <col min="2021" max="2021" width="15.42578125" style="12" customWidth="1"/>
    <col min="2022" max="2022" width="12.42578125" style="12" customWidth="1"/>
    <col min="2023" max="2023" width="11.42578125" style="12" customWidth="1"/>
    <col min="2024" max="2024" width="6.5703125" style="12" customWidth="1"/>
    <col min="2025" max="2025" width="4" style="12" customWidth="1"/>
    <col min="2026" max="2026" width="13.42578125" style="12" customWidth="1"/>
    <col min="2027" max="2027" width="2.5703125" style="12" customWidth="1"/>
    <col min="2028" max="2028" width="13.42578125" style="12" customWidth="1"/>
    <col min="2029" max="2275" width="10.5703125" style="12"/>
    <col min="2276" max="2276" width="11.5703125" style="12" customWidth="1"/>
    <col min="2277" max="2277" width="15.42578125" style="12" customWidth="1"/>
    <col min="2278" max="2278" width="12.42578125" style="12" customWidth="1"/>
    <col min="2279" max="2279" width="11.42578125" style="12" customWidth="1"/>
    <col min="2280" max="2280" width="6.5703125" style="12" customWidth="1"/>
    <col min="2281" max="2281" width="4" style="12" customWidth="1"/>
    <col min="2282" max="2282" width="13.42578125" style="12" customWidth="1"/>
    <col min="2283" max="2283" width="2.5703125" style="12" customWidth="1"/>
    <col min="2284" max="2284" width="13.42578125" style="12" customWidth="1"/>
    <col min="2285" max="2531" width="10.5703125" style="12"/>
    <col min="2532" max="2532" width="11.5703125" style="12" customWidth="1"/>
    <col min="2533" max="2533" width="15.42578125" style="12" customWidth="1"/>
    <col min="2534" max="2534" width="12.42578125" style="12" customWidth="1"/>
    <col min="2535" max="2535" width="11.42578125" style="12" customWidth="1"/>
    <col min="2536" max="2536" width="6.5703125" style="12" customWidth="1"/>
    <col min="2537" max="2537" width="4" style="12" customWidth="1"/>
    <col min="2538" max="2538" width="13.42578125" style="12" customWidth="1"/>
    <col min="2539" max="2539" width="2.5703125" style="12" customWidth="1"/>
    <col min="2540" max="2540" width="13.42578125" style="12" customWidth="1"/>
    <col min="2541" max="2787" width="10.5703125" style="12"/>
    <col min="2788" max="2788" width="11.5703125" style="12" customWidth="1"/>
    <col min="2789" max="2789" width="15.42578125" style="12" customWidth="1"/>
    <col min="2790" max="2790" width="12.42578125" style="12" customWidth="1"/>
    <col min="2791" max="2791" width="11.42578125" style="12" customWidth="1"/>
    <col min="2792" max="2792" width="6.5703125" style="12" customWidth="1"/>
    <col min="2793" max="2793" width="4" style="12" customWidth="1"/>
    <col min="2794" max="2794" width="13.42578125" style="12" customWidth="1"/>
    <col min="2795" max="2795" width="2.5703125" style="12" customWidth="1"/>
    <col min="2796" max="2796" width="13.42578125" style="12" customWidth="1"/>
    <col min="2797" max="3043" width="10.5703125" style="12"/>
    <col min="3044" max="3044" width="11.5703125" style="12" customWidth="1"/>
    <col min="3045" max="3045" width="15.42578125" style="12" customWidth="1"/>
    <col min="3046" max="3046" width="12.42578125" style="12" customWidth="1"/>
    <col min="3047" max="3047" width="11.42578125" style="12" customWidth="1"/>
    <col min="3048" max="3048" width="6.5703125" style="12" customWidth="1"/>
    <col min="3049" max="3049" width="4" style="12" customWidth="1"/>
    <col min="3050" max="3050" width="13.42578125" style="12" customWidth="1"/>
    <col min="3051" max="3051" width="2.5703125" style="12" customWidth="1"/>
    <col min="3052" max="3052" width="13.42578125" style="12" customWidth="1"/>
    <col min="3053" max="3299" width="10.5703125" style="12"/>
    <col min="3300" max="3300" width="11.5703125" style="12" customWidth="1"/>
    <col min="3301" max="3301" width="15.42578125" style="12" customWidth="1"/>
    <col min="3302" max="3302" width="12.42578125" style="12" customWidth="1"/>
    <col min="3303" max="3303" width="11.42578125" style="12" customWidth="1"/>
    <col min="3304" max="3304" width="6.5703125" style="12" customWidth="1"/>
    <col min="3305" max="3305" width="4" style="12" customWidth="1"/>
    <col min="3306" max="3306" width="13.42578125" style="12" customWidth="1"/>
    <col min="3307" max="3307" width="2.5703125" style="12" customWidth="1"/>
    <col min="3308" max="3308" width="13.42578125" style="12" customWidth="1"/>
    <col min="3309" max="3555" width="10.5703125" style="12"/>
    <col min="3556" max="3556" width="11.5703125" style="12" customWidth="1"/>
    <col min="3557" max="3557" width="15.42578125" style="12" customWidth="1"/>
    <col min="3558" max="3558" width="12.42578125" style="12" customWidth="1"/>
    <col min="3559" max="3559" width="11.42578125" style="12" customWidth="1"/>
    <col min="3560" max="3560" width="6.5703125" style="12" customWidth="1"/>
    <col min="3561" max="3561" width="4" style="12" customWidth="1"/>
    <col min="3562" max="3562" width="13.42578125" style="12" customWidth="1"/>
    <col min="3563" max="3563" width="2.5703125" style="12" customWidth="1"/>
    <col min="3564" max="3564" width="13.42578125" style="12" customWidth="1"/>
    <col min="3565" max="3811" width="10.5703125" style="12"/>
    <col min="3812" max="3812" width="11.5703125" style="12" customWidth="1"/>
    <col min="3813" max="3813" width="15.42578125" style="12" customWidth="1"/>
    <col min="3814" max="3814" width="12.42578125" style="12" customWidth="1"/>
    <col min="3815" max="3815" width="11.42578125" style="12" customWidth="1"/>
    <col min="3816" max="3816" width="6.5703125" style="12" customWidth="1"/>
    <col min="3817" max="3817" width="4" style="12" customWidth="1"/>
    <col min="3818" max="3818" width="13.42578125" style="12" customWidth="1"/>
    <col min="3819" max="3819" width="2.5703125" style="12" customWidth="1"/>
    <col min="3820" max="3820" width="13.42578125" style="12" customWidth="1"/>
    <col min="3821" max="4067" width="10.5703125" style="12"/>
    <col min="4068" max="4068" width="11.5703125" style="12" customWidth="1"/>
    <col min="4069" max="4069" width="15.42578125" style="12" customWidth="1"/>
    <col min="4070" max="4070" width="12.42578125" style="12" customWidth="1"/>
    <col min="4071" max="4071" width="11.42578125" style="12" customWidth="1"/>
    <col min="4072" max="4072" width="6.5703125" style="12" customWidth="1"/>
    <col min="4073" max="4073" width="4" style="12" customWidth="1"/>
    <col min="4074" max="4074" width="13.42578125" style="12" customWidth="1"/>
    <col min="4075" max="4075" width="2.5703125" style="12" customWidth="1"/>
    <col min="4076" max="4076" width="13.42578125" style="12" customWidth="1"/>
    <col min="4077" max="4323" width="10.5703125" style="12"/>
    <col min="4324" max="4324" width="11.5703125" style="12" customWidth="1"/>
    <col min="4325" max="4325" width="15.42578125" style="12" customWidth="1"/>
    <col min="4326" max="4326" width="12.42578125" style="12" customWidth="1"/>
    <col min="4327" max="4327" width="11.42578125" style="12" customWidth="1"/>
    <col min="4328" max="4328" width="6.5703125" style="12" customWidth="1"/>
    <col min="4329" max="4329" width="4" style="12" customWidth="1"/>
    <col min="4330" max="4330" width="13.42578125" style="12" customWidth="1"/>
    <col min="4331" max="4331" width="2.5703125" style="12" customWidth="1"/>
    <col min="4332" max="4332" width="13.42578125" style="12" customWidth="1"/>
    <col min="4333" max="4579" width="10.5703125" style="12"/>
    <col min="4580" max="4580" width="11.5703125" style="12" customWidth="1"/>
    <col min="4581" max="4581" width="15.42578125" style="12" customWidth="1"/>
    <col min="4582" max="4582" width="12.42578125" style="12" customWidth="1"/>
    <col min="4583" max="4583" width="11.42578125" style="12" customWidth="1"/>
    <col min="4584" max="4584" width="6.5703125" style="12" customWidth="1"/>
    <col min="4585" max="4585" width="4" style="12" customWidth="1"/>
    <col min="4586" max="4586" width="13.42578125" style="12" customWidth="1"/>
    <col min="4587" max="4587" width="2.5703125" style="12" customWidth="1"/>
    <col min="4588" max="4588" width="13.42578125" style="12" customWidth="1"/>
    <col min="4589" max="4835" width="10.5703125" style="12"/>
    <col min="4836" max="4836" width="11.5703125" style="12" customWidth="1"/>
    <col min="4837" max="4837" width="15.42578125" style="12" customWidth="1"/>
    <col min="4838" max="4838" width="12.42578125" style="12" customWidth="1"/>
    <col min="4839" max="4839" width="11.42578125" style="12" customWidth="1"/>
    <col min="4840" max="4840" width="6.5703125" style="12" customWidth="1"/>
    <col min="4841" max="4841" width="4" style="12" customWidth="1"/>
    <col min="4842" max="4842" width="13.42578125" style="12" customWidth="1"/>
    <col min="4843" max="4843" width="2.5703125" style="12" customWidth="1"/>
    <col min="4844" max="4844" width="13.42578125" style="12" customWidth="1"/>
    <col min="4845" max="5091" width="10.5703125" style="12"/>
    <col min="5092" max="5092" width="11.5703125" style="12" customWidth="1"/>
    <col min="5093" max="5093" width="15.42578125" style="12" customWidth="1"/>
    <col min="5094" max="5094" width="12.42578125" style="12" customWidth="1"/>
    <col min="5095" max="5095" width="11.42578125" style="12" customWidth="1"/>
    <col min="5096" max="5096" width="6.5703125" style="12" customWidth="1"/>
    <col min="5097" max="5097" width="4" style="12" customWidth="1"/>
    <col min="5098" max="5098" width="13.42578125" style="12" customWidth="1"/>
    <col min="5099" max="5099" width="2.5703125" style="12" customWidth="1"/>
    <col min="5100" max="5100" width="13.42578125" style="12" customWidth="1"/>
    <col min="5101" max="5347" width="10.5703125" style="12"/>
    <col min="5348" max="5348" width="11.5703125" style="12" customWidth="1"/>
    <col min="5349" max="5349" width="15.42578125" style="12" customWidth="1"/>
    <col min="5350" max="5350" width="12.42578125" style="12" customWidth="1"/>
    <col min="5351" max="5351" width="11.42578125" style="12" customWidth="1"/>
    <col min="5352" max="5352" width="6.5703125" style="12" customWidth="1"/>
    <col min="5353" max="5353" width="4" style="12" customWidth="1"/>
    <col min="5354" max="5354" width="13.42578125" style="12" customWidth="1"/>
    <col min="5355" max="5355" width="2.5703125" style="12" customWidth="1"/>
    <col min="5356" max="5356" width="13.42578125" style="12" customWidth="1"/>
    <col min="5357" max="5603" width="10.5703125" style="12"/>
    <col min="5604" max="5604" width="11.5703125" style="12" customWidth="1"/>
    <col min="5605" max="5605" width="15.42578125" style="12" customWidth="1"/>
    <col min="5606" max="5606" width="12.42578125" style="12" customWidth="1"/>
    <col min="5607" max="5607" width="11.42578125" style="12" customWidth="1"/>
    <col min="5608" max="5608" width="6.5703125" style="12" customWidth="1"/>
    <col min="5609" max="5609" width="4" style="12" customWidth="1"/>
    <col min="5610" max="5610" width="13.42578125" style="12" customWidth="1"/>
    <col min="5611" max="5611" width="2.5703125" style="12" customWidth="1"/>
    <col min="5612" max="5612" width="13.42578125" style="12" customWidth="1"/>
    <col min="5613" max="5859" width="10.5703125" style="12"/>
    <col min="5860" max="5860" width="11.5703125" style="12" customWidth="1"/>
    <col min="5861" max="5861" width="15.42578125" style="12" customWidth="1"/>
    <col min="5862" max="5862" width="12.42578125" style="12" customWidth="1"/>
    <col min="5863" max="5863" width="11.42578125" style="12" customWidth="1"/>
    <col min="5864" max="5864" width="6.5703125" style="12" customWidth="1"/>
    <col min="5865" max="5865" width="4" style="12" customWidth="1"/>
    <col min="5866" max="5866" width="13.42578125" style="12" customWidth="1"/>
    <col min="5867" max="5867" width="2.5703125" style="12" customWidth="1"/>
    <col min="5868" max="5868" width="13.42578125" style="12" customWidth="1"/>
    <col min="5869" max="6115" width="10.5703125" style="12"/>
    <col min="6116" max="6116" width="11.5703125" style="12" customWidth="1"/>
    <col min="6117" max="6117" width="15.42578125" style="12" customWidth="1"/>
    <col min="6118" max="6118" width="12.42578125" style="12" customWidth="1"/>
    <col min="6119" max="6119" width="11.42578125" style="12" customWidth="1"/>
    <col min="6120" max="6120" width="6.5703125" style="12" customWidth="1"/>
    <col min="6121" max="6121" width="4" style="12" customWidth="1"/>
    <col min="6122" max="6122" width="13.42578125" style="12" customWidth="1"/>
    <col min="6123" max="6123" width="2.5703125" style="12" customWidth="1"/>
    <col min="6124" max="6124" width="13.42578125" style="12" customWidth="1"/>
    <col min="6125" max="6371" width="10.5703125" style="12"/>
    <col min="6372" max="6372" width="11.5703125" style="12" customWidth="1"/>
    <col min="6373" max="6373" width="15.42578125" style="12" customWidth="1"/>
    <col min="6374" max="6374" width="12.42578125" style="12" customWidth="1"/>
    <col min="6375" max="6375" width="11.42578125" style="12" customWidth="1"/>
    <col min="6376" max="6376" width="6.5703125" style="12" customWidth="1"/>
    <col min="6377" max="6377" width="4" style="12" customWidth="1"/>
    <col min="6378" max="6378" width="13.42578125" style="12" customWidth="1"/>
    <col min="6379" max="6379" width="2.5703125" style="12" customWidth="1"/>
    <col min="6380" max="6380" width="13.42578125" style="12" customWidth="1"/>
    <col min="6381" max="6627" width="10.5703125" style="12"/>
    <col min="6628" max="6628" width="11.5703125" style="12" customWidth="1"/>
    <col min="6629" max="6629" width="15.42578125" style="12" customWidth="1"/>
    <col min="6630" max="6630" width="12.42578125" style="12" customWidth="1"/>
    <col min="6631" max="6631" width="11.42578125" style="12" customWidth="1"/>
    <col min="6632" max="6632" width="6.5703125" style="12" customWidth="1"/>
    <col min="6633" max="6633" width="4" style="12" customWidth="1"/>
    <col min="6634" max="6634" width="13.42578125" style="12" customWidth="1"/>
    <col min="6635" max="6635" width="2.5703125" style="12" customWidth="1"/>
    <col min="6636" max="6636" width="13.42578125" style="12" customWidth="1"/>
    <col min="6637" max="6883" width="10.5703125" style="12"/>
    <col min="6884" max="6884" width="11.5703125" style="12" customWidth="1"/>
    <col min="6885" max="6885" width="15.42578125" style="12" customWidth="1"/>
    <col min="6886" max="6886" width="12.42578125" style="12" customWidth="1"/>
    <col min="6887" max="6887" width="11.42578125" style="12" customWidth="1"/>
    <col min="6888" max="6888" width="6.5703125" style="12" customWidth="1"/>
    <col min="6889" max="6889" width="4" style="12" customWidth="1"/>
    <col min="6890" max="6890" width="13.42578125" style="12" customWidth="1"/>
    <col min="6891" max="6891" width="2.5703125" style="12" customWidth="1"/>
    <col min="6892" max="6892" width="13.42578125" style="12" customWidth="1"/>
    <col min="6893" max="7139" width="10.5703125" style="12"/>
    <col min="7140" max="7140" width="11.5703125" style="12" customWidth="1"/>
    <col min="7141" max="7141" width="15.42578125" style="12" customWidth="1"/>
    <col min="7142" max="7142" width="12.42578125" style="12" customWidth="1"/>
    <col min="7143" max="7143" width="11.42578125" style="12" customWidth="1"/>
    <col min="7144" max="7144" width="6.5703125" style="12" customWidth="1"/>
    <col min="7145" max="7145" width="4" style="12" customWidth="1"/>
    <col min="7146" max="7146" width="13.42578125" style="12" customWidth="1"/>
    <col min="7147" max="7147" width="2.5703125" style="12" customWidth="1"/>
    <col min="7148" max="7148" width="13.42578125" style="12" customWidth="1"/>
    <col min="7149" max="7395" width="10.5703125" style="12"/>
    <col min="7396" max="7396" width="11.5703125" style="12" customWidth="1"/>
    <col min="7397" max="7397" width="15.42578125" style="12" customWidth="1"/>
    <col min="7398" max="7398" width="12.42578125" style="12" customWidth="1"/>
    <col min="7399" max="7399" width="11.42578125" style="12" customWidth="1"/>
    <col min="7400" max="7400" width="6.5703125" style="12" customWidth="1"/>
    <col min="7401" max="7401" width="4" style="12" customWidth="1"/>
    <col min="7402" max="7402" width="13.42578125" style="12" customWidth="1"/>
    <col min="7403" max="7403" width="2.5703125" style="12" customWidth="1"/>
    <col min="7404" max="7404" width="13.42578125" style="12" customWidth="1"/>
    <col min="7405" max="7651" width="10.5703125" style="12"/>
    <col min="7652" max="7652" width="11.5703125" style="12" customWidth="1"/>
    <col min="7653" max="7653" width="15.42578125" style="12" customWidth="1"/>
    <col min="7654" max="7654" width="12.42578125" style="12" customWidth="1"/>
    <col min="7655" max="7655" width="11.42578125" style="12" customWidth="1"/>
    <col min="7656" max="7656" width="6.5703125" style="12" customWidth="1"/>
    <col min="7657" max="7657" width="4" style="12" customWidth="1"/>
    <col min="7658" max="7658" width="13.42578125" style="12" customWidth="1"/>
    <col min="7659" max="7659" width="2.5703125" style="12" customWidth="1"/>
    <col min="7660" max="7660" width="13.42578125" style="12" customWidth="1"/>
    <col min="7661" max="7907" width="10.5703125" style="12"/>
    <col min="7908" max="7908" width="11.5703125" style="12" customWidth="1"/>
    <col min="7909" max="7909" width="15.42578125" style="12" customWidth="1"/>
    <col min="7910" max="7910" width="12.42578125" style="12" customWidth="1"/>
    <col min="7911" max="7911" width="11.42578125" style="12" customWidth="1"/>
    <col min="7912" max="7912" width="6.5703125" style="12" customWidth="1"/>
    <col min="7913" max="7913" width="4" style="12" customWidth="1"/>
    <col min="7914" max="7914" width="13.42578125" style="12" customWidth="1"/>
    <col min="7915" max="7915" width="2.5703125" style="12" customWidth="1"/>
    <col min="7916" max="7916" width="13.42578125" style="12" customWidth="1"/>
    <col min="7917" max="8163" width="10.5703125" style="12"/>
    <col min="8164" max="8164" width="11.5703125" style="12" customWidth="1"/>
    <col min="8165" max="8165" width="15.42578125" style="12" customWidth="1"/>
    <col min="8166" max="8166" width="12.42578125" style="12" customWidth="1"/>
    <col min="8167" max="8167" width="11.42578125" style="12" customWidth="1"/>
    <col min="8168" max="8168" width="6.5703125" style="12" customWidth="1"/>
    <col min="8169" max="8169" width="4" style="12" customWidth="1"/>
    <col min="8170" max="8170" width="13.42578125" style="12" customWidth="1"/>
    <col min="8171" max="8171" width="2.5703125" style="12" customWidth="1"/>
    <col min="8172" max="8172" width="13.42578125" style="12" customWidth="1"/>
    <col min="8173" max="8419" width="10.5703125" style="12"/>
    <col min="8420" max="8420" width="11.5703125" style="12" customWidth="1"/>
    <col min="8421" max="8421" width="15.42578125" style="12" customWidth="1"/>
    <col min="8422" max="8422" width="12.42578125" style="12" customWidth="1"/>
    <col min="8423" max="8423" width="11.42578125" style="12" customWidth="1"/>
    <col min="8424" max="8424" width="6.5703125" style="12" customWidth="1"/>
    <col min="8425" max="8425" width="4" style="12" customWidth="1"/>
    <col min="8426" max="8426" width="13.42578125" style="12" customWidth="1"/>
    <col min="8427" max="8427" width="2.5703125" style="12" customWidth="1"/>
    <col min="8428" max="8428" width="13.42578125" style="12" customWidth="1"/>
    <col min="8429" max="8675" width="10.5703125" style="12"/>
    <col min="8676" max="8676" width="11.5703125" style="12" customWidth="1"/>
    <col min="8677" max="8677" width="15.42578125" style="12" customWidth="1"/>
    <col min="8678" max="8678" width="12.42578125" style="12" customWidth="1"/>
    <col min="8679" max="8679" width="11.42578125" style="12" customWidth="1"/>
    <col min="8680" max="8680" width="6.5703125" style="12" customWidth="1"/>
    <col min="8681" max="8681" width="4" style="12" customWidth="1"/>
    <col min="8682" max="8682" width="13.42578125" style="12" customWidth="1"/>
    <col min="8683" max="8683" width="2.5703125" style="12" customWidth="1"/>
    <col min="8684" max="8684" width="13.42578125" style="12" customWidth="1"/>
    <col min="8685" max="8931" width="10.5703125" style="12"/>
    <col min="8932" max="8932" width="11.5703125" style="12" customWidth="1"/>
    <col min="8933" max="8933" width="15.42578125" style="12" customWidth="1"/>
    <col min="8934" max="8934" width="12.42578125" style="12" customWidth="1"/>
    <col min="8935" max="8935" width="11.42578125" style="12" customWidth="1"/>
    <col min="8936" max="8936" width="6.5703125" style="12" customWidth="1"/>
    <col min="8937" max="8937" width="4" style="12" customWidth="1"/>
    <col min="8938" max="8938" width="13.42578125" style="12" customWidth="1"/>
    <col min="8939" max="8939" width="2.5703125" style="12" customWidth="1"/>
    <col min="8940" max="8940" width="13.42578125" style="12" customWidth="1"/>
    <col min="8941" max="9187" width="10.5703125" style="12"/>
    <col min="9188" max="9188" width="11.5703125" style="12" customWidth="1"/>
    <col min="9189" max="9189" width="15.42578125" style="12" customWidth="1"/>
    <col min="9190" max="9190" width="12.42578125" style="12" customWidth="1"/>
    <col min="9191" max="9191" width="11.42578125" style="12" customWidth="1"/>
    <col min="9192" max="9192" width="6.5703125" style="12" customWidth="1"/>
    <col min="9193" max="9193" width="4" style="12" customWidth="1"/>
    <col min="9194" max="9194" width="13.42578125" style="12" customWidth="1"/>
    <col min="9195" max="9195" width="2.5703125" style="12" customWidth="1"/>
    <col min="9196" max="9196" width="13.42578125" style="12" customWidth="1"/>
    <col min="9197" max="9443" width="10.5703125" style="12"/>
    <col min="9444" max="9444" width="11.5703125" style="12" customWidth="1"/>
    <col min="9445" max="9445" width="15.42578125" style="12" customWidth="1"/>
    <col min="9446" max="9446" width="12.42578125" style="12" customWidth="1"/>
    <col min="9447" max="9447" width="11.42578125" style="12" customWidth="1"/>
    <col min="9448" max="9448" width="6.5703125" style="12" customWidth="1"/>
    <col min="9449" max="9449" width="4" style="12" customWidth="1"/>
    <col min="9450" max="9450" width="13.42578125" style="12" customWidth="1"/>
    <col min="9451" max="9451" width="2.5703125" style="12" customWidth="1"/>
    <col min="9452" max="9452" width="13.42578125" style="12" customWidth="1"/>
    <col min="9453" max="9699" width="10.5703125" style="12"/>
    <col min="9700" max="9700" width="11.5703125" style="12" customWidth="1"/>
    <col min="9701" max="9701" width="15.42578125" style="12" customWidth="1"/>
    <col min="9702" max="9702" width="12.42578125" style="12" customWidth="1"/>
    <col min="9703" max="9703" width="11.42578125" style="12" customWidth="1"/>
    <col min="9704" max="9704" width="6.5703125" style="12" customWidth="1"/>
    <col min="9705" max="9705" width="4" style="12" customWidth="1"/>
    <col min="9706" max="9706" width="13.42578125" style="12" customWidth="1"/>
    <col min="9707" max="9707" width="2.5703125" style="12" customWidth="1"/>
    <col min="9708" max="9708" width="13.42578125" style="12" customWidth="1"/>
    <col min="9709" max="9955" width="10.5703125" style="12"/>
    <col min="9956" max="9956" width="11.5703125" style="12" customWidth="1"/>
    <col min="9957" max="9957" width="15.42578125" style="12" customWidth="1"/>
    <col min="9958" max="9958" width="12.42578125" style="12" customWidth="1"/>
    <col min="9959" max="9959" width="11.42578125" style="12" customWidth="1"/>
    <col min="9960" max="9960" width="6.5703125" style="12" customWidth="1"/>
    <col min="9961" max="9961" width="4" style="12" customWidth="1"/>
    <col min="9962" max="9962" width="13.42578125" style="12" customWidth="1"/>
    <col min="9963" max="9963" width="2.5703125" style="12" customWidth="1"/>
    <col min="9964" max="9964" width="13.42578125" style="12" customWidth="1"/>
    <col min="9965" max="10211" width="10.5703125" style="12"/>
    <col min="10212" max="10212" width="11.5703125" style="12" customWidth="1"/>
    <col min="10213" max="10213" width="15.42578125" style="12" customWidth="1"/>
    <col min="10214" max="10214" width="12.42578125" style="12" customWidth="1"/>
    <col min="10215" max="10215" width="11.42578125" style="12" customWidth="1"/>
    <col min="10216" max="10216" width="6.5703125" style="12" customWidth="1"/>
    <col min="10217" max="10217" width="4" style="12" customWidth="1"/>
    <col min="10218" max="10218" width="13.42578125" style="12" customWidth="1"/>
    <col min="10219" max="10219" width="2.5703125" style="12" customWidth="1"/>
    <col min="10220" max="10220" width="13.42578125" style="12" customWidth="1"/>
    <col min="10221" max="10467" width="10.5703125" style="12"/>
    <col min="10468" max="10468" width="11.5703125" style="12" customWidth="1"/>
    <col min="10469" max="10469" width="15.42578125" style="12" customWidth="1"/>
    <col min="10470" max="10470" width="12.42578125" style="12" customWidth="1"/>
    <col min="10471" max="10471" width="11.42578125" style="12" customWidth="1"/>
    <col min="10472" max="10472" width="6.5703125" style="12" customWidth="1"/>
    <col min="10473" max="10473" width="4" style="12" customWidth="1"/>
    <col min="10474" max="10474" width="13.42578125" style="12" customWidth="1"/>
    <col min="10475" max="10475" width="2.5703125" style="12" customWidth="1"/>
    <col min="10476" max="10476" width="13.42578125" style="12" customWidth="1"/>
    <col min="10477" max="10723" width="10.5703125" style="12"/>
    <col min="10724" max="10724" width="11.5703125" style="12" customWidth="1"/>
    <col min="10725" max="10725" width="15.42578125" style="12" customWidth="1"/>
    <col min="10726" max="10726" width="12.42578125" style="12" customWidth="1"/>
    <col min="10727" max="10727" width="11.42578125" style="12" customWidth="1"/>
    <col min="10728" max="10728" width="6.5703125" style="12" customWidth="1"/>
    <col min="10729" max="10729" width="4" style="12" customWidth="1"/>
    <col min="10730" max="10730" width="13.42578125" style="12" customWidth="1"/>
    <col min="10731" max="10731" width="2.5703125" style="12" customWidth="1"/>
    <col min="10732" max="10732" width="13.42578125" style="12" customWidth="1"/>
    <col min="10733" max="10979" width="10.5703125" style="12"/>
    <col min="10980" max="10980" width="11.5703125" style="12" customWidth="1"/>
    <col min="10981" max="10981" width="15.42578125" style="12" customWidth="1"/>
    <col min="10982" max="10982" width="12.42578125" style="12" customWidth="1"/>
    <col min="10983" max="10983" width="11.42578125" style="12" customWidth="1"/>
    <col min="10984" max="10984" width="6.5703125" style="12" customWidth="1"/>
    <col min="10985" max="10985" width="4" style="12" customWidth="1"/>
    <col min="10986" max="10986" width="13.42578125" style="12" customWidth="1"/>
    <col min="10987" max="10987" width="2.5703125" style="12" customWidth="1"/>
    <col min="10988" max="10988" width="13.42578125" style="12" customWidth="1"/>
    <col min="10989" max="11235" width="10.5703125" style="12"/>
    <col min="11236" max="11236" width="11.5703125" style="12" customWidth="1"/>
    <col min="11237" max="11237" width="15.42578125" style="12" customWidth="1"/>
    <col min="11238" max="11238" width="12.42578125" style="12" customWidth="1"/>
    <col min="11239" max="11239" width="11.42578125" style="12" customWidth="1"/>
    <col min="11240" max="11240" width="6.5703125" style="12" customWidth="1"/>
    <col min="11241" max="11241" width="4" style="12" customWidth="1"/>
    <col min="11242" max="11242" width="13.42578125" style="12" customWidth="1"/>
    <col min="11243" max="11243" width="2.5703125" style="12" customWidth="1"/>
    <col min="11244" max="11244" width="13.42578125" style="12" customWidth="1"/>
    <col min="11245" max="11491" width="10.5703125" style="12"/>
    <col min="11492" max="11492" width="11.5703125" style="12" customWidth="1"/>
    <col min="11493" max="11493" width="15.42578125" style="12" customWidth="1"/>
    <col min="11494" max="11494" width="12.42578125" style="12" customWidth="1"/>
    <col min="11495" max="11495" width="11.42578125" style="12" customWidth="1"/>
    <col min="11496" max="11496" width="6.5703125" style="12" customWidth="1"/>
    <col min="11497" max="11497" width="4" style="12" customWidth="1"/>
    <col min="11498" max="11498" width="13.42578125" style="12" customWidth="1"/>
    <col min="11499" max="11499" width="2.5703125" style="12" customWidth="1"/>
    <col min="11500" max="11500" width="13.42578125" style="12" customWidth="1"/>
    <col min="11501" max="11747" width="10.5703125" style="12"/>
    <col min="11748" max="11748" width="11.5703125" style="12" customWidth="1"/>
    <col min="11749" max="11749" width="15.42578125" style="12" customWidth="1"/>
    <col min="11750" max="11750" width="12.42578125" style="12" customWidth="1"/>
    <col min="11751" max="11751" width="11.42578125" style="12" customWidth="1"/>
    <col min="11752" max="11752" width="6.5703125" style="12" customWidth="1"/>
    <col min="11753" max="11753" width="4" style="12" customWidth="1"/>
    <col min="11754" max="11754" width="13.42578125" style="12" customWidth="1"/>
    <col min="11755" max="11755" width="2.5703125" style="12" customWidth="1"/>
    <col min="11756" max="11756" width="13.42578125" style="12" customWidth="1"/>
    <col min="11757" max="12003" width="10.5703125" style="12"/>
    <col min="12004" max="12004" width="11.5703125" style="12" customWidth="1"/>
    <col min="12005" max="12005" width="15.42578125" style="12" customWidth="1"/>
    <col min="12006" max="12006" width="12.42578125" style="12" customWidth="1"/>
    <col min="12007" max="12007" width="11.42578125" style="12" customWidth="1"/>
    <col min="12008" max="12008" width="6.5703125" style="12" customWidth="1"/>
    <col min="12009" max="12009" width="4" style="12" customWidth="1"/>
    <col min="12010" max="12010" width="13.42578125" style="12" customWidth="1"/>
    <col min="12011" max="12011" width="2.5703125" style="12" customWidth="1"/>
    <col min="12012" max="12012" width="13.42578125" style="12" customWidth="1"/>
    <col min="12013" max="12259" width="10.5703125" style="12"/>
    <col min="12260" max="12260" width="11.5703125" style="12" customWidth="1"/>
    <col min="12261" max="12261" width="15.42578125" style="12" customWidth="1"/>
    <col min="12262" max="12262" width="12.42578125" style="12" customWidth="1"/>
    <col min="12263" max="12263" width="11.42578125" style="12" customWidth="1"/>
    <col min="12264" max="12264" width="6.5703125" style="12" customWidth="1"/>
    <col min="12265" max="12265" width="4" style="12" customWidth="1"/>
    <col min="12266" max="12266" width="13.42578125" style="12" customWidth="1"/>
    <col min="12267" max="12267" width="2.5703125" style="12" customWidth="1"/>
    <col min="12268" max="12268" width="13.42578125" style="12" customWidth="1"/>
    <col min="12269" max="12515" width="10.5703125" style="12"/>
    <col min="12516" max="12516" width="11.5703125" style="12" customWidth="1"/>
    <col min="12517" max="12517" width="15.42578125" style="12" customWidth="1"/>
    <col min="12518" max="12518" width="12.42578125" style="12" customWidth="1"/>
    <col min="12519" max="12519" width="11.42578125" style="12" customWidth="1"/>
    <col min="12520" max="12520" width="6.5703125" style="12" customWidth="1"/>
    <col min="12521" max="12521" width="4" style="12" customWidth="1"/>
    <col min="12522" max="12522" width="13.42578125" style="12" customWidth="1"/>
    <col min="12523" max="12523" width="2.5703125" style="12" customWidth="1"/>
    <col min="12524" max="12524" width="13.42578125" style="12" customWidth="1"/>
    <col min="12525" max="12771" width="10.5703125" style="12"/>
    <col min="12772" max="12772" width="11.5703125" style="12" customWidth="1"/>
    <col min="12773" max="12773" width="15.42578125" style="12" customWidth="1"/>
    <col min="12774" max="12774" width="12.42578125" style="12" customWidth="1"/>
    <col min="12775" max="12775" width="11.42578125" style="12" customWidth="1"/>
    <col min="12776" max="12776" width="6.5703125" style="12" customWidth="1"/>
    <col min="12777" max="12777" width="4" style="12" customWidth="1"/>
    <col min="12778" max="12778" width="13.42578125" style="12" customWidth="1"/>
    <col min="12779" max="12779" width="2.5703125" style="12" customWidth="1"/>
    <col min="12780" max="12780" width="13.42578125" style="12" customWidth="1"/>
    <col min="12781" max="13027" width="10.5703125" style="12"/>
    <col min="13028" max="13028" width="11.5703125" style="12" customWidth="1"/>
    <col min="13029" max="13029" width="15.42578125" style="12" customWidth="1"/>
    <col min="13030" max="13030" width="12.42578125" style="12" customWidth="1"/>
    <col min="13031" max="13031" width="11.42578125" style="12" customWidth="1"/>
    <col min="13032" max="13032" width="6.5703125" style="12" customWidth="1"/>
    <col min="13033" max="13033" width="4" style="12" customWidth="1"/>
    <col min="13034" max="13034" width="13.42578125" style="12" customWidth="1"/>
    <col min="13035" max="13035" width="2.5703125" style="12" customWidth="1"/>
    <col min="13036" max="13036" width="13.42578125" style="12" customWidth="1"/>
    <col min="13037" max="13283" width="10.5703125" style="12"/>
    <col min="13284" max="13284" width="11.5703125" style="12" customWidth="1"/>
    <col min="13285" max="13285" width="15.42578125" style="12" customWidth="1"/>
    <col min="13286" max="13286" width="12.42578125" style="12" customWidth="1"/>
    <col min="13287" max="13287" width="11.42578125" style="12" customWidth="1"/>
    <col min="13288" max="13288" width="6.5703125" style="12" customWidth="1"/>
    <col min="13289" max="13289" width="4" style="12" customWidth="1"/>
    <col min="13290" max="13290" width="13.42578125" style="12" customWidth="1"/>
    <col min="13291" max="13291" width="2.5703125" style="12" customWidth="1"/>
    <col min="13292" max="13292" width="13.42578125" style="12" customWidth="1"/>
    <col min="13293" max="13539" width="10.5703125" style="12"/>
    <col min="13540" max="13540" width="11.5703125" style="12" customWidth="1"/>
    <col min="13541" max="13541" width="15.42578125" style="12" customWidth="1"/>
    <col min="13542" max="13542" width="12.42578125" style="12" customWidth="1"/>
    <col min="13543" max="13543" width="11.42578125" style="12" customWidth="1"/>
    <col min="13544" max="13544" width="6.5703125" style="12" customWidth="1"/>
    <col min="13545" max="13545" width="4" style="12" customWidth="1"/>
    <col min="13546" max="13546" width="13.42578125" style="12" customWidth="1"/>
    <col min="13547" max="13547" width="2.5703125" style="12" customWidth="1"/>
    <col min="13548" max="13548" width="13.42578125" style="12" customWidth="1"/>
    <col min="13549" max="13795" width="10.5703125" style="12"/>
    <col min="13796" max="13796" width="11.5703125" style="12" customWidth="1"/>
    <col min="13797" max="13797" width="15.42578125" style="12" customWidth="1"/>
    <col min="13798" max="13798" width="12.42578125" style="12" customWidth="1"/>
    <col min="13799" max="13799" width="11.42578125" style="12" customWidth="1"/>
    <col min="13800" max="13800" width="6.5703125" style="12" customWidth="1"/>
    <col min="13801" max="13801" width="4" style="12" customWidth="1"/>
    <col min="13802" max="13802" width="13.42578125" style="12" customWidth="1"/>
    <col min="13803" max="13803" width="2.5703125" style="12" customWidth="1"/>
    <col min="13804" max="13804" width="13.42578125" style="12" customWidth="1"/>
    <col min="13805" max="14051" width="10.5703125" style="12"/>
    <col min="14052" max="14052" width="11.5703125" style="12" customWidth="1"/>
    <col min="14053" max="14053" width="15.42578125" style="12" customWidth="1"/>
    <col min="14054" max="14054" width="12.42578125" style="12" customWidth="1"/>
    <col min="14055" max="14055" width="11.42578125" style="12" customWidth="1"/>
    <col min="14056" max="14056" width="6.5703125" style="12" customWidth="1"/>
    <col min="14057" max="14057" width="4" style="12" customWidth="1"/>
    <col min="14058" max="14058" width="13.42578125" style="12" customWidth="1"/>
    <col min="14059" max="14059" width="2.5703125" style="12" customWidth="1"/>
    <col min="14060" max="14060" width="13.42578125" style="12" customWidth="1"/>
    <col min="14061" max="14307" width="10.5703125" style="12"/>
    <col min="14308" max="14308" width="11.5703125" style="12" customWidth="1"/>
    <col min="14309" max="14309" width="15.42578125" style="12" customWidth="1"/>
    <col min="14310" max="14310" width="12.42578125" style="12" customWidth="1"/>
    <col min="14311" max="14311" width="11.42578125" style="12" customWidth="1"/>
    <col min="14312" max="14312" width="6.5703125" style="12" customWidth="1"/>
    <col min="14313" max="14313" width="4" style="12" customWidth="1"/>
    <col min="14314" max="14314" width="13.42578125" style="12" customWidth="1"/>
    <col min="14315" max="14315" width="2.5703125" style="12" customWidth="1"/>
    <col min="14316" max="14316" width="13.42578125" style="12" customWidth="1"/>
    <col min="14317" max="14563" width="10.5703125" style="12"/>
    <col min="14564" max="14564" width="11.5703125" style="12" customWidth="1"/>
    <col min="14565" max="14565" width="15.42578125" style="12" customWidth="1"/>
    <col min="14566" max="14566" width="12.42578125" style="12" customWidth="1"/>
    <col min="14567" max="14567" width="11.42578125" style="12" customWidth="1"/>
    <col min="14568" max="14568" width="6.5703125" style="12" customWidth="1"/>
    <col min="14569" max="14569" width="4" style="12" customWidth="1"/>
    <col min="14570" max="14570" width="13.42578125" style="12" customWidth="1"/>
    <col min="14571" max="14571" width="2.5703125" style="12" customWidth="1"/>
    <col min="14572" max="14572" width="13.42578125" style="12" customWidth="1"/>
    <col min="14573" max="14819" width="10.5703125" style="12"/>
    <col min="14820" max="14820" width="11.5703125" style="12" customWidth="1"/>
    <col min="14821" max="14821" width="15.42578125" style="12" customWidth="1"/>
    <col min="14822" max="14822" width="12.42578125" style="12" customWidth="1"/>
    <col min="14823" max="14823" width="11.42578125" style="12" customWidth="1"/>
    <col min="14824" max="14824" width="6.5703125" style="12" customWidth="1"/>
    <col min="14825" max="14825" width="4" style="12" customWidth="1"/>
    <col min="14826" max="14826" width="13.42578125" style="12" customWidth="1"/>
    <col min="14827" max="14827" width="2.5703125" style="12" customWidth="1"/>
    <col min="14828" max="14828" width="13.42578125" style="12" customWidth="1"/>
    <col min="14829" max="15075" width="10.5703125" style="12"/>
    <col min="15076" max="15076" width="11.5703125" style="12" customWidth="1"/>
    <col min="15077" max="15077" width="15.42578125" style="12" customWidth="1"/>
    <col min="15078" max="15078" width="12.42578125" style="12" customWidth="1"/>
    <col min="15079" max="15079" width="11.42578125" style="12" customWidth="1"/>
    <col min="15080" max="15080" width="6.5703125" style="12" customWidth="1"/>
    <col min="15081" max="15081" width="4" style="12" customWidth="1"/>
    <col min="15082" max="15082" width="13.42578125" style="12" customWidth="1"/>
    <col min="15083" max="15083" width="2.5703125" style="12" customWidth="1"/>
    <col min="15084" max="15084" width="13.42578125" style="12" customWidth="1"/>
    <col min="15085" max="15331" width="10.5703125" style="12"/>
    <col min="15332" max="15332" width="11.5703125" style="12" customWidth="1"/>
    <col min="15333" max="15333" width="15.42578125" style="12" customWidth="1"/>
    <col min="15334" max="15334" width="12.42578125" style="12" customWidth="1"/>
    <col min="15335" max="15335" width="11.42578125" style="12" customWidth="1"/>
    <col min="15336" max="15336" width="6.5703125" style="12" customWidth="1"/>
    <col min="15337" max="15337" width="4" style="12" customWidth="1"/>
    <col min="15338" max="15338" width="13.42578125" style="12" customWidth="1"/>
    <col min="15339" max="15339" width="2.5703125" style="12" customWidth="1"/>
    <col min="15340" max="15340" width="13.42578125" style="12" customWidth="1"/>
    <col min="15341" max="15587" width="10.5703125" style="12"/>
    <col min="15588" max="15588" width="11.5703125" style="12" customWidth="1"/>
    <col min="15589" max="15589" width="15.42578125" style="12" customWidth="1"/>
    <col min="15590" max="15590" width="12.42578125" style="12" customWidth="1"/>
    <col min="15591" max="15591" width="11.42578125" style="12" customWidth="1"/>
    <col min="15592" max="15592" width="6.5703125" style="12" customWidth="1"/>
    <col min="15593" max="15593" width="4" style="12" customWidth="1"/>
    <col min="15594" max="15594" width="13.42578125" style="12" customWidth="1"/>
    <col min="15595" max="15595" width="2.5703125" style="12" customWidth="1"/>
    <col min="15596" max="15596" width="13.42578125" style="12" customWidth="1"/>
    <col min="15597" max="15843" width="10.5703125" style="12"/>
    <col min="15844" max="15844" width="11.5703125" style="12" customWidth="1"/>
    <col min="15845" max="15845" width="15.42578125" style="12" customWidth="1"/>
    <col min="15846" max="15846" width="12.42578125" style="12" customWidth="1"/>
    <col min="15847" max="15847" width="11.42578125" style="12" customWidth="1"/>
    <col min="15848" max="15848" width="6.5703125" style="12" customWidth="1"/>
    <col min="15849" max="15849" width="4" style="12" customWidth="1"/>
    <col min="15850" max="15850" width="13.42578125" style="12" customWidth="1"/>
    <col min="15851" max="15851" width="2.5703125" style="12" customWidth="1"/>
    <col min="15852" max="15852" width="13.42578125" style="12" customWidth="1"/>
    <col min="15853" max="16099" width="10.5703125" style="12"/>
    <col min="16100" max="16100" width="11.5703125" style="12" customWidth="1"/>
    <col min="16101" max="16101" width="15.42578125" style="12" customWidth="1"/>
    <col min="16102" max="16102" width="12.42578125" style="12" customWidth="1"/>
    <col min="16103" max="16103" width="11.42578125" style="12" customWidth="1"/>
    <col min="16104" max="16104" width="6.5703125" style="12" customWidth="1"/>
    <col min="16105" max="16105" width="4" style="12" customWidth="1"/>
    <col min="16106" max="16106" width="13.42578125" style="12" customWidth="1"/>
    <col min="16107" max="16107" width="2.5703125" style="12" customWidth="1"/>
    <col min="16108" max="16108" width="13.42578125" style="12" customWidth="1"/>
    <col min="16109" max="16384" width="10.5703125" style="12"/>
  </cols>
  <sheetData>
    <row r="1" spans="1:12" ht="20.85" customHeight="1">
      <c r="F1" s="13"/>
      <c r="L1" s="65" t="s">
        <v>93</v>
      </c>
    </row>
    <row r="2" spans="1:12" s="1" customFormat="1" ht="23.25">
      <c r="A2" s="2" t="s">
        <v>108</v>
      </c>
      <c r="D2" s="2"/>
      <c r="E2" s="3"/>
    </row>
    <row r="3" spans="1:12" s="2" customFormat="1" ht="23.25">
      <c r="A3" s="2" t="s">
        <v>21</v>
      </c>
      <c r="E3" s="86"/>
      <c r="F3" s="87"/>
      <c r="G3" s="87"/>
      <c r="H3" s="87"/>
      <c r="I3" s="87"/>
      <c r="J3" s="87"/>
      <c r="K3" s="87"/>
      <c r="L3" s="87"/>
    </row>
    <row r="4" spans="1:12" s="2" customFormat="1" ht="23.25">
      <c r="A4" s="2" t="s">
        <v>196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8" t="s">
        <v>94</v>
      </c>
    </row>
    <row r="6" spans="1:12" s="5" customFormat="1" ht="23.25">
      <c r="C6" s="6"/>
      <c r="D6" s="6"/>
      <c r="F6" s="172" t="s">
        <v>56</v>
      </c>
      <c r="G6" s="172"/>
      <c r="H6" s="172"/>
      <c r="I6" s="7"/>
      <c r="J6" s="172" t="s">
        <v>55</v>
      </c>
      <c r="K6" s="172"/>
      <c r="L6" s="172"/>
    </row>
    <row r="7" spans="1:12" s="9" customFormat="1" ht="23.25">
      <c r="C7" s="10"/>
      <c r="D7" s="10"/>
      <c r="F7" s="29">
        <v>2566</v>
      </c>
      <c r="G7" s="69"/>
      <c r="H7" s="29">
        <v>2565</v>
      </c>
      <c r="I7" s="69"/>
      <c r="J7" s="29">
        <v>2566</v>
      </c>
      <c r="K7" s="69"/>
      <c r="L7" s="29">
        <v>2565</v>
      </c>
    </row>
    <row r="8" spans="1:12" s="25" customFormat="1" ht="23.25">
      <c r="A8" s="11" t="s">
        <v>22</v>
      </c>
      <c r="B8" s="5"/>
      <c r="C8" s="5"/>
      <c r="D8" s="5"/>
      <c r="F8" s="8"/>
      <c r="G8" s="8"/>
      <c r="H8" s="8"/>
      <c r="I8" s="8"/>
      <c r="J8" s="8"/>
      <c r="K8" s="8"/>
      <c r="L8" s="8"/>
    </row>
    <row r="9" spans="1:12" s="25" customFormat="1" ht="23.25">
      <c r="A9" s="12" t="s">
        <v>130</v>
      </c>
      <c r="B9" s="5"/>
      <c r="C9" s="5"/>
      <c r="D9" s="5"/>
      <c r="F9" s="17">
        <f>SUM(pl!G78)</f>
        <v>-140233</v>
      </c>
      <c r="G9" s="17"/>
      <c r="H9" s="17">
        <f>SUM(pl!I78)</f>
        <v>-27579</v>
      </c>
      <c r="I9" s="17"/>
      <c r="J9" s="17">
        <f>SUM(pl!K78)</f>
        <v>-185524</v>
      </c>
      <c r="K9" s="17"/>
      <c r="L9" s="17">
        <f>SUM(pl!M78)</f>
        <v>7891</v>
      </c>
    </row>
    <row r="10" spans="1:12" s="25" customFormat="1" ht="23.25">
      <c r="A10" s="12" t="s">
        <v>142</v>
      </c>
      <c r="B10" s="5"/>
      <c r="C10" s="5"/>
      <c r="D10" s="5"/>
      <c r="F10" s="17"/>
      <c r="G10" s="17"/>
      <c r="H10" s="17"/>
      <c r="I10" s="17"/>
      <c r="J10" s="17"/>
      <c r="K10" s="17"/>
      <c r="L10" s="17"/>
    </row>
    <row r="11" spans="1:12" s="25" customFormat="1" ht="23.25">
      <c r="A11" s="12" t="s">
        <v>49</v>
      </c>
      <c r="B11" s="5"/>
      <c r="C11" s="5"/>
      <c r="D11" s="5"/>
      <c r="F11" s="17"/>
      <c r="G11" s="17"/>
      <c r="H11" s="17"/>
      <c r="I11" s="17"/>
      <c r="J11" s="17"/>
      <c r="K11" s="17"/>
      <c r="L11" s="17"/>
    </row>
    <row r="12" spans="1:12" s="25" customFormat="1" ht="23.25">
      <c r="A12" s="12" t="s">
        <v>23</v>
      </c>
      <c r="B12" s="5"/>
      <c r="C12" s="5"/>
      <c r="D12" s="5"/>
      <c r="F12" s="17">
        <v>25056</v>
      </c>
      <c r="G12" s="17"/>
      <c r="H12" s="17">
        <v>29413</v>
      </c>
      <c r="I12" s="17"/>
      <c r="J12" s="17">
        <v>5937</v>
      </c>
      <c r="K12" s="17"/>
      <c r="L12" s="17">
        <v>4866</v>
      </c>
    </row>
    <row r="13" spans="1:12" s="25" customFormat="1" ht="23.25">
      <c r="A13" s="12" t="s">
        <v>217</v>
      </c>
      <c r="B13" s="5"/>
      <c r="C13" s="5"/>
      <c r="D13" s="5"/>
      <c r="F13" s="17">
        <v>0</v>
      </c>
      <c r="G13" s="17"/>
      <c r="H13" s="17">
        <v>0</v>
      </c>
      <c r="I13" s="17"/>
      <c r="J13" s="17">
        <v>127950</v>
      </c>
      <c r="K13" s="17"/>
      <c r="L13" s="17">
        <v>-25980</v>
      </c>
    </row>
    <row r="14" spans="1:12" s="25" customFormat="1" ht="23.25">
      <c r="A14" s="12" t="s">
        <v>221</v>
      </c>
      <c r="B14" s="5"/>
      <c r="C14" s="5"/>
      <c r="D14" s="5"/>
      <c r="F14" s="17">
        <v>0</v>
      </c>
      <c r="G14" s="17"/>
      <c r="H14" s="17">
        <v>0</v>
      </c>
      <c r="I14" s="17"/>
      <c r="J14" s="17">
        <v>21619</v>
      </c>
      <c r="K14" s="17"/>
      <c r="L14" s="17">
        <v>0</v>
      </c>
    </row>
    <row r="15" spans="1:12" s="25" customFormat="1" ht="23.25">
      <c r="A15" s="12" t="s">
        <v>175</v>
      </c>
      <c r="B15" s="5"/>
      <c r="C15" s="5"/>
      <c r="D15" s="5"/>
      <c r="F15" s="17">
        <v>7</v>
      </c>
      <c r="G15" s="17"/>
      <c r="H15" s="17">
        <v>-791</v>
      </c>
      <c r="I15" s="17"/>
      <c r="J15" s="17">
        <v>0</v>
      </c>
      <c r="K15" s="17"/>
      <c r="L15" s="17">
        <v>-240</v>
      </c>
    </row>
    <row r="16" spans="1:12" s="25" customFormat="1" ht="23.25">
      <c r="A16" s="12" t="s">
        <v>181</v>
      </c>
      <c r="B16" s="5"/>
      <c r="C16" s="5"/>
      <c r="D16" s="5"/>
      <c r="F16" s="17">
        <v>-101</v>
      </c>
      <c r="G16" s="17"/>
      <c r="H16" s="17">
        <v>6</v>
      </c>
      <c r="I16" s="17"/>
      <c r="J16" s="17">
        <v>0</v>
      </c>
      <c r="K16" s="17"/>
      <c r="L16" s="17">
        <v>117</v>
      </c>
    </row>
    <row r="17" spans="1:15" s="25" customFormat="1" ht="23.25">
      <c r="A17" s="12" t="s">
        <v>174</v>
      </c>
      <c r="B17" s="5"/>
      <c r="C17" s="5"/>
      <c r="D17" s="5"/>
      <c r="F17" s="17">
        <v>1561</v>
      </c>
      <c r="G17" s="17"/>
      <c r="H17" s="17">
        <v>1322</v>
      </c>
      <c r="I17" s="17"/>
      <c r="J17" s="17">
        <v>1298</v>
      </c>
      <c r="K17" s="17"/>
      <c r="L17" s="17">
        <v>371</v>
      </c>
    </row>
    <row r="18" spans="1:15" s="25" customFormat="1" ht="23.25">
      <c r="A18" s="12" t="s">
        <v>203</v>
      </c>
      <c r="B18" s="5"/>
      <c r="C18" s="5"/>
      <c r="D18" s="5"/>
      <c r="F18" s="17">
        <v>5316</v>
      </c>
      <c r="G18" s="17"/>
      <c r="H18" s="17">
        <v>0</v>
      </c>
      <c r="I18" s="17"/>
      <c r="J18" s="17">
        <v>0</v>
      </c>
      <c r="K18" s="17"/>
      <c r="L18" s="17">
        <v>0</v>
      </c>
    </row>
    <row r="19" spans="1:15" s="25" customFormat="1" ht="23.25">
      <c r="A19" s="12" t="s">
        <v>223</v>
      </c>
      <c r="B19" s="5"/>
      <c r="C19" s="5"/>
      <c r="D19" s="5"/>
      <c r="F19" s="17">
        <v>0</v>
      </c>
      <c r="G19" s="17"/>
      <c r="H19" s="17">
        <v>0</v>
      </c>
      <c r="I19" s="17"/>
      <c r="J19" s="17">
        <v>-3503</v>
      </c>
      <c r="K19" s="17"/>
      <c r="L19" s="17">
        <v>-6550</v>
      </c>
    </row>
    <row r="20" spans="1:15" s="25" customFormat="1" ht="23.25">
      <c r="A20" s="12" t="s">
        <v>51</v>
      </c>
      <c r="B20" s="5"/>
      <c r="C20" s="5"/>
      <c r="D20" s="5"/>
      <c r="F20" s="17">
        <v>-208</v>
      </c>
      <c r="G20" s="17"/>
      <c r="H20" s="17">
        <v>-77</v>
      </c>
      <c r="I20" s="17"/>
      <c r="J20" s="17">
        <v>-8725</v>
      </c>
      <c r="K20" s="17"/>
      <c r="L20" s="17">
        <v>-3708</v>
      </c>
    </row>
    <row r="21" spans="1:15" s="25" customFormat="1" ht="23.25">
      <c r="A21" s="12" t="s">
        <v>184</v>
      </c>
      <c r="B21" s="5"/>
      <c r="C21" s="5"/>
      <c r="D21" s="5"/>
      <c r="F21" s="17">
        <v>-10</v>
      </c>
      <c r="G21" s="17"/>
      <c r="H21" s="17">
        <v>0</v>
      </c>
      <c r="I21" s="17"/>
      <c r="J21" s="17">
        <v>0</v>
      </c>
      <c r="K21" s="17"/>
      <c r="L21" s="17">
        <v>0</v>
      </c>
    </row>
    <row r="22" spans="1:15" s="25" customFormat="1" ht="23.25">
      <c r="A22" s="12" t="s">
        <v>87</v>
      </c>
      <c r="B22" s="5"/>
      <c r="C22" s="5"/>
      <c r="D22" s="5"/>
      <c r="F22" s="18">
        <v>13058</v>
      </c>
      <c r="G22" s="17"/>
      <c r="H22" s="18">
        <v>10619</v>
      </c>
      <c r="I22" s="17"/>
      <c r="J22" s="18">
        <v>9323</v>
      </c>
      <c r="K22" s="17"/>
      <c r="L22" s="18">
        <v>6465</v>
      </c>
    </row>
    <row r="23" spans="1:15" s="25" customFormat="1" ht="23.25">
      <c r="A23" s="12" t="s">
        <v>212</v>
      </c>
      <c r="B23" s="5"/>
      <c r="C23" s="5"/>
      <c r="D23" s="5"/>
      <c r="F23" s="26"/>
      <c r="G23" s="26"/>
      <c r="H23" s="26"/>
      <c r="I23" s="26"/>
      <c r="J23" s="26"/>
      <c r="K23" s="26"/>
      <c r="L23" s="26"/>
    </row>
    <row r="24" spans="1:15" s="25" customFormat="1" ht="23.25">
      <c r="A24" s="12" t="s">
        <v>24</v>
      </c>
      <c r="B24" s="5"/>
      <c r="C24" s="5"/>
      <c r="D24" s="5"/>
      <c r="F24" s="17">
        <f>SUM(F9:F22)</f>
        <v>-95554</v>
      </c>
      <c r="G24" s="17"/>
      <c r="H24" s="17">
        <f>SUM(H9:H22)</f>
        <v>12913</v>
      </c>
      <c r="I24" s="17"/>
      <c r="J24" s="17">
        <f>SUM(J9:J22)</f>
        <v>-31625</v>
      </c>
      <c r="K24" s="17"/>
      <c r="L24" s="17">
        <f>SUM(L9:L22)</f>
        <v>-16768</v>
      </c>
    </row>
    <row r="25" spans="1:15" s="25" customFormat="1" ht="23.25">
      <c r="A25" s="12" t="s">
        <v>52</v>
      </c>
      <c r="B25" s="5"/>
      <c r="C25" s="5"/>
      <c r="D25" s="5"/>
      <c r="F25" s="17"/>
      <c r="G25" s="17"/>
      <c r="H25" s="17"/>
      <c r="I25" s="17"/>
      <c r="J25" s="17"/>
      <c r="K25" s="17"/>
      <c r="L25" s="17"/>
      <c r="N25" s="20"/>
      <c r="O25" s="131"/>
    </row>
    <row r="26" spans="1:15" s="25" customFormat="1" ht="23.25">
      <c r="A26" s="12" t="s">
        <v>76</v>
      </c>
      <c r="B26" s="5"/>
      <c r="C26" s="5"/>
      <c r="D26" s="5"/>
      <c r="F26" s="21">
        <v>124450</v>
      </c>
      <c r="G26" s="21"/>
      <c r="H26" s="21">
        <v>-80659</v>
      </c>
      <c r="I26" s="21"/>
      <c r="J26" s="21">
        <v>60692</v>
      </c>
      <c r="K26" s="21"/>
      <c r="L26" s="21">
        <v>-24699</v>
      </c>
    </row>
    <row r="27" spans="1:15" s="25" customFormat="1" ht="23.25">
      <c r="A27" s="12" t="s">
        <v>213</v>
      </c>
      <c r="B27" s="5"/>
      <c r="C27" s="5"/>
      <c r="D27" s="5"/>
      <c r="F27" s="21">
        <v>12688</v>
      </c>
      <c r="G27" s="21"/>
      <c r="H27" s="21">
        <v>18802</v>
      </c>
      <c r="I27" s="21"/>
      <c r="J27" s="21">
        <v>-7719</v>
      </c>
      <c r="K27" s="21"/>
      <c r="L27" s="21">
        <v>14910</v>
      </c>
      <c r="N27" s="131"/>
      <c r="O27" s="131"/>
    </row>
    <row r="28" spans="1:15" s="25" customFormat="1" ht="23.25">
      <c r="A28" s="12" t="s">
        <v>25</v>
      </c>
      <c r="B28" s="5"/>
      <c r="C28" s="5"/>
      <c r="D28" s="5"/>
      <c r="F28" s="17">
        <v>28470</v>
      </c>
      <c r="G28" s="21"/>
      <c r="H28" s="17">
        <v>494</v>
      </c>
      <c r="I28" s="21"/>
      <c r="J28" s="17">
        <v>-7370</v>
      </c>
      <c r="K28" s="21"/>
      <c r="L28" s="17">
        <v>2247</v>
      </c>
    </row>
    <row r="29" spans="1:15" s="25" customFormat="1" ht="23.25">
      <c r="A29" s="12" t="s">
        <v>143</v>
      </c>
      <c r="B29" s="5"/>
      <c r="C29" s="5"/>
      <c r="D29" s="5"/>
      <c r="F29" s="21">
        <v>2775</v>
      </c>
      <c r="G29" s="21"/>
      <c r="H29" s="21">
        <v>-15323</v>
      </c>
      <c r="I29" s="21"/>
      <c r="J29" s="21">
        <v>147</v>
      </c>
      <c r="K29" s="21"/>
      <c r="L29" s="21">
        <v>-3707</v>
      </c>
    </row>
    <row r="30" spans="1:15" s="25" customFormat="1" ht="23.25">
      <c r="A30" s="12" t="s">
        <v>26</v>
      </c>
      <c r="B30" s="5"/>
      <c r="C30" s="5"/>
      <c r="D30" s="5"/>
      <c r="F30" s="21">
        <v>1175</v>
      </c>
      <c r="G30" s="21"/>
      <c r="H30" s="21">
        <v>-678</v>
      </c>
      <c r="I30" s="21"/>
      <c r="J30" s="21">
        <v>-391</v>
      </c>
      <c r="K30" s="21"/>
      <c r="L30" s="21">
        <v>-1518</v>
      </c>
    </row>
    <row r="31" spans="1:15" s="25" customFormat="1" ht="23.25">
      <c r="A31" s="12" t="s">
        <v>27</v>
      </c>
      <c r="B31" s="5"/>
      <c r="C31" s="5"/>
      <c r="D31" s="5"/>
      <c r="G31" s="21"/>
      <c r="I31" s="21"/>
      <c r="K31" s="21"/>
    </row>
    <row r="32" spans="1:15" s="25" customFormat="1" ht="23.25">
      <c r="A32" s="12" t="s">
        <v>50</v>
      </c>
      <c r="B32" s="5"/>
      <c r="C32" s="5"/>
      <c r="D32" s="5"/>
      <c r="F32" s="21">
        <v>-68796</v>
      </c>
      <c r="G32" s="21"/>
      <c r="H32" s="21">
        <v>4418</v>
      </c>
      <c r="I32" s="21"/>
      <c r="J32" s="21">
        <v>-27071</v>
      </c>
      <c r="K32" s="21"/>
      <c r="L32" s="21">
        <v>10091</v>
      </c>
    </row>
    <row r="33" spans="1:12" s="25" customFormat="1" ht="23.25">
      <c r="A33" s="12" t="s">
        <v>180</v>
      </c>
      <c r="B33" s="5"/>
      <c r="C33" s="5"/>
      <c r="D33" s="5"/>
      <c r="F33" s="21">
        <v>-15977</v>
      </c>
      <c r="G33" s="21"/>
      <c r="H33" s="21">
        <v>6882</v>
      </c>
      <c r="I33" s="21"/>
      <c r="J33" s="21">
        <v>-4460</v>
      </c>
      <c r="K33" s="21"/>
      <c r="L33" s="21">
        <v>1987</v>
      </c>
    </row>
    <row r="34" spans="1:12" s="25" customFormat="1" ht="23.25">
      <c r="A34" s="12" t="s">
        <v>144</v>
      </c>
      <c r="B34" s="5"/>
      <c r="C34" s="5"/>
      <c r="D34" s="5"/>
      <c r="F34" s="21">
        <v>-26220</v>
      </c>
      <c r="G34" s="21"/>
      <c r="H34" s="21">
        <v>8148</v>
      </c>
      <c r="I34" s="21"/>
      <c r="J34" s="21">
        <v>-9628</v>
      </c>
      <c r="K34" s="21"/>
      <c r="L34" s="21">
        <v>6975</v>
      </c>
    </row>
    <row r="35" spans="1:12" s="25" customFormat="1" ht="23.25">
      <c r="A35" s="12" t="s">
        <v>214</v>
      </c>
      <c r="B35" s="5"/>
      <c r="C35" s="5"/>
      <c r="D35" s="5"/>
      <c r="F35" s="23">
        <v>0</v>
      </c>
      <c r="G35" s="21"/>
      <c r="H35" s="23">
        <v>-1308</v>
      </c>
      <c r="I35" s="21"/>
      <c r="J35" s="23">
        <v>0</v>
      </c>
      <c r="K35" s="21"/>
      <c r="L35" s="23">
        <v>-2229</v>
      </c>
    </row>
    <row r="36" spans="1:12" s="25" customFormat="1" ht="23.25">
      <c r="A36" s="12" t="s">
        <v>176</v>
      </c>
      <c r="B36" s="5"/>
      <c r="C36" s="5"/>
      <c r="D36" s="5"/>
      <c r="F36" s="17">
        <f>SUM(F24:F35)</f>
        <v>-36989</v>
      </c>
      <c r="G36" s="17"/>
      <c r="H36" s="17">
        <f>SUM(H24:H35)</f>
        <v>-46311</v>
      </c>
      <c r="I36" s="17"/>
      <c r="J36" s="17">
        <f>SUM(J24:J35)</f>
        <v>-27425</v>
      </c>
      <c r="K36" s="17"/>
      <c r="L36" s="17">
        <f>SUM(L24:L35)</f>
        <v>-12711</v>
      </c>
    </row>
    <row r="37" spans="1:12" s="25" customFormat="1" ht="23.25">
      <c r="A37" s="12" t="s">
        <v>105</v>
      </c>
      <c r="B37" s="5"/>
      <c r="C37" s="5"/>
      <c r="D37" s="5"/>
      <c r="F37" s="17">
        <v>500</v>
      </c>
      <c r="G37" s="17"/>
      <c r="H37" s="17">
        <v>16847</v>
      </c>
      <c r="I37" s="17"/>
      <c r="J37" s="17">
        <v>0</v>
      </c>
      <c r="K37" s="17"/>
      <c r="L37" s="17">
        <v>0</v>
      </c>
    </row>
    <row r="38" spans="1:12" s="25" customFormat="1" ht="23.25">
      <c r="A38" s="12" t="s">
        <v>170</v>
      </c>
      <c r="B38" s="5"/>
      <c r="C38" s="5"/>
      <c r="D38" s="5"/>
      <c r="F38" s="17">
        <v>-1190</v>
      </c>
      <c r="G38" s="17"/>
      <c r="H38" s="17">
        <v>0</v>
      </c>
      <c r="I38" s="17"/>
      <c r="J38" s="17">
        <v>0</v>
      </c>
      <c r="K38" s="17"/>
      <c r="L38" s="17">
        <v>0</v>
      </c>
    </row>
    <row r="39" spans="1:12" s="25" customFormat="1" ht="23.25">
      <c r="A39" s="25" t="s">
        <v>28</v>
      </c>
      <c r="C39" s="27"/>
      <c r="F39" s="23">
        <v>-18434</v>
      </c>
      <c r="G39" s="21"/>
      <c r="H39" s="23">
        <v>-12663</v>
      </c>
      <c r="I39" s="21"/>
      <c r="J39" s="23">
        <v>-7300</v>
      </c>
      <c r="K39" s="21"/>
      <c r="L39" s="23">
        <v>-4947</v>
      </c>
    </row>
    <row r="40" spans="1:12" s="25" customFormat="1" ht="23.25">
      <c r="A40" s="88" t="s">
        <v>132</v>
      </c>
      <c r="C40" s="27"/>
      <c r="F40" s="23">
        <f>SUM(F36:F39)</f>
        <v>-56113</v>
      </c>
      <c r="G40" s="21"/>
      <c r="H40" s="23">
        <f>SUM(H36:H39)</f>
        <v>-42127</v>
      </c>
      <c r="I40" s="21"/>
      <c r="J40" s="23">
        <f>SUM(J36:J39)</f>
        <v>-34725</v>
      </c>
      <c r="K40" s="21"/>
      <c r="L40" s="23">
        <f>SUM(L36:L39)</f>
        <v>-17658</v>
      </c>
    </row>
    <row r="41" spans="1:12" s="25" customFormat="1" ht="23.25" customHeight="1">
      <c r="A41" s="5"/>
      <c r="B41" s="5"/>
      <c r="C41" s="5"/>
      <c r="D41" s="5"/>
      <c r="F41" s="8"/>
      <c r="G41" s="8"/>
      <c r="H41" s="8"/>
      <c r="I41" s="8"/>
      <c r="J41" s="8"/>
      <c r="K41" s="8"/>
      <c r="L41" s="8"/>
    </row>
    <row r="42" spans="1:12" s="25" customFormat="1" ht="23.25">
      <c r="A42" s="12" t="s">
        <v>186</v>
      </c>
      <c r="B42" s="5"/>
      <c r="C42" s="5"/>
      <c r="D42" s="5"/>
      <c r="F42" s="8"/>
      <c r="G42" s="8"/>
      <c r="H42" s="8"/>
      <c r="I42" s="8"/>
      <c r="J42" s="8"/>
      <c r="K42" s="8"/>
      <c r="L42" s="8"/>
    </row>
    <row r="43" spans="1:12" s="25" customFormat="1" ht="23.25">
      <c r="A43" s="5"/>
      <c r="B43" s="5"/>
      <c r="C43" s="5"/>
      <c r="D43" s="5"/>
      <c r="F43" s="8"/>
      <c r="G43" s="8"/>
      <c r="H43" s="8"/>
      <c r="I43" s="8"/>
      <c r="J43" s="8"/>
      <c r="K43" s="8"/>
      <c r="L43" s="65" t="s">
        <v>93</v>
      </c>
    </row>
    <row r="44" spans="1:12" s="1" customFormat="1" ht="23.25">
      <c r="A44" s="2" t="s">
        <v>108</v>
      </c>
      <c r="D44" s="2"/>
      <c r="E44" s="3"/>
    </row>
    <row r="45" spans="1:12" s="2" customFormat="1" ht="23.25">
      <c r="A45" s="2" t="s">
        <v>29</v>
      </c>
      <c r="E45" s="86"/>
      <c r="F45" s="87"/>
      <c r="G45" s="87"/>
      <c r="H45" s="87"/>
      <c r="I45" s="87"/>
      <c r="J45" s="87"/>
      <c r="K45" s="87"/>
      <c r="L45" s="87"/>
    </row>
    <row r="46" spans="1:12" s="2" customFormat="1" ht="23.25">
      <c r="A46" s="2" t="s">
        <v>196</v>
      </c>
      <c r="F46" s="4"/>
      <c r="G46" s="4"/>
      <c r="H46" s="4"/>
      <c r="I46" s="4"/>
      <c r="J46" s="4"/>
      <c r="K46" s="4"/>
      <c r="L46" s="4"/>
    </row>
    <row r="47" spans="1:12" s="5" customFormat="1" ht="23.25">
      <c r="C47" s="6"/>
      <c r="D47" s="6"/>
      <c r="F47" s="7"/>
      <c r="G47" s="7"/>
      <c r="H47" s="7"/>
      <c r="I47" s="7"/>
      <c r="J47" s="7"/>
      <c r="K47" s="7"/>
      <c r="L47" s="8" t="s">
        <v>94</v>
      </c>
    </row>
    <row r="48" spans="1:12" s="5" customFormat="1" ht="23.25">
      <c r="C48" s="6"/>
      <c r="D48" s="6"/>
      <c r="F48" s="172" t="s">
        <v>56</v>
      </c>
      <c r="G48" s="172"/>
      <c r="H48" s="172"/>
      <c r="I48" s="7"/>
      <c r="J48" s="172" t="s">
        <v>55</v>
      </c>
      <c r="K48" s="172"/>
      <c r="L48" s="172"/>
    </row>
    <row r="49" spans="1:12" s="9" customFormat="1" ht="23.25">
      <c r="C49" s="10"/>
      <c r="D49" s="10"/>
      <c r="F49" s="29">
        <f>F7</f>
        <v>2566</v>
      </c>
      <c r="G49" s="69"/>
      <c r="H49" s="29">
        <f>H7</f>
        <v>2565</v>
      </c>
      <c r="I49" s="69"/>
      <c r="J49" s="29">
        <f>J7</f>
        <v>2566</v>
      </c>
      <c r="K49" s="69"/>
      <c r="L49" s="29">
        <f>L7</f>
        <v>2565</v>
      </c>
    </row>
    <row r="50" spans="1:12" s="25" customFormat="1" ht="23.25">
      <c r="A50" s="11" t="s">
        <v>30</v>
      </c>
      <c r="B50" s="5"/>
      <c r="C50" s="5"/>
      <c r="D50" s="5"/>
      <c r="F50" s="8"/>
      <c r="G50" s="8"/>
      <c r="H50" s="8"/>
      <c r="I50" s="8"/>
      <c r="J50" s="8"/>
      <c r="K50" s="8"/>
      <c r="L50" s="8"/>
    </row>
    <row r="51" spans="1:12" s="25" customFormat="1" ht="23.25">
      <c r="A51" s="12" t="s">
        <v>171</v>
      </c>
      <c r="B51" s="5"/>
      <c r="C51" s="5"/>
      <c r="D51" s="5"/>
      <c r="F51" s="17">
        <v>0</v>
      </c>
      <c r="G51" s="17"/>
      <c r="H51" s="17">
        <v>0</v>
      </c>
      <c r="I51" s="17"/>
      <c r="J51" s="17">
        <v>88800</v>
      </c>
      <c r="K51" s="17"/>
      <c r="L51" s="17">
        <v>79000</v>
      </c>
    </row>
    <row r="52" spans="1:12" s="25" customFormat="1" ht="23.25">
      <c r="A52" s="12" t="s">
        <v>189</v>
      </c>
      <c r="B52" s="5"/>
      <c r="C52" s="5"/>
      <c r="D52" s="5"/>
      <c r="F52" s="17">
        <v>0</v>
      </c>
      <c r="G52" s="17"/>
      <c r="H52" s="17">
        <v>0</v>
      </c>
      <c r="I52" s="17"/>
      <c r="J52" s="17">
        <v>-131702</v>
      </c>
      <c r="K52" s="17"/>
      <c r="L52" s="17">
        <v>-61000</v>
      </c>
    </row>
    <row r="53" spans="1:12" s="25" customFormat="1" ht="23.25">
      <c r="A53" s="12" t="s">
        <v>182</v>
      </c>
      <c r="B53" s="5"/>
      <c r="C53" s="5"/>
      <c r="D53" s="5"/>
      <c r="F53" s="17">
        <v>126</v>
      </c>
      <c r="G53" s="17"/>
      <c r="H53" s="17">
        <v>-51</v>
      </c>
      <c r="I53" s="17"/>
      <c r="J53" s="17">
        <v>-108</v>
      </c>
      <c r="K53" s="17"/>
      <c r="L53" s="17">
        <v>-50</v>
      </c>
    </row>
    <row r="54" spans="1:12" s="25" customFormat="1" ht="23.25">
      <c r="A54" s="12" t="s">
        <v>122</v>
      </c>
      <c r="B54" s="5"/>
      <c r="C54" s="5"/>
      <c r="D54" s="5"/>
      <c r="F54" s="17">
        <v>0</v>
      </c>
      <c r="G54" s="17"/>
      <c r="H54" s="17">
        <v>0</v>
      </c>
      <c r="I54" s="17"/>
      <c r="J54" s="17">
        <v>0</v>
      </c>
      <c r="K54" s="17"/>
      <c r="L54" s="17">
        <v>10330</v>
      </c>
    </row>
    <row r="55" spans="1:12" s="25" customFormat="1" ht="23.25">
      <c r="A55" s="12" t="s">
        <v>131</v>
      </c>
      <c r="B55" s="5"/>
      <c r="C55" s="5"/>
      <c r="D55" s="5"/>
      <c r="F55" s="17">
        <v>112</v>
      </c>
      <c r="G55" s="17"/>
      <c r="H55" s="17">
        <v>2587</v>
      </c>
      <c r="I55" s="17"/>
      <c r="J55" s="17">
        <v>0</v>
      </c>
      <c r="K55" s="17"/>
      <c r="L55" s="17">
        <v>2248</v>
      </c>
    </row>
    <row r="56" spans="1:12" s="25" customFormat="1" ht="23.25">
      <c r="A56" s="12" t="s">
        <v>166</v>
      </c>
      <c r="B56" s="5"/>
      <c r="C56" s="5"/>
      <c r="D56" s="5"/>
      <c r="F56" s="17">
        <v>-7619</v>
      </c>
      <c r="G56" s="17"/>
      <c r="H56" s="17">
        <v>-8497</v>
      </c>
      <c r="I56" s="17"/>
      <c r="J56" s="17">
        <v>-2863</v>
      </c>
      <c r="K56" s="17"/>
      <c r="L56" s="17">
        <v>-4536</v>
      </c>
    </row>
    <row r="57" spans="1:12" s="25" customFormat="1" ht="23.25">
      <c r="A57" s="12" t="s">
        <v>224</v>
      </c>
      <c r="B57" s="5"/>
      <c r="C57" s="5"/>
      <c r="D57" s="5"/>
      <c r="F57" s="17">
        <v>0</v>
      </c>
      <c r="G57" s="17"/>
      <c r="H57" s="17">
        <v>0</v>
      </c>
      <c r="I57" s="17"/>
      <c r="J57" s="17">
        <v>32737</v>
      </c>
      <c r="K57" s="17"/>
      <c r="L57" s="17">
        <v>1277</v>
      </c>
    </row>
    <row r="58" spans="1:12" s="25" customFormat="1" ht="23.25">
      <c r="A58" s="12" t="s">
        <v>218</v>
      </c>
      <c r="B58" s="5"/>
      <c r="C58" s="5"/>
      <c r="D58" s="5"/>
      <c r="F58" s="17">
        <v>-65000</v>
      </c>
      <c r="G58" s="17"/>
      <c r="H58" s="17">
        <v>0</v>
      </c>
      <c r="I58" s="17"/>
      <c r="J58" s="17">
        <v>-65000</v>
      </c>
      <c r="K58" s="17"/>
      <c r="L58" s="17">
        <v>-21620</v>
      </c>
    </row>
    <row r="59" spans="1:12" s="25" customFormat="1" ht="23.25">
      <c r="A59" s="12" t="s">
        <v>88</v>
      </c>
      <c r="B59" s="5"/>
      <c r="C59" s="5"/>
      <c r="D59" s="5"/>
      <c r="F59" s="17">
        <v>210</v>
      </c>
      <c r="G59" s="17"/>
      <c r="H59" s="17">
        <v>77</v>
      </c>
      <c r="I59" s="17"/>
      <c r="J59" s="17">
        <v>7572</v>
      </c>
      <c r="K59" s="17"/>
      <c r="L59" s="17">
        <v>3073</v>
      </c>
    </row>
    <row r="60" spans="1:12" s="25" customFormat="1" ht="23.25">
      <c r="A60" s="11" t="s">
        <v>128</v>
      </c>
      <c r="B60" s="5"/>
      <c r="C60" s="5"/>
      <c r="D60" s="5"/>
      <c r="F60" s="34">
        <f>SUM(F51:F59)</f>
        <v>-72171</v>
      </c>
      <c r="G60" s="17"/>
      <c r="H60" s="34">
        <f>SUM(H51:H59)</f>
        <v>-5884</v>
      </c>
      <c r="I60" s="17"/>
      <c r="J60" s="34">
        <f>SUM(J51:J59)</f>
        <v>-70564</v>
      </c>
      <c r="K60" s="17"/>
      <c r="L60" s="34">
        <f>SUM(L51:L59)</f>
        <v>8722</v>
      </c>
    </row>
    <row r="61" spans="1:12" s="25" customFormat="1" ht="23.25">
      <c r="A61" s="11" t="s">
        <v>31</v>
      </c>
      <c r="B61" s="5"/>
      <c r="C61" s="5"/>
      <c r="D61" s="5"/>
      <c r="F61" s="17"/>
      <c r="G61" s="17"/>
      <c r="H61" s="17"/>
      <c r="I61" s="17"/>
      <c r="J61" s="17"/>
      <c r="K61" s="17"/>
      <c r="L61" s="17"/>
    </row>
    <row r="62" spans="1:12" s="25" customFormat="1" ht="23.25">
      <c r="A62" s="12" t="s">
        <v>209</v>
      </c>
      <c r="B62" s="5"/>
      <c r="C62" s="5"/>
      <c r="D62" s="5"/>
      <c r="F62" s="17">
        <v>-1579</v>
      </c>
      <c r="G62" s="17"/>
      <c r="H62" s="17">
        <v>-85593</v>
      </c>
      <c r="I62" s="17"/>
      <c r="J62" s="17">
        <v>20304</v>
      </c>
      <c r="K62" s="17"/>
      <c r="L62" s="17">
        <v>-73042</v>
      </c>
    </row>
    <row r="63" spans="1:12" s="25" customFormat="1" ht="23.25">
      <c r="A63" s="12" t="s">
        <v>200</v>
      </c>
      <c r="B63" s="5"/>
      <c r="C63" s="5"/>
      <c r="D63" s="5"/>
      <c r="F63" s="17">
        <v>0</v>
      </c>
      <c r="G63" s="17"/>
      <c r="H63" s="17">
        <v>42985</v>
      </c>
      <c r="I63" s="17"/>
      <c r="J63" s="17">
        <v>0</v>
      </c>
      <c r="K63" s="17"/>
      <c r="L63" s="17">
        <v>26746</v>
      </c>
    </row>
    <row r="64" spans="1:12" s="25" customFormat="1" ht="23.25">
      <c r="A64" s="12" t="s">
        <v>86</v>
      </c>
      <c r="B64" s="5"/>
      <c r="C64" s="5"/>
      <c r="D64" s="5"/>
      <c r="F64" s="17">
        <v>-21512</v>
      </c>
      <c r="G64" s="17"/>
      <c r="H64" s="17">
        <v>-12039</v>
      </c>
      <c r="I64" s="17"/>
      <c r="J64" s="17">
        <v>-7283</v>
      </c>
      <c r="K64" s="17"/>
      <c r="L64" s="17">
        <v>-8388</v>
      </c>
    </row>
    <row r="65" spans="1:12" s="25" customFormat="1" ht="23.25">
      <c r="A65" s="12" t="s">
        <v>123</v>
      </c>
      <c r="B65" s="5"/>
      <c r="C65" s="5"/>
      <c r="D65" s="5"/>
      <c r="F65" s="17">
        <v>0</v>
      </c>
      <c r="G65" s="17"/>
      <c r="H65" s="17">
        <v>0</v>
      </c>
      <c r="I65" s="17"/>
      <c r="J65" s="17">
        <v>0</v>
      </c>
      <c r="K65" s="17"/>
      <c r="L65" s="17">
        <v>3000</v>
      </c>
    </row>
    <row r="66" spans="1:12" s="25" customFormat="1" ht="23.25">
      <c r="A66" s="12" t="s">
        <v>190</v>
      </c>
      <c r="B66" s="5"/>
      <c r="C66" s="5"/>
      <c r="D66" s="5"/>
      <c r="F66" s="17">
        <v>0</v>
      </c>
      <c r="G66" s="17"/>
      <c r="H66" s="17">
        <v>0</v>
      </c>
      <c r="I66" s="17"/>
      <c r="J66" s="17">
        <v>0</v>
      </c>
      <c r="K66" s="17"/>
      <c r="L66" s="17">
        <v>-13779</v>
      </c>
    </row>
    <row r="67" spans="1:12" s="25" customFormat="1" ht="23.25">
      <c r="A67" s="12" t="s">
        <v>201</v>
      </c>
      <c r="B67" s="5"/>
      <c r="C67" s="5"/>
      <c r="D67" s="5"/>
      <c r="F67" s="17">
        <v>0</v>
      </c>
      <c r="G67" s="17"/>
      <c r="H67" s="17">
        <v>10000</v>
      </c>
      <c r="I67" s="17"/>
      <c r="J67" s="17">
        <v>0</v>
      </c>
      <c r="K67" s="17"/>
      <c r="L67" s="17">
        <v>0</v>
      </c>
    </row>
    <row r="68" spans="1:12" s="25" customFormat="1" ht="23.25">
      <c r="A68" s="12" t="s">
        <v>202</v>
      </c>
      <c r="B68" s="5"/>
      <c r="C68" s="5"/>
      <c r="D68" s="5"/>
      <c r="F68" s="17">
        <v>0</v>
      </c>
      <c r="G68" s="17"/>
      <c r="H68" s="17">
        <v>30000</v>
      </c>
      <c r="I68" s="17"/>
      <c r="J68" s="17">
        <v>0</v>
      </c>
      <c r="K68" s="17"/>
      <c r="L68" s="17">
        <v>0</v>
      </c>
    </row>
    <row r="69" spans="1:12" s="25" customFormat="1" ht="23.25">
      <c r="A69" s="12" t="s">
        <v>204</v>
      </c>
      <c r="B69" s="5"/>
      <c r="C69" s="5"/>
      <c r="D69" s="5"/>
      <c r="F69" s="17">
        <v>0</v>
      </c>
      <c r="G69" s="17"/>
      <c r="H69" s="17">
        <v>-5000</v>
      </c>
      <c r="I69" s="17"/>
      <c r="J69" s="17">
        <v>0</v>
      </c>
      <c r="K69" s="17"/>
      <c r="L69" s="17">
        <v>0</v>
      </c>
    </row>
    <row r="70" spans="1:12" s="25" customFormat="1" ht="23.25">
      <c r="A70" s="12" t="s">
        <v>124</v>
      </c>
      <c r="B70" s="5"/>
      <c r="C70" s="5"/>
      <c r="D70" s="5"/>
      <c r="F70" s="17">
        <v>64200</v>
      </c>
      <c r="G70" s="17"/>
      <c r="H70" s="17">
        <v>380</v>
      </c>
      <c r="I70" s="17"/>
      <c r="J70" s="17">
        <v>0</v>
      </c>
      <c r="K70" s="17"/>
      <c r="L70" s="17">
        <v>0</v>
      </c>
    </row>
    <row r="71" spans="1:12" s="25" customFormat="1" ht="23.25">
      <c r="A71" s="12" t="s">
        <v>127</v>
      </c>
      <c r="B71" s="5"/>
      <c r="C71" s="5"/>
      <c r="D71" s="5"/>
      <c r="F71" s="17">
        <v>-3253</v>
      </c>
      <c r="G71" s="17"/>
      <c r="H71" s="17">
        <v>-38</v>
      </c>
      <c r="I71" s="17"/>
      <c r="J71" s="17">
        <v>0</v>
      </c>
      <c r="K71" s="17"/>
      <c r="L71" s="17">
        <v>-15</v>
      </c>
    </row>
    <row r="72" spans="1:12" s="25" customFormat="1" ht="23.25">
      <c r="A72" s="12" t="s">
        <v>84</v>
      </c>
      <c r="B72" s="5"/>
      <c r="C72" s="5"/>
      <c r="D72" s="5"/>
      <c r="F72" s="17">
        <v>-16048</v>
      </c>
      <c r="G72" s="17"/>
      <c r="H72" s="17">
        <v>-7397</v>
      </c>
      <c r="I72" s="17"/>
      <c r="J72" s="17">
        <v>-1283</v>
      </c>
      <c r="K72" s="17"/>
      <c r="L72" s="17">
        <v>-4299</v>
      </c>
    </row>
    <row r="73" spans="1:12" s="25" customFormat="1" ht="23.25">
      <c r="A73" s="12" t="s">
        <v>120</v>
      </c>
      <c r="B73" s="5"/>
      <c r="C73" s="5"/>
      <c r="D73" s="5"/>
      <c r="F73" s="17">
        <v>0</v>
      </c>
      <c r="G73" s="17"/>
      <c r="H73" s="17">
        <v>50000</v>
      </c>
      <c r="I73" s="17"/>
      <c r="J73" s="17">
        <v>0</v>
      </c>
      <c r="K73" s="17"/>
      <c r="L73" s="17">
        <v>50000</v>
      </c>
    </row>
    <row r="74" spans="1:12" s="25" customFormat="1" ht="23.25">
      <c r="A74" s="12" t="s">
        <v>191</v>
      </c>
      <c r="B74" s="5"/>
      <c r="C74" s="5"/>
      <c r="D74" s="5"/>
      <c r="F74" s="17">
        <v>100000</v>
      </c>
      <c r="G74" s="17"/>
      <c r="H74" s="17">
        <v>0</v>
      </c>
      <c r="I74" s="17"/>
      <c r="J74" s="17">
        <v>100000</v>
      </c>
      <c r="K74" s="17"/>
      <c r="L74" s="17">
        <v>0</v>
      </c>
    </row>
    <row r="75" spans="1:12" s="25" customFormat="1" ht="23.25">
      <c r="A75" s="12" t="s">
        <v>205</v>
      </c>
      <c r="B75" s="5"/>
      <c r="C75" s="5"/>
      <c r="D75" s="5"/>
      <c r="F75" s="17">
        <v>0</v>
      </c>
      <c r="G75" s="17"/>
      <c r="H75" s="17">
        <v>153000</v>
      </c>
      <c r="I75" s="17"/>
      <c r="J75" s="17">
        <v>0</v>
      </c>
      <c r="K75" s="17"/>
      <c r="L75" s="17">
        <v>153000</v>
      </c>
    </row>
    <row r="76" spans="1:12" s="25" customFormat="1" ht="23.25">
      <c r="A76" s="12" t="s">
        <v>77</v>
      </c>
      <c r="B76" s="5"/>
      <c r="C76" s="5"/>
      <c r="D76" s="5"/>
      <c r="F76" s="17">
        <v>-9922</v>
      </c>
      <c r="G76" s="17"/>
      <c r="H76" s="17">
        <v>-10432</v>
      </c>
      <c r="I76" s="17"/>
      <c r="J76" s="17">
        <v>-6188</v>
      </c>
      <c r="K76" s="17"/>
      <c r="L76" s="17">
        <v>-6266</v>
      </c>
    </row>
    <row r="77" spans="1:12" s="25" customFormat="1" ht="23.25">
      <c r="A77" s="11" t="s">
        <v>178</v>
      </c>
      <c r="B77" s="5"/>
      <c r="C77" s="5"/>
      <c r="D77" s="5"/>
      <c r="F77" s="34">
        <f>SUM(F62:F76)</f>
        <v>111886</v>
      </c>
      <c r="G77" s="17"/>
      <c r="H77" s="34">
        <f>SUM(H62:H76)</f>
        <v>165866</v>
      </c>
      <c r="I77" s="17"/>
      <c r="J77" s="34">
        <f>SUM(J62:J76)</f>
        <v>105550</v>
      </c>
      <c r="K77" s="17"/>
      <c r="L77" s="34">
        <f>SUM(L62:L76)</f>
        <v>126957</v>
      </c>
    </row>
    <row r="78" spans="1:12" s="25" customFormat="1" ht="23.25">
      <c r="A78" s="11" t="s">
        <v>179</v>
      </c>
      <c r="B78" s="5"/>
      <c r="C78" s="5"/>
      <c r="D78" s="5"/>
      <c r="F78" s="17">
        <f>SUM(F40,F60,F77:F77)</f>
        <v>-16398</v>
      </c>
      <c r="G78" s="17"/>
      <c r="H78" s="17">
        <f>SUM(H40,H60,H77)</f>
        <v>117855</v>
      </c>
      <c r="I78" s="17"/>
      <c r="J78" s="17">
        <f>SUM(J40,J60,J77:J77)</f>
        <v>261</v>
      </c>
      <c r="K78" s="17"/>
      <c r="L78" s="17">
        <f>SUM(L40,L60,L77)</f>
        <v>118021</v>
      </c>
    </row>
    <row r="79" spans="1:12" s="25" customFormat="1" ht="23.25">
      <c r="A79" s="12" t="s">
        <v>99</v>
      </c>
      <c r="B79" s="5"/>
      <c r="C79" s="5"/>
      <c r="D79" s="5"/>
      <c r="F79" s="18">
        <f>BS!K11</f>
        <v>58199</v>
      </c>
      <c r="G79" s="17"/>
      <c r="H79" s="18">
        <v>28069</v>
      </c>
      <c r="I79" s="17"/>
      <c r="J79" s="18">
        <f>BS!O11</f>
        <v>4445</v>
      </c>
      <c r="K79" s="17"/>
      <c r="L79" s="18">
        <v>5457</v>
      </c>
    </row>
    <row r="80" spans="1:12" s="25" customFormat="1" ht="24" thickBot="1">
      <c r="A80" s="11" t="s">
        <v>107</v>
      </c>
      <c r="B80" s="5"/>
      <c r="C80" s="5"/>
      <c r="D80" s="5"/>
      <c r="F80" s="28">
        <f>SUM(F78:F79)</f>
        <v>41801</v>
      </c>
      <c r="G80" s="17"/>
      <c r="H80" s="28">
        <f>SUM(H78:H79)</f>
        <v>145924</v>
      </c>
      <c r="I80" s="17"/>
      <c r="J80" s="28">
        <f>SUM(J78:J79)</f>
        <v>4706</v>
      </c>
      <c r="K80" s="17"/>
      <c r="L80" s="28">
        <f>SUM(L78:L79)</f>
        <v>123478</v>
      </c>
    </row>
    <row r="81" spans="1:12" s="25" customFormat="1" ht="24" thickTop="1">
      <c r="A81" s="12"/>
      <c r="B81" s="5"/>
      <c r="C81" s="5"/>
      <c r="D81" s="5"/>
      <c r="F81" s="17">
        <f>F80-BS!I11</f>
        <v>0</v>
      </c>
      <c r="G81" s="17"/>
      <c r="H81" s="17"/>
      <c r="I81" s="17"/>
      <c r="J81" s="17">
        <f>J80-BS!M11</f>
        <v>0</v>
      </c>
      <c r="K81" s="17"/>
      <c r="L81" s="17"/>
    </row>
    <row r="82" spans="1:12" s="25" customFormat="1" ht="23.25">
      <c r="A82" s="11" t="s">
        <v>32</v>
      </c>
      <c r="B82" s="5"/>
      <c r="C82" s="5"/>
      <c r="D82" s="5"/>
      <c r="F82" s="17"/>
      <c r="G82" s="17"/>
      <c r="H82" s="17"/>
      <c r="I82" s="17"/>
      <c r="J82" s="17"/>
      <c r="K82" s="17"/>
      <c r="L82" s="17"/>
    </row>
    <row r="83" spans="1:12" s="25" customFormat="1" ht="23.25">
      <c r="A83" s="12" t="s">
        <v>61</v>
      </c>
      <c r="B83" s="5"/>
      <c r="C83" s="5"/>
      <c r="D83" s="5"/>
      <c r="F83" s="17"/>
      <c r="G83" s="17"/>
      <c r="H83" s="17"/>
      <c r="I83" s="17"/>
      <c r="J83" s="17"/>
      <c r="K83" s="17"/>
      <c r="L83" s="17"/>
    </row>
    <row r="84" spans="1:12" s="25" customFormat="1" ht="23.25">
      <c r="A84" s="12" t="s">
        <v>177</v>
      </c>
      <c r="B84" s="5"/>
      <c r="C84" s="5"/>
      <c r="D84" s="5"/>
      <c r="F84" s="17">
        <v>29</v>
      </c>
      <c r="G84" s="17"/>
      <c r="H84" s="17">
        <v>923</v>
      </c>
      <c r="I84" s="17"/>
      <c r="J84" s="17">
        <v>29</v>
      </c>
      <c r="K84" s="17"/>
      <c r="L84" s="17">
        <v>-34</v>
      </c>
    </row>
    <row r="85" spans="1:12" s="25" customFormat="1" ht="23.25">
      <c r="A85" s="5" t="s">
        <v>185</v>
      </c>
      <c r="B85" s="5"/>
      <c r="C85" s="5"/>
      <c r="D85" s="5"/>
      <c r="F85" s="17">
        <v>-7757</v>
      </c>
      <c r="G85" s="17"/>
      <c r="H85" s="17">
        <v>-8969</v>
      </c>
      <c r="I85" s="17"/>
      <c r="J85" s="17">
        <v>-13660</v>
      </c>
      <c r="K85" s="17"/>
      <c r="L85" s="17">
        <v>-8450</v>
      </c>
    </row>
    <row r="86" spans="1:12" s="25" customFormat="1" ht="18.75" customHeight="1">
      <c r="A86" s="5"/>
      <c r="B86" s="5"/>
      <c r="C86" s="5"/>
      <c r="D86" s="5"/>
      <c r="F86" s="17"/>
      <c r="G86" s="17"/>
      <c r="H86" s="17"/>
      <c r="I86" s="17"/>
      <c r="J86" s="17"/>
      <c r="K86" s="17"/>
      <c r="L86" s="17"/>
    </row>
    <row r="87" spans="1:12" s="25" customFormat="1" ht="23.25">
      <c r="A87" s="12" t="s">
        <v>186</v>
      </c>
      <c r="B87" s="5"/>
      <c r="C87" s="5"/>
      <c r="D87" s="5"/>
      <c r="F87" s="8"/>
      <c r="G87" s="8"/>
      <c r="H87" s="8"/>
      <c r="I87" s="8"/>
      <c r="J87" s="8"/>
      <c r="K87" s="8"/>
      <c r="L87" s="8"/>
    </row>
  </sheetData>
  <mergeCells count="4">
    <mergeCell ref="F6:H6"/>
    <mergeCell ref="J6:L6"/>
    <mergeCell ref="F48:H48"/>
    <mergeCell ref="J48:L48"/>
  </mergeCells>
  <pageMargins left="0.70866141732283472" right="0.39370078740157483" top="0.52" bottom="0.3" header="0.19685039370078741" footer="0.19685039370078741"/>
  <pageSetup paperSize="9" scale="75" orientation="portrait" r:id="rId1"/>
  <rowBreaks count="1" manualBreakCount="1">
    <brk id="42" min="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BD760466C0574BAFA6143A9537515E" ma:contentTypeVersion="13" ma:contentTypeDescription="Create a new document." ma:contentTypeScope="" ma:versionID="ae69b4f38ce8fa93433d9c5966504917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e945c3eb5c39d0aa3ca7bd1bbd27f6ca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AF4E3E-4F79-40D5-A0B6-EF266D8B84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39F38C-0D6E-4AB3-A5B4-9AC9F917D72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b2960ff9-6be3-4976-a588-bfe9f9477a5f"/>
    <ds:schemaRef ds:uri="http://purl.org/dc/elements/1.1/"/>
    <ds:schemaRef ds:uri="http://schemas.microsoft.com/office/2006/metadata/properties"/>
    <ds:schemaRef ds:uri="89fd9ed9-e538-4387-b89c-675422287dd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214997</vt:lpwstr>
  </property>
  <property fmtid="{D5CDD505-2E9C-101B-9397-08002B2CF9AE}" pid="4" name="OptimizationTime">
    <vt:lpwstr>20230811_1832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2023-08-11T10:21:19Z</cp:lastPrinted>
  <dcterms:created xsi:type="dcterms:W3CDTF">2011-10-03T07:06:50Z</dcterms:created>
  <dcterms:modified xsi:type="dcterms:W3CDTF">2023-08-11T10:21:20Z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