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3\Qtr2'2023_Ver2 impairment\"/>
    </mc:Choice>
  </mc:AlternateContent>
  <xr:revisionPtr revIDLastSave="0" documentId="13_ncr:1_{BEC9C046-923D-4BE1-BC1D-BD3B284C09E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3" r:id="rId1"/>
    <sheet name="pl" sheetId="10" r:id="rId2"/>
    <sheet name="conso" sheetId="5" r:id="rId3"/>
    <sheet name="company" sheetId="2" r:id="rId4"/>
    <sheet name="cashflow" sheetId="11" r:id="rId5"/>
  </sheet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BS!$A$1:$M$102</definedName>
    <definedName name="_xlnm.Print_Area" localSheetId="4">cashflow!$A$1:$M$90</definedName>
    <definedName name="_xlnm.Print_Area" localSheetId="3">company!$A$1:$M$25</definedName>
    <definedName name="_xlnm.Print_Area" localSheetId="2">conso!$A$1:$W$37</definedName>
    <definedName name="_xlnm.Print_Area" localSheetId="1">pl!$A$1:$M$107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2" l="1"/>
  <c r="E16" i="2"/>
  <c r="M71" i="10" l="1"/>
  <c r="K71" i="10"/>
  <c r="I71" i="10"/>
  <c r="G71" i="10"/>
  <c r="M17" i="10"/>
  <c r="K17" i="10"/>
  <c r="I17" i="10"/>
  <c r="G17" i="10"/>
  <c r="M80" i="11"/>
  <c r="K80" i="11"/>
  <c r="G80" i="11"/>
  <c r="G30" i="13" l="1"/>
  <c r="K82" i="11"/>
  <c r="G82" i="11"/>
  <c r="G53" i="13"/>
  <c r="O26" i="5" l="1"/>
  <c r="S26" i="5" s="1"/>
  <c r="M15" i="2" l="1"/>
  <c r="I16" i="2"/>
  <c r="G16" i="2"/>
  <c r="C16" i="2"/>
  <c r="K35" i="5"/>
  <c r="U26" i="5"/>
  <c r="W26" i="5" s="1"/>
  <c r="U14" i="5"/>
  <c r="S22" i="5"/>
  <c r="W22" i="5" s="1"/>
  <c r="S19" i="5"/>
  <c r="W19" i="5" s="1"/>
  <c r="O14" i="5"/>
  <c r="I45" i="10" l="1"/>
  <c r="G45" i="10"/>
  <c r="I40" i="10"/>
  <c r="G40" i="10"/>
  <c r="M36" i="10"/>
  <c r="K36" i="10"/>
  <c r="I36" i="10"/>
  <c r="G36" i="10"/>
  <c r="M11" i="10"/>
  <c r="M13" i="10" s="1"/>
  <c r="K11" i="10"/>
  <c r="K13" i="10" s="1"/>
  <c r="I11" i="10"/>
  <c r="I13" i="10" s="1"/>
  <c r="G11" i="10"/>
  <c r="G13" i="10" s="1"/>
  <c r="I18" i="10" l="1"/>
  <c r="I20" i="10" s="1"/>
  <c r="I22" i="10" s="1"/>
  <c r="I26" i="10" s="1"/>
  <c r="G18" i="10"/>
  <c r="G20" i="10" s="1"/>
  <c r="G22" i="10" s="1"/>
  <c r="G26" i="10" s="1"/>
  <c r="K18" i="10"/>
  <c r="K20" i="10" s="1"/>
  <c r="K22" i="10" s="1"/>
  <c r="K26" i="10" s="1"/>
  <c r="K43" i="10" s="1"/>
  <c r="M18" i="10"/>
  <c r="M20" i="10" s="1"/>
  <c r="M22" i="10" s="1"/>
  <c r="M26" i="10" s="1"/>
  <c r="M43" i="10" s="1"/>
  <c r="M38" i="10" l="1"/>
  <c r="K38" i="10"/>
  <c r="G61" i="11"/>
  <c r="U16" i="5"/>
  <c r="U23" i="5" s="1"/>
  <c r="G90" i="13"/>
  <c r="K20" i="2"/>
  <c r="K61" i="11"/>
  <c r="G104" i="10"/>
  <c r="K23" i="2"/>
  <c r="I23" i="2"/>
  <c r="G23" i="2"/>
  <c r="E23" i="2"/>
  <c r="C23" i="2"/>
  <c r="H36" i="5"/>
  <c r="D36" i="5"/>
  <c r="F36" i="5"/>
  <c r="V35" i="5"/>
  <c r="U35" i="5"/>
  <c r="Q35" i="5"/>
  <c r="O35" i="5"/>
  <c r="M35" i="5"/>
  <c r="I35" i="5"/>
  <c r="G35" i="5"/>
  <c r="E35" i="5"/>
  <c r="C35" i="5"/>
  <c r="K34" i="5"/>
  <c r="K36" i="5" s="1"/>
  <c r="W28" i="5"/>
  <c r="U28" i="5"/>
  <c r="U34" i="5" s="1"/>
  <c r="U36" i="5" s="1"/>
  <c r="S28" i="5"/>
  <c r="Q28" i="5"/>
  <c r="Q34" i="5" s="1"/>
  <c r="Q36" i="5" s="1"/>
  <c r="O28" i="5"/>
  <c r="O34" i="5" s="1"/>
  <c r="O36" i="5" s="1"/>
  <c r="M28" i="5"/>
  <c r="M34" i="5" s="1"/>
  <c r="M36" i="5" s="1"/>
  <c r="K28" i="5"/>
  <c r="I28" i="5"/>
  <c r="I34" i="5" s="1"/>
  <c r="I36" i="5" s="1"/>
  <c r="G28" i="5"/>
  <c r="G34" i="5" s="1"/>
  <c r="G36" i="5" s="1"/>
  <c r="D28" i="5"/>
  <c r="E28" i="5"/>
  <c r="E34" i="5" s="1"/>
  <c r="E36" i="5" s="1"/>
  <c r="C28" i="5"/>
  <c r="C34" i="5" s="1"/>
  <c r="C36" i="5" s="1"/>
  <c r="I13" i="2" l="1"/>
  <c r="G13" i="2"/>
  <c r="E13" i="2"/>
  <c r="C13" i="2"/>
  <c r="S21" i="5"/>
  <c r="W21" i="5" s="1"/>
  <c r="S20" i="5"/>
  <c r="W20" i="5" s="1"/>
  <c r="S17" i="5"/>
  <c r="W17" i="5" s="1"/>
  <c r="Q16" i="5"/>
  <c r="Q23" i="5" s="1"/>
  <c r="M16" i="5"/>
  <c r="M23" i="5" s="1"/>
  <c r="K16" i="5"/>
  <c r="K23" i="5" s="1"/>
  <c r="I16" i="5"/>
  <c r="I23" i="5" s="1"/>
  <c r="G16" i="5"/>
  <c r="G23" i="5" s="1"/>
  <c r="E16" i="5"/>
  <c r="E23" i="5" s="1"/>
  <c r="C16" i="5"/>
  <c r="C23" i="5" s="1"/>
  <c r="S15" i="5"/>
  <c r="O16" i="5"/>
  <c r="O23" i="5" s="1"/>
  <c r="W15" i="5" l="1"/>
  <c r="S16" i="5"/>
  <c r="W16" i="5" s="1"/>
  <c r="S14" i="5"/>
  <c r="W14" i="5" s="1"/>
  <c r="I53" i="13" l="1"/>
  <c r="M90" i="13" l="1"/>
  <c r="K90" i="13"/>
  <c r="I90" i="13"/>
  <c r="I92" i="13" s="1"/>
  <c r="G92" i="13"/>
  <c r="K30" i="13"/>
  <c r="I30" i="13"/>
  <c r="M30" i="13"/>
  <c r="K18" i="13"/>
  <c r="I18" i="13"/>
  <c r="G18" i="13"/>
  <c r="M18" i="13"/>
  <c r="K31" i="13" l="1"/>
  <c r="M31" i="13"/>
  <c r="I31" i="13"/>
  <c r="K92" i="13"/>
  <c r="M92" i="13"/>
  <c r="G31" i="13"/>
  <c r="M62" i="13"/>
  <c r="K62" i="13"/>
  <c r="I62" i="13"/>
  <c r="I63" i="13" s="1"/>
  <c r="I93" i="13" s="1"/>
  <c r="G62" i="13"/>
  <c r="M53" i="13"/>
  <c r="K53" i="13"/>
  <c r="I94" i="13" l="1"/>
  <c r="G63" i="13"/>
  <c r="K63" i="13"/>
  <c r="M63" i="13"/>
  <c r="M93" i="13" s="1"/>
  <c r="M94" i="13" s="1"/>
  <c r="G93" i="13" l="1"/>
  <c r="G94" i="13" s="1"/>
  <c r="K93" i="13"/>
  <c r="K94" i="13" s="1"/>
  <c r="M61" i="11"/>
  <c r="I80" i="11"/>
  <c r="I61" i="11"/>
  <c r="I99" i="10"/>
  <c r="I94" i="10"/>
  <c r="M64" i="10"/>
  <c r="M67" i="10" s="1"/>
  <c r="M72" i="10" s="1"/>
  <c r="M74" i="10" s="1"/>
  <c r="M76" i="10" s="1"/>
  <c r="M80" i="10" s="1"/>
  <c r="M97" i="10" s="1"/>
  <c r="I64" i="10"/>
  <c r="I67" i="10" s="1"/>
  <c r="I72" i="10" s="1"/>
  <c r="I74" i="10" s="1"/>
  <c r="I76" i="10" l="1"/>
  <c r="I80" i="10" s="1"/>
  <c r="I9" i="11"/>
  <c r="I24" i="11" s="1"/>
  <c r="M9" i="11"/>
  <c r="M24" i="11" s="1"/>
  <c r="M92" i="10"/>
  <c r="K11" i="2" s="1"/>
  <c r="M11" i="2" s="1"/>
  <c r="K64" i="10"/>
  <c r="K67" i="10" s="1"/>
  <c r="K72" i="10" s="1"/>
  <c r="K74" i="10" s="1"/>
  <c r="K76" i="10" s="1"/>
  <c r="G64" i="10"/>
  <c r="G67" i="10" s="1"/>
  <c r="I36" i="11" l="1"/>
  <c r="I40" i="11" s="1"/>
  <c r="I81" i="11" s="1"/>
  <c r="I83" i="11" s="1"/>
  <c r="M36" i="11"/>
  <c r="M40" i="11" s="1"/>
  <c r="M81" i="11" s="1"/>
  <c r="M83" i="11" s="1"/>
  <c r="G72" i="10"/>
  <c r="G74" i="10" s="1"/>
  <c r="M12" i="2"/>
  <c r="M13" i="2" s="1"/>
  <c r="M16" i="2" s="1"/>
  <c r="K13" i="2"/>
  <c r="K16" i="2" s="1"/>
  <c r="K9" i="11"/>
  <c r="K24" i="11" s="1"/>
  <c r="G21" i="2"/>
  <c r="G22" i="2" s="1"/>
  <c r="G24" i="2" s="1"/>
  <c r="G76" i="10" l="1"/>
  <c r="G80" i="10" s="1"/>
  <c r="G9" i="11"/>
  <c r="G24" i="11" s="1"/>
  <c r="G36" i="11" s="1"/>
  <c r="K36" i="11"/>
  <c r="K40" i="11" s="1"/>
  <c r="K81" i="11" s="1"/>
  <c r="M18" i="2"/>
  <c r="M23" i="2" s="1"/>
  <c r="S25" i="5"/>
  <c r="S34" i="5" l="1"/>
  <c r="S36" i="5" s="1"/>
  <c r="S35" i="5"/>
  <c r="W25" i="5"/>
  <c r="W34" i="5" l="1"/>
  <c r="W36" i="5" s="1"/>
  <c r="W35" i="5"/>
  <c r="M10" i="2"/>
  <c r="S13" i="5" l="1"/>
  <c r="S23" i="5" s="1"/>
  <c r="W13" i="5" l="1"/>
  <c r="W23" i="5" s="1"/>
  <c r="M50" i="11" l="1"/>
  <c r="K50" i="11"/>
  <c r="I50" i="11"/>
  <c r="G50" i="11"/>
  <c r="M90" i="10"/>
  <c r="K90" i="10"/>
  <c r="I90" i="10"/>
  <c r="G90" i="10"/>
  <c r="G99" i="10" l="1"/>
  <c r="G94" i="10"/>
  <c r="K80" i="10" l="1"/>
  <c r="K92" i="10" l="1"/>
  <c r="K97" i="10"/>
  <c r="K104" i="10" l="1"/>
  <c r="K19" i="2"/>
  <c r="K83" i="11"/>
  <c r="K84" i="11" s="1"/>
  <c r="G40" i="11" l="1"/>
  <c r="G81" i="11" s="1"/>
  <c r="G83" i="11" l="1"/>
  <c r="G84" i="11" s="1"/>
  <c r="I21" i="2"/>
  <c r="I22" i="2" s="1"/>
  <c r="I24" i="2" s="1"/>
  <c r="E21" i="2"/>
  <c r="E22" i="2" s="1"/>
  <c r="E24" i="2" s="1"/>
  <c r="C21" i="2"/>
  <c r="C22" i="2" s="1"/>
  <c r="C24" i="2" s="1"/>
  <c r="K21" i="2" l="1"/>
  <c r="K22" i="2" s="1"/>
  <c r="K24" i="2" s="1"/>
  <c r="M19" i="2" l="1"/>
  <c r="M20" i="2" l="1"/>
  <c r="M21" i="2" l="1"/>
  <c r="M22" i="2" s="1"/>
  <c r="M24" i="2" s="1"/>
</calcChain>
</file>

<file path=xl/sharedStrings.xml><?xml version="1.0" encoding="utf-8"?>
<sst xmlns="http://schemas.openxmlformats.org/spreadsheetml/2006/main" count="395" uniqueCount="233">
  <si>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</si>
  <si>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</si>
  <si>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</si>
  <si>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</si>
  <si>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</si>
  <si>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</si>
  <si>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</si>
  <si>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</si>
  <si>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</si>
  <si>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</si>
  <si>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</si>
  <si>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</si>
  <si>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</si>
  <si>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</si>
  <si>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</si>
  <si>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</si>
  <si>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</si>
  <si>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</si>
  <si>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</si>
  <si>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</si>
  <si>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</si>
  <si>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</si>
  <si>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</si>
  <si>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</si>
  <si>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</si>
  <si>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</si>
  <si>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</si>
  <si>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</si>
  <si>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</si>
  <si>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non-current assets</t>
  </si>
  <si>
    <t>Operating liabilities increase (decrease)</t>
  </si>
  <si>
    <t>Cash flows from investing activities</t>
  </si>
  <si>
    <t>Cash flows from financing activities</t>
  </si>
  <si>
    <t>Supplemental cash flows information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</si>
  <si>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</si>
  <si>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</si>
  <si>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</si>
  <si>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</si>
  <si>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</si>
  <si>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</si>
  <si>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</si>
  <si>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</si>
  <si>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</si>
  <si>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</si>
  <si>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</si>
  <si>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</si>
  <si>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</si>
  <si>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</si>
  <si>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 xml:space="preserve">   Trade and other payables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</si>
  <si>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</si>
  <si>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</si>
  <si>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</si>
  <si>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</si>
  <si>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>Issued and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</si>
  <si>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</si>
  <si>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</si>
  <si>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</si>
  <si>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</si>
  <si>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</si>
  <si>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</si>
  <si>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</si>
  <si>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</si>
  <si>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</si>
  <si>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</si>
  <si>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Other components of shareholders' equity</t>
  </si>
  <si>
    <t>of shareholders' equity</t>
  </si>
  <si>
    <t>Other components</t>
  </si>
  <si>
    <t>Other comprehensive income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</si>
  <si>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</si>
  <si>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</si>
  <si>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</si>
  <si>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</si>
  <si>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</si>
  <si>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>Statement of changes in shareholders' equity (continued)</t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</si>
  <si>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</si>
  <si>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</si>
  <si>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</si>
  <si>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</si>
  <si>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</si>
  <si>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   net of current portion</t>
  </si>
  <si>
    <t>Deferred tax liabilities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</si>
  <si>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</si>
  <si>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</si>
  <si>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</si>
  <si>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</si>
  <si>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</si>
  <si>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</si>
  <si>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</si>
  <si>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 xml:space="preserve"> interests of</t>
  </si>
  <si>
    <t>the subsidiaries</t>
  </si>
  <si>
    <t>Statement of comprehensive income (continued)</t>
  </si>
  <si>
    <t>Repayment of long-term loans from banks</t>
  </si>
  <si>
    <t xml:space="preserve">   Trade and other receivables</t>
  </si>
  <si>
    <t>Right-of-use assets</t>
  </si>
  <si>
    <t>Cash paid for lease liabilities</t>
  </si>
  <si>
    <t>Bank overdraft and short-term loans from banks</t>
  </si>
  <si>
    <t>Current portion of lease liabilities</t>
  </si>
  <si>
    <t xml:space="preserve">   Finance cost</t>
  </si>
  <si>
    <t>Interest received</t>
  </si>
  <si>
    <t>Interest paid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</si>
  <si>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</si>
  <si>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</si>
  <si>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</si>
  <si>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</si>
  <si>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</si>
  <si>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Profit (loss) for the period</t>
  </si>
  <si>
    <t>Profit (loss) attributable to:</t>
  </si>
  <si>
    <t xml:space="preserve">Earnings (loss) per share </t>
  </si>
  <si>
    <t>Basic earnings (loss) per share</t>
  </si>
  <si>
    <t>Cash and cash equivalents at beginning of period</t>
  </si>
  <si>
    <t>CMO Public Company Limited and its subsidiaries</t>
  </si>
  <si>
    <t>Dividend receivables</t>
  </si>
  <si>
    <t>Investment properties</t>
  </si>
  <si>
    <t>Retention payables</t>
  </si>
  <si>
    <t>Convertible debentures</t>
  </si>
  <si>
    <t>Discounts on acquisition in investments in subsidiaries</t>
  </si>
  <si>
    <t xml:space="preserve">   Dividend income</t>
  </si>
  <si>
    <t>Dividend income</t>
  </si>
  <si>
    <t>Equity from convertible debentures</t>
  </si>
  <si>
    <t>Discounts on</t>
  </si>
  <si>
    <t>acquire investments</t>
  </si>
  <si>
    <t>in subsidiaries</t>
  </si>
  <si>
    <t>Equity from</t>
  </si>
  <si>
    <t>convertible</t>
  </si>
  <si>
    <t>debentures</t>
  </si>
  <si>
    <t>Surplus on land</t>
  </si>
  <si>
    <t>revaluation</t>
  </si>
  <si>
    <t>Dividend paid</t>
  </si>
  <si>
    <t>convertible debentures</t>
  </si>
  <si>
    <t xml:space="preserve">   of the subsidiaries</t>
  </si>
  <si>
    <t>Cash received from convertible debentures</t>
  </si>
  <si>
    <t>Profit (loss) from operating activities</t>
  </si>
  <si>
    <t>Net cash flows used in operating activities</t>
  </si>
  <si>
    <t>Dividend payables</t>
  </si>
  <si>
    <t>Other current assets</t>
  </si>
  <si>
    <t>(Unaudited</t>
  </si>
  <si>
    <t>but reviewed)</t>
  </si>
  <si>
    <t>(Audited)</t>
  </si>
  <si>
    <t>Other current liabilities</t>
  </si>
  <si>
    <t>Long-term loans from banks -</t>
  </si>
  <si>
    <t>Lease liabilities - net of current portion</t>
  </si>
  <si>
    <t>Revenues from service</t>
  </si>
  <si>
    <t>Cost of service</t>
  </si>
  <si>
    <t>Distribution expenses</t>
  </si>
  <si>
    <t>Balance as at 1 January 2022</t>
  </si>
  <si>
    <t>Loss for the period</t>
  </si>
  <si>
    <t>Profit (loss) before tax</t>
  </si>
  <si>
    <t xml:space="preserve">Adjustments to reconcile profit (loss) before tax to </t>
  </si>
  <si>
    <t xml:space="preserve">   Other current assets</t>
  </si>
  <si>
    <t xml:space="preserve">   Other current liabilities</t>
  </si>
  <si>
    <t xml:space="preserve">   Cash paid for corporate income tax </t>
  </si>
  <si>
    <t>Cash paid for investment in a subsidiary</t>
  </si>
  <si>
    <t>Net cash flows from (used in) investing activities</t>
  </si>
  <si>
    <t xml:space="preserve">Cash received from non-controlling interests </t>
  </si>
  <si>
    <t>Balance as at 1 January 2023</t>
  </si>
  <si>
    <t>Unbilled receivables</t>
  </si>
  <si>
    <t xml:space="preserve">      356,398,577 ordinary shares of Baht 1 each</t>
  </si>
  <si>
    <t xml:space="preserve">      280,962,733 ordinary shares of Baht 1 each</t>
  </si>
  <si>
    <t>Deficit from change in proportion of shareholding</t>
  </si>
  <si>
    <t xml:space="preserve">   in the subsidiaries</t>
  </si>
  <si>
    <t>Retained earnings (deficits)</t>
  </si>
  <si>
    <t>31 December 2022</t>
  </si>
  <si>
    <t xml:space="preserve">   Unbilled receivables</t>
  </si>
  <si>
    <t>Cash paid for purchasing fixed assets</t>
  </si>
  <si>
    <t>2, 3</t>
  </si>
  <si>
    <t>2, 4</t>
  </si>
  <si>
    <t>2, 9</t>
  </si>
  <si>
    <t xml:space="preserve">   Employee benefits paid</t>
  </si>
  <si>
    <t xml:space="preserve">   Gain on cancellation of lease agreement</t>
  </si>
  <si>
    <t>Cash flows used in operating activities</t>
  </si>
  <si>
    <t>Net increase (decrease) in cash and cash equivalents</t>
  </si>
  <si>
    <t>Net cash flows from financing activities</t>
  </si>
  <si>
    <t xml:space="preserve">   Loss (gain) on disposal of equipment and vehicles</t>
  </si>
  <si>
    <t xml:space="preserve">   Provision for long-term employee benefits</t>
  </si>
  <si>
    <t xml:space="preserve">   Accounts payable for purchasing of fixed assets</t>
  </si>
  <si>
    <t xml:space="preserve">   Lease liabilities </t>
  </si>
  <si>
    <t>Profit (loss) before income tax revenue (expense)</t>
  </si>
  <si>
    <t>Income tax revenue (expense)</t>
  </si>
  <si>
    <t xml:space="preserve">Invest for establishing a subsidiary </t>
  </si>
  <si>
    <t xml:space="preserve">   Advance received from customers</t>
  </si>
  <si>
    <t>Cash received from short-term loans to related parties</t>
  </si>
  <si>
    <t xml:space="preserve">Cash paid for short-term loans to related parties </t>
  </si>
  <si>
    <t>Decrease (increase) in restricted bank deposits</t>
  </si>
  <si>
    <t>Cash received from financial lease receivables</t>
  </si>
  <si>
    <t xml:space="preserve">Cash received from short-term loans from related parties </t>
  </si>
  <si>
    <t xml:space="preserve">Cash paid for short-term loans from related parties </t>
  </si>
  <si>
    <t xml:space="preserve">   Profit (loss) attributable to equity holders of the Company</t>
  </si>
  <si>
    <t>The accompanying notes to the interim consolidated financial statements are an integral part of the financial statements.</t>
  </si>
  <si>
    <t>Short-term debenture</t>
  </si>
  <si>
    <t xml:space="preserve">Cash and cash equivalents at the end of period </t>
  </si>
  <si>
    <t>Cash received from short-term debentures</t>
  </si>
  <si>
    <t>(Unit: Baht)</t>
  </si>
  <si>
    <t>Advance received from customers</t>
  </si>
  <si>
    <t>As at 30 June 2023</t>
  </si>
  <si>
    <t>30 June 2023</t>
  </si>
  <si>
    <t>For the three-month period ended 30 June 2023</t>
  </si>
  <si>
    <t>For the six-month period ended 30 June 2023</t>
  </si>
  <si>
    <t>Balance as at 30 June 2022</t>
  </si>
  <si>
    <t>Balance as at 30 June 2023</t>
  </si>
  <si>
    <t xml:space="preserve">Increase in ordinary shares </t>
  </si>
  <si>
    <t>Cash received from long-term loans from banks</t>
  </si>
  <si>
    <t>Cash received from short-term loans from unrelated party</t>
  </si>
  <si>
    <t>Cash paid for short-term loans from related person</t>
  </si>
  <si>
    <t>Cash received from increasing in ordinary shares</t>
  </si>
  <si>
    <t>Cash received from short-term loans from related person</t>
  </si>
  <si>
    <t xml:space="preserve">   Provision for litigation</t>
  </si>
  <si>
    <t>Increase in ordinary shares</t>
  </si>
  <si>
    <t xml:space="preserve">   in the subsidiary (Note 6)</t>
  </si>
  <si>
    <t xml:space="preserve">Gross profit </t>
  </si>
  <si>
    <t>Profit before expenses</t>
  </si>
  <si>
    <t xml:space="preserve">   (Note 6)</t>
  </si>
  <si>
    <t xml:space="preserve">Profit (loss) from operating activities before  </t>
  </si>
  <si>
    <t xml:space="preserve">   Retention payables</t>
  </si>
  <si>
    <t xml:space="preserve">   short-term loans from banks</t>
  </si>
  <si>
    <t>Increase (decrease) in bank overdraft and</t>
  </si>
  <si>
    <t xml:space="preserve">   in the subsidiary</t>
  </si>
  <si>
    <t xml:space="preserve">   Allowance for expected credit losses (reversal)</t>
  </si>
  <si>
    <t>Discounts from change</t>
  </si>
  <si>
    <t>in proportion of</t>
  </si>
  <si>
    <t>shareholding</t>
  </si>
  <si>
    <t>in the subsidiaries</t>
  </si>
  <si>
    <t>Non-controlling</t>
  </si>
  <si>
    <t>shareholders'</t>
  </si>
  <si>
    <t>equity</t>
  </si>
  <si>
    <t>Change in proportion of shareholding</t>
  </si>
  <si>
    <t xml:space="preserve">Increase in ordinary shares in a subsidiary </t>
  </si>
  <si>
    <t xml:space="preserve">   Impairment loss on investments in subsidiaires</t>
  </si>
  <si>
    <t xml:space="preserve">   Impairment loss on assets (reversal)</t>
  </si>
  <si>
    <t xml:space="preserve">   Cash received from withholding tax deducted at source</t>
  </si>
  <si>
    <t>Proceeds from disposal of equipment and vehicles</t>
  </si>
  <si>
    <t>Short-term loans to subsidiaries</t>
  </si>
  <si>
    <t>Dividend received from investment in subsidiaries</t>
  </si>
  <si>
    <t>Reversal allowance impairment on financial assets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</si>
</sst>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</numFmts>
  <fonts count="13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6" fillId="0" borderId="0"/>
    <xf numFmtId="0" fontId="7" fillId="0" borderId="0"/>
    <xf numFmtId="0" fontId="6" fillId="0" borderId="0"/>
    <xf numFmtId="43" fontId="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130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Border="1" applyAlignment="1">
      <alignment horizontal="right" vertical="center"/>
    </xf>
    <xf numFmtId="37" fontId="8" fillId="0" borderId="0" xfId="7" applyNumberFormat="1" applyFont="1" applyFill="1" applyAlignment="1">
      <alignment vertical="center"/>
    </xf>
    <xf numFmtId="166" fontId="8" fillId="0" borderId="0" xfId="7" applyFont="1" applyFill="1" applyBorder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166" fontId="8" fillId="0" borderId="0" xfId="7" applyFont="1" applyFill="1" applyBorder="1" applyAlignment="1">
      <alignment horizontal="right" vertical="center"/>
    </xf>
    <xf numFmtId="37" fontId="8" fillId="0" borderId="3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vertical="center"/>
    </xf>
    <xf numFmtId="37" fontId="8" fillId="0" borderId="0" xfId="7" applyNumberFormat="1" applyFont="1" applyFill="1" applyAlignment="1">
      <alignment horizontal="right" vertical="center"/>
    </xf>
    <xf numFmtId="37" fontId="8" fillId="0" borderId="6" xfId="6" applyNumberFormat="1" applyFont="1" applyFill="1" applyBorder="1" applyAlignment="1">
      <alignment horizontal="right" vertical="center"/>
    </xf>
    <xf numFmtId="1" fontId="8" fillId="0" borderId="0" xfId="6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41" fontId="1" fillId="0" borderId="0" xfId="2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horizontal="right" vertical="center"/>
    </xf>
    <xf numFmtId="38" fontId="1" fillId="0" borderId="0" xfId="2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38" fontId="1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38" fontId="3" fillId="0" borderId="0" xfId="2" quotePrefix="1" applyNumberFormat="1" applyFont="1" applyFill="1" applyAlignment="1">
      <alignment horizontal="left" vertical="center"/>
    </xf>
    <xf numFmtId="38" fontId="5" fillId="0" borderId="0" xfId="3" applyNumberFormat="1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left" vertical="center"/>
    </xf>
    <xf numFmtId="38" fontId="5" fillId="0" borderId="0" xfId="3" applyNumberFormat="1" applyFont="1" applyFill="1" applyAlignment="1">
      <alignment vertical="center"/>
    </xf>
    <xf numFmtId="37" fontId="8" fillId="0" borderId="2" xfId="5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37" fontId="8" fillId="0" borderId="0" xfId="9" applyNumberFormat="1" applyFont="1" applyFill="1" applyAlignment="1">
      <alignment vertical="center"/>
    </xf>
    <xf numFmtId="38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41" fontId="8" fillId="0" borderId="0" xfId="5" applyNumberFormat="1" applyFont="1" applyFill="1" applyAlignment="1">
      <alignment vertical="center"/>
    </xf>
    <xf numFmtId="1" fontId="8" fillId="0" borderId="0" xfId="5" applyNumberFormat="1" applyFont="1" applyFill="1" applyAlignment="1">
      <alignment vertical="center"/>
    </xf>
    <xf numFmtId="37" fontId="8" fillId="0" borderId="0" xfId="8" applyNumberFormat="1" applyFont="1" applyFill="1" applyAlignment="1">
      <alignment vertical="center"/>
    </xf>
    <xf numFmtId="41" fontId="8" fillId="0" borderId="2" xfId="5" applyNumberFormat="1" applyFont="1" applyFill="1" applyBorder="1" applyAlignment="1">
      <alignment vertical="center"/>
    </xf>
    <xf numFmtId="41" fontId="8" fillId="0" borderId="6" xfId="5" applyNumberFormat="1" applyFont="1" applyFill="1" applyBorder="1" applyAlignment="1">
      <alignment vertical="center"/>
    </xf>
    <xf numFmtId="0" fontId="8" fillId="0" borderId="0" xfId="2" applyFont="1" applyFill="1"/>
    <xf numFmtId="38" fontId="3" fillId="0" borderId="4" xfId="2" applyNumberFormat="1" applyFont="1" applyFill="1" applyBorder="1" applyAlignment="1">
      <alignment vertical="center"/>
    </xf>
    <xf numFmtId="41" fontId="8" fillId="0" borderId="0" xfId="9" applyNumberFormat="1" applyFont="1" applyFill="1" applyAlignment="1">
      <alignment vertical="center"/>
    </xf>
    <xf numFmtId="41" fontId="8" fillId="0" borderId="1" xfId="9" applyNumberFormat="1" applyFont="1" applyFill="1" applyBorder="1" applyAlignment="1">
      <alignment vertical="center"/>
    </xf>
    <xf numFmtId="37" fontId="8" fillId="0" borderId="1" xfId="5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37" fontId="8" fillId="0" borderId="0" xfId="5" applyNumberFormat="1" applyFont="1" applyAlignment="1">
      <alignment vertical="center"/>
    </xf>
    <xf numFmtId="41" fontId="8" fillId="0" borderId="0" xfId="5" applyNumberFormat="1" applyFont="1" applyAlignment="1">
      <alignment vertical="center"/>
    </xf>
    <xf numFmtId="41" fontId="3" fillId="0" borderId="0" xfId="1" applyNumberFormat="1" applyFont="1" applyBorder="1" applyAlignment="1">
      <alignment vertical="center"/>
    </xf>
    <xf numFmtId="38" fontId="3" fillId="2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0">
    <cellStyle name="Comma" xfId="9" builtinId="3"/>
    <cellStyle name="Comma 11 7" xfId="7" xr:uid="{87510EB4-914A-4A26-8A6F-990EBE3F8BE5}"/>
    <cellStyle name="Comma 2" xfId="4" xr:uid="{A4AF30E2-0D73-45BD-911B-75F2B12A929C}"/>
    <cellStyle name="Comma_CM Q3'07" xfId="6" xr:uid="{7F22C546-47EB-4595-A483-1A62E46B5F5C}"/>
    <cellStyle name="Normal" xfId="0" builtinId="0"/>
    <cellStyle name="Normal 14 2" xfId="8" xr:uid="{761DD3C0-A3FD-44B3-8451-98F70E4AD311}"/>
    <cellStyle name="Normal 2" xfId="1" xr:uid="{00000000-0005-0000-0000-000001000000}"/>
    <cellStyle name="Normal 2 2" xfId="2" xr:uid="{3299F4CF-6FFA-45FF-984D-4E1C60409B08}"/>
    <cellStyle name="Normal 2 2 2" xfId="3" xr:uid="{0D12D760-4667-4349-B459-2944F8FFCFA4}"/>
    <cellStyle name="Normal_CM Q3'07" xfId="5" xr:uid="{E0488E50-AE91-43CF-A806-B7ACB91AEAA8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A4FB-0DC9-463F-9314-868E8ED745F3}">
  <dimension ref="A1:R103"/>
  <sheetViews>
    <sheetView showGridLines="0" view="pageBreakPreview" zoomScale="69" zoomScaleNormal="85" zoomScaleSheetLayoutView="69" workbookViewId="0">
      <selection activeCell="A15" sqref="A15"/>
    </sheetView>
  </sheetViews>
  <sheetFormatPr defaultColWidth="11.5703125" defaultRowHeight="21.75" customHeight="1"/>
  <cols>
    <col min="1" max="3" width="12.85546875" style="74" customWidth="1"/>
    <col min="4" max="4" width="10.85546875" style="74" customWidth="1"/>
    <col min="5" max="5" width="6.85546875" style="92" customWidth="1"/>
    <col min="6" max="6" width="1.85546875" style="92" customWidth="1"/>
    <col min="7" max="7" width="16.5703125" style="92" customWidth="1"/>
    <col min="8" max="8" width="1.85546875" style="92" customWidth="1"/>
    <col min="9" max="9" width="16.5703125" style="92" customWidth="1"/>
    <col min="10" max="10" width="1.85546875" style="92" customWidth="1"/>
    <col min="11" max="11" width="16.5703125" style="96" customWidth="1"/>
    <col min="12" max="12" width="1.85546875" style="92" customWidth="1"/>
    <col min="13" max="13" width="16.5703125" style="96" customWidth="1"/>
    <col min="14" max="16384" width="11.5703125" style="74"/>
  </cols>
  <sheetData>
    <row r="1" spans="1:13" s="85" customFormat="1" ht="21.75" customHeight="1">
      <c r="A1" s="80" t="s">
        <v>110</v>
      </c>
      <c r="B1" s="80"/>
      <c r="C1" s="80"/>
      <c r="D1" s="81"/>
      <c r="E1" s="82"/>
      <c r="F1" s="82"/>
      <c r="G1" s="82"/>
      <c r="H1" s="82"/>
      <c r="I1" s="82"/>
      <c r="J1" s="82"/>
      <c r="K1" s="83"/>
      <c r="L1" s="82"/>
      <c r="M1" s="84"/>
    </row>
    <row r="2" spans="1:13" s="85" customFormat="1" ht="21.75" customHeight="1">
      <c r="A2" s="80" t="s">
        <v>59</v>
      </c>
      <c r="B2" s="80"/>
      <c r="C2" s="80"/>
      <c r="D2" s="81"/>
      <c r="E2" s="82"/>
      <c r="F2" s="82"/>
      <c r="G2" s="82"/>
      <c r="H2" s="82"/>
      <c r="I2" s="82"/>
      <c r="J2" s="82"/>
      <c r="K2" s="83"/>
      <c r="L2" s="82"/>
      <c r="M2" s="83"/>
    </row>
    <row r="3" spans="1:13" s="18" customFormat="1" ht="21.75" customHeight="1">
      <c r="A3" s="17" t="s">
        <v>193</v>
      </c>
      <c r="B3" s="17"/>
      <c r="C3" s="17"/>
      <c r="H3" s="20"/>
      <c r="J3" s="20"/>
      <c r="K3" s="20"/>
      <c r="L3" s="20"/>
      <c r="M3" s="20"/>
    </row>
    <row r="4" spans="1:13" s="8" customFormat="1" ht="21.75" customHeight="1">
      <c r="D4" s="21"/>
      <c r="E4" s="21"/>
      <c r="K4" s="22"/>
      <c r="M4" s="22" t="s">
        <v>100</v>
      </c>
    </row>
    <row r="5" spans="1:13" s="8" customFormat="1" ht="21.75" customHeight="1">
      <c r="D5" s="21"/>
      <c r="E5" s="21"/>
      <c r="G5" s="126" t="s">
        <v>63</v>
      </c>
      <c r="H5" s="126"/>
      <c r="I5" s="126"/>
      <c r="K5" s="126" t="s">
        <v>62</v>
      </c>
      <c r="L5" s="126"/>
      <c r="M5" s="126"/>
    </row>
    <row r="6" spans="1:13" s="8" customFormat="1" ht="21.75" customHeight="1">
      <c r="D6" s="21"/>
      <c r="E6" s="86" t="s">
        <v>0</v>
      </c>
      <c r="G6" s="87" t="s">
        <v>194</v>
      </c>
      <c r="H6" s="88"/>
      <c r="I6" s="87" t="s">
        <v>161</v>
      </c>
      <c r="J6" s="88"/>
      <c r="K6" s="87" t="s">
        <v>194</v>
      </c>
      <c r="L6" s="88"/>
      <c r="M6" s="87" t="s">
        <v>161</v>
      </c>
    </row>
    <row r="7" spans="1:13" s="8" customFormat="1" ht="21.75" customHeight="1">
      <c r="D7" s="21"/>
      <c r="E7" s="89"/>
      <c r="G7" s="90" t="s">
        <v>135</v>
      </c>
      <c r="H7" s="88"/>
      <c r="I7" s="90" t="s">
        <v>137</v>
      </c>
      <c r="J7" s="88"/>
      <c r="K7" s="90" t="s">
        <v>135</v>
      </c>
      <c r="L7" s="88"/>
      <c r="M7" s="90" t="s">
        <v>137</v>
      </c>
    </row>
    <row r="8" spans="1:13" s="8" customFormat="1" ht="21.75" customHeight="1">
      <c r="D8" s="21"/>
      <c r="E8" s="89"/>
      <c r="G8" s="90" t="s">
        <v>136</v>
      </c>
      <c r="H8" s="88"/>
      <c r="I8" s="90"/>
      <c r="J8" s="88"/>
      <c r="K8" s="90" t="s">
        <v>136</v>
      </c>
      <c r="L8" s="88"/>
      <c r="M8" s="90"/>
    </row>
    <row r="9" spans="1:13" ht="21.75" customHeight="1">
      <c r="A9" s="91" t="s">
        <v>1</v>
      </c>
      <c r="G9" s="93"/>
      <c r="K9" s="93"/>
      <c r="M9" s="93"/>
    </row>
    <row r="10" spans="1:13" ht="21.75" customHeight="1">
      <c r="A10" s="91" t="s">
        <v>2</v>
      </c>
      <c r="D10" s="94"/>
      <c r="E10" s="95"/>
      <c r="F10" s="95"/>
      <c r="G10" s="96"/>
      <c r="H10" s="95"/>
      <c r="I10" s="95"/>
      <c r="J10" s="95"/>
      <c r="L10" s="95"/>
    </row>
    <row r="11" spans="1:13" ht="21.75" customHeight="1">
      <c r="A11" s="97" t="s">
        <v>3</v>
      </c>
      <c r="D11" s="94"/>
      <c r="E11" s="98"/>
      <c r="F11" s="98"/>
      <c r="G11" s="99">
        <v>41801</v>
      </c>
      <c r="H11" s="99"/>
      <c r="I11" s="99">
        <v>58199</v>
      </c>
      <c r="J11" s="99"/>
      <c r="K11" s="120">
        <v>4706</v>
      </c>
      <c r="L11" s="65"/>
      <c r="M11" s="99">
        <v>4445</v>
      </c>
    </row>
    <row r="12" spans="1:13" ht="21.75" customHeight="1">
      <c r="A12" s="100" t="s">
        <v>74</v>
      </c>
      <c r="D12" s="94"/>
      <c r="E12" s="98" t="s">
        <v>164</v>
      </c>
      <c r="F12" s="98"/>
      <c r="G12" s="120">
        <v>88156</v>
      </c>
      <c r="H12" s="99"/>
      <c r="I12" s="99">
        <v>212606</v>
      </c>
      <c r="J12" s="99"/>
      <c r="K12" s="99">
        <v>48411</v>
      </c>
      <c r="L12" s="65"/>
      <c r="M12" s="99">
        <v>109101</v>
      </c>
    </row>
    <row r="13" spans="1:13" ht="21.75" customHeight="1">
      <c r="A13" s="100" t="s">
        <v>155</v>
      </c>
      <c r="D13" s="94"/>
      <c r="E13" s="98" t="s">
        <v>165</v>
      </c>
      <c r="F13" s="98"/>
      <c r="G13" s="120">
        <v>71317</v>
      </c>
      <c r="H13" s="99"/>
      <c r="I13" s="99">
        <v>84005</v>
      </c>
      <c r="J13" s="99"/>
      <c r="K13" s="99">
        <v>62832</v>
      </c>
      <c r="L13" s="65"/>
      <c r="M13" s="99">
        <v>55113</v>
      </c>
    </row>
    <row r="14" spans="1:13" ht="21.75" customHeight="1">
      <c r="A14" s="100" t="s">
        <v>230</v>
      </c>
      <c r="D14" s="94"/>
      <c r="E14" s="98">
        <v>2</v>
      </c>
      <c r="F14" s="98"/>
      <c r="G14" s="121">
        <v>0</v>
      </c>
      <c r="H14" s="99"/>
      <c r="I14" s="116">
        <v>0</v>
      </c>
      <c r="J14" s="99"/>
      <c r="K14" s="99">
        <v>66850</v>
      </c>
      <c r="L14" s="65"/>
      <c r="M14" s="99">
        <v>151898</v>
      </c>
    </row>
    <row r="15" spans="1:13" ht="21.75" customHeight="1">
      <c r="A15" s="100" t="s">
        <v>41</v>
      </c>
      <c r="D15" s="94"/>
      <c r="E15" s="98">
        <v>5</v>
      </c>
      <c r="F15" s="98"/>
      <c r="G15" s="65">
        <v>32454</v>
      </c>
      <c r="H15" s="99"/>
      <c r="I15" s="65">
        <v>60924</v>
      </c>
      <c r="J15" s="99"/>
      <c r="K15" s="99">
        <v>16706</v>
      </c>
      <c r="L15" s="65"/>
      <c r="M15" s="99">
        <v>9336</v>
      </c>
    </row>
    <row r="16" spans="1:13" ht="21.75" customHeight="1">
      <c r="A16" s="100" t="s">
        <v>111</v>
      </c>
      <c r="D16" s="94"/>
      <c r="E16" s="98">
        <v>2</v>
      </c>
      <c r="F16" s="98"/>
      <c r="G16" s="121">
        <v>0</v>
      </c>
      <c r="H16" s="99"/>
      <c r="I16" s="116">
        <v>0</v>
      </c>
      <c r="J16" s="99"/>
      <c r="K16" s="99">
        <v>10868</v>
      </c>
      <c r="L16" s="65"/>
      <c r="M16" s="99">
        <v>40102</v>
      </c>
    </row>
    <row r="17" spans="1:13" ht="21.75" customHeight="1">
      <c r="A17" s="100" t="s">
        <v>134</v>
      </c>
      <c r="D17" s="94"/>
      <c r="E17" s="98"/>
      <c r="F17" s="98"/>
      <c r="G17" s="120">
        <v>34461</v>
      </c>
      <c r="H17" s="99"/>
      <c r="I17" s="99">
        <v>37236</v>
      </c>
      <c r="J17" s="99"/>
      <c r="K17" s="99">
        <v>16190</v>
      </c>
      <c r="L17" s="65"/>
      <c r="M17" s="99">
        <v>15185</v>
      </c>
    </row>
    <row r="18" spans="1:13" ht="21.75" customHeight="1">
      <c r="A18" s="85" t="s">
        <v>4</v>
      </c>
      <c r="E18" s="101"/>
      <c r="F18" s="101"/>
      <c r="G18" s="102">
        <f>SUM(G11:G17)</f>
        <v>268189</v>
      </c>
      <c r="H18" s="99"/>
      <c r="I18" s="102">
        <f>SUM(I11:I17)</f>
        <v>452970</v>
      </c>
      <c r="J18" s="99"/>
      <c r="K18" s="102">
        <f>SUM(K11:K17)</f>
        <v>226563</v>
      </c>
      <c r="L18" s="66"/>
      <c r="M18" s="102">
        <f>SUM(M11:M17)</f>
        <v>385180</v>
      </c>
    </row>
    <row r="19" spans="1:13" ht="21.75" customHeight="1">
      <c r="A19" s="85" t="s">
        <v>5</v>
      </c>
      <c r="E19" s="101"/>
      <c r="F19" s="98"/>
      <c r="G19" s="99"/>
      <c r="H19" s="99"/>
      <c r="I19" s="99"/>
      <c r="J19" s="99"/>
      <c r="K19" s="65"/>
      <c r="L19" s="65"/>
      <c r="M19" s="65"/>
    </row>
    <row r="20" spans="1:13" ht="21.75" customHeight="1">
      <c r="A20" s="100" t="s">
        <v>75</v>
      </c>
      <c r="E20" s="98"/>
      <c r="F20" s="98"/>
      <c r="G20" s="99">
        <v>11630</v>
      </c>
      <c r="H20" s="99"/>
      <c r="I20" s="99">
        <v>11756</v>
      </c>
      <c r="J20" s="99"/>
      <c r="K20" s="66">
        <v>4360</v>
      </c>
      <c r="L20" s="66"/>
      <c r="M20" s="66">
        <v>4252</v>
      </c>
    </row>
    <row r="21" spans="1:13" ht="21.75" customHeight="1">
      <c r="A21" s="100" t="s">
        <v>76</v>
      </c>
      <c r="E21" s="98">
        <v>6</v>
      </c>
      <c r="F21" s="98"/>
      <c r="G21" s="121">
        <v>0</v>
      </c>
      <c r="H21" s="67"/>
      <c r="I21" s="116">
        <v>0</v>
      </c>
      <c r="J21" s="67"/>
      <c r="K21" s="65">
        <v>245059</v>
      </c>
      <c r="L21" s="65"/>
      <c r="M21" s="65">
        <v>201678</v>
      </c>
    </row>
    <row r="22" spans="1:13" ht="21.75" customHeight="1">
      <c r="A22" s="100" t="s">
        <v>112</v>
      </c>
      <c r="E22" s="98"/>
      <c r="F22" s="98"/>
      <c r="G22" s="120">
        <v>12145</v>
      </c>
      <c r="H22" s="99"/>
      <c r="I22" s="99">
        <v>12145</v>
      </c>
      <c r="J22" s="99"/>
      <c r="K22" s="116">
        <v>0</v>
      </c>
      <c r="L22" s="65"/>
      <c r="M22" s="116">
        <v>0</v>
      </c>
    </row>
    <row r="23" spans="1:13" ht="21.75" customHeight="1">
      <c r="A23" s="103" t="s">
        <v>42</v>
      </c>
      <c r="E23" s="98">
        <v>7</v>
      </c>
      <c r="F23" s="98"/>
      <c r="G23" s="120">
        <v>570543</v>
      </c>
      <c r="H23" s="99"/>
      <c r="I23" s="99">
        <v>579349</v>
      </c>
      <c r="J23" s="99"/>
      <c r="K23" s="65">
        <v>49755</v>
      </c>
      <c r="L23" s="65"/>
      <c r="M23" s="65">
        <v>50469</v>
      </c>
    </row>
    <row r="24" spans="1:13" ht="21.75" customHeight="1">
      <c r="A24" s="100" t="s">
        <v>93</v>
      </c>
      <c r="E24" s="98"/>
      <c r="F24" s="98"/>
      <c r="G24" s="120">
        <v>27668</v>
      </c>
      <c r="H24" s="99"/>
      <c r="I24" s="99">
        <v>28638</v>
      </c>
      <c r="J24" s="99"/>
      <c r="K24" s="65">
        <v>35362</v>
      </c>
      <c r="L24" s="65"/>
      <c r="M24" s="65">
        <v>23779</v>
      </c>
    </row>
    <row r="25" spans="1:13" ht="21.75" customHeight="1">
      <c r="A25" s="103" t="s">
        <v>43</v>
      </c>
      <c r="E25" s="98"/>
      <c r="F25" s="98"/>
      <c r="G25" s="120">
        <v>617</v>
      </c>
      <c r="H25" s="99"/>
      <c r="I25" s="104">
        <v>930</v>
      </c>
      <c r="J25" s="99"/>
      <c r="K25" s="75">
        <v>617</v>
      </c>
      <c r="L25" s="65"/>
      <c r="M25" s="75">
        <v>930</v>
      </c>
    </row>
    <row r="26" spans="1:13" ht="21.75" customHeight="1">
      <c r="A26" s="103" t="s">
        <v>77</v>
      </c>
      <c r="E26" s="98"/>
      <c r="F26" s="98"/>
      <c r="G26" s="120">
        <v>4636</v>
      </c>
      <c r="H26" s="99"/>
      <c r="I26" s="99">
        <v>4636</v>
      </c>
      <c r="J26" s="99"/>
      <c r="K26" s="116">
        <v>0</v>
      </c>
      <c r="L26" s="65"/>
      <c r="M26" s="116">
        <v>0</v>
      </c>
    </row>
    <row r="27" spans="1:13" ht="21.75" customHeight="1">
      <c r="A27" s="103" t="s">
        <v>56</v>
      </c>
      <c r="E27" s="98"/>
      <c r="F27" s="98"/>
      <c r="G27" s="120">
        <v>34060</v>
      </c>
      <c r="H27" s="99"/>
      <c r="I27" s="99">
        <v>34030</v>
      </c>
      <c r="J27" s="99"/>
      <c r="K27" s="66">
        <v>29323</v>
      </c>
      <c r="L27" s="66"/>
      <c r="M27" s="66">
        <v>29063</v>
      </c>
    </row>
    <row r="28" spans="1:13" ht="21.75" customHeight="1">
      <c r="A28" s="103" t="s">
        <v>61</v>
      </c>
      <c r="E28" s="98"/>
      <c r="F28" s="101"/>
      <c r="G28" s="120">
        <v>100805</v>
      </c>
      <c r="H28" s="99"/>
      <c r="I28" s="99">
        <v>85743</v>
      </c>
      <c r="J28" s="99"/>
      <c r="K28" s="65">
        <v>63686</v>
      </c>
      <c r="L28" s="65"/>
      <c r="M28" s="65">
        <v>56385</v>
      </c>
    </row>
    <row r="29" spans="1:13" ht="21.75" customHeight="1">
      <c r="A29" s="103" t="s">
        <v>6</v>
      </c>
      <c r="D29" s="94"/>
      <c r="E29" s="98"/>
      <c r="F29" s="98"/>
      <c r="G29" s="120">
        <v>5420</v>
      </c>
      <c r="H29" s="99"/>
      <c r="I29" s="99">
        <v>6595</v>
      </c>
      <c r="J29" s="99"/>
      <c r="K29" s="66">
        <v>5196</v>
      </c>
      <c r="L29" s="66"/>
      <c r="M29" s="66">
        <v>4805</v>
      </c>
    </row>
    <row r="30" spans="1:13" ht="21.75" customHeight="1">
      <c r="A30" s="85" t="s">
        <v>7</v>
      </c>
      <c r="D30" s="94"/>
      <c r="E30" s="101"/>
      <c r="F30" s="98"/>
      <c r="G30" s="102">
        <f>SUM(G20:G29)</f>
        <v>767524</v>
      </c>
      <c r="H30" s="99"/>
      <c r="I30" s="102">
        <f>SUM(I20:I29)</f>
        <v>763822</v>
      </c>
      <c r="J30" s="99"/>
      <c r="K30" s="102">
        <f>SUM(K20:K29)</f>
        <v>433358</v>
      </c>
      <c r="L30" s="99"/>
      <c r="M30" s="102">
        <f>SUM(M20:M29)</f>
        <v>371361</v>
      </c>
    </row>
    <row r="31" spans="1:13" ht="21.75" customHeight="1" thickBot="1">
      <c r="A31" s="91" t="s">
        <v>8</v>
      </c>
      <c r="D31" s="94"/>
      <c r="E31" s="98"/>
      <c r="F31" s="98"/>
      <c r="G31" s="76">
        <f>SUM(G18,G30)</f>
        <v>1035713</v>
      </c>
      <c r="H31" s="99"/>
      <c r="I31" s="76">
        <f>SUM(I18,I30)</f>
        <v>1216792</v>
      </c>
      <c r="J31" s="99"/>
      <c r="K31" s="76">
        <f>SUM(K18,K30)</f>
        <v>659921</v>
      </c>
      <c r="L31" s="66"/>
      <c r="M31" s="76">
        <f>SUM(M18,M30)</f>
        <v>756541</v>
      </c>
    </row>
    <row r="32" spans="1:13" ht="21.75" customHeight="1" thickTop="1">
      <c r="A32" s="91"/>
      <c r="D32" s="94"/>
      <c r="E32" s="98"/>
      <c r="F32" s="98"/>
      <c r="G32" s="105"/>
      <c r="H32" s="106"/>
      <c r="I32" s="107"/>
      <c r="J32" s="106"/>
      <c r="K32" s="105"/>
      <c r="L32" s="106"/>
      <c r="M32" s="105"/>
    </row>
    <row r="33" spans="1:18" ht="21.75" customHeight="1">
      <c r="A33" s="91"/>
      <c r="D33" s="94"/>
      <c r="E33" s="98"/>
      <c r="F33" s="98"/>
      <c r="G33" s="105"/>
      <c r="H33" s="106"/>
      <c r="I33" s="105"/>
      <c r="J33" s="106"/>
      <c r="K33" s="105"/>
      <c r="L33" s="106"/>
      <c r="M33" s="105"/>
    </row>
    <row r="34" spans="1:18" ht="21.75" customHeight="1">
      <c r="A34" s="74" t="s">
        <v>187</v>
      </c>
      <c r="D34" s="94"/>
      <c r="E34" s="95"/>
      <c r="F34" s="95"/>
      <c r="G34" s="95"/>
      <c r="H34" s="95"/>
      <c r="I34" s="95"/>
      <c r="J34" s="95"/>
      <c r="L34" s="95"/>
    </row>
    <row r="35" spans="1:18" s="85" customFormat="1" ht="21.75" customHeight="1">
      <c r="A35" s="80" t="s">
        <v>110</v>
      </c>
      <c r="B35" s="80"/>
      <c r="C35" s="80"/>
      <c r="D35" s="81"/>
      <c r="E35" s="82"/>
      <c r="F35" s="82"/>
      <c r="G35" s="82"/>
      <c r="H35" s="82"/>
      <c r="I35" s="82"/>
      <c r="J35" s="82"/>
      <c r="K35" s="83"/>
      <c r="L35" s="82"/>
      <c r="M35" s="84"/>
      <c r="P35" s="74"/>
      <c r="R35" s="74"/>
    </row>
    <row r="36" spans="1:18" s="85" customFormat="1" ht="21.75" customHeight="1">
      <c r="A36" s="80" t="s">
        <v>60</v>
      </c>
      <c r="B36" s="80"/>
      <c r="C36" s="108"/>
      <c r="D36" s="81"/>
      <c r="E36" s="82"/>
      <c r="F36" s="82"/>
      <c r="G36" s="82"/>
      <c r="H36" s="82"/>
      <c r="I36" s="82"/>
      <c r="J36" s="82"/>
      <c r="K36" s="83"/>
      <c r="L36" s="82"/>
      <c r="M36" s="83"/>
      <c r="P36" s="74"/>
      <c r="R36" s="74"/>
    </row>
    <row r="37" spans="1:18" s="18" customFormat="1" ht="21.75" customHeight="1">
      <c r="A37" s="17" t="s">
        <v>193</v>
      </c>
      <c r="B37" s="17"/>
      <c r="C37" s="17"/>
      <c r="H37" s="20"/>
      <c r="J37" s="20"/>
      <c r="K37" s="20"/>
      <c r="L37" s="20"/>
      <c r="M37" s="20"/>
    </row>
    <row r="38" spans="1:18" s="8" customFormat="1" ht="21.75" customHeight="1">
      <c r="D38" s="21"/>
      <c r="E38" s="21"/>
      <c r="K38" s="22"/>
      <c r="M38" s="22" t="s">
        <v>100</v>
      </c>
    </row>
    <row r="39" spans="1:18" s="8" customFormat="1" ht="21.75" customHeight="1">
      <c r="D39" s="21"/>
      <c r="E39" s="21"/>
      <c r="G39" s="126" t="s">
        <v>63</v>
      </c>
      <c r="H39" s="126"/>
      <c r="I39" s="126"/>
      <c r="K39" s="126" t="s">
        <v>62</v>
      </c>
      <c r="L39" s="126"/>
      <c r="M39" s="126"/>
    </row>
    <row r="40" spans="1:18" s="8" customFormat="1" ht="21.75" customHeight="1">
      <c r="D40" s="21"/>
      <c r="E40" s="86" t="s">
        <v>0</v>
      </c>
      <c r="G40" s="87" t="s">
        <v>194</v>
      </c>
      <c r="H40" s="88"/>
      <c r="I40" s="87" t="s">
        <v>161</v>
      </c>
      <c r="J40" s="88"/>
      <c r="K40" s="87" t="s">
        <v>194</v>
      </c>
      <c r="L40" s="88"/>
      <c r="M40" s="87" t="s">
        <v>161</v>
      </c>
    </row>
    <row r="41" spans="1:18" s="8" customFormat="1" ht="21.75" customHeight="1">
      <c r="D41" s="21"/>
      <c r="E41" s="89"/>
      <c r="G41" s="90" t="s">
        <v>135</v>
      </c>
      <c r="H41" s="88"/>
      <c r="I41" s="90" t="s">
        <v>137</v>
      </c>
      <c r="J41" s="88"/>
      <c r="K41" s="90" t="s">
        <v>135</v>
      </c>
      <c r="L41" s="88"/>
      <c r="M41" s="90" t="s">
        <v>137</v>
      </c>
    </row>
    <row r="42" spans="1:18" s="8" customFormat="1" ht="21.75" customHeight="1">
      <c r="D42" s="21"/>
      <c r="E42" s="89"/>
      <c r="G42" s="90" t="s">
        <v>136</v>
      </c>
      <c r="H42" s="88"/>
      <c r="I42" s="90"/>
      <c r="J42" s="88"/>
      <c r="K42" s="90" t="s">
        <v>136</v>
      </c>
      <c r="L42" s="88"/>
      <c r="M42" s="90"/>
    </row>
    <row r="43" spans="1:18" ht="21.75" customHeight="1">
      <c r="A43" s="91" t="s">
        <v>9</v>
      </c>
      <c r="G43" s="93"/>
      <c r="K43" s="93"/>
      <c r="M43" s="93"/>
    </row>
    <row r="44" spans="1:18" ht="21.75" customHeight="1">
      <c r="A44" s="91" t="s">
        <v>10</v>
      </c>
      <c r="D44" s="94"/>
      <c r="E44" s="95"/>
      <c r="F44" s="95"/>
      <c r="G44" s="96"/>
      <c r="H44" s="95"/>
      <c r="I44" s="95"/>
      <c r="J44" s="95"/>
      <c r="L44" s="95"/>
    </row>
    <row r="45" spans="1:18" ht="21.75" customHeight="1">
      <c r="A45" s="74" t="s">
        <v>95</v>
      </c>
      <c r="D45" s="94"/>
      <c r="E45" s="98">
        <v>8</v>
      </c>
      <c r="F45" s="98"/>
      <c r="G45" s="99">
        <v>221333</v>
      </c>
      <c r="H45" s="99"/>
      <c r="I45" s="99">
        <v>222912</v>
      </c>
      <c r="J45" s="99"/>
      <c r="K45" s="65">
        <v>156582</v>
      </c>
      <c r="L45" s="65"/>
      <c r="M45" s="65">
        <v>136278</v>
      </c>
    </row>
    <row r="46" spans="1:18" ht="21.75" customHeight="1">
      <c r="A46" s="100" t="s">
        <v>44</v>
      </c>
      <c r="D46" s="94"/>
      <c r="E46" s="98" t="s">
        <v>166</v>
      </c>
      <c r="F46" s="98"/>
      <c r="G46" s="99">
        <v>86224</v>
      </c>
      <c r="H46" s="99"/>
      <c r="I46" s="99">
        <v>155049</v>
      </c>
      <c r="J46" s="99"/>
      <c r="K46" s="65">
        <v>70439</v>
      </c>
      <c r="L46" s="65"/>
      <c r="M46" s="65">
        <v>97539</v>
      </c>
    </row>
    <row r="47" spans="1:18" ht="21.75" customHeight="1">
      <c r="A47" s="100" t="s">
        <v>192</v>
      </c>
      <c r="D47" s="94"/>
      <c r="E47" s="98"/>
      <c r="F47" s="98"/>
      <c r="G47" s="99">
        <v>15524</v>
      </c>
      <c r="H47" s="99"/>
      <c r="I47" s="99">
        <v>31501</v>
      </c>
      <c r="J47" s="99"/>
      <c r="K47" s="65">
        <v>5811</v>
      </c>
      <c r="L47" s="65"/>
      <c r="M47" s="65">
        <v>10271</v>
      </c>
    </row>
    <row r="48" spans="1:18" ht="21.75" customHeight="1">
      <c r="A48" s="100" t="s">
        <v>78</v>
      </c>
      <c r="D48" s="94"/>
      <c r="E48" s="98">
        <v>11</v>
      </c>
      <c r="F48" s="98"/>
      <c r="G48" s="99">
        <v>22253</v>
      </c>
      <c r="H48" s="99"/>
      <c r="I48" s="99">
        <v>32557</v>
      </c>
      <c r="J48" s="99"/>
      <c r="K48" s="65">
        <v>9889</v>
      </c>
      <c r="L48" s="65"/>
      <c r="M48" s="65">
        <v>12089</v>
      </c>
    </row>
    <row r="49" spans="1:13" ht="21.75" customHeight="1">
      <c r="A49" s="100" t="s">
        <v>96</v>
      </c>
      <c r="D49" s="94"/>
      <c r="E49" s="98"/>
      <c r="F49" s="98"/>
      <c r="G49" s="99">
        <v>15795</v>
      </c>
      <c r="H49" s="99"/>
      <c r="I49" s="99">
        <v>23046</v>
      </c>
      <c r="J49" s="99"/>
      <c r="K49" s="65">
        <v>2766</v>
      </c>
      <c r="L49" s="65"/>
      <c r="M49" s="65">
        <v>2184</v>
      </c>
    </row>
    <row r="50" spans="1:13" ht="21.6" customHeight="1">
      <c r="A50" s="100" t="s">
        <v>188</v>
      </c>
      <c r="D50" s="94"/>
      <c r="E50" s="98">
        <v>10</v>
      </c>
      <c r="F50" s="98"/>
      <c r="G50" s="99">
        <v>100000</v>
      </c>
      <c r="H50" s="99"/>
      <c r="I50" s="116">
        <v>0</v>
      </c>
      <c r="J50" s="99"/>
      <c r="K50" s="99">
        <v>100000</v>
      </c>
      <c r="L50" s="99"/>
      <c r="M50" s="116">
        <v>0</v>
      </c>
    </row>
    <row r="51" spans="1:13" ht="21.75" customHeight="1">
      <c r="A51" s="100" t="s">
        <v>133</v>
      </c>
      <c r="D51" s="94"/>
      <c r="E51" s="98"/>
      <c r="F51" s="98"/>
      <c r="G51" s="99">
        <v>9032</v>
      </c>
      <c r="H51" s="99"/>
      <c r="I51" s="99">
        <v>9948</v>
      </c>
      <c r="J51" s="99"/>
      <c r="K51" s="65">
        <v>236</v>
      </c>
      <c r="L51" s="65"/>
      <c r="M51" s="65">
        <v>236</v>
      </c>
    </row>
    <row r="52" spans="1:13" ht="21.75" customHeight="1">
      <c r="A52" s="100" t="s">
        <v>138</v>
      </c>
      <c r="D52" s="94"/>
      <c r="E52" s="98"/>
      <c r="F52" s="98"/>
      <c r="G52" s="118">
        <v>28862</v>
      </c>
      <c r="H52" s="99"/>
      <c r="I52" s="118">
        <v>47006</v>
      </c>
      <c r="J52" s="99"/>
      <c r="K52" s="72">
        <v>8637</v>
      </c>
      <c r="L52" s="65"/>
      <c r="M52" s="72">
        <v>15505</v>
      </c>
    </row>
    <row r="53" spans="1:13" ht="21.75" customHeight="1">
      <c r="A53" s="91" t="s">
        <v>11</v>
      </c>
      <c r="D53" s="94"/>
      <c r="E53" s="98"/>
      <c r="F53" s="98"/>
      <c r="G53" s="64">
        <f>SUM(G45:G52)</f>
        <v>499023</v>
      </c>
      <c r="H53" s="62"/>
      <c r="I53" s="64">
        <f>SUM(I45:I52)</f>
        <v>522019</v>
      </c>
      <c r="J53" s="63"/>
      <c r="K53" s="64">
        <f>SUM(K45:K52)</f>
        <v>354360</v>
      </c>
      <c r="L53" s="63"/>
      <c r="M53" s="64">
        <f>SUM(M45:M52)</f>
        <v>274102</v>
      </c>
    </row>
    <row r="54" spans="1:13" ht="21.75" customHeight="1">
      <c r="A54" s="91" t="s">
        <v>68</v>
      </c>
      <c r="D54" s="94"/>
      <c r="E54" s="98"/>
      <c r="F54" s="98"/>
      <c r="G54" s="62"/>
      <c r="H54" s="62"/>
      <c r="I54" s="63"/>
      <c r="J54" s="63"/>
      <c r="K54" s="63"/>
      <c r="L54" s="63"/>
      <c r="M54" s="63"/>
    </row>
    <row r="55" spans="1:13" ht="21.75" customHeight="1">
      <c r="A55" s="74" t="s">
        <v>113</v>
      </c>
      <c r="D55" s="94"/>
      <c r="E55" s="94"/>
      <c r="F55" s="98"/>
      <c r="G55" s="109">
        <v>1308</v>
      </c>
      <c r="H55" s="99"/>
      <c r="I55" s="109">
        <v>1308</v>
      </c>
      <c r="J55" s="99"/>
      <c r="K55" s="109">
        <v>2229</v>
      </c>
      <c r="L55" s="66"/>
      <c r="M55" s="109">
        <v>2229</v>
      </c>
    </row>
    <row r="56" spans="1:13" ht="21.75" customHeight="1">
      <c r="A56" s="74" t="s">
        <v>139</v>
      </c>
      <c r="D56" s="94"/>
      <c r="E56" s="98"/>
      <c r="F56" s="98"/>
      <c r="I56" s="63"/>
      <c r="J56" s="63"/>
      <c r="K56" s="63"/>
      <c r="L56" s="63"/>
      <c r="M56" s="63"/>
    </row>
    <row r="57" spans="1:13" ht="21.75" customHeight="1">
      <c r="A57" s="74" t="s">
        <v>79</v>
      </c>
      <c r="D57" s="94"/>
      <c r="E57" s="98">
        <v>11</v>
      </c>
      <c r="F57" s="98"/>
      <c r="G57" s="99">
        <v>40955</v>
      </c>
      <c r="H57" s="99"/>
      <c r="I57" s="99">
        <v>52163</v>
      </c>
      <c r="J57" s="99"/>
      <c r="K57" s="66">
        <v>19293</v>
      </c>
      <c r="L57" s="66"/>
      <c r="M57" s="66">
        <v>24376</v>
      </c>
    </row>
    <row r="58" spans="1:13" ht="21.75" customHeight="1">
      <c r="A58" s="74" t="s">
        <v>140</v>
      </c>
      <c r="D58" s="94"/>
      <c r="E58" s="98"/>
      <c r="F58" s="98"/>
      <c r="G58" s="99">
        <v>13676</v>
      </c>
      <c r="H58" s="99"/>
      <c r="I58" s="99">
        <v>15087</v>
      </c>
      <c r="J58" s="99"/>
      <c r="K58" s="66">
        <v>33529</v>
      </c>
      <c r="L58" s="66"/>
      <c r="M58" s="66">
        <v>21733</v>
      </c>
    </row>
    <row r="59" spans="1:13" ht="21.75" customHeight="1">
      <c r="A59" s="74" t="s">
        <v>114</v>
      </c>
      <c r="D59" s="94"/>
      <c r="E59" s="98"/>
      <c r="F59" s="98"/>
      <c r="G59" s="99">
        <v>44143</v>
      </c>
      <c r="H59" s="99"/>
      <c r="I59" s="99">
        <v>43768</v>
      </c>
      <c r="J59" s="68"/>
      <c r="K59" s="69">
        <v>44143</v>
      </c>
      <c r="L59" s="70"/>
      <c r="M59" s="69">
        <v>43768</v>
      </c>
    </row>
    <row r="60" spans="1:13" ht="21.75" customHeight="1">
      <c r="A60" s="74" t="s">
        <v>80</v>
      </c>
      <c r="D60" s="94"/>
      <c r="E60" s="98"/>
      <c r="F60" s="98"/>
      <c r="G60" s="99">
        <v>29393</v>
      </c>
      <c r="H60" s="99"/>
      <c r="I60" s="99">
        <v>29393</v>
      </c>
      <c r="J60" s="99"/>
      <c r="K60" s="116">
        <v>0</v>
      </c>
      <c r="L60" s="77"/>
      <c r="M60" s="116">
        <v>0</v>
      </c>
    </row>
    <row r="61" spans="1:13" ht="21.75" customHeight="1">
      <c r="A61" s="74" t="s">
        <v>45</v>
      </c>
      <c r="D61" s="94"/>
      <c r="E61" s="98"/>
      <c r="F61" s="98"/>
      <c r="G61" s="99">
        <v>31241</v>
      </c>
      <c r="H61" s="99"/>
      <c r="I61" s="99">
        <v>30870</v>
      </c>
      <c r="J61" s="99"/>
      <c r="K61" s="66">
        <v>13271</v>
      </c>
      <c r="L61" s="66"/>
      <c r="M61" s="66">
        <v>11973</v>
      </c>
    </row>
    <row r="62" spans="1:13" ht="21.75" customHeight="1">
      <c r="A62" s="91" t="s">
        <v>69</v>
      </c>
      <c r="D62" s="94"/>
      <c r="E62" s="98"/>
      <c r="F62" s="98"/>
      <c r="G62" s="61">
        <f>SUM(G55:G61)</f>
        <v>160716</v>
      </c>
      <c r="H62" s="62"/>
      <c r="I62" s="61">
        <f>SUM(I55:I61)</f>
        <v>172589</v>
      </c>
      <c r="J62" s="63"/>
      <c r="K62" s="61">
        <f>SUM(K55:K61)</f>
        <v>112465</v>
      </c>
      <c r="L62" s="63"/>
      <c r="M62" s="61">
        <f>SUM(M55:M61)</f>
        <v>104079</v>
      </c>
    </row>
    <row r="63" spans="1:13" ht="21.75" customHeight="1">
      <c r="A63" s="91" t="s">
        <v>12</v>
      </c>
      <c r="D63" s="94"/>
      <c r="E63" s="98"/>
      <c r="F63" s="98"/>
      <c r="G63" s="61">
        <f>SUM(G53,G62)</f>
        <v>659739</v>
      </c>
      <c r="H63" s="62"/>
      <c r="I63" s="61">
        <f>SUM(I53,I62)</f>
        <v>694608</v>
      </c>
      <c r="J63" s="63"/>
      <c r="K63" s="61">
        <f>SUM(K53,K62)</f>
        <v>466825</v>
      </c>
      <c r="L63" s="63"/>
      <c r="M63" s="61">
        <f>SUM(M53,M62)</f>
        <v>378181</v>
      </c>
    </row>
    <row r="64" spans="1:13" ht="21.75" customHeight="1">
      <c r="D64" s="94"/>
      <c r="E64" s="74"/>
      <c r="F64" s="74"/>
      <c r="G64" s="74"/>
      <c r="H64" s="74"/>
    </row>
    <row r="65" spans="1:18" ht="21.6" customHeight="1">
      <c r="A65" s="91"/>
      <c r="D65" s="94"/>
      <c r="E65" s="98"/>
      <c r="F65" s="98"/>
      <c r="G65" s="74"/>
      <c r="H65" s="74"/>
    </row>
    <row r="66" spans="1:18" ht="21.75" customHeight="1">
      <c r="A66" s="74" t="s">
        <v>187</v>
      </c>
      <c r="D66" s="94"/>
      <c r="E66" s="95"/>
      <c r="F66" s="95"/>
      <c r="G66" s="74"/>
      <c r="H66" s="74"/>
    </row>
    <row r="67" spans="1:18" s="85" customFormat="1" ht="21.75" customHeight="1">
      <c r="A67" s="80" t="s">
        <v>110</v>
      </c>
      <c r="B67" s="80"/>
      <c r="C67" s="80"/>
      <c r="D67" s="81"/>
      <c r="E67" s="82"/>
      <c r="F67" s="82"/>
      <c r="G67" s="82"/>
      <c r="H67" s="82"/>
      <c r="M67" s="84"/>
      <c r="P67" s="74"/>
      <c r="R67" s="74"/>
    </row>
    <row r="68" spans="1:18" s="85" customFormat="1" ht="21.75" customHeight="1">
      <c r="A68" s="80" t="s">
        <v>60</v>
      </c>
      <c r="B68" s="80"/>
      <c r="C68" s="108"/>
      <c r="D68" s="81"/>
      <c r="E68" s="82"/>
      <c r="F68" s="82"/>
      <c r="G68" s="82"/>
      <c r="H68" s="82"/>
      <c r="I68" s="82"/>
      <c r="J68" s="82"/>
      <c r="K68" s="83"/>
      <c r="L68" s="82"/>
      <c r="M68" s="83"/>
      <c r="P68" s="74"/>
      <c r="R68" s="74"/>
    </row>
    <row r="69" spans="1:18" s="18" customFormat="1" ht="21.75" customHeight="1">
      <c r="A69" s="17" t="s">
        <v>193</v>
      </c>
      <c r="B69" s="17"/>
      <c r="C69" s="17"/>
      <c r="H69" s="20"/>
      <c r="J69" s="20"/>
      <c r="K69" s="20"/>
      <c r="L69" s="20"/>
      <c r="M69" s="20"/>
    </row>
    <row r="70" spans="1:18" s="8" customFormat="1" ht="21.75" customHeight="1">
      <c r="D70" s="21"/>
      <c r="E70" s="21"/>
      <c r="K70" s="22"/>
      <c r="M70" s="22" t="s">
        <v>100</v>
      </c>
    </row>
    <row r="71" spans="1:18" s="8" customFormat="1" ht="21.75" customHeight="1">
      <c r="D71" s="21"/>
      <c r="E71" s="21"/>
      <c r="G71" s="126" t="s">
        <v>63</v>
      </c>
      <c r="H71" s="126"/>
      <c r="I71" s="126"/>
      <c r="K71" s="126" t="s">
        <v>62</v>
      </c>
      <c r="L71" s="126"/>
      <c r="M71" s="126"/>
    </row>
    <row r="72" spans="1:18" s="8" customFormat="1" ht="21.75" customHeight="1">
      <c r="D72" s="21"/>
      <c r="E72" s="86" t="s">
        <v>0</v>
      </c>
      <c r="G72" s="87" t="s">
        <v>194</v>
      </c>
      <c r="H72" s="88"/>
      <c r="I72" s="87" t="s">
        <v>161</v>
      </c>
      <c r="J72" s="88"/>
      <c r="K72" s="87" t="s">
        <v>194</v>
      </c>
      <c r="L72" s="88"/>
      <c r="M72" s="87" t="s">
        <v>161</v>
      </c>
    </row>
    <row r="73" spans="1:18" s="8" customFormat="1" ht="21.75" customHeight="1">
      <c r="D73" s="21"/>
      <c r="E73" s="89"/>
      <c r="G73" s="90" t="s">
        <v>135</v>
      </c>
      <c r="H73" s="88"/>
      <c r="I73" s="90" t="s">
        <v>137</v>
      </c>
      <c r="J73" s="88"/>
      <c r="K73" s="90" t="s">
        <v>135</v>
      </c>
      <c r="L73" s="88"/>
      <c r="M73" s="90" t="s">
        <v>137</v>
      </c>
    </row>
    <row r="74" spans="1:18" s="8" customFormat="1" ht="21.75" customHeight="1">
      <c r="D74" s="21"/>
      <c r="E74" s="89"/>
      <c r="G74" s="90" t="s">
        <v>136</v>
      </c>
      <c r="H74" s="88"/>
      <c r="I74" s="90"/>
      <c r="J74" s="88"/>
      <c r="K74" s="90" t="s">
        <v>136</v>
      </c>
      <c r="L74" s="88"/>
      <c r="M74" s="90"/>
    </row>
    <row r="75" spans="1:18" ht="21.75" customHeight="1">
      <c r="A75" s="91" t="s">
        <v>13</v>
      </c>
      <c r="D75" s="94"/>
      <c r="E75" s="98"/>
      <c r="F75" s="98"/>
      <c r="G75" s="106"/>
      <c r="H75" s="105"/>
      <c r="I75" s="106"/>
      <c r="J75" s="105"/>
      <c r="K75" s="106"/>
      <c r="L75" s="105"/>
      <c r="M75" s="106"/>
    </row>
    <row r="76" spans="1:18" ht="21.75" customHeight="1">
      <c r="A76" s="74" t="s">
        <v>14</v>
      </c>
      <c r="D76" s="94"/>
      <c r="E76" s="98">
        <v>12</v>
      </c>
      <c r="F76" s="98"/>
      <c r="G76" s="106"/>
      <c r="H76" s="105"/>
      <c r="I76" s="106"/>
      <c r="J76" s="105"/>
      <c r="K76" s="106"/>
      <c r="L76" s="105"/>
      <c r="M76" s="106"/>
    </row>
    <row r="77" spans="1:18" ht="21.75" customHeight="1">
      <c r="A77" s="74" t="s">
        <v>15</v>
      </c>
      <c r="D77" s="94"/>
      <c r="E77" s="98"/>
      <c r="F77" s="98"/>
      <c r="G77" s="74"/>
      <c r="H77" s="74"/>
      <c r="I77" s="74"/>
      <c r="J77" s="74"/>
      <c r="K77" s="74"/>
      <c r="L77" s="74"/>
      <c r="M77" s="74"/>
    </row>
    <row r="78" spans="1:18" ht="21.75" customHeight="1" thickBot="1">
      <c r="A78" s="74" t="s">
        <v>156</v>
      </c>
      <c r="D78" s="94"/>
      <c r="E78" s="98"/>
      <c r="F78" s="98"/>
      <c r="G78" s="71">
        <v>356398</v>
      </c>
      <c r="H78" s="99"/>
      <c r="I78" s="71">
        <v>356398</v>
      </c>
      <c r="J78" s="99"/>
      <c r="K78" s="71">
        <v>356398</v>
      </c>
      <c r="L78" s="65"/>
      <c r="M78" s="71">
        <v>356398</v>
      </c>
    </row>
    <row r="79" spans="1:18" ht="21.75" customHeight="1" thickTop="1">
      <c r="A79" s="74" t="s">
        <v>57</v>
      </c>
      <c r="D79" s="94"/>
      <c r="E79" s="98"/>
      <c r="F79" s="98"/>
      <c r="G79" s="99"/>
      <c r="H79" s="99"/>
      <c r="I79" s="99"/>
      <c r="J79" s="99"/>
      <c r="K79" s="99"/>
      <c r="L79" s="99"/>
      <c r="M79" s="99"/>
    </row>
    <row r="80" spans="1:18" ht="21.75" customHeight="1">
      <c r="A80" s="100" t="s">
        <v>157</v>
      </c>
      <c r="D80" s="94"/>
      <c r="E80" s="98"/>
      <c r="F80" s="98"/>
      <c r="G80" s="65">
        <v>280963</v>
      </c>
      <c r="H80" s="99"/>
      <c r="I80" s="65">
        <v>280963</v>
      </c>
      <c r="J80" s="99"/>
      <c r="K80" s="65">
        <v>280963</v>
      </c>
      <c r="L80" s="99"/>
      <c r="M80" s="65">
        <v>280963</v>
      </c>
    </row>
    <row r="81" spans="1:13" ht="21.75" customHeight="1">
      <c r="A81" s="100" t="s">
        <v>16</v>
      </c>
      <c r="D81" s="94"/>
      <c r="E81" s="98">
        <v>6</v>
      </c>
      <c r="F81" s="98"/>
      <c r="G81" s="65">
        <v>253169</v>
      </c>
      <c r="H81" s="99"/>
      <c r="I81" s="65">
        <v>221069</v>
      </c>
      <c r="J81" s="99"/>
      <c r="K81" s="65">
        <v>221069</v>
      </c>
      <c r="L81" s="99"/>
      <c r="M81" s="65">
        <v>221069</v>
      </c>
    </row>
    <row r="82" spans="1:13" ht="21.75" customHeight="1">
      <c r="A82" s="100" t="s">
        <v>115</v>
      </c>
      <c r="D82" s="94"/>
      <c r="E82" s="98"/>
      <c r="F82" s="98"/>
      <c r="G82" s="65">
        <v>4907</v>
      </c>
      <c r="H82" s="99"/>
      <c r="I82" s="65">
        <v>4907</v>
      </c>
      <c r="J82" s="99"/>
      <c r="K82" s="116">
        <v>0</v>
      </c>
      <c r="L82" s="110"/>
      <c r="M82" s="116">
        <v>0</v>
      </c>
    </row>
    <row r="83" spans="1:13" ht="21.75" customHeight="1">
      <c r="A83" s="100" t="s">
        <v>158</v>
      </c>
      <c r="D83" s="94"/>
      <c r="E83" s="98"/>
      <c r="F83" s="98"/>
      <c r="G83" s="74"/>
      <c r="H83" s="74"/>
      <c r="I83" s="74"/>
      <c r="J83" s="74"/>
      <c r="K83" s="74"/>
      <c r="L83" s="74"/>
      <c r="M83" s="74"/>
    </row>
    <row r="84" spans="1:13" ht="21.6" customHeight="1">
      <c r="A84" s="100" t="s">
        <v>159</v>
      </c>
      <c r="D84" s="94"/>
      <c r="E84" s="98">
        <v>6</v>
      </c>
      <c r="F84" s="98"/>
      <c r="G84" s="65">
        <v>-64957</v>
      </c>
      <c r="H84" s="99"/>
      <c r="I84" s="65">
        <v>-341</v>
      </c>
      <c r="J84" s="99"/>
      <c r="K84" s="116">
        <v>0</v>
      </c>
      <c r="L84" s="99"/>
      <c r="M84" s="116">
        <v>0</v>
      </c>
    </row>
    <row r="85" spans="1:13" ht="21.75" customHeight="1">
      <c r="A85" s="100" t="s">
        <v>118</v>
      </c>
      <c r="D85" s="94"/>
      <c r="E85" s="98"/>
      <c r="F85" s="98"/>
      <c r="G85" s="65">
        <v>6794</v>
      </c>
      <c r="H85" s="99"/>
      <c r="I85" s="65">
        <v>6794</v>
      </c>
      <c r="J85" s="99"/>
      <c r="K85" s="65">
        <v>6794</v>
      </c>
      <c r="L85" s="99"/>
      <c r="M85" s="65">
        <v>6794</v>
      </c>
    </row>
    <row r="86" spans="1:13" ht="21.75" customHeight="1">
      <c r="A86" s="100" t="s">
        <v>160</v>
      </c>
      <c r="D86" s="94"/>
      <c r="E86" s="98"/>
      <c r="F86" s="98"/>
      <c r="G86" s="74"/>
      <c r="H86" s="74"/>
      <c r="I86" s="74"/>
      <c r="J86" s="74"/>
      <c r="K86" s="74"/>
      <c r="L86" s="74"/>
      <c r="M86" s="74"/>
    </row>
    <row r="87" spans="1:13" ht="21.75" customHeight="1">
      <c r="A87" s="100" t="s">
        <v>17</v>
      </c>
      <c r="D87" s="94"/>
      <c r="E87" s="98"/>
      <c r="F87" s="98"/>
      <c r="G87" s="65">
        <v>16635</v>
      </c>
      <c r="H87" s="99"/>
      <c r="I87" s="65">
        <v>16635</v>
      </c>
      <c r="J87" s="99"/>
      <c r="K87" s="65">
        <v>16635</v>
      </c>
      <c r="L87" s="65"/>
      <c r="M87" s="65">
        <v>16635</v>
      </c>
    </row>
    <row r="88" spans="1:13" ht="21.75" customHeight="1">
      <c r="A88" s="100" t="s">
        <v>18</v>
      </c>
      <c r="D88" s="94"/>
      <c r="E88" s="98"/>
      <c r="F88" s="98"/>
      <c r="G88" s="111">
        <v>-410209</v>
      </c>
      <c r="H88" s="99"/>
      <c r="I88" s="111">
        <v>-261246</v>
      </c>
      <c r="J88" s="99"/>
      <c r="K88" s="65">
        <v>-332365</v>
      </c>
      <c r="L88" s="65"/>
      <c r="M88" s="65">
        <v>-147101</v>
      </c>
    </row>
    <row r="89" spans="1:13" ht="21.75" customHeight="1">
      <c r="A89" s="100" t="s">
        <v>64</v>
      </c>
      <c r="B89" s="85"/>
      <c r="C89" s="85"/>
      <c r="D89" s="85"/>
      <c r="E89" s="98"/>
      <c r="F89" s="98"/>
      <c r="G89" s="72">
        <v>235779</v>
      </c>
      <c r="H89" s="99"/>
      <c r="I89" s="72">
        <v>235779</v>
      </c>
      <c r="J89" s="99"/>
      <c r="K89" s="117">
        <v>0</v>
      </c>
      <c r="L89" s="110"/>
      <c r="M89" s="117">
        <v>0</v>
      </c>
    </row>
    <row r="90" spans="1:13" ht="21.75" customHeight="1">
      <c r="A90" s="100" t="s">
        <v>81</v>
      </c>
      <c r="D90" s="94"/>
      <c r="E90" s="98"/>
      <c r="F90" s="98"/>
      <c r="G90" s="73">
        <f>SUM(G80:G89)</f>
        <v>323081</v>
      </c>
      <c r="H90" s="99"/>
      <c r="I90" s="73">
        <f>SUM(I80:I89)</f>
        <v>504560</v>
      </c>
      <c r="J90" s="99"/>
      <c r="K90" s="73">
        <f>SUM(K80:K89)</f>
        <v>193096</v>
      </c>
      <c r="L90" s="99"/>
      <c r="M90" s="73">
        <f>SUM(M80:M89)</f>
        <v>378360</v>
      </c>
    </row>
    <row r="91" spans="1:13" ht="21.75" customHeight="1">
      <c r="A91" s="100" t="s">
        <v>82</v>
      </c>
      <c r="D91" s="94"/>
      <c r="E91" s="98"/>
      <c r="F91" s="98"/>
      <c r="G91" s="67">
        <v>52893</v>
      </c>
      <c r="H91" s="99"/>
      <c r="I91" s="67">
        <v>17624</v>
      </c>
      <c r="J91" s="99"/>
      <c r="K91" s="117">
        <v>0</v>
      </c>
      <c r="L91" s="110"/>
      <c r="M91" s="117">
        <v>0</v>
      </c>
    </row>
    <row r="92" spans="1:13" ht="21.75" customHeight="1">
      <c r="A92" s="85" t="s">
        <v>19</v>
      </c>
      <c r="D92" s="94"/>
      <c r="E92" s="98"/>
      <c r="F92" s="98"/>
      <c r="G92" s="112">
        <f>SUM(G90:G91)</f>
        <v>375974</v>
      </c>
      <c r="H92" s="99"/>
      <c r="I92" s="112">
        <f>SUM(I90:I91)</f>
        <v>522184</v>
      </c>
      <c r="J92" s="99"/>
      <c r="K92" s="112">
        <f>SUM(K90:K91)</f>
        <v>193096</v>
      </c>
      <c r="L92" s="66"/>
      <c r="M92" s="112">
        <f>SUM(M90:M91)</f>
        <v>378360</v>
      </c>
    </row>
    <row r="93" spans="1:13" ht="21.75" customHeight="1" thickBot="1">
      <c r="A93" s="85" t="s">
        <v>20</v>
      </c>
      <c r="D93" s="94"/>
      <c r="E93" s="98"/>
      <c r="F93" s="98"/>
      <c r="G93" s="113">
        <f>SUM(G63,G92)</f>
        <v>1035713</v>
      </c>
      <c r="H93" s="99"/>
      <c r="I93" s="113">
        <f>SUM(I63,I92)</f>
        <v>1216792</v>
      </c>
      <c r="J93" s="99"/>
      <c r="K93" s="113">
        <f>SUM(K63,K92)</f>
        <v>659921</v>
      </c>
      <c r="L93" s="66"/>
      <c r="M93" s="113">
        <f>SUM(M63,M92)</f>
        <v>756541</v>
      </c>
    </row>
    <row r="94" spans="1:13" ht="21.75" customHeight="1" thickTop="1">
      <c r="D94" s="94"/>
      <c r="E94" s="98"/>
      <c r="F94" s="98"/>
      <c r="G94" s="62">
        <f>G93-G31</f>
        <v>0</v>
      </c>
      <c r="H94" s="62"/>
      <c r="I94" s="62">
        <f>I93-I31</f>
        <v>0</v>
      </c>
      <c r="J94" s="62"/>
      <c r="K94" s="62">
        <f>K93-K31</f>
        <v>0</v>
      </c>
      <c r="L94" s="62"/>
      <c r="M94" s="62">
        <f>M93-M31</f>
        <v>0</v>
      </c>
    </row>
    <row r="95" spans="1:13" ht="21.75" customHeight="1">
      <c r="D95" s="94"/>
      <c r="E95" s="98"/>
      <c r="F95" s="98"/>
      <c r="G95" s="106"/>
      <c r="H95" s="106"/>
      <c r="I95" s="106"/>
      <c r="J95" s="106"/>
      <c r="K95" s="106"/>
      <c r="L95" s="106"/>
      <c r="M95" s="106"/>
    </row>
    <row r="96" spans="1:13" ht="21.75" customHeight="1">
      <c r="A96" s="74" t="s">
        <v>187</v>
      </c>
      <c r="D96" s="94"/>
      <c r="E96" s="95"/>
      <c r="F96" s="95"/>
      <c r="G96" s="95"/>
      <c r="H96" s="95"/>
      <c r="I96" s="95"/>
      <c r="J96" s="95"/>
      <c r="L96" s="95"/>
    </row>
    <row r="97" spans="1:18" ht="21.75" customHeight="1">
      <c r="D97" s="94"/>
      <c r="E97" s="95"/>
      <c r="F97" s="95"/>
      <c r="G97" s="95"/>
      <c r="H97" s="95"/>
      <c r="I97" s="95"/>
      <c r="J97" s="95"/>
      <c r="L97" s="95"/>
    </row>
    <row r="98" spans="1:18" ht="21.75" customHeight="1">
      <c r="A98" s="114"/>
      <c r="D98" s="94"/>
      <c r="E98" s="95"/>
      <c r="F98" s="95"/>
      <c r="G98" s="95"/>
      <c r="H98" s="95"/>
      <c r="I98" s="95"/>
      <c r="J98" s="95"/>
      <c r="L98" s="95"/>
    </row>
    <row r="99" spans="1:18" ht="21.75" customHeight="1">
      <c r="A99" s="115"/>
      <c r="B99" s="115"/>
      <c r="C99" s="115"/>
      <c r="D99" s="115"/>
      <c r="E99" s="115"/>
      <c r="F99" s="115"/>
      <c r="G99" s="115"/>
      <c r="H99" s="95"/>
      <c r="I99" s="95"/>
      <c r="J99" s="95"/>
      <c r="L99" s="95"/>
    </row>
    <row r="100" spans="1:18" s="96" customFormat="1" ht="21.75" customHeight="1">
      <c r="A100" s="74"/>
      <c r="B100" s="74"/>
      <c r="C100" s="74"/>
      <c r="D100" s="94"/>
      <c r="E100" s="95"/>
      <c r="F100" s="95"/>
      <c r="G100" s="95"/>
      <c r="H100" s="95"/>
      <c r="I100" s="95"/>
      <c r="J100" s="95"/>
      <c r="L100" s="95"/>
      <c r="N100" s="74"/>
      <c r="O100" s="74"/>
      <c r="P100" s="74"/>
      <c r="Q100" s="74"/>
      <c r="R100" s="74"/>
    </row>
    <row r="101" spans="1:18" s="96" customFormat="1" ht="21.75" customHeight="1">
      <c r="A101" s="74"/>
      <c r="B101" s="74"/>
      <c r="C101" s="74"/>
      <c r="D101" s="100"/>
      <c r="E101" s="74"/>
      <c r="F101" s="95"/>
      <c r="G101" s="92"/>
      <c r="H101" s="95"/>
      <c r="I101" s="100" t="s">
        <v>21</v>
      </c>
      <c r="J101" s="95"/>
      <c r="L101" s="95"/>
      <c r="N101" s="74"/>
      <c r="O101" s="74"/>
      <c r="P101" s="74"/>
      <c r="Q101" s="74"/>
      <c r="R101" s="74"/>
    </row>
    <row r="102" spans="1:18" s="96" customFormat="1" ht="21.75" customHeight="1">
      <c r="A102" s="115"/>
      <c r="B102" s="115"/>
      <c r="C102" s="115"/>
      <c r="D102" s="115"/>
      <c r="E102" s="115"/>
      <c r="F102" s="115"/>
      <c r="G102" s="115"/>
      <c r="H102" s="95"/>
      <c r="I102" s="95"/>
      <c r="J102" s="95"/>
      <c r="L102" s="95"/>
    </row>
    <row r="103" spans="1:18" s="96" customFormat="1" ht="21.75" customHeight="1">
      <c r="A103" s="74"/>
      <c r="B103" s="74"/>
      <c r="C103" s="74"/>
      <c r="D103" s="94"/>
      <c r="E103" s="95"/>
      <c r="F103" s="95"/>
      <c r="G103" s="95"/>
      <c r="H103" s="95"/>
      <c r="I103" s="95"/>
      <c r="J103" s="95"/>
      <c r="L103" s="95"/>
    </row>
  </sheetData>
  <mergeCells count="6">
    <mergeCell ref="G5:I5"/>
    <mergeCell ref="K5:M5"/>
    <mergeCell ref="G39:I39"/>
    <mergeCell ref="K39:M39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107"/>
  <sheetViews>
    <sheetView showGridLines="0" tabSelected="1" view="pageBreakPreview" topLeftCell="A40" zoomScale="63" zoomScaleNormal="85" zoomScaleSheetLayoutView="63" workbookViewId="0">
      <selection activeCell="M71" sqref="M71"/>
    </sheetView>
  </sheetViews>
  <sheetFormatPr defaultColWidth="10.85546875" defaultRowHeight="21.75" customHeight="1"/>
  <cols>
    <col min="1" max="2" width="11.85546875" style="3" customWidth="1"/>
    <col min="3" max="3" width="13.28515625" style="3" customWidth="1"/>
    <col min="4" max="4" width="17.140625" style="3" customWidth="1"/>
    <col min="5" max="5" width="5.5703125" style="13" customWidth="1"/>
    <col min="6" max="6" width="1.42578125" style="13" customWidth="1"/>
    <col min="7" max="7" width="16.85546875" style="7" customWidth="1"/>
    <col min="8" max="8" width="1.42578125" style="3" customWidth="1"/>
    <col min="9" max="9" width="16.85546875" style="7" customWidth="1"/>
    <col min="10" max="10" width="1.42578125" style="3" customWidth="1"/>
    <col min="11" max="11" width="16.85546875" style="7" customWidth="1"/>
    <col min="12" max="12" width="1.42578125" style="3" customWidth="1"/>
    <col min="13" max="13" width="16.85546875" style="3" customWidth="1"/>
    <col min="14" max="16384" width="10.85546875" style="3"/>
  </cols>
  <sheetData>
    <row r="1" spans="1:13" ht="21.75" customHeight="1">
      <c r="M1" s="29" t="s">
        <v>101</v>
      </c>
    </row>
    <row r="2" spans="1:13" s="10" customFormat="1" ht="21.75" customHeight="1">
      <c r="A2" s="17" t="s">
        <v>110</v>
      </c>
      <c r="B2" s="30"/>
      <c r="C2" s="31"/>
      <c r="D2" s="31"/>
      <c r="E2" s="19"/>
      <c r="F2" s="19"/>
      <c r="G2" s="20"/>
      <c r="I2" s="20"/>
      <c r="K2" s="20"/>
    </row>
    <row r="3" spans="1:13" s="10" customFormat="1" ht="21.75" customHeight="1">
      <c r="A3" s="17" t="s">
        <v>58</v>
      </c>
      <c r="B3" s="17"/>
      <c r="C3" s="31"/>
      <c r="D3" s="31"/>
      <c r="E3" s="19"/>
      <c r="F3" s="19"/>
      <c r="G3" s="20"/>
      <c r="I3" s="20"/>
      <c r="K3" s="20"/>
    </row>
    <row r="4" spans="1:13" s="18" customFormat="1" ht="21.75" customHeight="1">
      <c r="A4" s="17" t="s">
        <v>195</v>
      </c>
      <c r="B4" s="17"/>
      <c r="C4" s="17"/>
      <c r="D4" s="17"/>
      <c r="G4" s="20"/>
      <c r="H4" s="10"/>
      <c r="I4" s="20"/>
      <c r="J4" s="10"/>
      <c r="K4" s="20"/>
      <c r="L4" s="10"/>
      <c r="M4" s="32"/>
    </row>
    <row r="5" spans="1:13" s="8" customFormat="1" ht="21.75" customHeight="1">
      <c r="D5" s="21"/>
      <c r="E5" s="21"/>
      <c r="G5" s="7"/>
      <c r="H5" s="3"/>
      <c r="I5" s="7"/>
      <c r="J5" s="3"/>
      <c r="K5" s="7"/>
      <c r="L5" s="3"/>
      <c r="M5" s="22" t="s">
        <v>100</v>
      </c>
    </row>
    <row r="6" spans="1:13" s="8" customFormat="1" ht="21.75" customHeight="1">
      <c r="D6" s="21"/>
      <c r="E6" s="21"/>
      <c r="G6" s="126" t="s">
        <v>63</v>
      </c>
      <c r="H6" s="126"/>
      <c r="I6" s="126"/>
      <c r="K6" s="126" t="s">
        <v>62</v>
      </c>
      <c r="L6" s="126"/>
      <c r="M6" s="126"/>
    </row>
    <row r="7" spans="1:13" s="11" customFormat="1" ht="21.75" customHeight="1">
      <c r="D7" s="23"/>
      <c r="E7" s="24" t="s">
        <v>0</v>
      </c>
      <c r="G7" s="24">
        <v>2023</v>
      </c>
      <c r="H7" s="25"/>
      <c r="I7" s="24">
        <v>2022</v>
      </c>
      <c r="J7" s="25"/>
      <c r="K7" s="24">
        <v>2023</v>
      </c>
      <c r="L7" s="25"/>
      <c r="M7" s="24">
        <v>2022</v>
      </c>
    </row>
    <row r="8" spans="1:13" ht="21.75" customHeight="1">
      <c r="A8" s="12" t="s">
        <v>46</v>
      </c>
      <c r="D8" s="14"/>
      <c r="E8" s="4"/>
      <c r="F8" s="4"/>
    </row>
    <row r="9" spans="1:13" ht="21.75" customHeight="1">
      <c r="A9" s="3" t="s">
        <v>141</v>
      </c>
      <c r="D9" s="1"/>
      <c r="E9" s="1"/>
      <c r="F9" s="1"/>
      <c r="G9" s="57">
        <v>242961</v>
      </c>
      <c r="H9" s="57"/>
      <c r="I9" s="57">
        <v>318039</v>
      </c>
      <c r="J9" s="57"/>
      <c r="K9" s="57">
        <v>114721</v>
      </c>
      <c r="L9" s="57"/>
      <c r="M9" s="57">
        <v>100133</v>
      </c>
    </row>
    <row r="10" spans="1:13" ht="21.75" customHeight="1">
      <c r="A10" s="15" t="s">
        <v>142</v>
      </c>
      <c r="D10" s="14"/>
      <c r="E10" s="1"/>
      <c r="F10" s="1"/>
      <c r="G10" s="58">
        <v>-211359</v>
      </c>
      <c r="H10" s="57"/>
      <c r="I10" s="58">
        <v>-256033</v>
      </c>
      <c r="J10" s="57"/>
      <c r="K10" s="58">
        <v>-95305</v>
      </c>
      <c r="L10" s="57"/>
      <c r="M10" s="58">
        <v>-78077</v>
      </c>
    </row>
    <row r="11" spans="1:13" ht="21.75" customHeight="1">
      <c r="A11" s="12" t="s">
        <v>208</v>
      </c>
      <c r="D11" s="1"/>
      <c r="E11" s="1"/>
      <c r="F11" s="1"/>
      <c r="G11" s="57">
        <f>SUM(G9:G10)</f>
        <v>31602</v>
      </c>
      <c r="H11" s="57"/>
      <c r="I11" s="57">
        <f>SUM(I9:I10)</f>
        <v>62006</v>
      </c>
      <c r="J11" s="57"/>
      <c r="K11" s="57">
        <f>SUM(K9:K10)</f>
        <v>19416</v>
      </c>
      <c r="L11" s="57"/>
      <c r="M11" s="57">
        <f>SUM(M9:M10)</f>
        <v>22056</v>
      </c>
    </row>
    <row r="12" spans="1:13" ht="21.75" customHeight="1">
      <c r="A12" s="15" t="s">
        <v>22</v>
      </c>
      <c r="D12" s="14"/>
      <c r="E12" s="1"/>
      <c r="F12" s="1"/>
      <c r="G12" s="58">
        <v>597</v>
      </c>
      <c r="H12" s="57"/>
      <c r="I12" s="58">
        <v>1980</v>
      </c>
      <c r="J12" s="57"/>
      <c r="K12" s="58">
        <v>5953</v>
      </c>
      <c r="L12" s="57"/>
      <c r="M12" s="58">
        <v>10522</v>
      </c>
    </row>
    <row r="13" spans="1:13" ht="21.75" customHeight="1">
      <c r="A13" s="12" t="s">
        <v>209</v>
      </c>
      <c r="D13" s="14"/>
      <c r="E13" s="1"/>
      <c r="F13" s="1"/>
      <c r="G13" s="57">
        <f>SUM(G11:G12)</f>
        <v>32199</v>
      </c>
      <c r="H13" s="57"/>
      <c r="I13" s="57">
        <f>SUM(I11:I12)</f>
        <v>63986</v>
      </c>
      <c r="J13" s="57"/>
      <c r="K13" s="57">
        <f>SUM(K11:K12)</f>
        <v>25369</v>
      </c>
      <c r="L13" s="57"/>
      <c r="M13" s="57">
        <f>SUM(M11:M12)</f>
        <v>32578</v>
      </c>
    </row>
    <row r="14" spans="1:13" ht="21.75" customHeight="1">
      <c r="A14" s="15" t="s">
        <v>143</v>
      </c>
      <c r="D14" s="14"/>
      <c r="E14" s="1"/>
      <c r="F14" s="1"/>
      <c r="G14" s="57">
        <v>-3290</v>
      </c>
      <c r="H14" s="57"/>
      <c r="I14" s="57">
        <v>-3599</v>
      </c>
      <c r="J14" s="57"/>
      <c r="K14" s="57">
        <v>-972</v>
      </c>
      <c r="L14" s="57"/>
      <c r="M14" s="57">
        <v>-754</v>
      </c>
    </row>
    <row r="15" spans="1:13" ht="21.75" customHeight="1">
      <c r="A15" s="15" t="s">
        <v>23</v>
      </c>
      <c r="D15" s="14"/>
      <c r="E15" s="1"/>
      <c r="F15" s="1"/>
      <c r="G15" s="122">
        <v>-83523</v>
      </c>
      <c r="H15" s="57"/>
      <c r="I15" s="122">
        <v>-43631</v>
      </c>
      <c r="J15" s="57"/>
      <c r="K15" s="27">
        <v>-35588</v>
      </c>
      <c r="L15" s="57"/>
      <c r="M15" s="122">
        <v>-28852</v>
      </c>
    </row>
    <row r="16" spans="1:13" s="123" customFormat="1" ht="21.75" customHeight="1">
      <c r="A16" s="15" t="s">
        <v>232</v>
      </c>
      <c r="B16" s="3"/>
      <c r="C16" s="3"/>
      <c r="D16" s="14"/>
      <c r="E16" s="1">
        <v>6</v>
      </c>
      <c r="F16" s="1"/>
      <c r="G16" s="34">
        <v>0</v>
      </c>
      <c r="H16" s="27"/>
      <c r="I16" s="34">
        <v>0</v>
      </c>
      <c r="J16" s="27"/>
      <c r="K16" s="34">
        <v>-149569</v>
      </c>
      <c r="L16" s="27"/>
      <c r="M16" s="34">
        <v>6650</v>
      </c>
    </row>
    <row r="17" spans="1:14" ht="21.75" customHeight="1">
      <c r="A17" s="12" t="s">
        <v>24</v>
      </c>
      <c r="D17" s="14"/>
      <c r="E17" s="1"/>
      <c r="F17" s="1"/>
      <c r="G17" s="58">
        <f>SUM(G14:G16)</f>
        <v>-86813</v>
      </c>
      <c r="H17" s="57"/>
      <c r="I17" s="58">
        <f>SUM(I14:I16)</f>
        <v>-47230</v>
      </c>
      <c r="J17" s="57"/>
      <c r="K17" s="58">
        <f>SUM(K14:K16)</f>
        <v>-186129</v>
      </c>
      <c r="L17" s="57"/>
      <c r="M17" s="58">
        <f>SUM(M14:M16)</f>
        <v>-22956</v>
      </c>
    </row>
    <row r="18" spans="1:14" ht="21.75" customHeight="1">
      <c r="A18" s="12" t="s">
        <v>131</v>
      </c>
      <c r="D18" s="14"/>
      <c r="E18" s="1"/>
      <c r="F18" s="1"/>
      <c r="G18" s="57">
        <f>G13+G17</f>
        <v>-54614</v>
      </c>
      <c r="H18" s="57"/>
      <c r="I18" s="57">
        <f>I13+I17</f>
        <v>16756</v>
      </c>
      <c r="J18" s="57"/>
      <c r="K18" s="57">
        <f>K13+K17</f>
        <v>-160760</v>
      </c>
      <c r="L18" s="57"/>
      <c r="M18" s="57">
        <f>M13+M17</f>
        <v>9622</v>
      </c>
    </row>
    <row r="19" spans="1:14" ht="21.75" customHeight="1">
      <c r="A19" s="3" t="s">
        <v>25</v>
      </c>
      <c r="D19" s="14"/>
      <c r="E19" s="1"/>
      <c r="F19" s="1"/>
      <c r="G19" s="58">
        <v>-6801</v>
      </c>
      <c r="H19" s="57"/>
      <c r="I19" s="58">
        <v>-5645</v>
      </c>
      <c r="J19" s="57"/>
      <c r="K19" s="58">
        <v>-5001</v>
      </c>
      <c r="L19" s="57"/>
      <c r="M19" s="58">
        <v>-3310</v>
      </c>
    </row>
    <row r="20" spans="1:14" ht="21.75" customHeight="1">
      <c r="A20" s="12" t="s">
        <v>176</v>
      </c>
      <c r="D20" s="14"/>
      <c r="E20" s="1"/>
      <c r="F20" s="1"/>
      <c r="G20" s="57">
        <f>SUM(G18:G19)</f>
        <v>-61415</v>
      </c>
      <c r="H20" s="57"/>
      <c r="I20" s="57">
        <f>SUM(I18:I19)</f>
        <v>11111</v>
      </c>
      <c r="J20" s="57"/>
      <c r="K20" s="57">
        <f>SUM(K18:K19)</f>
        <v>-165761</v>
      </c>
      <c r="L20" s="57"/>
      <c r="M20" s="57">
        <f>SUM(M18:M19)</f>
        <v>6312</v>
      </c>
    </row>
    <row r="21" spans="1:14" ht="21.75" customHeight="1">
      <c r="A21" s="15" t="s">
        <v>177</v>
      </c>
      <c r="D21" s="14"/>
      <c r="E21" s="1">
        <v>13</v>
      </c>
      <c r="F21" s="1"/>
      <c r="G21" s="58">
        <v>-1142</v>
      </c>
      <c r="H21" s="57"/>
      <c r="I21" s="58">
        <v>-976</v>
      </c>
      <c r="J21" s="57"/>
      <c r="K21" s="58">
        <v>130</v>
      </c>
      <c r="L21" s="57"/>
      <c r="M21" s="58">
        <v>-11</v>
      </c>
    </row>
    <row r="22" spans="1:14" ht="21.75" customHeight="1">
      <c r="A22" s="10" t="s">
        <v>105</v>
      </c>
      <c r="D22" s="14"/>
      <c r="E22" s="1"/>
      <c r="F22" s="1"/>
      <c r="G22" s="59">
        <f>SUM(G20:G21)</f>
        <v>-62557</v>
      </c>
      <c r="H22" s="57"/>
      <c r="I22" s="59">
        <f>SUM(I20:I21)</f>
        <v>10135</v>
      </c>
      <c r="J22" s="57"/>
      <c r="K22" s="59">
        <f>SUM(K20:K21)</f>
        <v>-165631</v>
      </c>
      <c r="L22" s="57"/>
      <c r="M22" s="59">
        <f>SUM(M20:M21)</f>
        <v>6301</v>
      </c>
    </row>
    <row r="23" spans="1:14" ht="21.75" customHeight="1">
      <c r="A23" s="10"/>
      <c r="D23" s="14"/>
      <c r="E23" s="1"/>
      <c r="F23" s="1"/>
      <c r="G23" s="2"/>
      <c r="H23" s="2"/>
      <c r="I23" s="2"/>
      <c r="J23" s="2"/>
      <c r="K23" s="2"/>
      <c r="L23" s="2"/>
      <c r="M23" s="2"/>
    </row>
    <row r="24" spans="1:14" ht="21.75" customHeight="1">
      <c r="A24" s="10" t="s">
        <v>47</v>
      </c>
      <c r="D24" s="14"/>
      <c r="E24" s="1"/>
      <c r="F24" s="1"/>
      <c r="G24" s="2"/>
      <c r="H24" s="2"/>
      <c r="I24" s="2"/>
      <c r="J24" s="2"/>
      <c r="K24" s="2"/>
      <c r="L24" s="2"/>
      <c r="M24" s="2"/>
    </row>
    <row r="25" spans="1:14" ht="21.75" customHeight="1">
      <c r="A25" s="10" t="s">
        <v>103</v>
      </c>
      <c r="D25" s="14"/>
      <c r="E25" s="1"/>
      <c r="F25" s="1"/>
      <c r="G25" s="34">
        <v>0</v>
      </c>
      <c r="H25" s="2"/>
      <c r="I25" s="34">
        <v>0</v>
      </c>
      <c r="J25" s="2"/>
      <c r="K25" s="34">
        <v>0</v>
      </c>
      <c r="L25" s="2"/>
      <c r="M25" s="34">
        <v>0</v>
      </c>
      <c r="N25" s="10"/>
    </row>
    <row r="26" spans="1:14" ht="21.75" customHeight="1" thickBot="1">
      <c r="A26" s="10" t="s">
        <v>104</v>
      </c>
      <c r="D26" s="14"/>
      <c r="E26" s="1"/>
      <c r="F26" s="1"/>
      <c r="G26" s="36">
        <f>SUM(G22,G25)</f>
        <v>-62557</v>
      </c>
      <c r="H26" s="2"/>
      <c r="I26" s="36">
        <f>SUM(I22,I25)</f>
        <v>10135</v>
      </c>
      <c r="J26" s="2"/>
      <c r="K26" s="36">
        <f>SUM(K22,K25)</f>
        <v>-165631</v>
      </c>
      <c r="L26" s="2"/>
      <c r="M26" s="36">
        <f>SUM(M22,M25)</f>
        <v>6301</v>
      </c>
    </row>
    <row r="27" spans="1:14" ht="21.75" customHeight="1" thickTop="1">
      <c r="D27" s="14"/>
      <c r="E27" s="1"/>
      <c r="F27" s="1"/>
      <c r="G27" s="27"/>
      <c r="H27" s="27"/>
      <c r="I27" s="27"/>
      <c r="J27" s="27"/>
      <c r="K27" s="27"/>
      <c r="L27" s="27"/>
      <c r="M27" s="27"/>
    </row>
    <row r="28" spans="1:14" ht="21.75" customHeight="1">
      <c r="D28" s="14"/>
      <c r="E28" s="1"/>
      <c r="F28" s="1"/>
      <c r="G28" s="27"/>
      <c r="H28" s="27"/>
      <c r="I28" s="27"/>
      <c r="J28" s="27"/>
      <c r="K28" s="27"/>
      <c r="L28" s="27"/>
      <c r="M28" s="27"/>
    </row>
    <row r="29" spans="1:14" ht="21.75" customHeight="1">
      <c r="A29" s="74" t="s">
        <v>187</v>
      </c>
      <c r="D29" s="14"/>
      <c r="E29" s="4"/>
      <c r="F29" s="4"/>
      <c r="G29" s="37"/>
      <c r="H29" s="5"/>
      <c r="I29" s="37"/>
      <c r="J29" s="5"/>
      <c r="K29" s="37"/>
      <c r="L29" s="5"/>
      <c r="M29" s="5"/>
    </row>
    <row r="30" spans="1:14" ht="21.75" customHeight="1">
      <c r="M30" s="29" t="s">
        <v>101</v>
      </c>
    </row>
    <row r="31" spans="1:14" s="10" customFormat="1" ht="21.75" customHeight="1">
      <c r="A31" s="17" t="s">
        <v>110</v>
      </c>
      <c r="B31" s="30"/>
      <c r="C31" s="31"/>
      <c r="D31" s="31"/>
      <c r="E31" s="19"/>
      <c r="F31" s="19"/>
      <c r="G31" s="20"/>
      <c r="I31" s="20"/>
      <c r="K31" s="20"/>
    </row>
    <row r="32" spans="1:14" s="10" customFormat="1" ht="21.75" customHeight="1">
      <c r="A32" s="17" t="s">
        <v>90</v>
      </c>
      <c r="B32" s="17"/>
      <c r="C32" s="31"/>
      <c r="D32" s="31"/>
      <c r="E32" s="19"/>
      <c r="F32" s="19"/>
      <c r="G32" s="20"/>
      <c r="I32" s="20"/>
      <c r="K32" s="20"/>
    </row>
    <row r="33" spans="1:13" s="18" customFormat="1" ht="21.75" customHeight="1">
      <c r="A33" s="17" t="s">
        <v>195</v>
      </c>
      <c r="B33" s="17"/>
      <c r="C33" s="17"/>
      <c r="D33" s="17"/>
      <c r="G33" s="20"/>
      <c r="H33" s="10"/>
      <c r="I33" s="20"/>
      <c r="J33" s="10"/>
      <c r="K33" s="20"/>
      <c r="L33" s="10"/>
      <c r="M33" s="32"/>
    </row>
    <row r="34" spans="1:13" s="8" customFormat="1" ht="21.75" customHeight="1">
      <c r="D34" s="21"/>
      <c r="E34" s="21"/>
      <c r="G34" s="7"/>
      <c r="H34" s="3"/>
      <c r="I34" s="7"/>
      <c r="J34" s="3"/>
      <c r="K34" s="7"/>
      <c r="L34" s="3"/>
      <c r="M34" s="22" t="s">
        <v>100</v>
      </c>
    </row>
    <row r="35" spans="1:13" s="8" customFormat="1" ht="21.75" customHeight="1">
      <c r="D35" s="21"/>
      <c r="E35" s="21"/>
      <c r="G35" s="126" t="s">
        <v>63</v>
      </c>
      <c r="H35" s="126"/>
      <c r="I35" s="126"/>
      <c r="K35" s="126" t="s">
        <v>62</v>
      </c>
      <c r="L35" s="126"/>
      <c r="M35" s="126"/>
    </row>
    <row r="36" spans="1:13" s="11" customFormat="1" ht="21.75" customHeight="1">
      <c r="D36" s="23"/>
      <c r="E36" s="24" t="s">
        <v>0</v>
      </c>
      <c r="G36" s="24">
        <f>G7</f>
        <v>2023</v>
      </c>
      <c r="H36" s="25"/>
      <c r="I36" s="24">
        <f>I7</f>
        <v>2022</v>
      </c>
      <c r="J36" s="25"/>
      <c r="K36" s="24">
        <f>K7</f>
        <v>2023</v>
      </c>
      <c r="L36" s="25"/>
      <c r="M36" s="24">
        <f>M7</f>
        <v>2022</v>
      </c>
    </row>
    <row r="37" spans="1:13" ht="21.75" customHeight="1">
      <c r="A37" s="12" t="s">
        <v>106</v>
      </c>
      <c r="D37" s="14"/>
      <c r="E37" s="4"/>
      <c r="F37" s="4"/>
    </row>
    <row r="38" spans="1:13" ht="21.75" customHeight="1" thickBot="1">
      <c r="A38" s="3" t="s">
        <v>83</v>
      </c>
      <c r="D38" s="14"/>
      <c r="E38" s="4"/>
      <c r="F38" s="4"/>
      <c r="G38" s="79">
        <v>-65005</v>
      </c>
      <c r="H38" s="28"/>
      <c r="I38" s="2">
        <v>6491</v>
      </c>
      <c r="J38" s="28"/>
      <c r="K38" s="36">
        <f>K26</f>
        <v>-165631</v>
      </c>
      <c r="L38" s="28"/>
      <c r="M38" s="36">
        <f>M26</f>
        <v>6301</v>
      </c>
    </row>
    <row r="39" spans="1:13" ht="21.75" customHeight="1" thickTop="1">
      <c r="A39" s="3" t="s">
        <v>82</v>
      </c>
      <c r="D39" s="14"/>
      <c r="E39" s="1"/>
      <c r="F39" s="1"/>
      <c r="G39" s="2">
        <v>2448</v>
      </c>
      <c r="H39" s="2"/>
      <c r="I39" s="2">
        <v>3644</v>
      </c>
      <c r="J39" s="2"/>
      <c r="K39" s="2"/>
      <c r="L39" s="2"/>
      <c r="M39" s="2"/>
    </row>
    <row r="40" spans="1:13" ht="21.75" customHeight="1" thickBot="1">
      <c r="D40" s="14"/>
      <c r="E40" s="1"/>
      <c r="F40" s="1"/>
      <c r="G40" s="38">
        <f>SUM(G38:G39)</f>
        <v>-62557</v>
      </c>
      <c r="H40" s="2"/>
      <c r="I40" s="38">
        <f>SUM(I38:I39)</f>
        <v>10135</v>
      </c>
      <c r="J40" s="2"/>
      <c r="K40" s="2"/>
      <c r="L40" s="2"/>
      <c r="M40" s="2"/>
    </row>
    <row r="41" spans="1:13" ht="21.75" customHeight="1" thickTop="1">
      <c r="D41" s="14"/>
      <c r="E41" s="1"/>
      <c r="F41" s="1"/>
      <c r="G41" s="33"/>
      <c r="H41" s="33"/>
      <c r="I41" s="33"/>
      <c r="J41" s="33"/>
      <c r="K41" s="33"/>
      <c r="L41" s="33"/>
      <c r="M41" s="33"/>
    </row>
    <row r="42" spans="1:13" ht="21.75" customHeight="1">
      <c r="A42" s="12" t="s">
        <v>84</v>
      </c>
      <c r="D42" s="14"/>
      <c r="E42" s="4"/>
      <c r="F42" s="4"/>
      <c r="G42" s="33"/>
      <c r="H42" s="33"/>
      <c r="I42" s="33"/>
      <c r="J42" s="33"/>
      <c r="K42" s="33"/>
      <c r="L42" s="33"/>
      <c r="M42" s="33"/>
    </row>
    <row r="43" spans="1:13" ht="21.75" customHeight="1" thickBot="1">
      <c r="A43" s="3" t="s">
        <v>83</v>
      </c>
      <c r="D43" s="14"/>
      <c r="E43" s="4"/>
      <c r="F43" s="4"/>
      <c r="G43" s="79">
        <v>-65005</v>
      </c>
      <c r="H43" s="28"/>
      <c r="I43" s="2">
        <v>6491</v>
      </c>
      <c r="J43" s="28"/>
      <c r="K43" s="36">
        <f>SUM(K26)</f>
        <v>-165631</v>
      </c>
      <c r="L43" s="28"/>
      <c r="M43" s="36">
        <f>SUM(M26)</f>
        <v>6301</v>
      </c>
    </row>
    <row r="44" spans="1:13" ht="21.75" customHeight="1" thickTop="1">
      <c r="A44" s="3" t="s">
        <v>82</v>
      </c>
      <c r="D44" s="14"/>
      <c r="E44" s="1"/>
      <c r="F44" s="1"/>
      <c r="G44" s="2">
        <v>2448</v>
      </c>
      <c r="H44" s="2"/>
      <c r="I44" s="2">
        <v>3644</v>
      </c>
      <c r="J44" s="2"/>
      <c r="K44" s="2"/>
      <c r="L44" s="2"/>
      <c r="M44" s="2"/>
    </row>
    <row r="45" spans="1:13" ht="21.75" customHeight="1" thickBot="1">
      <c r="D45" s="14"/>
      <c r="E45" s="1"/>
      <c r="F45" s="1"/>
      <c r="G45" s="38">
        <f>SUM(G43:G44)</f>
        <v>-62557</v>
      </c>
      <c r="H45" s="2"/>
      <c r="I45" s="38">
        <f>SUM(I43:I44)</f>
        <v>10135</v>
      </c>
      <c r="J45" s="2"/>
      <c r="K45" s="2"/>
      <c r="L45" s="2"/>
      <c r="M45" s="2"/>
    </row>
    <row r="46" spans="1:13" ht="21.75" customHeight="1" thickTop="1">
      <c r="G46" s="27"/>
      <c r="H46" s="27"/>
      <c r="I46" s="27"/>
      <c r="J46" s="27"/>
      <c r="K46" s="27"/>
      <c r="L46" s="27"/>
      <c r="M46" s="27"/>
    </row>
    <row r="47" spans="1:13" ht="21.75" customHeight="1">
      <c r="G47" s="27"/>
      <c r="H47" s="27"/>
      <c r="I47" s="27"/>
      <c r="J47" s="27"/>
      <c r="K47" s="27"/>
      <c r="L47" s="27"/>
      <c r="M47" s="42" t="s">
        <v>191</v>
      </c>
    </row>
    <row r="48" spans="1:13" ht="21.75" customHeight="1">
      <c r="A48" s="12" t="s">
        <v>107</v>
      </c>
      <c r="E48" s="13">
        <v>14</v>
      </c>
      <c r="G48" s="27"/>
      <c r="H48" s="27"/>
      <c r="I48" s="27"/>
      <c r="J48" s="27"/>
      <c r="K48" s="27"/>
      <c r="L48" s="27"/>
      <c r="M48" s="27"/>
    </row>
    <row r="49" spans="1:13" ht="21.75" customHeight="1">
      <c r="A49" s="3" t="s">
        <v>108</v>
      </c>
      <c r="D49" s="14"/>
      <c r="E49" s="4"/>
      <c r="F49" s="4"/>
      <c r="G49" s="28"/>
      <c r="H49" s="28"/>
      <c r="I49" s="28"/>
      <c r="J49" s="28"/>
      <c r="K49" s="28"/>
      <c r="M49" s="28"/>
    </row>
    <row r="50" spans="1:13" ht="21.75" customHeight="1" thickBot="1">
      <c r="A50" s="3" t="s">
        <v>186</v>
      </c>
      <c r="G50" s="47">
        <v>-0.23</v>
      </c>
      <c r="H50" s="2"/>
      <c r="I50" s="47">
        <v>0.03</v>
      </c>
      <c r="J50" s="2"/>
      <c r="K50" s="47">
        <v>-0.59</v>
      </c>
      <c r="L50" s="2"/>
      <c r="M50" s="47">
        <v>0.02</v>
      </c>
    </row>
    <row r="51" spans="1:13" ht="21.75" customHeight="1" thickTop="1">
      <c r="M51" s="7"/>
    </row>
    <row r="53" spans="1:13" ht="21.75" customHeight="1">
      <c r="A53" s="74" t="s">
        <v>187</v>
      </c>
    </row>
    <row r="54" spans="1:13" ht="21.75" customHeight="1">
      <c r="M54" s="29" t="s">
        <v>101</v>
      </c>
    </row>
    <row r="55" spans="1:13" s="10" customFormat="1" ht="21.75" customHeight="1">
      <c r="A55" s="17" t="s">
        <v>110</v>
      </c>
      <c r="B55" s="30"/>
      <c r="C55" s="31"/>
      <c r="D55" s="31"/>
      <c r="E55" s="19"/>
      <c r="F55" s="19"/>
      <c r="G55" s="20"/>
      <c r="I55" s="20"/>
      <c r="K55" s="20"/>
    </row>
    <row r="56" spans="1:13" s="10" customFormat="1" ht="21.75" customHeight="1">
      <c r="A56" s="17" t="s">
        <v>58</v>
      </c>
      <c r="B56" s="17"/>
      <c r="C56" s="31"/>
      <c r="D56" s="31"/>
      <c r="E56" s="19"/>
      <c r="F56" s="19"/>
      <c r="G56" s="20"/>
      <c r="I56" s="20"/>
      <c r="K56" s="20"/>
    </row>
    <row r="57" spans="1:13" s="18" customFormat="1" ht="21.75" customHeight="1">
      <c r="A57" s="17" t="s">
        <v>196</v>
      </c>
      <c r="B57" s="17"/>
      <c r="C57" s="17"/>
      <c r="D57" s="17"/>
      <c r="G57" s="20"/>
      <c r="H57" s="10"/>
      <c r="I57" s="20"/>
      <c r="J57" s="10"/>
      <c r="K57" s="20"/>
      <c r="L57" s="10"/>
      <c r="M57" s="32"/>
    </row>
    <row r="58" spans="1:13" s="8" customFormat="1" ht="21.75" customHeight="1">
      <c r="D58" s="21"/>
      <c r="E58" s="21"/>
      <c r="G58" s="7"/>
      <c r="H58" s="3"/>
      <c r="I58" s="7"/>
      <c r="J58" s="3"/>
      <c r="K58" s="7"/>
      <c r="L58" s="3"/>
      <c r="M58" s="22" t="s">
        <v>100</v>
      </c>
    </row>
    <row r="59" spans="1:13" s="8" customFormat="1" ht="21.75" customHeight="1">
      <c r="D59" s="21"/>
      <c r="E59" s="21"/>
      <c r="G59" s="126" t="s">
        <v>63</v>
      </c>
      <c r="H59" s="126"/>
      <c r="I59" s="126"/>
      <c r="K59" s="126" t="s">
        <v>62</v>
      </c>
      <c r="L59" s="126"/>
      <c r="M59" s="126"/>
    </row>
    <row r="60" spans="1:13" s="11" customFormat="1" ht="21.75" customHeight="1">
      <c r="D60" s="23"/>
      <c r="E60" s="24" t="s">
        <v>0</v>
      </c>
      <c r="G60" s="24">
        <v>2023</v>
      </c>
      <c r="H60" s="25"/>
      <c r="I60" s="24">
        <v>2022</v>
      </c>
      <c r="J60" s="25"/>
      <c r="K60" s="24">
        <v>2023</v>
      </c>
      <c r="L60" s="25"/>
      <c r="M60" s="24">
        <v>2022</v>
      </c>
    </row>
    <row r="61" spans="1:13" ht="21.75" customHeight="1">
      <c r="A61" s="12" t="s">
        <v>46</v>
      </c>
      <c r="D61" s="14"/>
      <c r="E61" s="4"/>
      <c r="F61" s="4"/>
    </row>
    <row r="62" spans="1:13" ht="21.75" customHeight="1">
      <c r="A62" s="3" t="s">
        <v>141</v>
      </c>
      <c r="D62" s="1"/>
      <c r="E62" s="1"/>
      <c r="F62" s="1"/>
      <c r="G62" s="57">
        <v>557329</v>
      </c>
      <c r="H62" s="57"/>
      <c r="I62" s="57">
        <v>466771</v>
      </c>
      <c r="J62" s="57"/>
      <c r="K62" s="57">
        <v>229963</v>
      </c>
      <c r="L62" s="57"/>
      <c r="M62" s="57">
        <v>181051</v>
      </c>
    </row>
    <row r="63" spans="1:13" ht="21.75" customHeight="1">
      <c r="A63" s="15" t="s">
        <v>142</v>
      </c>
      <c r="D63" s="14"/>
      <c r="E63" s="1"/>
      <c r="F63" s="1"/>
      <c r="G63" s="58">
        <v>-527509</v>
      </c>
      <c r="H63" s="57"/>
      <c r="I63" s="58">
        <v>-390249</v>
      </c>
      <c r="J63" s="57"/>
      <c r="K63" s="58">
        <v>-190851</v>
      </c>
      <c r="L63" s="57"/>
      <c r="M63" s="58">
        <v>-151486</v>
      </c>
    </row>
    <row r="64" spans="1:13" ht="21.75" customHeight="1">
      <c r="A64" s="12" t="s">
        <v>208</v>
      </c>
      <c r="D64" s="1"/>
      <c r="E64" s="1"/>
      <c r="F64" s="1"/>
      <c r="G64" s="57">
        <f>SUM(G62:G63)</f>
        <v>29820</v>
      </c>
      <c r="H64" s="57"/>
      <c r="I64" s="57">
        <f>SUM(I62:I63)</f>
        <v>76522</v>
      </c>
      <c r="J64" s="57"/>
      <c r="K64" s="57">
        <f>SUM(K62:K63)</f>
        <v>39112</v>
      </c>
      <c r="L64" s="57"/>
      <c r="M64" s="57">
        <f>SUM(M62:M63)</f>
        <v>29565</v>
      </c>
    </row>
    <row r="65" spans="1:14" ht="21.75" customHeight="1">
      <c r="A65" s="15" t="s">
        <v>22</v>
      </c>
      <c r="D65" s="14"/>
      <c r="E65" s="1"/>
      <c r="F65" s="1"/>
      <c r="G65" s="57">
        <v>1451</v>
      </c>
      <c r="H65" s="57"/>
      <c r="I65" s="57">
        <v>3815</v>
      </c>
      <c r="J65" s="57"/>
      <c r="K65" s="57">
        <v>11152</v>
      </c>
      <c r="L65" s="57"/>
      <c r="M65" s="57">
        <v>15660</v>
      </c>
    </row>
    <row r="66" spans="1:14" ht="21.75" customHeight="1">
      <c r="A66" s="15" t="s">
        <v>117</v>
      </c>
      <c r="D66" s="14"/>
      <c r="E66" s="1">
        <v>6</v>
      </c>
      <c r="F66" s="1"/>
      <c r="G66" s="58">
        <v>0</v>
      </c>
      <c r="H66" s="57"/>
      <c r="I66" s="58">
        <v>0</v>
      </c>
      <c r="J66" s="57"/>
      <c r="K66" s="58">
        <v>3503</v>
      </c>
      <c r="L66" s="57"/>
      <c r="M66" s="58">
        <v>6550</v>
      </c>
    </row>
    <row r="67" spans="1:14" ht="21.75" customHeight="1">
      <c r="A67" s="12" t="s">
        <v>209</v>
      </c>
      <c r="D67" s="14"/>
      <c r="E67" s="1"/>
      <c r="F67" s="1"/>
      <c r="G67" s="57">
        <f>SUM(G64:G66)</f>
        <v>31271</v>
      </c>
      <c r="H67" s="57"/>
      <c r="I67" s="57">
        <f>SUM(I64:I66)</f>
        <v>80337</v>
      </c>
      <c r="J67" s="57"/>
      <c r="K67" s="57">
        <f>SUM(K64:K66)</f>
        <v>53767</v>
      </c>
      <c r="L67" s="57"/>
      <c r="M67" s="57">
        <f>SUM(M64:M66)</f>
        <v>51775</v>
      </c>
    </row>
    <row r="68" spans="1:14" ht="21.75" customHeight="1">
      <c r="A68" s="15" t="s">
        <v>143</v>
      </c>
      <c r="D68" s="14"/>
      <c r="E68" s="1"/>
      <c r="F68" s="1"/>
      <c r="G68" s="57">
        <v>-9428</v>
      </c>
      <c r="H68" s="57"/>
      <c r="I68" s="57">
        <v>-7891</v>
      </c>
      <c r="J68" s="57"/>
      <c r="K68" s="57">
        <v>-2940</v>
      </c>
      <c r="L68" s="57"/>
      <c r="M68" s="57">
        <v>-2497</v>
      </c>
    </row>
    <row r="69" spans="1:14" ht="21.75" customHeight="1">
      <c r="A69" s="15" t="s">
        <v>23</v>
      </c>
      <c r="D69" s="14"/>
      <c r="E69" s="1"/>
      <c r="F69" s="1"/>
      <c r="G69" s="122">
        <v>-149018</v>
      </c>
      <c r="H69" s="122"/>
      <c r="I69" s="122">
        <v>-89406</v>
      </c>
      <c r="J69" s="122"/>
      <c r="K69" s="27">
        <v>-77459</v>
      </c>
      <c r="L69" s="122"/>
      <c r="M69" s="122">
        <v>-60902</v>
      </c>
    </row>
    <row r="70" spans="1:14" ht="21.75" customHeight="1">
      <c r="A70" s="15" t="s">
        <v>232</v>
      </c>
      <c r="D70" s="14"/>
      <c r="E70" s="1">
        <v>6</v>
      </c>
      <c r="F70" s="1"/>
      <c r="G70" s="34">
        <v>0</v>
      </c>
      <c r="H70" s="2"/>
      <c r="I70" s="34">
        <v>0</v>
      </c>
      <c r="J70" s="2"/>
      <c r="K70" s="34">
        <v>-149569</v>
      </c>
      <c r="L70" s="2"/>
      <c r="M70" s="34">
        <v>25980</v>
      </c>
    </row>
    <row r="71" spans="1:14" ht="21.75" customHeight="1">
      <c r="A71" s="12" t="s">
        <v>24</v>
      </c>
      <c r="D71" s="14"/>
      <c r="E71" s="1"/>
      <c r="F71" s="1"/>
      <c r="G71" s="58">
        <f>SUM(G68:G70)</f>
        <v>-158446</v>
      </c>
      <c r="H71" s="57"/>
      <c r="I71" s="58">
        <f>SUM(I68:I70)</f>
        <v>-97297</v>
      </c>
      <c r="J71" s="57"/>
      <c r="K71" s="58">
        <f>SUM(K68:K70)</f>
        <v>-229968</v>
      </c>
      <c r="L71" s="57"/>
      <c r="M71" s="58">
        <f>SUM(M68:M70)</f>
        <v>-37419</v>
      </c>
    </row>
    <row r="72" spans="1:14" ht="21.75" customHeight="1">
      <c r="A72" s="12" t="s">
        <v>131</v>
      </c>
      <c r="D72" s="14"/>
      <c r="E72" s="1"/>
      <c r="F72" s="1"/>
      <c r="G72" s="57">
        <f>G67+G71</f>
        <v>-127175</v>
      </c>
      <c r="H72" s="57"/>
      <c r="I72" s="57">
        <f>I67+I71</f>
        <v>-16960</v>
      </c>
      <c r="J72" s="57"/>
      <c r="K72" s="57">
        <f>K67+K71</f>
        <v>-176201</v>
      </c>
      <c r="L72" s="57"/>
      <c r="M72" s="57">
        <f>M67+M71</f>
        <v>14356</v>
      </c>
    </row>
    <row r="73" spans="1:14" ht="21.75" customHeight="1">
      <c r="A73" s="3" t="s">
        <v>25</v>
      </c>
      <c r="D73" s="14"/>
      <c r="E73" s="1"/>
      <c r="F73" s="1"/>
      <c r="G73" s="58">
        <v>-13058</v>
      </c>
      <c r="H73" s="57"/>
      <c r="I73" s="58">
        <v>-10619</v>
      </c>
      <c r="J73" s="57"/>
      <c r="K73" s="58">
        <v>-9323</v>
      </c>
      <c r="L73" s="57"/>
      <c r="M73" s="58">
        <v>-6465</v>
      </c>
    </row>
    <row r="74" spans="1:14" ht="21.75" customHeight="1">
      <c r="A74" s="12" t="s">
        <v>176</v>
      </c>
      <c r="D74" s="14"/>
      <c r="E74" s="1"/>
      <c r="F74" s="1"/>
      <c r="G74" s="57">
        <f>SUM(G72:G73)</f>
        <v>-140233</v>
      </c>
      <c r="H74" s="57"/>
      <c r="I74" s="57">
        <f>SUM(I72:I73)</f>
        <v>-27579</v>
      </c>
      <c r="J74" s="57"/>
      <c r="K74" s="57">
        <f>SUM(K72:K73)</f>
        <v>-185524</v>
      </c>
      <c r="L74" s="57"/>
      <c r="M74" s="57">
        <f>SUM(M72:M73)</f>
        <v>7891</v>
      </c>
    </row>
    <row r="75" spans="1:14" ht="21.75" customHeight="1">
      <c r="A75" s="15" t="s">
        <v>177</v>
      </c>
      <c r="D75" s="14"/>
      <c r="E75" s="1">
        <v>13</v>
      </c>
      <c r="F75" s="1"/>
      <c r="G75" s="58">
        <v>-2841</v>
      </c>
      <c r="H75" s="57"/>
      <c r="I75" s="58">
        <v>-695</v>
      </c>
      <c r="J75" s="57"/>
      <c r="K75" s="58">
        <v>260</v>
      </c>
      <c r="L75" s="57"/>
      <c r="M75" s="58">
        <v>130</v>
      </c>
    </row>
    <row r="76" spans="1:14" ht="21.75" customHeight="1">
      <c r="A76" s="10" t="s">
        <v>105</v>
      </c>
      <c r="D76" s="14"/>
      <c r="E76" s="1"/>
      <c r="F76" s="1"/>
      <c r="G76" s="59">
        <f>SUM(G74:G75)</f>
        <v>-143074</v>
      </c>
      <c r="H76" s="57"/>
      <c r="I76" s="59">
        <f>SUM(I74:I75)</f>
        <v>-28274</v>
      </c>
      <c r="J76" s="57"/>
      <c r="K76" s="59">
        <f>SUM(K74:K75)</f>
        <v>-185264</v>
      </c>
      <c r="L76" s="57"/>
      <c r="M76" s="59">
        <f>SUM(M74:M75)</f>
        <v>8021</v>
      </c>
    </row>
    <row r="77" spans="1:14" ht="21.75" customHeight="1">
      <c r="A77" s="10"/>
      <c r="D77" s="14"/>
      <c r="E77" s="1"/>
      <c r="F77" s="1"/>
      <c r="G77" s="2"/>
      <c r="H77" s="2"/>
      <c r="I77" s="2"/>
      <c r="J77" s="2"/>
      <c r="K77" s="2"/>
      <c r="L77" s="2"/>
      <c r="M77" s="2"/>
    </row>
    <row r="78" spans="1:14" ht="21.75" customHeight="1">
      <c r="A78" s="10" t="s">
        <v>47</v>
      </c>
      <c r="D78" s="14"/>
      <c r="E78" s="1"/>
      <c r="F78" s="1"/>
      <c r="G78" s="2"/>
      <c r="H78" s="2"/>
      <c r="I78" s="2"/>
      <c r="J78" s="2"/>
      <c r="K78" s="2"/>
      <c r="L78" s="2"/>
      <c r="M78" s="2"/>
    </row>
    <row r="79" spans="1:14" ht="21.75" customHeight="1">
      <c r="A79" s="10" t="s">
        <v>103</v>
      </c>
      <c r="D79" s="14"/>
      <c r="E79" s="1"/>
      <c r="F79" s="1"/>
      <c r="G79" s="34">
        <v>0</v>
      </c>
      <c r="H79" s="2"/>
      <c r="I79" s="34">
        <v>0</v>
      </c>
      <c r="J79" s="2"/>
      <c r="K79" s="34">
        <v>0</v>
      </c>
      <c r="L79" s="2"/>
      <c r="M79" s="34">
        <v>0</v>
      </c>
      <c r="N79" s="10"/>
    </row>
    <row r="80" spans="1:14" ht="21.75" customHeight="1" thickBot="1">
      <c r="A80" s="10" t="s">
        <v>104</v>
      </c>
      <c r="D80" s="14"/>
      <c r="E80" s="1"/>
      <c r="F80" s="1"/>
      <c r="G80" s="36">
        <f>SUM(G76,G79)</f>
        <v>-143074</v>
      </c>
      <c r="H80" s="2"/>
      <c r="I80" s="36">
        <f>SUM(I76,I79)</f>
        <v>-28274</v>
      </c>
      <c r="J80" s="2"/>
      <c r="K80" s="36">
        <f>SUM(K76,K79)</f>
        <v>-185264</v>
      </c>
      <c r="L80" s="2"/>
      <c r="M80" s="36">
        <f>SUM(M76,M79)</f>
        <v>8021</v>
      </c>
    </row>
    <row r="81" spans="1:13" ht="21.75" customHeight="1" thickTop="1">
      <c r="D81" s="14"/>
      <c r="E81" s="1"/>
      <c r="F81" s="1"/>
      <c r="G81" s="27"/>
      <c r="H81" s="27"/>
      <c r="I81" s="27"/>
      <c r="J81" s="27"/>
      <c r="K81" s="27"/>
      <c r="L81" s="27"/>
      <c r="M81" s="27"/>
    </row>
    <row r="82" spans="1:13" ht="21.75" customHeight="1">
      <c r="D82" s="14"/>
      <c r="E82" s="1"/>
      <c r="F82" s="1"/>
      <c r="G82" s="27"/>
      <c r="H82" s="27"/>
      <c r="I82" s="27"/>
      <c r="J82" s="27"/>
      <c r="K82" s="27"/>
      <c r="L82" s="27"/>
      <c r="M82" s="27"/>
    </row>
    <row r="83" spans="1:13" ht="21.75" customHeight="1">
      <c r="A83" s="74" t="s">
        <v>187</v>
      </c>
      <c r="D83" s="14"/>
      <c r="E83" s="4"/>
      <c r="F83" s="4"/>
      <c r="G83" s="37"/>
      <c r="H83" s="5"/>
      <c r="I83" s="37"/>
      <c r="J83" s="5"/>
      <c r="K83" s="37"/>
      <c r="L83" s="5"/>
      <c r="M83" s="5"/>
    </row>
    <row r="84" spans="1:13" ht="21.75" customHeight="1">
      <c r="M84" s="29" t="s">
        <v>101</v>
      </c>
    </row>
    <row r="85" spans="1:13" s="10" customFormat="1" ht="21.75" customHeight="1">
      <c r="A85" s="17" t="s">
        <v>110</v>
      </c>
      <c r="B85" s="30"/>
      <c r="C85" s="31"/>
      <c r="D85" s="31"/>
      <c r="E85" s="19"/>
      <c r="F85" s="19"/>
      <c r="G85" s="20"/>
      <c r="I85" s="20"/>
      <c r="K85" s="20"/>
    </row>
    <row r="86" spans="1:13" s="10" customFormat="1" ht="21.75" customHeight="1">
      <c r="A86" s="17" t="s">
        <v>90</v>
      </c>
      <c r="B86" s="17"/>
      <c r="C86" s="31"/>
      <c r="D86" s="31"/>
      <c r="E86" s="19"/>
      <c r="F86" s="19"/>
      <c r="G86" s="20"/>
      <c r="I86" s="20"/>
      <c r="K86" s="20"/>
    </row>
    <row r="87" spans="1:13" s="18" customFormat="1" ht="21.75" customHeight="1">
      <c r="A87" s="17" t="s">
        <v>196</v>
      </c>
      <c r="B87" s="17"/>
      <c r="C87" s="17"/>
      <c r="D87" s="17"/>
      <c r="G87" s="20"/>
      <c r="H87" s="10"/>
      <c r="I87" s="20"/>
      <c r="J87" s="10"/>
      <c r="K87" s="20"/>
      <c r="L87" s="10"/>
      <c r="M87" s="32"/>
    </row>
    <row r="88" spans="1:13" s="8" customFormat="1" ht="21.75" customHeight="1">
      <c r="D88" s="21"/>
      <c r="E88" s="21"/>
      <c r="G88" s="7"/>
      <c r="H88" s="3"/>
      <c r="I88" s="7"/>
      <c r="J88" s="3"/>
      <c r="K88" s="7"/>
      <c r="L88" s="3"/>
      <c r="M88" s="22" t="s">
        <v>100</v>
      </c>
    </row>
    <row r="89" spans="1:13" s="8" customFormat="1" ht="21.75" customHeight="1">
      <c r="D89" s="21"/>
      <c r="E89" s="21"/>
      <c r="G89" s="126" t="s">
        <v>63</v>
      </c>
      <c r="H89" s="126"/>
      <c r="I89" s="126"/>
      <c r="K89" s="126" t="s">
        <v>62</v>
      </c>
      <c r="L89" s="126"/>
      <c r="M89" s="126"/>
    </row>
    <row r="90" spans="1:13" s="11" customFormat="1" ht="21.75" customHeight="1">
      <c r="D90" s="23"/>
      <c r="E90" s="24" t="s">
        <v>0</v>
      </c>
      <c r="G90" s="24">
        <f>G60</f>
        <v>2023</v>
      </c>
      <c r="H90" s="25"/>
      <c r="I90" s="24">
        <f>I60</f>
        <v>2022</v>
      </c>
      <c r="J90" s="25"/>
      <c r="K90" s="24">
        <f>K60</f>
        <v>2023</v>
      </c>
      <c r="L90" s="25"/>
      <c r="M90" s="24">
        <f>M60</f>
        <v>2022</v>
      </c>
    </row>
    <row r="91" spans="1:13" ht="21.75" customHeight="1">
      <c r="A91" s="12" t="s">
        <v>106</v>
      </c>
      <c r="D91" s="14"/>
      <c r="E91" s="4"/>
      <c r="F91" s="4"/>
    </row>
    <row r="92" spans="1:13" ht="21.75" customHeight="1" thickBot="1">
      <c r="A92" s="3" t="s">
        <v>83</v>
      </c>
      <c r="D92" s="14"/>
      <c r="E92" s="4"/>
      <c r="F92" s="4"/>
      <c r="G92" s="79">
        <v>-148963</v>
      </c>
      <c r="H92" s="28"/>
      <c r="I92" s="2">
        <v>-29361</v>
      </c>
      <c r="J92" s="28"/>
      <c r="K92" s="36">
        <f>K80</f>
        <v>-185264</v>
      </c>
      <c r="L92" s="28"/>
      <c r="M92" s="36">
        <f>M80</f>
        <v>8021</v>
      </c>
    </row>
    <row r="93" spans="1:13" ht="21.75" customHeight="1" thickTop="1">
      <c r="A93" s="3" t="s">
        <v>82</v>
      </c>
      <c r="D93" s="14"/>
      <c r="E93" s="1"/>
      <c r="F93" s="1"/>
      <c r="G93" s="2">
        <v>5889</v>
      </c>
      <c r="H93" s="2"/>
      <c r="I93" s="2">
        <v>1087</v>
      </c>
      <c r="J93" s="2"/>
      <c r="K93" s="2"/>
      <c r="L93" s="2"/>
      <c r="M93" s="2"/>
    </row>
    <row r="94" spans="1:13" ht="21.75" customHeight="1" thickBot="1">
      <c r="D94" s="14"/>
      <c r="E94" s="1"/>
      <c r="F94" s="1"/>
      <c r="G94" s="38">
        <f>SUM(G92:G93)</f>
        <v>-143074</v>
      </c>
      <c r="H94" s="2"/>
      <c r="I94" s="38">
        <f>SUM(I92:I93)</f>
        <v>-28274</v>
      </c>
      <c r="J94" s="2"/>
      <c r="K94" s="2"/>
      <c r="L94" s="2"/>
      <c r="M94" s="2"/>
    </row>
    <row r="95" spans="1:13" ht="21.75" customHeight="1" thickTop="1">
      <c r="D95" s="14"/>
      <c r="E95" s="1"/>
      <c r="F95" s="1"/>
      <c r="G95" s="33"/>
      <c r="H95" s="33"/>
      <c r="I95" s="33"/>
      <c r="J95" s="33"/>
      <c r="K95" s="33"/>
      <c r="L95" s="33"/>
      <c r="M95" s="33"/>
    </row>
    <row r="96" spans="1:13" ht="21.75" customHeight="1">
      <c r="A96" s="12" t="s">
        <v>84</v>
      </c>
      <c r="D96" s="14"/>
      <c r="E96" s="4"/>
      <c r="F96" s="4"/>
      <c r="G96" s="33"/>
      <c r="H96" s="33"/>
      <c r="I96" s="33"/>
      <c r="J96" s="33"/>
      <c r="K96" s="33"/>
      <c r="L96" s="33"/>
      <c r="M96" s="33"/>
    </row>
    <row r="97" spans="1:13" ht="21.75" customHeight="1" thickBot="1">
      <c r="A97" s="3" t="s">
        <v>83</v>
      </c>
      <c r="D97" s="14"/>
      <c r="E97" s="4"/>
      <c r="F97" s="4"/>
      <c r="G97" s="79">
        <v>-148963</v>
      </c>
      <c r="H97" s="28"/>
      <c r="I97" s="2">
        <v>-29361</v>
      </c>
      <c r="J97" s="28"/>
      <c r="K97" s="36">
        <f>SUM(K80)</f>
        <v>-185264</v>
      </c>
      <c r="L97" s="28"/>
      <c r="M97" s="36">
        <f>SUM(M80)</f>
        <v>8021</v>
      </c>
    </row>
    <row r="98" spans="1:13" ht="21.75" customHeight="1" thickTop="1">
      <c r="A98" s="3" t="s">
        <v>82</v>
      </c>
      <c r="D98" s="14"/>
      <c r="E98" s="1"/>
      <c r="F98" s="1"/>
      <c r="G98" s="2">
        <v>5889</v>
      </c>
      <c r="H98" s="2"/>
      <c r="I98" s="2">
        <v>1087</v>
      </c>
      <c r="J98" s="2"/>
      <c r="K98" s="2"/>
      <c r="L98" s="2"/>
      <c r="M98" s="2"/>
    </row>
    <row r="99" spans="1:13" ht="21.75" customHeight="1" thickBot="1">
      <c r="D99" s="14"/>
      <c r="E99" s="1"/>
      <c r="F99" s="1"/>
      <c r="G99" s="38">
        <f>SUM(G97:G98)</f>
        <v>-143074</v>
      </c>
      <c r="H99" s="2"/>
      <c r="I99" s="38">
        <f>SUM(I97:I98)</f>
        <v>-28274</v>
      </c>
      <c r="J99" s="2"/>
      <c r="K99" s="2"/>
      <c r="L99" s="2"/>
      <c r="M99" s="2"/>
    </row>
    <row r="100" spans="1:13" ht="21.75" customHeight="1" thickTop="1">
      <c r="G100" s="27"/>
      <c r="H100" s="27"/>
      <c r="I100" s="27"/>
      <c r="J100" s="27"/>
      <c r="K100" s="27"/>
      <c r="L100" s="27"/>
      <c r="M100" s="27"/>
    </row>
    <row r="101" spans="1:13" ht="21.75" customHeight="1">
      <c r="G101" s="27"/>
      <c r="H101" s="27"/>
      <c r="I101" s="27"/>
      <c r="J101" s="27"/>
      <c r="K101" s="27"/>
      <c r="L101" s="27"/>
      <c r="M101" s="42" t="s">
        <v>191</v>
      </c>
    </row>
    <row r="102" spans="1:13" ht="21.75" customHeight="1">
      <c r="A102" s="12" t="s">
        <v>107</v>
      </c>
      <c r="E102" s="13">
        <v>14</v>
      </c>
      <c r="G102" s="27"/>
      <c r="H102" s="27"/>
      <c r="I102" s="27"/>
      <c r="J102" s="27"/>
      <c r="K102" s="27"/>
      <c r="L102" s="27"/>
      <c r="M102" s="27"/>
    </row>
    <row r="103" spans="1:13" ht="21.75" customHeight="1">
      <c r="A103" s="3" t="s">
        <v>108</v>
      </c>
      <c r="D103" s="14"/>
      <c r="E103" s="4"/>
      <c r="F103" s="4"/>
      <c r="G103" s="28"/>
      <c r="H103" s="28"/>
      <c r="I103" s="28"/>
      <c r="J103" s="28"/>
      <c r="K103" s="28"/>
      <c r="M103" s="28"/>
    </row>
    <row r="104" spans="1:13" ht="21.75" customHeight="1" thickBot="1">
      <c r="A104" s="3" t="s">
        <v>186</v>
      </c>
      <c r="G104" s="47">
        <f>G92/BS!G80</f>
        <v>-0.53018724885483137</v>
      </c>
      <c r="H104" s="2"/>
      <c r="I104" s="47">
        <v>-0.11</v>
      </c>
      <c r="J104" s="2"/>
      <c r="K104" s="47">
        <f>K92/BS!K80</f>
        <v>-0.65938931460726147</v>
      </c>
      <c r="L104" s="2"/>
      <c r="M104" s="47">
        <v>0.03</v>
      </c>
    </row>
    <row r="105" spans="1:13" ht="21.75" customHeight="1" thickTop="1">
      <c r="M105" s="7"/>
    </row>
    <row r="107" spans="1:13" ht="21.75" customHeight="1">
      <c r="A107" s="74" t="s">
        <v>187</v>
      </c>
    </row>
  </sheetData>
  <mergeCells count="8">
    <mergeCell ref="G89:I89"/>
    <mergeCell ref="K89:M89"/>
    <mergeCell ref="G59:I59"/>
    <mergeCell ref="K59:M59"/>
    <mergeCell ref="G6:I6"/>
    <mergeCell ref="K6:M6"/>
    <mergeCell ref="G35:I35"/>
    <mergeCell ref="K35:M35"/>
  </mergeCells>
  <pageMargins left="0.68" right="0.39370078740157483" top="0.78740157480314965" bottom="0.39370078740157483" header="0.19685039370078741" footer="0.19685039370078741"/>
  <pageSetup paperSize="9" scale="68" orientation="portrait" r:id="rId1"/>
  <rowBreaks count="3" manualBreakCount="3">
    <brk id="29" max="12" man="1"/>
    <brk id="53" max="12" man="1"/>
    <brk id="8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7"/>
  <sheetViews>
    <sheetView showGridLines="0" view="pageBreakPreview" zoomScale="55" zoomScaleNormal="60" zoomScaleSheetLayoutView="55" workbookViewId="0">
      <selection activeCell="K29" sqref="K29"/>
    </sheetView>
  </sheetViews>
  <sheetFormatPr defaultColWidth="9.140625" defaultRowHeight="21.75" customHeight="1"/>
  <cols>
    <col min="1" max="1" width="43.85546875" style="8" customWidth="1"/>
    <col min="2" max="2" width="1.140625" style="8" customWidth="1"/>
    <col min="3" max="3" width="16.140625" style="8" customWidth="1"/>
    <col min="4" max="4" width="1.85546875" style="8" customWidth="1"/>
    <col min="5" max="5" width="18.42578125" style="8" customWidth="1"/>
    <col min="6" max="6" width="1.5703125" style="8" customWidth="1"/>
    <col min="7" max="7" width="18.42578125" style="8" customWidth="1"/>
    <col min="8" max="8" width="1.85546875" style="8" customWidth="1"/>
    <col min="9" max="9" width="18.42578125" style="8" customWidth="1"/>
    <col min="10" max="10" width="1.85546875" style="8" customWidth="1"/>
    <col min="11" max="11" width="15" style="8" customWidth="1"/>
    <col min="12" max="12" width="1.85546875" style="8" customWidth="1"/>
    <col min="13" max="13" width="18.42578125" style="8" customWidth="1"/>
    <col min="14" max="14" width="1.85546875" style="8" customWidth="1"/>
    <col min="15" max="15" width="17.140625" style="8" customWidth="1"/>
    <col min="16" max="16" width="1.85546875" style="8" customWidth="1"/>
    <col min="17" max="17" width="28.42578125" style="8" customWidth="1"/>
    <col min="18" max="18" width="1.85546875" style="8" customWidth="1"/>
    <col min="19" max="19" width="21.85546875" style="8" customWidth="1"/>
    <col min="20" max="20" width="1.85546875" style="8" customWidth="1"/>
    <col min="21" max="21" width="21.85546875" style="8" customWidth="1"/>
    <col min="22" max="22" width="1.85546875" style="8" customWidth="1"/>
    <col min="23" max="23" width="17.5703125" style="8" customWidth="1"/>
    <col min="24" max="24" width="1.85546875" style="8" customWidth="1"/>
    <col min="25" max="16384" width="9.140625" style="8"/>
  </cols>
  <sheetData>
    <row r="1" spans="1:25" ht="21.75" customHeight="1">
      <c r="Q1" s="39"/>
      <c r="W1" s="39" t="s">
        <v>101</v>
      </c>
    </row>
    <row r="2" spans="1:25" s="10" customFormat="1" ht="21.75" customHeight="1">
      <c r="A2" s="17" t="s">
        <v>110</v>
      </c>
      <c r="B2" s="17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5" s="40" customFormat="1" ht="21.75" customHeight="1">
      <c r="A3" s="17" t="s">
        <v>54</v>
      </c>
      <c r="B3" s="17"/>
    </row>
    <row r="4" spans="1:25" s="18" customFormat="1" ht="21.75" customHeight="1">
      <c r="A4" s="17" t="s">
        <v>196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</row>
    <row r="5" spans="1:25" s="11" customFormat="1" ht="21.75" customHeight="1">
      <c r="B5" s="41"/>
      <c r="O5" s="22"/>
      <c r="P5" s="22"/>
      <c r="Q5" s="22"/>
      <c r="R5" s="22"/>
      <c r="S5" s="22"/>
      <c r="T5" s="22"/>
      <c r="U5" s="22"/>
      <c r="V5" s="22"/>
      <c r="W5" s="22" t="s">
        <v>100</v>
      </c>
    </row>
    <row r="6" spans="1:25" s="11" customFormat="1" ht="21.75" customHeight="1">
      <c r="B6" s="41"/>
      <c r="C6" s="128" t="s">
        <v>63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25" s="11" customFormat="1" ht="21.75" customHeight="1">
      <c r="B7" s="41"/>
      <c r="C7" s="129" t="s">
        <v>83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48"/>
      <c r="U7" s="48"/>
      <c r="V7" s="48"/>
      <c r="W7" s="48"/>
    </row>
    <row r="8" spans="1:25" s="11" customFormat="1" ht="21.75" customHeight="1">
      <c r="B8" s="41"/>
      <c r="I8" s="23"/>
      <c r="O8" s="22"/>
      <c r="P8" s="22"/>
      <c r="Q8" s="49" t="s">
        <v>66</v>
      </c>
      <c r="R8" s="22"/>
      <c r="S8" s="22"/>
      <c r="T8" s="22"/>
      <c r="U8" s="22"/>
      <c r="V8" s="22"/>
      <c r="W8" s="22"/>
    </row>
    <row r="9" spans="1:25" s="11" customFormat="1" ht="21.75" customHeight="1">
      <c r="B9" s="41"/>
      <c r="I9" s="23" t="s">
        <v>217</v>
      </c>
      <c r="O9" s="22"/>
      <c r="P9" s="22"/>
      <c r="Q9" s="50" t="s">
        <v>65</v>
      </c>
      <c r="R9" s="22"/>
      <c r="S9" s="22"/>
      <c r="T9" s="22"/>
      <c r="U9" s="49"/>
      <c r="V9" s="22"/>
      <c r="W9" s="22"/>
    </row>
    <row r="10" spans="1:25" s="23" customFormat="1" ht="21.75" customHeight="1">
      <c r="C10" s="49" t="s">
        <v>53</v>
      </c>
      <c r="G10" s="23" t="s">
        <v>119</v>
      </c>
      <c r="I10" s="23" t="s">
        <v>218</v>
      </c>
      <c r="K10" s="49" t="s">
        <v>122</v>
      </c>
      <c r="M10" s="127" t="s">
        <v>160</v>
      </c>
      <c r="N10" s="127"/>
      <c r="O10" s="127"/>
      <c r="P10" s="52"/>
      <c r="Q10" s="51" t="s">
        <v>67</v>
      </c>
      <c r="R10" s="52"/>
      <c r="S10" s="23" t="s">
        <v>85</v>
      </c>
      <c r="T10" s="52"/>
      <c r="U10" s="23" t="s">
        <v>221</v>
      </c>
      <c r="V10" s="52"/>
      <c r="W10" s="23" t="s">
        <v>40</v>
      </c>
    </row>
    <row r="11" spans="1:25" s="23" customFormat="1" ht="21.75" customHeight="1">
      <c r="C11" s="49" t="s">
        <v>55</v>
      </c>
      <c r="E11" s="49" t="s">
        <v>34</v>
      </c>
      <c r="F11" s="49"/>
      <c r="G11" s="49" t="s">
        <v>120</v>
      </c>
      <c r="I11" s="49" t="s">
        <v>219</v>
      </c>
      <c r="K11" s="49" t="s">
        <v>123</v>
      </c>
      <c r="M11" s="52" t="s">
        <v>35</v>
      </c>
      <c r="N11" s="52"/>
      <c r="O11" s="52"/>
      <c r="P11" s="52"/>
      <c r="Q11" s="52" t="s">
        <v>125</v>
      </c>
      <c r="R11" s="52"/>
      <c r="S11" s="52" t="s">
        <v>86</v>
      </c>
      <c r="T11" s="52"/>
      <c r="U11" s="52" t="s">
        <v>88</v>
      </c>
      <c r="V11" s="52"/>
      <c r="W11" s="52" t="s">
        <v>222</v>
      </c>
    </row>
    <row r="12" spans="1:25" s="23" customFormat="1" ht="21.75" customHeight="1">
      <c r="C12" s="50" t="s">
        <v>36</v>
      </c>
      <c r="D12" s="26"/>
      <c r="E12" s="24" t="s">
        <v>37</v>
      </c>
      <c r="F12" s="26"/>
      <c r="G12" s="24" t="s">
        <v>121</v>
      </c>
      <c r="I12" s="24" t="s">
        <v>220</v>
      </c>
      <c r="K12" s="24" t="s">
        <v>124</v>
      </c>
      <c r="M12" s="50" t="s">
        <v>38</v>
      </c>
      <c r="O12" s="50" t="s">
        <v>39</v>
      </c>
      <c r="P12" s="42"/>
      <c r="Q12" s="50" t="s">
        <v>126</v>
      </c>
      <c r="R12" s="42"/>
      <c r="S12" s="50" t="s">
        <v>87</v>
      </c>
      <c r="T12" s="42"/>
      <c r="U12" s="50" t="s">
        <v>89</v>
      </c>
      <c r="V12" s="42"/>
      <c r="W12" s="50" t="s">
        <v>223</v>
      </c>
    </row>
    <row r="13" spans="1:25" s="11" customFormat="1" ht="21.75" customHeight="1">
      <c r="A13" s="53" t="s">
        <v>144</v>
      </c>
      <c r="C13" s="2">
        <v>255463</v>
      </c>
      <c r="D13" s="2"/>
      <c r="E13" s="2">
        <v>93569</v>
      </c>
      <c r="F13" s="2"/>
      <c r="G13" s="2">
        <v>4907</v>
      </c>
      <c r="H13" s="2"/>
      <c r="I13" s="2">
        <v>-159</v>
      </c>
      <c r="J13" s="2"/>
      <c r="K13" s="2">
        <v>0</v>
      </c>
      <c r="L13" s="2"/>
      <c r="M13" s="2">
        <v>16635</v>
      </c>
      <c r="N13" s="27"/>
      <c r="O13" s="2">
        <v>-226595</v>
      </c>
      <c r="P13" s="2"/>
      <c r="Q13" s="2">
        <v>235779</v>
      </c>
      <c r="R13" s="2"/>
      <c r="S13" s="54">
        <f>SUM(C13:Q13)</f>
        <v>379599</v>
      </c>
      <c r="T13" s="2"/>
      <c r="U13" s="2">
        <v>17432</v>
      </c>
      <c r="V13" s="2"/>
      <c r="W13" s="54">
        <f t="shared" ref="W13:W22" si="0">SUM(S13:U13)</f>
        <v>397031</v>
      </c>
    </row>
    <row r="14" spans="1:25" s="11" customFormat="1" ht="21.75" customHeight="1">
      <c r="A14" s="11" t="s">
        <v>105</v>
      </c>
      <c r="C14" s="54">
        <v>0</v>
      </c>
      <c r="D14" s="27"/>
      <c r="E14" s="54">
        <v>0</v>
      </c>
      <c r="F14" s="54"/>
      <c r="G14" s="54">
        <v>0</v>
      </c>
      <c r="H14" s="54"/>
      <c r="I14" s="54">
        <v>0</v>
      </c>
      <c r="J14" s="54"/>
      <c r="K14" s="54">
        <v>0</v>
      </c>
      <c r="L14" s="54"/>
      <c r="M14" s="54">
        <v>0</v>
      </c>
      <c r="N14" s="42"/>
      <c r="O14" s="54">
        <f>SUM(pl!I92)</f>
        <v>-29361</v>
      </c>
      <c r="P14" s="27"/>
      <c r="Q14" s="54">
        <v>0</v>
      </c>
      <c r="R14" s="27"/>
      <c r="S14" s="54">
        <f t="shared" ref="S14:S15" si="1">SUM(C14:Q14)</f>
        <v>-29361</v>
      </c>
      <c r="T14" s="27"/>
      <c r="U14" s="54">
        <f>SUM(pl!I93)</f>
        <v>1087</v>
      </c>
      <c r="V14" s="27"/>
      <c r="W14" s="54">
        <f t="shared" si="0"/>
        <v>-28274</v>
      </c>
    </row>
    <row r="15" spans="1:25" s="11" customFormat="1" ht="21.75" customHeight="1">
      <c r="A15" s="11" t="s">
        <v>103</v>
      </c>
      <c r="C15" s="55">
        <v>0</v>
      </c>
      <c r="D15" s="27"/>
      <c r="E15" s="55">
        <v>0</v>
      </c>
      <c r="F15" s="54"/>
      <c r="G15" s="55">
        <v>0</v>
      </c>
      <c r="H15" s="54"/>
      <c r="I15" s="55">
        <v>0</v>
      </c>
      <c r="J15" s="54"/>
      <c r="K15" s="54">
        <v>0</v>
      </c>
      <c r="L15" s="54"/>
      <c r="M15" s="55">
        <v>0</v>
      </c>
      <c r="N15" s="42"/>
      <c r="O15" s="55">
        <v>0</v>
      </c>
      <c r="P15" s="27"/>
      <c r="Q15" s="55">
        <v>0</v>
      </c>
      <c r="R15" s="27"/>
      <c r="S15" s="55">
        <f t="shared" si="1"/>
        <v>0</v>
      </c>
      <c r="T15" s="27"/>
      <c r="U15" s="55">
        <v>0</v>
      </c>
      <c r="V15" s="27"/>
      <c r="W15" s="55">
        <f t="shared" si="0"/>
        <v>0</v>
      </c>
    </row>
    <row r="16" spans="1:25" s="11" customFormat="1" ht="21.75" customHeight="1">
      <c r="A16" s="11" t="s">
        <v>104</v>
      </c>
      <c r="B16" s="8"/>
      <c r="C16" s="60">
        <f>SUM(C14:C15)</f>
        <v>0</v>
      </c>
      <c r="D16" s="27"/>
      <c r="E16" s="60">
        <f>SUM(E14:E15)</f>
        <v>0</v>
      </c>
      <c r="F16" s="27"/>
      <c r="G16" s="60">
        <f>SUM(G14:G15)</f>
        <v>0</v>
      </c>
      <c r="H16" s="27"/>
      <c r="I16" s="60">
        <f>SUM(I14:I15)</f>
        <v>0</v>
      </c>
      <c r="J16" s="27"/>
      <c r="K16" s="60">
        <f>SUM(K14:K15)</f>
        <v>0</v>
      </c>
      <c r="L16" s="27"/>
      <c r="M16" s="60">
        <f>SUM(M14:M15)</f>
        <v>0</v>
      </c>
      <c r="N16" s="27"/>
      <c r="O16" s="60">
        <f>SUM(O14:O15)</f>
        <v>-29361</v>
      </c>
      <c r="P16" s="27"/>
      <c r="Q16" s="60">
        <f>SUM(Q14:Q15)</f>
        <v>0</v>
      </c>
      <c r="R16" s="27"/>
      <c r="S16" s="60">
        <f>SUM(C16:Q16)</f>
        <v>-29361</v>
      </c>
      <c r="T16" s="27"/>
      <c r="U16" s="60">
        <f>SUM(U14:U15)</f>
        <v>1087</v>
      </c>
      <c r="V16" s="27"/>
      <c r="W16" s="60">
        <f t="shared" si="0"/>
        <v>-28274</v>
      </c>
      <c r="X16" s="8"/>
      <c r="Y16" s="8"/>
    </row>
    <row r="17" spans="1:25" s="11" customFormat="1" ht="21.75" customHeight="1">
      <c r="A17" s="11" t="s">
        <v>178</v>
      </c>
      <c r="B17" s="8"/>
      <c r="C17" s="27">
        <v>0</v>
      </c>
      <c r="D17" s="27"/>
      <c r="E17" s="27">
        <v>0</v>
      </c>
      <c r="F17" s="27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>
        <v>0</v>
      </c>
      <c r="R17" s="27"/>
      <c r="S17" s="54">
        <f t="shared" ref="S17:S20" si="2">SUM(C17:Q17)</f>
        <v>0</v>
      </c>
      <c r="T17" s="27"/>
      <c r="U17" s="27">
        <v>480</v>
      </c>
      <c r="V17" s="27"/>
      <c r="W17" s="54">
        <f t="shared" si="0"/>
        <v>480</v>
      </c>
      <c r="X17" s="8"/>
      <c r="Y17" s="8"/>
    </row>
    <row r="18" spans="1:25" s="11" customFormat="1" ht="21.75" customHeight="1">
      <c r="A18" s="11" t="s">
        <v>224</v>
      </c>
      <c r="B18" s="8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54"/>
      <c r="T18" s="27"/>
      <c r="U18" s="27"/>
      <c r="V18" s="27"/>
      <c r="W18" s="54"/>
      <c r="X18" s="8"/>
      <c r="Y18" s="8"/>
    </row>
    <row r="19" spans="1:25" s="11" customFormat="1" ht="21.75" customHeight="1">
      <c r="A19" s="11" t="s">
        <v>215</v>
      </c>
      <c r="B19" s="8"/>
      <c r="C19" s="27">
        <v>0</v>
      </c>
      <c r="D19" s="27"/>
      <c r="E19" s="27">
        <v>0</v>
      </c>
      <c r="F19" s="27"/>
      <c r="G19" s="27">
        <v>0</v>
      </c>
      <c r="H19" s="27"/>
      <c r="I19" s="27">
        <v>-182</v>
      </c>
      <c r="J19" s="27"/>
      <c r="K19" s="27">
        <v>0</v>
      </c>
      <c r="L19" s="27"/>
      <c r="M19" s="27">
        <v>0</v>
      </c>
      <c r="N19" s="27"/>
      <c r="O19" s="27">
        <v>0</v>
      </c>
      <c r="P19" s="27"/>
      <c r="Q19" s="27">
        <v>0</v>
      </c>
      <c r="R19" s="27"/>
      <c r="S19" s="54">
        <f t="shared" si="2"/>
        <v>-182</v>
      </c>
      <c r="T19" s="27"/>
      <c r="U19" s="27">
        <v>83</v>
      </c>
      <c r="V19" s="27"/>
      <c r="W19" s="54">
        <f t="shared" si="0"/>
        <v>-99</v>
      </c>
      <c r="X19" s="8"/>
      <c r="Y19" s="8"/>
    </row>
    <row r="20" spans="1:25" s="11" customFormat="1" ht="21.75" customHeight="1">
      <c r="A20" s="11" t="s">
        <v>127</v>
      </c>
      <c r="B20" s="8"/>
      <c r="C20" s="27">
        <v>0</v>
      </c>
      <c r="D20" s="27"/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27"/>
      <c r="O20" s="27">
        <v>0</v>
      </c>
      <c r="P20" s="27"/>
      <c r="Q20" s="27">
        <v>0</v>
      </c>
      <c r="R20" s="27"/>
      <c r="S20" s="54">
        <f t="shared" si="2"/>
        <v>0</v>
      </c>
      <c r="T20" s="27"/>
      <c r="U20" s="27">
        <v>-5360</v>
      </c>
      <c r="V20" s="27"/>
      <c r="W20" s="54">
        <f t="shared" si="0"/>
        <v>-5360</v>
      </c>
      <c r="X20" s="8"/>
      <c r="Y20" s="8"/>
    </row>
    <row r="21" spans="1:25" s="11" customFormat="1" ht="21.75" customHeight="1">
      <c r="A21" s="11" t="s">
        <v>118</v>
      </c>
      <c r="B21" s="8"/>
      <c r="C21" s="27">
        <v>0</v>
      </c>
      <c r="D21" s="27"/>
      <c r="E21" s="27">
        <v>0</v>
      </c>
      <c r="F21" s="27"/>
      <c r="G21" s="27">
        <v>0</v>
      </c>
      <c r="H21" s="27"/>
      <c r="I21" s="27">
        <v>0</v>
      </c>
      <c r="J21" s="27"/>
      <c r="K21" s="27">
        <v>6794</v>
      </c>
      <c r="L21" s="27"/>
      <c r="M21" s="27">
        <v>0</v>
      </c>
      <c r="N21" s="27"/>
      <c r="O21" s="27">
        <v>0</v>
      </c>
      <c r="P21" s="27"/>
      <c r="Q21" s="27">
        <v>0</v>
      </c>
      <c r="R21" s="27"/>
      <c r="S21" s="54">
        <f t="shared" ref="S21:S22" si="3">SUM(C21:Q21)</f>
        <v>6794</v>
      </c>
      <c r="T21" s="27"/>
      <c r="U21" s="27">
        <v>0</v>
      </c>
      <c r="V21" s="27"/>
      <c r="W21" s="54">
        <f t="shared" ref="W21" si="4">SUM(S21:U21)</f>
        <v>6794</v>
      </c>
      <c r="X21" s="8"/>
      <c r="Y21" s="8"/>
    </row>
    <row r="22" spans="1:25" s="11" customFormat="1" ht="21.75" customHeight="1">
      <c r="A22" s="119" t="s">
        <v>206</v>
      </c>
      <c r="B22" s="8"/>
      <c r="C22" s="34">
        <v>25500</v>
      </c>
      <c r="D22" s="27"/>
      <c r="E22" s="34">
        <v>127500</v>
      </c>
      <c r="F22" s="27"/>
      <c r="G22" s="34">
        <v>0</v>
      </c>
      <c r="H22" s="27"/>
      <c r="I22" s="34">
        <v>0</v>
      </c>
      <c r="J22" s="27"/>
      <c r="K22" s="34">
        <v>0</v>
      </c>
      <c r="L22" s="27"/>
      <c r="M22" s="34">
        <v>0</v>
      </c>
      <c r="N22" s="27"/>
      <c r="O22" s="34">
        <v>0</v>
      </c>
      <c r="P22" s="27"/>
      <c r="Q22" s="34">
        <v>0</v>
      </c>
      <c r="R22" s="27"/>
      <c r="S22" s="55">
        <f t="shared" si="3"/>
        <v>153000</v>
      </c>
      <c r="T22" s="27"/>
      <c r="U22" s="34">
        <v>0</v>
      </c>
      <c r="V22" s="27"/>
      <c r="W22" s="55">
        <f t="shared" si="0"/>
        <v>153000</v>
      </c>
      <c r="X22" s="8"/>
      <c r="Y22" s="8"/>
    </row>
    <row r="23" spans="1:25" ht="21.75" customHeight="1" thickBot="1">
      <c r="A23" s="53" t="s">
        <v>197</v>
      </c>
      <c r="B23" s="11"/>
      <c r="C23" s="36">
        <f>SUM(C13,C16:C22)</f>
        <v>280963</v>
      </c>
      <c r="D23" s="2"/>
      <c r="E23" s="36">
        <f>SUM(E13,E16:E22)</f>
        <v>221069</v>
      </c>
      <c r="F23" s="27"/>
      <c r="G23" s="36">
        <f>SUM(G13,G16:G22)</f>
        <v>4907</v>
      </c>
      <c r="H23" s="27"/>
      <c r="I23" s="36">
        <f>SUM(I13,I16:I22)</f>
        <v>-341</v>
      </c>
      <c r="J23" s="27"/>
      <c r="K23" s="36">
        <f>SUM(K13,K16:K22)</f>
        <v>6794</v>
      </c>
      <c r="L23" s="27"/>
      <c r="M23" s="36">
        <f>SUM(M13,M16:M22)</f>
        <v>16635</v>
      </c>
      <c r="N23" s="27"/>
      <c r="O23" s="36">
        <f>SUM(O13,O16:O22)</f>
        <v>-255956</v>
      </c>
      <c r="P23" s="2"/>
      <c r="Q23" s="36">
        <f>SUM(Q13,Q16:Q22)</f>
        <v>235779</v>
      </c>
      <c r="R23" s="2"/>
      <c r="S23" s="36">
        <f>SUM(S13,S16:S22)</f>
        <v>509850</v>
      </c>
      <c r="T23" s="2"/>
      <c r="U23" s="36">
        <f>SUM(U13,U16:U22)</f>
        <v>13722</v>
      </c>
      <c r="V23" s="2"/>
      <c r="W23" s="36">
        <f>SUM(W13,W16:W22)</f>
        <v>523572</v>
      </c>
    </row>
    <row r="24" spans="1:25" ht="21.75" customHeight="1" thickTop="1">
      <c r="A24" s="53"/>
      <c r="B24" s="11"/>
      <c r="C24" s="27"/>
      <c r="D24" s="2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"/>
      <c r="Q24" s="27"/>
      <c r="R24" s="2"/>
      <c r="S24" s="27"/>
      <c r="T24" s="2"/>
      <c r="U24" s="27"/>
      <c r="V24" s="2"/>
      <c r="W24" s="27"/>
    </row>
    <row r="25" spans="1:25" s="11" customFormat="1" ht="21.75" customHeight="1">
      <c r="A25" s="53" t="s">
        <v>154</v>
      </c>
      <c r="C25" s="2">
        <v>280963</v>
      </c>
      <c r="D25" s="2"/>
      <c r="E25" s="2">
        <v>221069</v>
      </c>
      <c r="F25" s="2"/>
      <c r="G25" s="2">
        <v>4907</v>
      </c>
      <c r="H25" s="2"/>
      <c r="I25" s="2">
        <v>-341</v>
      </c>
      <c r="J25" s="2"/>
      <c r="K25" s="2">
        <v>6794</v>
      </c>
      <c r="L25" s="2"/>
      <c r="M25" s="2">
        <v>16635</v>
      </c>
      <c r="N25" s="27"/>
      <c r="O25" s="2">
        <v>-261246</v>
      </c>
      <c r="P25" s="2"/>
      <c r="Q25" s="2">
        <v>235779</v>
      </c>
      <c r="R25" s="2"/>
      <c r="S25" s="54">
        <f t="shared" ref="S25" si="5">SUM(C25:Q25)</f>
        <v>504560</v>
      </c>
      <c r="T25" s="2"/>
      <c r="U25" s="2">
        <v>17624</v>
      </c>
      <c r="V25" s="2"/>
      <c r="W25" s="54">
        <f t="shared" ref="W25" si="6">SUM(S25:U25)</f>
        <v>522184</v>
      </c>
    </row>
    <row r="26" spans="1:25" s="11" customFormat="1" ht="21.75" customHeight="1">
      <c r="A26" s="11" t="s">
        <v>105</v>
      </c>
      <c r="C26" s="54">
        <v>0</v>
      </c>
      <c r="D26" s="27"/>
      <c r="E26" s="54">
        <v>0</v>
      </c>
      <c r="F26" s="54"/>
      <c r="G26" s="54">
        <v>0</v>
      </c>
      <c r="H26" s="54"/>
      <c r="I26" s="54">
        <v>0</v>
      </c>
      <c r="J26" s="54"/>
      <c r="K26" s="54">
        <v>0</v>
      </c>
      <c r="L26" s="54"/>
      <c r="M26" s="54">
        <v>0</v>
      </c>
      <c r="N26" s="42"/>
      <c r="O26" s="54">
        <f>SUM(pl!G92)</f>
        <v>-148963</v>
      </c>
      <c r="P26" s="27"/>
      <c r="Q26" s="54">
        <v>0</v>
      </c>
      <c r="R26" s="27"/>
      <c r="S26" s="54">
        <f>SUM(C26:Q26)</f>
        <v>-148963</v>
      </c>
      <c r="T26" s="27"/>
      <c r="U26" s="54">
        <f>SUM(pl!G93)</f>
        <v>5889</v>
      </c>
      <c r="V26" s="27"/>
      <c r="W26" s="54">
        <f>SUM(S26:U26)</f>
        <v>-143074</v>
      </c>
    </row>
    <row r="27" spans="1:25" s="11" customFormat="1" ht="21.75" customHeight="1">
      <c r="A27" s="11" t="s">
        <v>103</v>
      </c>
      <c r="C27" s="55">
        <v>0</v>
      </c>
      <c r="D27" s="27"/>
      <c r="E27" s="55">
        <v>0</v>
      </c>
      <c r="F27" s="54"/>
      <c r="G27" s="55">
        <v>0</v>
      </c>
      <c r="H27" s="54"/>
      <c r="I27" s="55">
        <v>0</v>
      </c>
      <c r="J27" s="54"/>
      <c r="K27" s="55">
        <v>0</v>
      </c>
      <c r="L27" s="54"/>
      <c r="M27" s="55">
        <v>0</v>
      </c>
      <c r="N27" s="42"/>
      <c r="O27" s="55">
        <v>0</v>
      </c>
      <c r="P27" s="27"/>
      <c r="Q27" s="55">
        <v>0</v>
      </c>
      <c r="R27" s="27"/>
      <c r="S27" s="55">
        <v>0</v>
      </c>
      <c r="T27" s="27"/>
      <c r="U27" s="55">
        <v>0</v>
      </c>
      <c r="V27" s="27"/>
      <c r="W27" s="55">
        <v>0</v>
      </c>
    </row>
    <row r="28" spans="1:25" s="11" customFormat="1" ht="21.75" customHeight="1">
      <c r="A28" s="11" t="s">
        <v>104</v>
      </c>
      <c r="C28" s="54">
        <f>SUM(C26:C27)</f>
        <v>0</v>
      </c>
      <c r="D28" s="54">
        <f t="shared" ref="D28:W28" si="7">SUM(D26:D27)</f>
        <v>0</v>
      </c>
      <c r="E28" s="54">
        <f t="shared" si="7"/>
        <v>0</v>
      </c>
      <c r="F28" s="54"/>
      <c r="G28" s="54">
        <f t="shared" si="7"/>
        <v>0</v>
      </c>
      <c r="H28" s="54"/>
      <c r="I28" s="54">
        <f t="shared" si="7"/>
        <v>0</v>
      </c>
      <c r="J28" s="54"/>
      <c r="K28" s="54">
        <f t="shared" si="7"/>
        <v>0</v>
      </c>
      <c r="L28" s="54"/>
      <c r="M28" s="54">
        <f t="shared" si="7"/>
        <v>0</v>
      </c>
      <c r="N28" s="42"/>
      <c r="O28" s="54">
        <f t="shared" si="7"/>
        <v>-148963</v>
      </c>
      <c r="P28" s="27"/>
      <c r="Q28" s="54">
        <f t="shared" si="7"/>
        <v>0</v>
      </c>
      <c r="R28" s="27"/>
      <c r="S28" s="54">
        <f t="shared" si="7"/>
        <v>-148963</v>
      </c>
      <c r="T28" s="27"/>
      <c r="U28" s="54">
        <f t="shared" si="7"/>
        <v>5889</v>
      </c>
      <c r="V28" s="27"/>
      <c r="W28" s="54">
        <f t="shared" si="7"/>
        <v>-143074</v>
      </c>
      <c r="X28" s="78"/>
    </row>
    <row r="29" spans="1:25" s="11" customFormat="1" ht="21.75" customHeight="1">
      <c r="A29" s="11" t="s">
        <v>224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42"/>
      <c r="O29" s="54"/>
      <c r="P29" s="27"/>
      <c r="Q29" s="54"/>
      <c r="R29" s="27"/>
      <c r="S29" s="54"/>
      <c r="T29" s="27"/>
      <c r="U29" s="54"/>
      <c r="V29" s="27"/>
      <c r="W29" s="54"/>
      <c r="X29" s="78"/>
    </row>
    <row r="30" spans="1:25" s="11" customFormat="1" ht="21.75" customHeight="1">
      <c r="A30" s="11" t="s">
        <v>207</v>
      </c>
      <c r="C30" s="54">
        <v>0</v>
      </c>
      <c r="D30" s="54"/>
      <c r="E30" s="54">
        <v>0</v>
      </c>
      <c r="F30" s="54"/>
      <c r="G30" s="54">
        <v>0</v>
      </c>
      <c r="H30" s="54"/>
      <c r="I30" s="54">
        <v>-64616</v>
      </c>
      <c r="J30" s="54"/>
      <c r="K30" s="54">
        <v>0</v>
      </c>
      <c r="L30" s="54"/>
      <c r="M30" s="54">
        <v>0</v>
      </c>
      <c r="N30" s="42"/>
      <c r="O30" s="54">
        <v>0</v>
      </c>
      <c r="P30" s="27"/>
      <c r="Q30" s="54">
        <v>0</v>
      </c>
      <c r="R30" s="27"/>
      <c r="S30" s="54">
        <v>-64616</v>
      </c>
      <c r="T30" s="27"/>
      <c r="U30" s="54">
        <v>-383</v>
      </c>
      <c r="V30" s="27"/>
      <c r="W30" s="54">
        <v>-64999</v>
      </c>
      <c r="X30" s="78"/>
    </row>
    <row r="31" spans="1:25" s="11" customFormat="1" ht="21.75" customHeight="1">
      <c r="A31" s="11" t="s">
        <v>225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42"/>
      <c r="O31" s="54"/>
      <c r="P31" s="27"/>
      <c r="Q31" s="54"/>
      <c r="R31" s="27"/>
      <c r="S31" s="54"/>
      <c r="T31" s="27"/>
      <c r="U31" s="54"/>
      <c r="V31" s="27"/>
      <c r="W31" s="54"/>
      <c r="X31" s="78"/>
    </row>
    <row r="32" spans="1:25" s="11" customFormat="1" ht="22.5" customHeight="1">
      <c r="A32" s="11" t="s">
        <v>210</v>
      </c>
      <c r="C32" s="54">
        <v>0</v>
      </c>
      <c r="D32" s="54"/>
      <c r="E32" s="54">
        <v>32100</v>
      </c>
      <c r="F32" s="54"/>
      <c r="G32" s="54">
        <v>0</v>
      </c>
      <c r="H32" s="54"/>
      <c r="I32" s="54">
        <v>0</v>
      </c>
      <c r="J32" s="54"/>
      <c r="K32" s="54">
        <v>0</v>
      </c>
      <c r="L32" s="54"/>
      <c r="M32" s="54">
        <v>0</v>
      </c>
      <c r="N32" s="42"/>
      <c r="O32" s="54">
        <v>0</v>
      </c>
      <c r="P32" s="27"/>
      <c r="Q32" s="54">
        <v>0</v>
      </c>
      <c r="R32" s="27"/>
      <c r="S32" s="54">
        <v>32100</v>
      </c>
      <c r="T32" s="27"/>
      <c r="U32" s="54">
        <v>32100</v>
      </c>
      <c r="V32" s="27"/>
      <c r="W32" s="54">
        <v>64200</v>
      </c>
      <c r="X32" s="78"/>
    </row>
    <row r="33" spans="1:23" ht="21.6" customHeight="1">
      <c r="A33" s="8" t="s">
        <v>127</v>
      </c>
      <c r="C33" s="34">
        <v>0</v>
      </c>
      <c r="D33" s="27"/>
      <c r="E33" s="34">
        <v>0</v>
      </c>
      <c r="F33" s="27"/>
      <c r="G33" s="34">
        <v>0</v>
      </c>
      <c r="H33" s="27"/>
      <c r="I33" s="34">
        <v>0</v>
      </c>
      <c r="J33" s="27"/>
      <c r="K33" s="34">
        <v>0</v>
      </c>
      <c r="L33" s="27"/>
      <c r="M33" s="34">
        <v>0</v>
      </c>
      <c r="N33" s="27"/>
      <c r="O33" s="34">
        <v>0</v>
      </c>
      <c r="P33" s="27"/>
      <c r="Q33" s="34">
        <v>0</v>
      </c>
      <c r="R33" s="27"/>
      <c r="S33" s="34">
        <v>0</v>
      </c>
      <c r="T33" s="27"/>
      <c r="U33" s="34">
        <v>-2337</v>
      </c>
      <c r="V33" s="27"/>
      <c r="W33" s="34">
        <v>-2337</v>
      </c>
    </row>
    <row r="34" spans="1:23" ht="21.75" customHeight="1" thickBot="1">
      <c r="A34" s="53" t="s">
        <v>198</v>
      </c>
      <c r="B34" s="11"/>
      <c r="C34" s="36">
        <f>SUM(C25:C25,C28:C33)</f>
        <v>280963</v>
      </c>
      <c r="D34" s="2"/>
      <c r="E34" s="36">
        <f>SUM(E25:E25,E28:E33)</f>
        <v>253169</v>
      </c>
      <c r="F34" s="27"/>
      <c r="G34" s="36">
        <f>SUM(G25:G25,G28:G33)</f>
        <v>4907</v>
      </c>
      <c r="H34" s="27"/>
      <c r="I34" s="36">
        <f>SUM(I25:I25,I28:I33)</f>
        <v>-64957</v>
      </c>
      <c r="J34" s="27"/>
      <c r="K34" s="36">
        <f>SUM(K25:K25,K28:K33)</f>
        <v>6794</v>
      </c>
      <c r="L34" s="27"/>
      <c r="M34" s="36">
        <f>SUM(M25:M25,M28:M33)</f>
        <v>16635</v>
      </c>
      <c r="N34" s="27"/>
      <c r="O34" s="36">
        <f>SUM(O25:O25,O28:O33)</f>
        <v>-410209</v>
      </c>
      <c r="P34" s="2"/>
      <c r="Q34" s="36">
        <f>SUM(Q25:Q25,Q28:Q33)</f>
        <v>235779</v>
      </c>
      <c r="R34" s="2"/>
      <c r="S34" s="36">
        <f>SUM(S25:S25,S28:S33)</f>
        <v>323081</v>
      </c>
      <c r="T34" s="2"/>
      <c r="U34" s="36">
        <f>SUM(U25:U25,U28:U33)</f>
        <v>52893</v>
      </c>
      <c r="V34" s="2"/>
      <c r="W34" s="36">
        <f>SUM(W25:W25,W28:W33)</f>
        <v>375974</v>
      </c>
    </row>
    <row r="35" spans="1:23" ht="21.75" customHeight="1" thickTop="1">
      <c r="A35" s="11"/>
      <c r="C35" s="7">
        <f>C25-BS!I80</f>
        <v>0</v>
      </c>
      <c r="E35" s="7">
        <f>E25-BS!I81</f>
        <v>0</v>
      </c>
      <c r="F35" s="7"/>
      <c r="G35" s="7">
        <f>G25-BS!I82</f>
        <v>0</v>
      </c>
      <c r="I35" s="7">
        <f>I25-BS!I84</f>
        <v>0</v>
      </c>
      <c r="K35" s="7">
        <f>SUM(K25-BS!I85)</f>
        <v>0</v>
      </c>
      <c r="M35" s="7">
        <f>M25-BS!I87</f>
        <v>0</v>
      </c>
      <c r="O35" s="7">
        <f>O25-BS!I88</f>
        <v>0</v>
      </c>
      <c r="Q35" s="7">
        <f>Q25-BS!I89</f>
        <v>0</v>
      </c>
      <c r="S35" s="7">
        <f>S25-BS!I90</f>
        <v>0</v>
      </c>
      <c r="U35" s="7">
        <f>U25-BS!I91</f>
        <v>0</v>
      </c>
      <c r="V35" s="7">
        <f>V25-BS!J91</f>
        <v>0</v>
      </c>
      <c r="W35" s="7">
        <f>W25-BS!I92</f>
        <v>0</v>
      </c>
    </row>
    <row r="36" spans="1:23" ht="21.75" customHeight="1">
      <c r="A36" s="11"/>
      <c r="C36" s="7">
        <f>C34-BS!G80</f>
        <v>0</v>
      </c>
      <c r="D36" s="7">
        <f>D34-BS!H80</f>
        <v>0</v>
      </c>
      <c r="E36" s="7">
        <f>E34-BS!G81</f>
        <v>0</v>
      </c>
      <c r="F36" s="7">
        <f>F34-BS!J80</f>
        <v>0</v>
      </c>
      <c r="G36" s="7">
        <f>G34-BS!G82</f>
        <v>0</v>
      </c>
      <c r="H36" s="7">
        <f>H34-BS!H82</f>
        <v>0</v>
      </c>
      <c r="I36" s="7">
        <f>I34-BS!G84</f>
        <v>0</v>
      </c>
      <c r="K36" s="7">
        <f>K34-BS!G85</f>
        <v>0</v>
      </c>
      <c r="M36" s="7">
        <f>M34-BS!G87</f>
        <v>0</v>
      </c>
      <c r="O36" s="7">
        <f>O34-BS!G88</f>
        <v>0</v>
      </c>
      <c r="Q36" s="7">
        <f>Q34-BS!G89</f>
        <v>0</v>
      </c>
      <c r="S36" s="7">
        <f>S34-BS!G90</f>
        <v>0</v>
      </c>
      <c r="U36" s="7">
        <f>U34-BS!G91</f>
        <v>0</v>
      </c>
      <c r="W36" s="7">
        <f>W34-BS!G92</f>
        <v>0</v>
      </c>
    </row>
    <row r="37" spans="1:23" ht="21.75" customHeight="1">
      <c r="A37" s="74" t="s">
        <v>187</v>
      </c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</sheetData>
  <mergeCells count="3">
    <mergeCell ref="M10:O10"/>
    <mergeCell ref="C6:W6"/>
    <mergeCell ref="C7:S7"/>
  </mergeCells>
  <pageMargins left="0.59055118110236227" right="0.39370078740157483" top="0.98425196850393704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showGridLines="0" view="pageBreakPreview" zoomScale="55" zoomScaleNormal="55" zoomScaleSheetLayoutView="55" workbookViewId="0">
      <selection activeCell="K29" sqref="K29"/>
    </sheetView>
  </sheetViews>
  <sheetFormatPr defaultColWidth="9.140625" defaultRowHeight="21" customHeight="1"/>
  <cols>
    <col min="1" max="1" width="44.5703125" style="8" customWidth="1"/>
    <col min="2" max="2" width="1.140625" style="8" customWidth="1"/>
    <col min="3" max="3" width="19.140625" style="8" customWidth="1"/>
    <col min="4" max="4" width="1.85546875" style="8" customWidth="1"/>
    <col min="5" max="5" width="20.140625" style="8" customWidth="1"/>
    <col min="6" max="6" width="1.85546875" style="8" customWidth="1"/>
    <col min="7" max="7" width="20.140625" style="8" customWidth="1"/>
    <col min="8" max="8" width="1.85546875" style="8" customWidth="1"/>
    <col min="9" max="9" width="20.5703125" style="8" customWidth="1"/>
    <col min="10" max="10" width="1.85546875" style="8" customWidth="1"/>
    <col min="11" max="11" width="20" style="8" customWidth="1"/>
    <col min="12" max="12" width="1.85546875" style="8" customWidth="1"/>
    <col min="13" max="13" width="21" style="8" customWidth="1"/>
    <col min="14" max="14" width="1.85546875" style="8" customWidth="1"/>
    <col min="15" max="16384" width="9.140625" style="8"/>
  </cols>
  <sheetData>
    <row r="1" spans="1:13" ht="21" customHeight="1">
      <c r="M1" s="39" t="s">
        <v>101</v>
      </c>
    </row>
    <row r="2" spans="1:13" s="10" customFormat="1" ht="21" customHeight="1">
      <c r="A2" s="17" t="s">
        <v>110</v>
      </c>
      <c r="B2" s="17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40" customFormat="1" ht="21" customHeight="1">
      <c r="A3" s="17" t="s">
        <v>73</v>
      </c>
      <c r="B3" s="17"/>
    </row>
    <row r="4" spans="1:13" s="18" customFormat="1" ht="21" customHeight="1">
      <c r="A4" s="17" t="s">
        <v>196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11" customFormat="1" ht="21" customHeight="1">
      <c r="B5" s="41"/>
      <c r="K5" s="22"/>
      <c r="L5" s="22"/>
      <c r="M5" s="22" t="s">
        <v>100</v>
      </c>
    </row>
    <row r="6" spans="1:13" s="11" customFormat="1" ht="21" customHeight="1">
      <c r="B6" s="41"/>
      <c r="C6" s="128" t="s">
        <v>62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1:13" s="23" customFormat="1" ht="21" customHeight="1">
      <c r="C7" s="49" t="s">
        <v>53</v>
      </c>
      <c r="I7" s="127" t="s">
        <v>160</v>
      </c>
      <c r="J7" s="127"/>
      <c r="K7" s="127"/>
      <c r="L7" s="52"/>
      <c r="M7" s="23" t="s">
        <v>40</v>
      </c>
    </row>
    <row r="8" spans="1:13" s="23" customFormat="1" ht="21" customHeight="1">
      <c r="C8" s="49" t="s">
        <v>55</v>
      </c>
      <c r="E8" s="49" t="s">
        <v>34</v>
      </c>
      <c r="G8" s="49" t="s">
        <v>122</v>
      </c>
      <c r="I8" s="52" t="s">
        <v>35</v>
      </c>
      <c r="J8" s="52"/>
      <c r="K8" s="52"/>
      <c r="L8" s="52"/>
      <c r="M8" s="52" t="s">
        <v>222</v>
      </c>
    </row>
    <row r="9" spans="1:13" s="23" customFormat="1" ht="21" customHeight="1">
      <c r="C9" s="50" t="s">
        <v>36</v>
      </c>
      <c r="D9" s="26"/>
      <c r="E9" s="24" t="s">
        <v>37</v>
      </c>
      <c r="G9" s="24" t="s">
        <v>128</v>
      </c>
      <c r="I9" s="50" t="s">
        <v>38</v>
      </c>
      <c r="K9" s="50" t="s">
        <v>39</v>
      </c>
      <c r="L9" s="42"/>
      <c r="M9" s="125" t="s">
        <v>223</v>
      </c>
    </row>
    <row r="10" spans="1:13" s="11" customFormat="1" ht="21" customHeight="1">
      <c r="A10" s="53" t="s">
        <v>144</v>
      </c>
      <c r="C10" s="54">
        <v>255463</v>
      </c>
      <c r="D10" s="27"/>
      <c r="E10" s="54">
        <v>93569</v>
      </c>
      <c r="F10" s="54">
        <v>0</v>
      </c>
      <c r="G10" s="54">
        <v>0</v>
      </c>
      <c r="H10" s="54"/>
      <c r="I10" s="54">
        <v>16635</v>
      </c>
      <c r="J10" s="42">
        <v>0</v>
      </c>
      <c r="K10" s="54">
        <v>-154896</v>
      </c>
      <c r="L10" s="27"/>
      <c r="M10" s="54">
        <f>SUM(C10:K10)</f>
        <v>210771</v>
      </c>
    </row>
    <row r="11" spans="1:13" s="11" customFormat="1" ht="21" customHeight="1">
      <c r="A11" s="11" t="s">
        <v>102</v>
      </c>
      <c r="C11" s="54">
        <v>0</v>
      </c>
      <c r="D11" s="27"/>
      <c r="E11" s="54">
        <v>0</v>
      </c>
      <c r="F11" s="54"/>
      <c r="G11" s="54">
        <v>0</v>
      </c>
      <c r="H11" s="54"/>
      <c r="I11" s="54">
        <v>0</v>
      </c>
      <c r="J11" s="42"/>
      <c r="K11" s="54">
        <f>SUM(pl!M92)</f>
        <v>8021</v>
      </c>
      <c r="L11" s="27"/>
      <c r="M11" s="54">
        <f>SUM(C11:K11)</f>
        <v>8021</v>
      </c>
    </row>
    <row r="12" spans="1:13" s="11" customFormat="1" ht="21" customHeight="1">
      <c r="A12" s="11" t="s">
        <v>103</v>
      </c>
      <c r="C12" s="55">
        <v>0</v>
      </c>
      <c r="D12" s="27"/>
      <c r="E12" s="55">
        <v>0</v>
      </c>
      <c r="F12" s="54"/>
      <c r="G12" s="55">
        <v>0</v>
      </c>
      <c r="H12" s="54"/>
      <c r="I12" s="55">
        <v>0</v>
      </c>
      <c r="J12" s="42"/>
      <c r="K12" s="55">
        <v>0</v>
      </c>
      <c r="L12" s="27"/>
      <c r="M12" s="55">
        <f>SUM(C12:K12)</f>
        <v>0</v>
      </c>
    </row>
    <row r="13" spans="1:13" s="11" customFormat="1" ht="21" customHeight="1">
      <c r="A13" s="11" t="s">
        <v>104</v>
      </c>
      <c r="B13" s="8"/>
      <c r="C13" s="27">
        <f>SUM(C11:C12)</f>
        <v>0</v>
      </c>
      <c r="D13" s="27"/>
      <c r="E13" s="27">
        <f>SUM(E11:E12)</f>
        <v>0</v>
      </c>
      <c r="F13" s="27"/>
      <c r="G13" s="27">
        <f>SUM(G11:G12)</f>
        <v>0</v>
      </c>
      <c r="H13" s="27"/>
      <c r="I13" s="27">
        <f>SUM(I11:I12)</f>
        <v>0</v>
      </c>
      <c r="J13" s="27"/>
      <c r="K13" s="27">
        <f>SUM(K11:K12)</f>
        <v>8021</v>
      </c>
      <c r="L13" s="27"/>
      <c r="M13" s="27">
        <f>SUM(M11:M12)</f>
        <v>8021</v>
      </c>
    </row>
    <row r="14" spans="1:13" s="11" customFormat="1" ht="21" customHeight="1">
      <c r="A14" s="11" t="s">
        <v>118</v>
      </c>
      <c r="B14" s="8"/>
      <c r="C14" s="27">
        <v>0</v>
      </c>
      <c r="D14" s="27"/>
      <c r="E14" s="27">
        <v>0</v>
      </c>
      <c r="F14" s="27"/>
      <c r="G14" s="27">
        <v>6794</v>
      </c>
      <c r="H14" s="27"/>
      <c r="I14" s="27">
        <v>0</v>
      </c>
      <c r="J14" s="27"/>
      <c r="K14" s="27">
        <v>0</v>
      </c>
      <c r="L14" s="27"/>
      <c r="M14" s="54">
        <f>SUM(C14:K14)</f>
        <v>6794</v>
      </c>
    </row>
    <row r="15" spans="1:13" s="11" customFormat="1" ht="21" customHeight="1">
      <c r="A15" s="11" t="s">
        <v>199</v>
      </c>
      <c r="B15" s="8"/>
      <c r="C15" s="34">
        <v>25500</v>
      </c>
      <c r="D15" s="27"/>
      <c r="E15" s="34">
        <v>127500</v>
      </c>
      <c r="F15" s="27"/>
      <c r="G15" s="34">
        <v>0</v>
      </c>
      <c r="H15" s="27"/>
      <c r="I15" s="34">
        <v>0</v>
      </c>
      <c r="J15" s="27"/>
      <c r="K15" s="34">
        <v>0</v>
      </c>
      <c r="L15" s="27"/>
      <c r="M15" s="55">
        <f>SUM(C15:K15)</f>
        <v>153000</v>
      </c>
    </row>
    <row r="16" spans="1:13" s="11" customFormat="1" ht="21" customHeight="1" thickBot="1">
      <c r="A16" s="53" t="s">
        <v>197</v>
      </c>
      <c r="C16" s="36">
        <f>SUM(C10,C13:C15)</f>
        <v>280963</v>
      </c>
      <c r="D16" s="2"/>
      <c r="E16" s="36">
        <f>SUM(E10,E13:E15)</f>
        <v>221069</v>
      </c>
      <c r="F16" s="27"/>
      <c r="G16" s="36">
        <f>SUM(G10,G13:G15)</f>
        <v>6794</v>
      </c>
      <c r="H16" s="27"/>
      <c r="I16" s="36">
        <f>SUM(I10,I13:I15)</f>
        <v>16635</v>
      </c>
      <c r="J16" s="27"/>
      <c r="K16" s="36">
        <f>SUM(K10,K13:K15)</f>
        <v>-146875</v>
      </c>
      <c r="L16" s="2"/>
      <c r="M16" s="36">
        <f>SUM(M10,M13:M15)</f>
        <v>378586</v>
      </c>
    </row>
    <row r="17" spans="1:13" s="11" customFormat="1" ht="21" customHeight="1" thickTop="1">
      <c r="A17" s="53"/>
      <c r="C17" s="54"/>
      <c r="D17" s="27"/>
      <c r="E17" s="54"/>
      <c r="F17" s="54"/>
      <c r="G17" s="54"/>
      <c r="H17" s="54"/>
      <c r="I17" s="54"/>
      <c r="J17" s="42"/>
      <c r="K17" s="54"/>
      <c r="L17" s="27"/>
      <c r="M17" s="54"/>
    </row>
    <row r="18" spans="1:13" s="11" customFormat="1" ht="21" customHeight="1">
      <c r="A18" s="53" t="s">
        <v>154</v>
      </c>
      <c r="C18" s="2">
        <v>280963</v>
      </c>
      <c r="D18" s="2"/>
      <c r="E18" s="2">
        <v>221069</v>
      </c>
      <c r="F18" s="2"/>
      <c r="G18" s="2">
        <v>6794</v>
      </c>
      <c r="H18" s="2"/>
      <c r="I18" s="2">
        <v>16635</v>
      </c>
      <c r="J18" s="27"/>
      <c r="K18" s="2">
        <v>-147101</v>
      </c>
      <c r="L18" s="2"/>
      <c r="M18" s="54">
        <f>SUM(C18:K18)</f>
        <v>378360</v>
      </c>
    </row>
    <row r="19" spans="1:13" s="11" customFormat="1" ht="21" customHeight="1">
      <c r="A19" s="11" t="s">
        <v>145</v>
      </c>
      <c r="C19" s="54">
        <v>0</v>
      </c>
      <c r="D19" s="27"/>
      <c r="E19" s="54">
        <v>0</v>
      </c>
      <c r="F19" s="54"/>
      <c r="G19" s="54">
        <v>0</v>
      </c>
      <c r="H19" s="54"/>
      <c r="I19" s="54">
        <v>0</v>
      </c>
      <c r="J19" s="42"/>
      <c r="K19" s="54">
        <f>SUM(pl!K92)</f>
        <v>-185264</v>
      </c>
      <c r="L19" s="27"/>
      <c r="M19" s="54">
        <f>SUM(C19:K19)</f>
        <v>-185264</v>
      </c>
    </row>
    <row r="20" spans="1:13" s="11" customFormat="1" ht="21" customHeight="1">
      <c r="A20" s="11" t="s">
        <v>103</v>
      </c>
      <c r="C20" s="55">
        <v>0</v>
      </c>
      <c r="D20" s="27"/>
      <c r="E20" s="55">
        <v>0</v>
      </c>
      <c r="F20" s="54"/>
      <c r="G20" s="55">
        <v>0</v>
      </c>
      <c r="H20" s="54"/>
      <c r="I20" s="55">
        <v>0</v>
      </c>
      <c r="J20" s="42"/>
      <c r="K20" s="55">
        <f>pl!K79</f>
        <v>0</v>
      </c>
      <c r="L20" s="27"/>
      <c r="M20" s="55">
        <f>SUM(C20:K20)</f>
        <v>0</v>
      </c>
    </row>
    <row r="21" spans="1:13" s="11" customFormat="1" ht="21" customHeight="1">
      <c r="A21" s="11" t="s">
        <v>104</v>
      </c>
      <c r="C21" s="35">
        <f>SUM(C19:C20)</f>
        <v>0</v>
      </c>
      <c r="D21" s="27"/>
      <c r="E21" s="35">
        <f>SUM(E19:E20)</f>
        <v>0</v>
      </c>
      <c r="F21" s="27"/>
      <c r="G21" s="35">
        <f>SUM(G19:G20)</f>
        <v>0</v>
      </c>
      <c r="H21" s="27"/>
      <c r="I21" s="35">
        <f>SUM(I19:I20)</f>
        <v>0</v>
      </c>
      <c r="J21" s="27"/>
      <c r="K21" s="35">
        <f>SUM(K19:K20)</f>
        <v>-185264</v>
      </c>
      <c r="L21" s="27"/>
      <c r="M21" s="35">
        <f>SUM(M19:M20)</f>
        <v>-185264</v>
      </c>
    </row>
    <row r="22" spans="1:13" s="11" customFormat="1" ht="21" customHeight="1" thickBot="1">
      <c r="A22" s="53" t="s">
        <v>198</v>
      </c>
      <c r="C22" s="36">
        <f>SUM(C18,C21:C21)</f>
        <v>280963</v>
      </c>
      <c r="D22" s="2"/>
      <c r="E22" s="36">
        <f>SUM(E18,E21:E21)</f>
        <v>221069</v>
      </c>
      <c r="F22" s="27"/>
      <c r="G22" s="36">
        <f>SUM(G18,G21:G21)</f>
        <v>6794</v>
      </c>
      <c r="H22" s="27"/>
      <c r="I22" s="36">
        <f>SUM(I18,I21:I21)</f>
        <v>16635</v>
      </c>
      <c r="J22" s="27"/>
      <c r="K22" s="36">
        <f>SUM(K18,K21:K21)</f>
        <v>-332365</v>
      </c>
      <c r="L22" s="2"/>
      <c r="M22" s="36">
        <f>SUM(M18,M21:M21)</f>
        <v>193096</v>
      </c>
    </row>
    <row r="23" spans="1:13" ht="16.5" customHeight="1" thickTop="1">
      <c r="A23" s="11"/>
      <c r="C23" s="7">
        <f>C18-BS!M80</f>
        <v>0</v>
      </c>
      <c r="E23" s="7">
        <f>E18-BS!M81</f>
        <v>0</v>
      </c>
      <c r="G23" s="7">
        <f>G18-BS!M85</f>
        <v>0</v>
      </c>
      <c r="I23" s="7">
        <f>I18-BS!M87</f>
        <v>0</v>
      </c>
      <c r="K23" s="7">
        <f>K18-BS!M88</f>
        <v>0</v>
      </c>
      <c r="M23" s="7">
        <f>M18-BS!M90</f>
        <v>0</v>
      </c>
    </row>
    <row r="24" spans="1:13" ht="16.5" customHeight="1">
      <c r="A24" s="11"/>
      <c r="C24" s="7">
        <f>C22-BS!K80</f>
        <v>0</v>
      </c>
      <c r="E24" s="7">
        <f>E22-BS!K81</f>
        <v>0</v>
      </c>
      <c r="G24" s="7">
        <f>G22-BS!K85</f>
        <v>0</v>
      </c>
      <c r="I24" s="7">
        <f>I22-BS!K87</f>
        <v>0</v>
      </c>
      <c r="K24" s="7">
        <f>K22-BS!K88</f>
        <v>0</v>
      </c>
      <c r="M24" s="7">
        <f>M22-BS!K90</f>
        <v>0</v>
      </c>
    </row>
    <row r="25" spans="1:13" ht="21" customHeight="1">
      <c r="A25" s="74" t="s">
        <v>187</v>
      </c>
      <c r="B25" s="3"/>
      <c r="C25" s="4"/>
      <c r="D25" s="4"/>
      <c r="E25" s="4"/>
      <c r="F25" s="4"/>
      <c r="G25" s="4"/>
      <c r="H25" s="4"/>
      <c r="I25" s="4"/>
    </row>
    <row r="31" spans="1:13" ht="21" customHeight="1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21" customHeight="1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3:13" ht="21" customHeight="1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3:13" ht="21" customHeight="1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3:13" ht="21" customHeight="1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3:13" ht="21" customHeight="1">
      <c r="C36" s="7"/>
    </row>
    <row r="37" spans="3:13" ht="21" customHeight="1">
      <c r="C37" s="7"/>
    </row>
    <row r="38" spans="3:13" ht="21" customHeight="1">
      <c r="C38" s="7"/>
      <c r="E38" s="7"/>
      <c r="F38" s="7"/>
      <c r="G38" s="7"/>
      <c r="H38" s="7"/>
      <c r="I38" s="7"/>
      <c r="J38" s="7"/>
      <c r="K38" s="7"/>
      <c r="L38" s="7"/>
      <c r="M38" s="7"/>
    </row>
  </sheetData>
  <mergeCells count="2">
    <mergeCell ref="I7:K7"/>
    <mergeCell ref="C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5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90"/>
  <sheetViews>
    <sheetView showGridLines="0" topLeftCell="A46" zoomScale="69" zoomScaleNormal="69" workbookViewId="0">
      <selection activeCell="A59" sqref="A59"/>
    </sheetView>
  </sheetViews>
  <sheetFormatPr defaultColWidth="10.85546875" defaultRowHeight="21.75" customHeight="1"/>
  <cols>
    <col min="1" max="3" width="11.85546875" style="3" customWidth="1"/>
    <col min="4" max="4" width="14.140625" style="3" customWidth="1"/>
    <col min="5" max="5" width="5.5703125" style="13" customWidth="1"/>
    <col min="6" max="6" width="3.140625" style="13" customWidth="1"/>
    <col min="7" max="7" width="16.85546875" style="7" customWidth="1"/>
    <col min="8" max="8" width="2" style="3" customWidth="1"/>
    <col min="9" max="9" width="16.85546875" style="7" customWidth="1"/>
    <col min="10" max="10" width="2" style="3" customWidth="1"/>
    <col min="11" max="11" width="16.85546875" style="7" customWidth="1"/>
    <col min="12" max="12" width="2" style="3" customWidth="1"/>
    <col min="13" max="13" width="16.85546875" style="3" customWidth="1"/>
    <col min="14" max="16384" width="10.85546875" style="3"/>
  </cols>
  <sheetData>
    <row r="1" spans="1:13" ht="21.75" customHeight="1">
      <c r="M1" s="29" t="s">
        <v>101</v>
      </c>
    </row>
    <row r="2" spans="1:13" s="10" customFormat="1" ht="21.75" customHeight="1">
      <c r="A2" s="17" t="s">
        <v>110</v>
      </c>
      <c r="B2" s="17"/>
      <c r="C2" s="31"/>
      <c r="D2" s="31"/>
      <c r="E2" s="19"/>
      <c r="F2" s="19"/>
      <c r="G2" s="20"/>
      <c r="I2" s="20"/>
      <c r="K2" s="20"/>
    </row>
    <row r="3" spans="1:13" s="10" customFormat="1" ht="21.75" customHeight="1">
      <c r="A3" s="17" t="s">
        <v>70</v>
      </c>
      <c r="B3" s="17"/>
      <c r="C3" s="31"/>
      <c r="D3" s="31"/>
      <c r="E3" s="19"/>
      <c r="F3" s="19"/>
      <c r="G3" s="20"/>
      <c r="I3" s="20"/>
      <c r="K3" s="20"/>
    </row>
    <row r="4" spans="1:13" s="18" customFormat="1" ht="21.75" customHeight="1">
      <c r="A4" s="17" t="s">
        <v>196</v>
      </c>
      <c r="B4" s="17"/>
      <c r="C4" s="17"/>
      <c r="D4" s="17"/>
      <c r="G4" s="20"/>
      <c r="H4" s="10"/>
      <c r="I4" s="20"/>
      <c r="J4" s="10"/>
      <c r="K4" s="20"/>
      <c r="L4" s="10"/>
      <c r="M4" s="32"/>
    </row>
    <row r="5" spans="1:13" s="8" customFormat="1" ht="21.75" customHeight="1">
      <c r="D5" s="21"/>
      <c r="E5" s="21"/>
      <c r="G5" s="7"/>
      <c r="H5" s="3"/>
      <c r="I5" s="7"/>
      <c r="J5" s="3"/>
      <c r="K5" s="7"/>
      <c r="L5" s="3"/>
      <c r="M5" s="22" t="s">
        <v>100</v>
      </c>
    </row>
    <row r="6" spans="1:13" s="8" customFormat="1" ht="21.75" customHeight="1">
      <c r="D6" s="21"/>
      <c r="E6" s="21"/>
      <c r="G6" s="126" t="s">
        <v>63</v>
      </c>
      <c r="H6" s="126"/>
      <c r="I6" s="126"/>
      <c r="K6" s="126" t="s">
        <v>62</v>
      </c>
      <c r="L6" s="126"/>
      <c r="M6" s="126"/>
    </row>
    <row r="7" spans="1:13" s="11" customFormat="1" ht="21.75" customHeight="1">
      <c r="D7" s="23"/>
      <c r="E7" s="25"/>
      <c r="G7" s="24">
        <v>2023</v>
      </c>
      <c r="H7" s="25"/>
      <c r="I7" s="24">
        <v>2022</v>
      </c>
      <c r="J7" s="25"/>
      <c r="K7" s="24">
        <v>2023</v>
      </c>
      <c r="L7" s="25"/>
      <c r="M7" s="24">
        <v>2022</v>
      </c>
    </row>
    <row r="8" spans="1:13" s="8" customFormat="1" ht="21.75" customHeight="1">
      <c r="A8" s="12" t="s">
        <v>26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146</v>
      </c>
      <c r="B9" s="16"/>
      <c r="C9" s="16"/>
      <c r="D9" s="16"/>
      <c r="G9" s="6">
        <f>pl!G74</f>
        <v>-140233</v>
      </c>
      <c r="H9" s="7"/>
      <c r="I9" s="6">
        <f>pl!I74</f>
        <v>-27579</v>
      </c>
      <c r="J9" s="7"/>
      <c r="K9" s="6">
        <f>pl!K74</f>
        <v>-185524</v>
      </c>
      <c r="L9" s="7"/>
      <c r="M9" s="6">
        <f>pl!M74</f>
        <v>7891</v>
      </c>
    </row>
    <row r="10" spans="1:13" s="8" customFormat="1" ht="21.75" customHeight="1">
      <c r="A10" s="3" t="s">
        <v>147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49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27</v>
      </c>
      <c r="B12" s="16"/>
      <c r="C12" s="16"/>
      <c r="D12" s="16"/>
      <c r="G12" s="33">
        <v>25056</v>
      </c>
      <c r="H12" s="33"/>
      <c r="I12" s="33">
        <v>29413</v>
      </c>
      <c r="J12" s="33"/>
      <c r="K12" s="33">
        <v>5937</v>
      </c>
      <c r="L12" s="33"/>
      <c r="M12" s="33">
        <v>4866</v>
      </c>
    </row>
    <row r="13" spans="1:13" s="8" customFormat="1" ht="21.75" customHeight="1">
      <c r="A13" s="3" t="s">
        <v>216</v>
      </c>
      <c r="B13" s="16"/>
      <c r="C13" s="16"/>
      <c r="D13" s="16"/>
      <c r="G13" s="33">
        <v>0</v>
      </c>
      <c r="H13" s="33"/>
      <c r="I13" s="33">
        <v>0</v>
      </c>
      <c r="J13" s="33"/>
      <c r="K13" s="33">
        <v>127950</v>
      </c>
      <c r="L13" s="33"/>
      <c r="M13" s="33">
        <v>-25980</v>
      </c>
    </row>
    <row r="14" spans="1:13" s="8" customFormat="1" ht="21.75" customHeight="1">
      <c r="A14" s="3" t="s">
        <v>226</v>
      </c>
      <c r="B14" s="16"/>
      <c r="C14" s="16"/>
      <c r="D14" s="16"/>
      <c r="G14" s="33">
        <v>0</v>
      </c>
      <c r="H14" s="33"/>
      <c r="I14" s="33">
        <v>0</v>
      </c>
      <c r="J14" s="33"/>
      <c r="K14" s="33">
        <v>21619</v>
      </c>
      <c r="L14" s="124"/>
      <c r="M14" s="124">
        <v>0</v>
      </c>
    </row>
    <row r="15" spans="1:13" s="8" customFormat="1" ht="21.75" customHeight="1">
      <c r="A15" s="3" t="s">
        <v>227</v>
      </c>
      <c r="B15" s="16"/>
      <c r="C15" s="16"/>
      <c r="D15" s="16"/>
      <c r="G15" s="33">
        <v>7</v>
      </c>
      <c r="H15" s="33"/>
      <c r="I15" s="33">
        <v>-791</v>
      </c>
      <c r="J15" s="33"/>
      <c r="K15" s="33">
        <v>0</v>
      </c>
      <c r="L15" s="33"/>
      <c r="M15" s="33">
        <v>-240</v>
      </c>
    </row>
    <row r="16" spans="1:13" s="8" customFormat="1" ht="21.75" customHeight="1">
      <c r="A16" s="3" t="s">
        <v>172</v>
      </c>
      <c r="B16" s="16"/>
      <c r="C16" s="16"/>
      <c r="G16" s="33">
        <v>-101</v>
      </c>
      <c r="H16" s="33"/>
      <c r="I16" s="33">
        <v>6</v>
      </c>
      <c r="J16" s="33"/>
      <c r="K16" s="33">
        <v>0</v>
      </c>
      <c r="L16" s="33"/>
      <c r="M16" s="33">
        <v>117</v>
      </c>
    </row>
    <row r="17" spans="1:14" s="8" customFormat="1" ht="21.75" customHeight="1">
      <c r="A17" s="3" t="s">
        <v>173</v>
      </c>
      <c r="B17" s="16"/>
      <c r="C17" s="16"/>
      <c r="G17" s="33">
        <v>1561</v>
      </c>
      <c r="H17" s="33"/>
      <c r="I17" s="33">
        <v>1322</v>
      </c>
      <c r="J17" s="33"/>
      <c r="K17" s="33">
        <v>1298</v>
      </c>
      <c r="L17" s="33"/>
      <c r="M17" s="33">
        <v>371</v>
      </c>
    </row>
    <row r="18" spans="1:14" s="8" customFormat="1" ht="21.75" customHeight="1">
      <c r="A18" s="3" t="s">
        <v>205</v>
      </c>
      <c r="B18" s="16"/>
      <c r="C18" s="16"/>
      <c r="G18" s="33">
        <v>5316</v>
      </c>
      <c r="H18" s="33"/>
      <c r="I18" s="33">
        <v>0</v>
      </c>
      <c r="J18" s="33"/>
      <c r="K18" s="33">
        <v>0</v>
      </c>
      <c r="L18" s="33"/>
      <c r="M18" s="33">
        <v>0</v>
      </c>
    </row>
    <row r="19" spans="1:14" s="8" customFormat="1" ht="21.75" customHeight="1">
      <c r="A19" s="3" t="s">
        <v>116</v>
      </c>
      <c r="B19" s="16"/>
      <c r="C19" s="16"/>
      <c r="G19" s="33">
        <v>0</v>
      </c>
      <c r="H19" s="33"/>
      <c r="I19" s="33">
        <v>0</v>
      </c>
      <c r="J19" s="33"/>
      <c r="K19" s="33">
        <v>-3503</v>
      </c>
      <c r="L19" s="33"/>
      <c r="M19" s="33">
        <v>-6550</v>
      </c>
    </row>
    <row r="20" spans="1:14" s="8" customFormat="1" ht="21.75" customHeight="1">
      <c r="A20" s="3" t="s">
        <v>50</v>
      </c>
      <c r="B20" s="16"/>
      <c r="C20" s="16"/>
      <c r="D20" s="16"/>
      <c r="G20" s="33">
        <v>-208</v>
      </c>
      <c r="H20" s="33"/>
      <c r="I20" s="33">
        <v>-77</v>
      </c>
      <c r="J20" s="33"/>
      <c r="K20" s="33">
        <v>-8725</v>
      </c>
      <c r="L20" s="33"/>
      <c r="M20" s="33">
        <v>-3708</v>
      </c>
    </row>
    <row r="21" spans="1:14" s="8" customFormat="1" ht="21.75" customHeight="1">
      <c r="A21" s="3" t="s">
        <v>168</v>
      </c>
      <c r="B21" s="16"/>
      <c r="C21" s="16"/>
      <c r="D21" s="16"/>
      <c r="G21" s="33">
        <v>-10</v>
      </c>
      <c r="H21" s="33"/>
      <c r="I21" s="33">
        <v>0</v>
      </c>
      <c r="J21" s="33"/>
      <c r="K21" s="33">
        <v>0</v>
      </c>
      <c r="L21" s="33"/>
      <c r="M21" s="33">
        <v>0</v>
      </c>
    </row>
    <row r="22" spans="1:14" s="8" customFormat="1" ht="21.75" customHeight="1">
      <c r="A22" s="3" t="s">
        <v>97</v>
      </c>
      <c r="B22" s="16"/>
      <c r="C22" s="16"/>
      <c r="D22" s="16"/>
      <c r="G22" s="43">
        <v>13058</v>
      </c>
      <c r="H22" s="33"/>
      <c r="I22" s="43">
        <v>10619</v>
      </c>
      <c r="J22" s="33"/>
      <c r="K22" s="43">
        <v>9323</v>
      </c>
      <c r="L22" s="33"/>
      <c r="M22" s="43">
        <v>6465</v>
      </c>
    </row>
    <row r="23" spans="1:14" s="8" customFormat="1" ht="21.75" customHeight="1">
      <c r="A23" s="3" t="s">
        <v>211</v>
      </c>
      <c r="B23" s="16"/>
      <c r="C23" s="16"/>
      <c r="D23" s="16"/>
      <c r="G23" s="44"/>
      <c r="H23" s="44"/>
      <c r="I23" s="44"/>
      <c r="J23" s="44"/>
      <c r="K23" s="44"/>
      <c r="L23" s="44"/>
      <c r="M23" s="44"/>
      <c r="N23" s="16"/>
    </row>
    <row r="24" spans="1:14" s="8" customFormat="1" ht="21.75" customHeight="1">
      <c r="A24" s="3" t="s">
        <v>51</v>
      </c>
      <c r="B24" s="16"/>
      <c r="C24" s="16"/>
      <c r="D24" s="16"/>
      <c r="G24" s="33">
        <f>SUM(G9:G22)</f>
        <v>-95554</v>
      </c>
      <c r="H24" s="33"/>
      <c r="I24" s="33">
        <f>SUM(I9:I22)</f>
        <v>12913</v>
      </c>
      <c r="J24" s="33"/>
      <c r="K24" s="33">
        <f>SUM(K9:K22)</f>
        <v>-31625</v>
      </c>
      <c r="L24" s="33"/>
      <c r="M24" s="33">
        <f>SUM(M9:M22)</f>
        <v>-16768</v>
      </c>
    </row>
    <row r="25" spans="1:14" s="8" customFormat="1" ht="21.75" customHeight="1">
      <c r="A25" s="3" t="s">
        <v>52</v>
      </c>
      <c r="B25" s="16"/>
      <c r="C25" s="16"/>
      <c r="D25" s="16"/>
      <c r="G25" s="33"/>
      <c r="H25" s="33"/>
      <c r="I25" s="33"/>
      <c r="J25" s="33"/>
      <c r="K25" s="33"/>
      <c r="L25" s="33"/>
      <c r="M25" s="33"/>
    </row>
    <row r="26" spans="1:14" s="8" customFormat="1" ht="21.75" customHeight="1">
      <c r="A26" s="3" t="s">
        <v>92</v>
      </c>
      <c r="B26" s="16"/>
      <c r="C26" s="16"/>
      <c r="D26" s="16"/>
      <c r="G26" s="2">
        <v>124450</v>
      </c>
      <c r="H26" s="2"/>
      <c r="I26" s="2">
        <v>-80659</v>
      </c>
      <c r="J26" s="2"/>
      <c r="K26" s="2">
        <v>60692</v>
      </c>
      <c r="L26" s="2"/>
      <c r="M26" s="2">
        <v>-24699</v>
      </c>
    </row>
    <row r="27" spans="1:14" s="8" customFormat="1" ht="21.75" customHeight="1">
      <c r="A27" s="3" t="s">
        <v>162</v>
      </c>
      <c r="B27" s="16"/>
      <c r="C27" s="16"/>
      <c r="D27" s="16"/>
      <c r="G27" s="2">
        <v>12688</v>
      </c>
      <c r="H27" s="2"/>
      <c r="I27" s="2">
        <v>18802</v>
      </c>
      <c r="J27" s="2"/>
      <c r="K27" s="2">
        <v>-7719</v>
      </c>
      <c r="L27" s="2"/>
      <c r="M27" s="2">
        <v>14910</v>
      </c>
    </row>
    <row r="28" spans="1:14" s="8" customFormat="1" ht="21.75" customHeight="1">
      <c r="A28" s="3" t="s">
        <v>28</v>
      </c>
      <c r="B28" s="16"/>
      <c r="C28" s="16"/>
      <c r="D28" s="16"/>
      <c r="G28" s="33">
        <v>28470</v>
      </c>
      <c r="H28" s="2"/>
      <c r="I28" s="33">
        <v>494</v>
      </c>
      <c r="J28" s="2"/>
      <c r="K28" s="33">
        <v>-7370</v>
      </c>
      <c r="L28" s="2"/>
      <c r="M28" s="33">
        <v>2247</v>
      </c>
    </row>
    <row r="29" spans="1:14" s="8" customFormat="1" ht="21.75" customHeight="1">
      <c r="A29" s="3" t="s">
        <v>148</v>
      </c>
      <c r="B29" s="16"/>
      <c r="C29" s="16"/>
      <c r="D29" s="16"/>
      <c r="G29" s="2">
        <v>2775</v>
      </c>
      <c r="H29" s="2"/>
      <c r="I29" s="2">
        <v>-15323</v>
      </c>
      <c r="J29" s="2"/>
      <c r="K29" s="2">
        <v>147</v>
      </c>
      <c r="L29" s="2"/>
      <c r="M29" s="2">
        <v>-3707</v>
      </c>
    </row>
    <row r="30" spans="1:14" s="8" customFormat="1" ht="21.75" customHeight="1">
      <c r="A30" s="3" t="s">
        <v>29</v>
      </c>
      <c r="B30" s="16"/>
      <c r="C30" s="16"/>
      <c r="D30" s="16"/>
      <c r="G30" s="2">
        <v>1175</v>
      </c>
      <c r="H30" s="2"/>
      <c r="I30" s="2">
        <v>-678</v>
      </c>
      <c r="J30" s="2"/>
      <c r="K30" s="2">
        <v>-391</v>
      </c>
      <c r="L30" s="2"/>
      <c r="M30" s="2">
        <v>-1518</v>
      </c>
    </row>
    <row r="31" spans="1:14" s="8" customFormat="1" ht="21.75" customHeight="1">
      <c r="A31" s="3" t="s">
        <v>30</v>
      </c>
      <c r="B31" s="16"/>
      <c r="C31" s="16"/>
      <c r="D31" s="16"/>
      <c r="G31" s="56"/>
      <c r="H31" s="2"/>
      <c r="I31" s="56"/>
      <c r="J31" s="2"/>
      <c r="K31" s="56"/>
      <c r="L31" s="2"/>
      <c r="M31" s="56"/>
    </row>
    <row r="32" spans="1:14" s="8" customFormat="1" ht="21.75" customHeight="1">
      <c r="A32" s="3" t="s">
        <v>48</v>
      </c>
      <c r="B32" s="16"/>
      <c r="C32" s="16"/>
      <c r="D32" s="16"/>
      <c r="G32" s="27">
        <v>-68796</v>
      </c>
      <c r="H32" s="27"/>
      <c r="I32" s="27">
        <v>4418</v>
      </c>
      <c r="J32" s="27"/>
      <c r="K32" s="27">
        <v>-27071</v>
      </c>
      <c r="L32" s="27"/>
      <c r="M32" s="27">
        <v>10091</v>
      </c>
    </row>
    <row r="33" spans="1:13" s="8" customFormat="1" ht="21.75" customHeight="1">
      <c r="A33" s="3" t="s">
        <v>179</v>
      </c>
      <c r="B33" s="16"/>
      <c r="C33" s="16"/>
      <c r="D33" s="16"/>
      <c r="G33" s="27">
        <v>-15977</v>
      </c>
      <c r="H33" s="27"/>
      <c r="I33" s="27">
        <v>6882</v>
      </c>
      <c r="J33" s="27"/>
      <c r="K33" s="27">
        <v>-4460</v>
      </c>
      <c r="L33" s="27"/>
      <c r="M33" s="27">
        <v>1987</v>
      </c>
    </row>
    <row r="34" spans="1:13" s="8" customFormat="1" ht="21.75" customHeight="1">
      <c r="A34" s="3" t="s">
        <v>149</v>
      </c>
      <c r="B34" s="16"/>
      <c r="C34" s="16"/>
      <c r="D34" s="16"/>
      <c r="G34" s="27">
        <v>-26220</v>
      </c>
      <c r="H34" s="2"/>
      <c r="I34" s="27">
        <v>8148</v>
      </c>
      <c r="J34" s="2"/>
      <c r="K34" s="27">
        <v>-9628</v>
      </c>
      <c r="L34" s="2"/>
      <c r="M34" s="27">
        <v>6975</v>
      </c>
    </row>
    <row r="35" spans="1:13" s="8" customFormat="1" ht="21.75" customHeight="1">
      <c r="A35" s="3" t="s">
        <v>212</v>
      </c>
      <c r="B35" s="16"/>
      <c r="C35" s="16"/>
      <c r="D35" s="16"/>
      <c r="G35" s="34">
        <v>0</v>
      </c>
      <c r="H35" s="2"/>
      <c r="I35" s="34">
        <v>-1308</v>
      </c>
      <c r="J35" s="2"/>
      <c r="K35" s="34">
        <v>0</v>
      </c>
      <c r="L35" s="2"/>
      <c r="M35" s="34">
        <v>-2229</v>
      </c>
    </row>
    <row r="36" spans="1:13" s="8" customFormat="1" ht="21.75" customHeight="1">
      <c r="A36" s="8" t="s">
        <v>169</v>
      </c>
      <c r="C36" s="41"/>
      <c r="G36" s="33">
        <f>SUM(G24:G35)</f>
        <v>-36989</v>
      </c>
      <c r="H36" s="33"/>
      <c r="I36" s="33">
        <f>SUM(I24:I35)</f>
        <v>-46311</v>
      </c>
      <c r="J36" s="33"/>
      <c r="K36" s="33">
        <f>SUM(K24:K35)</f>
        <v>-27425</v>
      </c>
      <c r="L36" s="33"/>
      <c r="M36" s="33">
        <f>SUM(M24:M35)</f>
        <v>-12711</v>
      </c>
    </row>
    <row r="37" spans="1:13" s="8" customFormat="1" ht="21.75" customHeight="1">
      <c r="A37" s="8" t="s">
        <v>228</v>
      </c>
      <c r="C37" s="41"/>
      <c r="G37" s="33">
        <v>500</v>
      </c>
      <c r="H37" s="33"/>
      <c r="I37" s="33">
        <v>16847</v>
      </c>
      <c r="J37" s="33"/>
      <c r="K37" s="33">
        <v>0</v>
      </c>
      <c r="L37" s="33"/>
      <c r="M37" s="33">
        <v>0</v>
      </c>
    </row>
    <row r="38" spans="1:13" s="8" customFormat="1" ht="21.75" customHeight="1">
      <c r="A38" s="8" t="s">
        <v>167</v>
      </c>
      <c r="C38" s="41"/>
      <c r="G38" s="33">
        <v>-1190</v>
      </c>
      <c r="H38" s="33"/>
      <c r="I38" s="33">
        <v>0</v>
      </c>
      <c r="J38" s="33"/>
      <c r="K38" s="33">
        <v>0</v>
      </c>
      <c r="L38" s="33"/>
      <c r="M38" s="33">
        <v>0</v>
      </c>
    </row>
    <row r="39" spans="1:13" s="8" customFormat="1" ht="21.75" customHeight="1">
      <c r="A39" s="8" t="s">
        <v>150</v>
      </c>
      <c r="C39" s="41"/>
      <c r="G39" s="34">
        <v>-18434</v>
      </c>
      <c r="H39" s="2"/>
      <c r="I39" s="34">
        <v>-12663</v>
      </c>
      <c r="J39" s="2"/>
      <c r="K39" s="34">
        <v>-7300</v>
      </c>
      <c r="L39" s="2"/>
      <c r="M39" s="34">
        <v>-4947</v>
      </c>
    </row>
    <row r="40" spans="1:13" s="8" customFormat="1" ht="21.75" customHeight="1">
      <c r="A40" s="17" t="s">
        <v>132</v>
      </c>
      <c r="C40" s="41"/>
      <c r="G40" s="34">
        <f>SUM(G36:G39)</f>
        <v>-56113</v>
      </c>
      <c r="H40" s="2"/>
      <c r="I40" s="34">
        <f>SUM(I36:I39)</f>
        <v>-42127</v>
      </c>
      <c r="J40" s="2"/>
      <c r="K40" s="34">
        <f>SUM(K36:K39)</f>
        <v>-34725</v>
      </c>
      <c r="L40" s="2"/>
      <c r="M40" s="34">
        <f>SUM(M36:M39)</f>
        <v>-17658</v>
      </c>
    </row>
    <row r="41" spans="1:13" s="8" customFormat="1" ht="21.75" customHeight="1">
      <c r="A41" s="16"/>
      <c r="B41" s="16"/>
      <c r="C41" s="16"/>
      <c r="D41" s="16"/>
    </row>
    <row r="42" spans="1:13" s="8" customFormat="1" ht="21.75" customHeight="1">
      <c r="A42" s="16"/>
      <c r="B42" s="16"/>
      <c r="C42" s="16"/>
      <c r="D42" s="16"/>
    </row>
    <row r="43" spans="1:13" ht="21.75" customHeight="1">
      <c r="A43" s="74" t="s">
        <v>187</v>
      </c>
      <c r="D43" s="14"/>
      <c r="E43" s="4"/>
      <c r="F43" s="4"/>
    </row>
    <row r="44" spans="1:13" ht="21.75" customHeight="1">
      <c r="M44" s="29" t="s">
        <v>101</v>
      </c>
    </row>
    <row r="45" spans="1:13" s="10" customFormat="1" ht="21.75" customHeight="1">
      <c r="A45" s="17" t="s">
        <v>110</v>
      </c>
      <c r="B45" s="31"/>
      <c r="C45" s="31"/>
      <c r="D45" s="18"/>
      <c r="E45" s="19"/>
      <c r="F45" s="19"/>
      <c r="G45" s="20"/>
      <c r="I45" s="20"/>
      <c r="K45" s="20"/>
    </row>
    <row r="46" spans="1:13" s="10" customFormat="1" ht="21.75" customHeight="1">
      <c r="A46" s="17" t="s">
        <v>71</v>
      </c>
      <c r="B46" s="31"/>
      <c r="C46" s="31"/>
      <c r="D46" s="18"/>
      <c r="E46" s="19"/>
      <c r="F46" s="19"/>
      <c r="G46" s="20"/>
      <c r="I46" s="20"/>
      <c r="K46" s="20"/>
    </row>
    <row r="47" spans="1:13" s="18" customFormat="1" ht="21.75" customHeight="1">
      <c r="A47" s="17" t="s">
        <v>196</v>
      </c>
      <c r="B47" s="17"/>
      <c r="C47" s="17"/>
      <c r="G47" s="20"/>
      <c r="H47" s="10"/>
      <c r="I47" s="20"/>
      <c r="J47" s="10"/>
      <c r="K47" s="20"/>
      <c r="L47" s="10"/>
      <c r="M47" s="32"/>
    </row>
    <row r="48" spans="1:13" s="8" customFormat="1" ht="21.75" customHeight="1">
      <c r="D48" s="21"/>
      <c r="E48" s="21"/>
      <c r="G48" s="7"/>
      <c r="H48" s="3"/>
      <c r="I48" s="7"/>
      <c r="J48" s="3"/>
      <c r="K48" s="7"/>
      <c r="L48" s="3"/>
      <c r="M48" s="22" t="s">
        <v>100</v>
      </c>
    </row>
    <row r="49" spans="1:13" s="8" customFormat="1" ht="21.75" customHeight="1">
      <c r="D49" s="21"/>
      <c r="E49" s="21"/>
      <c r="G49" s="126" t="s">
        <v>63</v>
      </c>
      <c r="H49" s="126"/>
      <c r="I49" s="126"/>
      <c r="K49" s="126" t="s">
        <v>62</v>
      </c>
      <c r="L49" s="126"/>
      <c r="M49" s="126"/>
    </row>
    <row r="50" spans="1:13" s="11" customFormat="1" ht="21.75" customHeight="1">
      <c r="D50" s="23"/>
      <c r="E50" s="25"/>
      <c r="G50" s="24">
        <f>G7</f>
        <v>2023</v>
      </c>
      <c r="H50" s="25"/>
      <c r="I50" s="24">
        <f>I7</f>
        <v>2022</v>
      </c>
      <c r="J50" s="25"/>
      <c r="K50" s="24">
        <f>K7</f>
        <v>2023</v>
      </c>
      <c r="L50" s="25"/>
      <c r="M50" s="24">
        <f>M7</f>
        <v>2022</v>
      </c>
    </row>
    <row r="51" spans="1:13" s="8" customFormat="1" ht="21.75" customHeight="1">
      <c r="A51" s="12" t="s">
        <v>31</v>
      </c>
      <c r="B51" s="16"/>
      <c r="C51" s="16"/>
      <c r="D51" s="16"/>
      <c r="G51" s="6"/>
      <c r="I51" s="6"/>
      <c r="K51" s="6"/>
      <c r="M51" s="9"/>
    </row>
    <row r="52" spans="1:13" s="8" customFormat="1" ht="21.75" customHeight="1">
      <c r="A52" s="3" t="s">
        <v>180</v>
      </c>
      <c r="B52" s="16"/>
      <c r="C52" s="16"/>
      <c r="D52" s="16"/>
      <c r="G52" s="6">
        <v>0</v>
      </c>
      <c r="I52" s="6">
        <v>0</v>
      </c>
      <c r="K52" s="6">
        <v>88800</v>
      </c>
      <c r="M52" s="6">
        <v>79000</v>
      </c>
    </row>
    <row r="53" spans="1:13" s="8" customFormat="1" ht="21.75" customHeight="1">
      <c r="A53" s="3" t="s">
        <v>181</v>
      </c>
      <c r="B53" s="16"/>
      <c r="C53" s="16"/>
      <c r="D53" s="16"/>
      <c r="G53" s="6">
        <v>0</v>
      </c>
      <c r="I53" s="6">
        <v>0</v>
      </c>
      <c r="K53" s="33">
        <v>-131702</v>
      </c>
      <c r="L53" s="33"/>
      <c r="M53" s="33">
        <v>-61000</v>
      </c>
    </row>
    <row r="54" spans="1:13" s="8" customFormat="1" ht="21.75" customHeight="1">
      <c r="A54" s="3" t="s">
        <v>182</v>
      </c>
      <c r="B54" s="16"/>
      <c r="C54" s="16"/>
      <c r="D54" s="16"/>
      <c r="G54" s="6">
        <v>126</v>
      </c>
      <c r="I54" s="6">
        <v>-51</v>
      </c>
      <c r="K54" s="33">
        <v>-108</v>
      </c>
      <c r="L54" s="33"/>
      <c r="M54" s="33">
        <v>-50</v>
      </c>
    </row>
    <row r="55" spans="1:13" s="8" customFormat="1" ht="21.75" customHeight="1">
      <c r="A55" s="3" t="s">
        <v>183</v>
      </c>
      <c r="B55" s="16"/>
      <c r="C55" s="16"/>
      <c r="D55" s="16"/>
      <c r="G55" s="6">
        <v>0</v>
      </c>
      <c r="I55" s="6">
        <v>0</v>
      </c>
      <c r="J55" s="33"/>
      <c r="K55" s="33">
        <v>0</v>
      </c>
      <c r="L55" s="33"/>
      <c r="M55" s="33">
        <v>10330</v>
      </c>
    </row>
    <row r="56" spans="1:13" s="8" customFormat="1" ht="21.75" customHeight="1">
      <c r="A56" s="3" t="s">
        <v>229</v>
      </c>
      <c r="B56" s="16"/>
      <c r="C56" s="16"/>
      <c r="D56" s="16"/>
      <c r="G56" s="6">
        <v>112</v>
      </c>
      <c r="I56" s="6">
        <v>2587</v>
      </c>
      <c r="J56" s="33"/>
      <c r="K56" s="33">
        <v>0</v>
      </c>
      <c r="L56" s="33"/>
      <c r="M56" s="33">
        <v>2248</v>
      </c>
    </row>
    <row r="57" spans="1:13" s="8" customFormat="1" ht="21.75" customHeight="1">
      <c r="A57" s="3" t="s">
        <v>163</v>
      </c>
      <c r="B57" s="16"/>
      <c r="C57" s="16"/>
      <c r="D57" s="16"/>
      <c r="G57" s="33">
        <v>-7619</v>
      </c>
      <c r="H57" s="33"/>
      <c r="I57" s="33">
        <v>-8497</v>
      </c>
      <c r="J57" s="33"/>
      <c r="K57" s="33">
        <v>-2863</v>
      </c>
      <c r="L57" s="33"/>
      <c r="M57" s="33">
        <v>-4536</v>
      </c>
    </row>
    <row r="58" spans="1:13" s="8" customFormat="1" ht="21.75" customHeight="1">
      <c r="A58" s="3" t="s">
        <v>231</v>
      </c>
      <c r="B58" s="16"/>
      <c r="C58" s="16"/>
      <c r="D58" s="16"/>
      <c r="G58" s="33">
        <v>0</v>
      </c>
      <c r="H58" s="33"/>
      <c r="I58" s="33">
        <v>0</v>
      </c>
      <c r="J58" s="33"/>
      <c r="K58" s="33">
        <v>32737</v>
      </c>
      <c r="L58" s="33"/>
      <c r="M58" s="33">
        <v>1277</v>
      </c>
    </row>
    <row r="59" spans="1:13" s="8" customFormat="1" ht="21.75" customHeight="1">
      <c r="A59" s="3" t="s">
        <v>151</v>
      </c>
      <c r="B59" s="16"/>
      <c r="C59" s="16"/>
      <c r="D59" s="16"/>
      <c r="G59" s="33">
        <v>-65000</v>
      </c>
      <c r="H59" s="33"/>
      <c r="I59" s="33">
        <v>0</v>
      </c>
      <c r="J59" s="33"/>
      <c r="K59" s="33">
        <v>-65000</v>
      </c>
      <c r="L59" s="33"/>
      <c r="M59" s="33">
        <v>-21620</v>
      </c>
    </row>
    <row r="60" spans="1:13" s="8" customFormat="1" ht="21.75" customHeight="1">
      <c r="A60" s="3" t="s">
        <v>98</v>
      </c>
      <c r="B60" s="16"/>
      <c r="C60" s="16"/>
      <c r="D60" s="16"/>
      <c r="G60" s="43">
        <v>210</v>
      </c>
      <c r="H60" s="33"/>
      <c r="I60" s="43">
        <v>77</v>
      </c>
      <c r="J60" s="33"/>
      <c r="K60" s="43">
        <v>7572</v>
      </c>
      <c r="L60" s="33"/>
      <c r="M60" s="43">
        <v>3073</v>
      </c>
    </row>
    <row r="61" spans="1:13" s="8" customFormat="1" ht="21.75" customHeight="1">
      <c r="A61" s="12" t="s">
        <v>152</v>
      </c>
      <c r="B61" s="16"/>
      <c r="C61" s="16"/>
      <c r="D61" s="16"/>
      <c r="G61" s="43">
        <f>SUM(G52:G60)</f>
        <v>-72171</v>
      </c>
      <c r="H61" s="33"/>
      <c r="I61" s="43">
        <f>SUM(I52:I60)</f>
        <v>-5884</v>
      </c>
      <c r="J61" s="33"/>
      <c r="K61" s="43">
        <f>SUM(K52:K60)</f>
        <v>-70564</v>
      </c>
      <c r="L61" s="33"/>
      <c r="M61" s="43">
        <f>SUM(M52:M60)</f>
        <v>8722</v>
      </c>
    </row>
    <row r="62" spans="1:13" s="8" customFormat="1" ht="21.75" customHeight="1">
      <c r="A62" s="12" t="s">
        <v>32</v>
      </c>
      <c r="B62" s="16"/>
      <c r="C62" s="16"/>
      <c r="D62" s="16"/>
      <c r="G62" s="33"/>
      <c r="H62" s="33"/>
      <c r="I62" s="33"/>
      <c r="J62" s="33"/>
      <c r="K62" s="33"/>
      <c r="L62" s="33"/>
      <c r="M62" s="33"/>
    </row>
    <row r="63" spans="1:13" s="8" customFormat="1" ht="21.75" customHeight="1">
      <c r="A63" s="3" t="s">
        <v>214</v>
      </c>
      <c r="B63" s="16"/>
      <c r="C63" s="16"/>
      <c r="D63" s="16"/>
      <c r="G63" s="33"/>
      <c r="H63" s="33"/>
      <c r="I63" s="33"/>
      <c r="J63" s="33"/>
      <c r="K63" s="33"/>
      <c r="L63" s="33"/>
      <c r="M63" s="33"/>
    </row>
    <row r="64" spans="1:13" s="8" customFormat="1" ht="21.75" customHeight="1">
      <c r="A64" s="3" t="s">
        <v>213</v>
      </c>
      <c r="B64" s="16"/>
      <c r="C64" s="16"/>
      <c r="D64" s="16"/>
      <c r="G64" s="33">
        <v>-1579</v>
      </c>
      <c r="H64" s="33"/>
      <c r="I64" s="33">
        <v>-85593</v>
      </c>
      <c r="J64" s="33"/>
      <c r="K64" s="33">
        <v>20304</v>
      </c>
      <c r="L64" s="33"/>
      <c r="M64" s="33">
        <v>-73042</v>
      </c>
    </row>
    <row r="65" spans="1:13" s="8" customFormat="1" ht="21.75" customHeight="1">
      <c r="A65" s="3" t="s">
        <v>200</v>
      </c>
      <c r="B65" s="16"/>
      <c r="C65" s="16"/>
      <c r="D65" s="16"/>
      <c r="G65" s="33">
        <v>0</v>
      </c>
      <c r="H65" s="33"/>
      <c r="I65" s="33">
        <v>42985</v>
      </c>
      <c r="J65" s="33"/>
      <c r="K65" s="33">
        <v>0</v>
      </c>
      <c r="L65" s="33"/>
      <c r="M65" s="33">
        <v>26746</v>
      </c>
    </row>
    <row r="66" spans="1:13" s="8" customFormat="1" ht="21.75" customHeight="1">
      <c r="A66" s="3" t="s">
        <v>91</v>
      </c>
      <c r="B66" s="16"/>
      <c r="C66" s="16"/>
      <c r="D66" s="16"/>
      <c r="G66" s="33">
        <v>-21512</v>
      </c>
      <c r="H66" s="33"/>
      <c r="I66" s="33">
        <v>-12039</v>
      </c>
      <c r="J66" s="33"/>
      <c r="K66" s="33">
        <v>-7283</v>
      </c>
      <c r="L66" s="33"/>
      <c r="M66" s="33">
        <v>-8388</v>
      </c>
    </row>
    <row r="67" spans="1:13" s="8" customFormat="1" ht="21.75" customHeight="1">
      <c r="A67" s="3" t="s">
        <v>184</v>
      </c>
      <c r="B67" s="16"/>
      <c r="C67" s="16"/>
      <c r="D67" s="16"/>
      <c r="G67" s="33">
        <v>0</v>
      </c>
      <c r="H67" s="33">
        <v>0</v>
      </c>
      <c r="I67" s="33">
        <v>0</v>
      </c>
      <c r="J67" s="33"/>
      <c r="K67" s="33">
        <v>0</v>
      </c>
      <c r="L67" s="33"/>
      <c r="M67" s="33">
        <v>3000</v>
      </c>
    </row>
    <row r="68" spans="1:13" s="8" customFormat="1" ht="21.75" customHeight="1">
      <c r="A68" s="3" t="s">
        <v>185</v>
      </c>
      <c r="B68" s="16"/>
      <c r="C68" s="16"/>
      <c r="D68" s="16"/>
      <c r="G68" s="33">
        <v>0</v>
      </c>
      <c r="H68" s="33"/>
      <c r="I68" s="33">
        <v>0</v>
      </c>
      <c r="J68" s="33"/>
      <c r="K68" s="33">
        <v>0</v>
      </c>
      <c r="L68" s="33"/>
      <c r="M68" s="33">
        <v>-13779</v>
      </c>
    </row>
    <row r="69" spans="1:13" s="8" customFormat="1" ht="21.75" customHeight="1">
      <c r="A69" s="3" t="s">
        <v>201</v>
      </c>
      <c r="B69" s="16"/>
      <c r="C69" s="16"/>
      <c r="D69" s="16"/>
      <c r="G69" s="33">
        <v>0</v>
      </c>
      <c r="H69" s="33"/>
      <c r="I69" s="33">
        <v>10000</v>
      </c>
      <c r="J69" s="33"/>
      <c r="K69" s="33">
        <v>0</v>
      </c>
      <c r="L69" s="33"/>
      <c r="M69" s="33">
        <v>0</v>
      </c>
    </row>
    <row r="70" spans="1:13" s="8" customFormat="1" ht="21.75" customHeight="1">
      <c r="A70" s="3" t="s">
        <v>204</v>
      </c>
      <c r="B70" s="16"/>
      <c r="C70" s="16"/>
      <c r="D70" s="16"/>
      <c r="G70" s="33">
        <v>0</v>
      </c>
      <c r="H70" s="33"/>
      <c r="I70" s="33">
        <v>30000</v>
      </c>
      <c r="J70" s="33"/>
      <c r="K70" s="33">
        <v>0</v>
      </c>
      <c r="L70" s="33"/>
      <c r="M70" s="33">
        <v>0</v>
      </c>
    </row>
    <row r="71" spans="1:13" s="8" customFormat="1" ht="21.75" customHeight="1">
      <c r="A71" s="3" t="s">
        <v>202</v>
      </c>
      <c r="B71" s="16"/>
      <c r="C71" s="16"/>
      <c r="D71" s="16"/>
      <c r="G71" s="33">
        <v>0</v>
      </c>
      <c r="H71" s="33"/>
      <c r="I71" s="33">
        <v>-5000</v>
      </c>
      <c r="J71" s="33"/>
      <c r="K71" s="33">
        <v>0</v>
      </c>
      <c r="L71" s="33"/>
      <c r="M71" s="33">
        <v>0</v>
      </c>
    </row>
    <row r="72" spans="1:13" s="8" customFormat="1" ht="21.75" customHeight="1">
      <c r="A72" s="3" t="s">
        <v>153</v>
      </c>
      <c r="B72" s="16"/>
      <c r="C72" s="16"/>
      <c r="D72" s="16"/>
      <c r="G72" s="33"/>
      <c r="H72" s="33"/>
      <c r="I72" s="33"/>
      <c r="J72" s="33"/>
      <c r="K72" s="33"/>
      <c r="L72" s="33"/>
      <c r="M72" s="33"/>
    </row>
    <row r="73" spans="1:13" s="8" customFormat="1" ht="21.75" customHeight="1">
      <c r="A73" s="3" t="s">
        <v>129</v>
      </c>
      <c r="B73" s="16"/>
      <c r="C73" s="16"/>
      <c r="D73" s="16"/>
      <c r="G73" s="33">
        <v>64200</v>
      </c>
      <c r="H73" s="33"/>
      <c r="I73" s="33">
        <v>380</v>
      </c>
      <c r="J73" s="33"/>
      <c r="K73" s="33">
        <v>0</v>
      </c>
      <c r="L73" s="33"/>
      <c r="M73" s="33">
        <v>0</v>
      </c>
    </row>
    <row r="74" spans="1:13" s="8" customFormat="1" ht="21.75" customHeight="1">
      <c r="A74" s="3" t="s">
        <v>127</v>
      </c>
      <c r="B74" s="16"/>
      <c r="C74" s="16"/>
      <c r="D74" s="16"/>
      <c r="G74" s="33">
        <v>-3253</v>
      </c>
      <c r="H74" s="33"/>
      <c r="I74" s="33">
        <v>-38</v>
      </c>
      <c r="J74" s="33"/>
      <c r="K74" s="33">
        <v>0</v>
      </c>
      <c r="L74" s="33"/>
      <c r="M74" s="33">
        <v>-15</v>
      </c>
    </row>
    <row r="75" spans="1:13" s="8" customFormat="1" ht="21.75" customHeight="1">
      <c r="A75" s="3" t="s">
        <v>94</v>
      </c>
      <c r="B75" s="16"/>
      <c r="C75" s="16"/>
      <c r="D75" s="16"/>
      <c r="G75" s="33">
        <v>-16048</v>
      </c>
      <c r="H75" s="33"/>
      <c r="I75" s="33">
        <v>-7397</v>
      </c>
      <c r="J75" s="33"/>
      <c r="K75" s="33">
        <v>-1283</v>
      </c>
      <c r="L75" s="33"/>
      <c r="M75" s="33">
        <v>-4299</v>
      </c>
    </row>
    <row r="76" spans="1:13" s="8" customFormat="1" ht="21.75" customHeight="1">
      <c r="A76" s="3" t="s">
        <v>130</v>
      </c>
      <c r="B76" s="16"/>
      <c r="C76" s="16"/>
      <c r="D76" s="16"/>
      <c r="G76" s="33">
        <v>0</v>
      </c>
      <c r="H76" s="33"/>
      <c r="I76" s="33">
        <v>50000</v>
      </c>
      <c r="J76" s="33"/>
      <c r="K76" s="33">
        <v>0</v>
      </c>
      <c r="L76" s="33"/>
      <c r="M76" s="33">
        <v>50000</v>
      </c>
    </row>
    <row r="77" spans="1:13" s="8" customFormat="1" ht="21.75" customHeight="1">
      <c r="A77" s="3" t="s">
        <v>190</v>
      </c>
      <c r="B77" s="16"/>
      <c r="C77" s="16"/>
      <c r="D77" s="16"/>
      <c r="G77" s="33">
        <v>100000</v>
      </c>
      <c r="H77" s="33"/>
      <c r="I77" s="33">
        <v>0</v>
      </c>
      <c r="J77" s="33"/>
      <c r="K77" s="33">
        <v>100000</v>
      </c>
      <c r="L77" s="33"/>
      <c r="M77" s="33">
        <v>0</v>
      </c>
    </row>
    <row r="78" spans="1:13" s="8" customFormat="1" ht="21.75" customHeight="1">
      <c r="A78" s="3" t="s">
        <v>203</v>
      </c>
      <c r="B78" s="16"/>
      <c r="C78" s="16"/>
      <c r="D78" s="16"/>
      <c r="G78" s="33">
        <v>0</v>
      </c>
      <c r="H78" s="33"/>
      <c r="I78" s="33">
        <v>153000</v>
      </c>
      <c r="J78" s="33"/>
      <c r="K78" s="33">
        <v>0</v>
      </c>
      <c r="L78" s="33"/>
      <c r="M78" s="33">
        <v>153000</v>
      </c>
    </row>
    <row r="79" spans="1:13" s="8" customFormat="1" ht="21.75" customHeight="1">
      <c r="A79" s="3" t="s">
        <v>99</v>
      </c>
      <c r="B79" s="16"/>
      <c r="C79" s="16"/>
      <c r="D79" s="16"/>
      <c r="G79" s="43">
        <v>-9922</v>
      </c>
      <c r="H79" s="33"/>
      <c r="I79" s="43">
        <v>-10432</v>
      </c>
      <c r="J79" s="33"/>
      <c r="K79" s="43">
        <v>-6188</v>
      </c>
      <c r="L79" s="33"/>
      <c r="M79" s="43">
        <v>-6266</v>
      </c>
    </row>
    <row r="80" spans="1:13" s="8" customFormat="1" ht="21.75" customHeight="1">
      <c r="A80" s="12" t="s">
        <v>171</v>
      </c>
      <c r="B80" s="16"/>
      <c r="C80" s="16"/>
      <c r="D80" s="16"/>
      <c r="G80" s="45">
        <f>SUM(G64:G79)</f>
        <v>111886</v>
      </c>
      <c r="H80" s="33"/>
      <c r="I80" s="45">
        <f>SUM(I64:I79)</f>
        <v>165866</v>
      </c>
      <c r="J80" s="33"/>
      <c r="K80" s="45">
        <f>SUM(K64:K79)</f>
        <v>105550</v>
      </c>
      <c r="L80" s="33"/>
      <c r="M80" s="45">
        <f>SUM(M64:M79)</f>
        <v>126957</v>
      </c>
    </row>
    <row r="81" spans="1:13" s="8" customFormat="1" ht="21.75" customHeight="1">
      <c r="A81" s="12" t="s">
        <v>170</v>
      </c>
      <c r="B81" s="16"/>
      <c r="C81" s="16"/>
      <c r="D81" s="16"/>
      <c r="G81" s="33">
        <f>SUM(G40,G61,G80:G80)</f>
        <v>-16398</v>
      </c>
      <c r="H81" s="33"/>
      <c r="I81" s="33">
        <f>SUM(I40,I61,I80:I80)</f>
        <v>117855</v>
      </c>
      <c r="J81" s="33"/>
      <c r="K81" s="33">
        <f>SUM(K40,K61,K80:K80)</f>
        <v>261</v>
      </c>
      <c r="L81" s="33"/>
      <c r="M81" s="33">
        <f>SUM(M40,M61,M80)</f>
        <v>118021</v>
      </c>
    </row>
    <row r="82" spans="1:13" s="8" customFormat="1" ht="21.75" customHeight="1">
      <c r="A82" s="3" t="s">
        <v>109</v>
      </c>
      <c r="B82" s="16"/>
      <c r="C82" s="16"/>
      <c r="D82" s="16"/>
      <c r="G82" s="43">
        <f>BS!I11</f>
        <v>58199</v>
      </c>
      <c r="H82" s="33"/>
      <c r="I82" s="43">
        <v>28069</v>
      </c>
      <c r="J82" s="33"/>
      <c r="K82" s="43">
        <f>BS!M11</f>
        <v>4445</v>
      </c>
      <c r="L82" s="33"/>
      <c r="M82" s="43">
        <v>5457</v>
      </c>
    </row>
    <row r="83" spans="1:13" s="8" customFormat="1" ht="21.75" customHeight="1" thickBot="1">
      <c r="A83" s="12" t="s">
        <v>189</v>
      </c>
      <c r="B83" s="16"/>
      <c r="C83" s="16"/>
      <c r="D83" s="16"/>
      <c r="G83" s="46">
        <f>SUM(G81:G82)</f>
        <v>41801</v>
      </c>
      <c r="H83" s="33"/>
      <c r="I83" s="46">
        <f>SUM(I81:I82)</f>
        <v>145924</v>
      </c>
      <c r="J83" s="33"/>
      <c r="K83" s="46">
        <f>SUM(K81:K82)</f>
        <v>4706</v>
      </c>
      <c r="L83" s="33"/>
      <c r="M83" s="46">
        <f>SUM(M81:M82)</f>
        <v>123478</v>
      </c>
    </row>
    <row r="84" spans="1:13" s="8" customFormat="1" ht="21.75" customHeight="1" thickTop="1">
      <c r="B84" s="16"/>
      <c r="C84" s="16"/>
      <c r="D84" s="16"/>
      <c r="G84" s="33">
        <f>G83-BS!G11</f>
        <v>0</v>
      </c>
      <c r="H84" s="33"/>
      <c r="I84" s="33"/>
      <c r="J84" s="33"/>
      <c r="K84" s="33">
        <f>K83-BS!K11</f>
        <v>0</v>
      </c>
      <c r="L84" s="33"/>
      <c r="M84" s="33"/>
    </row>
    <row r="85" spans="1:13" s="8" customFormat="1" ht="21.75" customHeight="1">
      <c r="A85" s="12" t="s">
        <v>33</v>
      </c>
      <c r="B85" s="16"/>
      <c r="C85" s="16"/>
      <c r="D85" s="16"/>
      <c r="G85" s="33"/>
      <c r="H85" s="33"/>
      <c r="I85" s="33"/>
      <c r="J85" s="33"/>
      <c r="K85" s="33"/>
      <c r="L85" s="33"/>
      <c r="M85" s="33"/>
    </row>
    <row r="86" spans="1:13" s="8" customFormat="1" ht="21.75" customHeight="1">
      <c r="A86" s="3" t="s">
        <v>72</v>
      </c>
      <c r="B86" s="16"/>
      <c r="C86" s="16"/>
      <c r="D86" s="16"/>
      <c r="G86" s="33"/>
      <c r="H86" s="33"/>
      <c r="I86" s="33"/>
      <c r="J86" s="33"/>
      <c r="K86" s="33"/>
      <c r="L86" s="33"/>
      <c r="M86" s="33"/>
    </row>
    <row r="87" spans="1:13" s="8" customFormat="1" ht="21.75" customHeight="1">
      <c r="A87" s="8" t="s">
        <v>174</v>
      </c>
      <c r="B87" s="16"/>
      <c r="C87" s="16"/>
      <c r="D87" s="16"/>
      <c r="G87" s="33">
        <v>29</v>
      </c>
      <c r="H87" s="33"/>
      <c r="I87" s="33">
        <v>923</v>
      </c>
      <c r="J87" s="33"/>
      <c r="K87" s="33">
        <v>29</v>
      </c>
      <c r="L87" s="33"/>
      <c r="M87" s="33">
        <v>-34</v>
      </c>
    </row>
    <row r="88" spans="1:13" s="8" customFormat="1" ht="21.75" customHeight="1">
      <c r="A88" s="3" t="s">
        <v>175</v>
      </c>
      <c r="B88" s="16"/>
      <c r="C88" s="16"/>
      <c r="D88" s="16"/>
      <c r="G88" s="6">
        <v>-7757</v>
      </c>
      <c r="I88" s="6">
        <v>-8969</v>
      </c>
      <c r="K88" s="6">
        <v>-13660</v>
      </c>
      <c r="M88" s="6">
        <v>-8450</v>
      </c>
    </row>
    <row r="89" spans="1:13" s="8" customFormat="1" ht="21.75" customHeight="1">
      <c r="A89" s="3"/>
      <c r="B89" s="16"/>
      <c r="C89" s="16"/>
      <c r="D89" s="16"/>
      <c r="G89" s="6"/>
      <c r="I89" s="6"/>
      <c r="K89" s="6"/>
      <c r="M89" s="6"/>
    </row>
    <row r="90" spans="1:13" s="8" customFormat="1" ht="21.75" customHeight="1">
      <c r="A90" s="74" t="s">
        <v>187</v>
      </c>
      <c r="B90" s="16"/>
      <c r="C90" s="16"/>
      <c r="D90" s="16"/>
      <c r="G90" s="6"/>
      <c r="I90" s="6"/>
      <c r="K90" s="6"/>
      <c r="M90" s="9"/>
    </row>
  </sheetData>
  <mergeCells count="4">
    <mergeCell ref="G6:I6"/>
    <mergeCell ref="K6:M6"/>
    <mergeCell ref="G49:I49"/>
    <mergeCell ref="K49:M49"/>
  </mergeCells>
  <pageMargins left="0.6692913385826772" right="0.39370078740157483" top="0.78740157480314965" bottom="0.39370078740157483" header="0.19685039370078741" footer="0.19685039370078741"/>
  <pageSetup paperSize="9" scale="70" orientation="portrait" r:id="rId1"/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BD760466C0574BAFA6143A9537515E" ma:contentTypeVersion="13" ma:contentTypeDescription="Create a new document." ma:contentTypeScope="" ma:versionID="ae69b4f38ce8fa93433d9c5966504917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e945c3eb5c39d0aa3ca7bd1bbd27f6ca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Props1.xml><?xml version="1.0" encoding="utf-8"?>
<ds:datastoreItem xmlns:ds="http://schemas.openxmlformats.org/officeDocument/2006/customXml" ds:itemID="{F618BA14-053F-4C18-9B44-0E18B6EC8D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23E412-CD3A-43DF-AA4D-50848AD31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B307F7-082B-400B-8795-4D216F31857D}">
  <ds:schemaRefs>
    <ds:schemaRef ds:uri="89fd9ed9-e538-4387-b89c-675422287dd0"/>
    <ds:schemaRef ds:uri="http://purl.org/dc/elements/1.1/"/>
    <ds:schemaRef ds:uri="http://schemas.microsoft.com/office/2006/metadata/properties"/>
    <ds:schemaRef ds:uri="b2960ff9-6be3-4976-a588-bfe9f9477a5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60836</vt:lpwstr>
  </property>
  <property fmtid="{D5CDD505-2E9C-101B-9397-08002B2CF9AE}" pid="4" name="OptimizationTime">
    <vt:lpwstr>20230811_1832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2023-08-11T09:57:29Z</cp:lastPrinted>
  <dcterms:created xsi:type="dcterms:W3CDTF">2011-10-03T07:02:46Z</dcterms:created>
  <dcterms:modified xsi:type="dcterms:W3CDTF">2023-08-11T09:57:32Z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1405500</vt:r8>
  </property>
  <property fmtid="{D5CDD505-2E9C-101B-9397-08002B2CF9AE}" pid="3" name="ContentTypeId">
    <vt:lpwstr>0x010100D8BD760466C0574BAFA6143A9537515E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