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ustomProperty6.bin" ContentType="application/vnd.openxmlformats-officedocument.spreadsheetml.customProperty"/>
  <Override PartName="/xl/drawings/drawing6.xml" ContentType="application/vnd.openxmlformats-officedocument.drawing+xml"/>
  <Override PartName="/xl/customProperty7.bin" ContentType="application/vnd.openxmlformats-officedocument.spreadsheetml.customProperty"/>
  <Override PartName="/xl/drawings/drawing7.xml" ContentType="application/vnd.openxmlformats-officedocument.drawing+xml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อควา คอร์เปอเรชั่น/2023/financial statement/TYPIST/Q2 ' 2566/Final_T  --  ส่ง ตลาด/"/>
    </mc:Choice>
  </mc:AlternateContent>
  <xr:revisionPtr revIDLastSave="331" documentId="13_ncr:1_{0163D01B-89D5-4762-8C39-2B01690CE788}" xr6:coauthVersionLast="47" xr6:coauthVersionMax="47" xr10:uidLastSave="{ADD973B6-A71C-4E1B-A501-B23D582E9CE1}"/>
  <bookViews>
    <workbookView xWindow="-120" yWindow="-120" windowWidth="29040" windowHeight="15720" tabRatio="862" xr2:uid="{00000000-000D-0000-FFFF-FFFF00000000}"/>
  </bookViews>
  <sheets>
    <sheet name="งบ BS (p.1)" sheetId="39" r:id="rId1"/>
    <sheet name="งบ BS (ต่อ) (p.2-3)" sheetId="57" r:id="rId2"/>
    <sheet name="งบ PL 3 ด. (p.4)" sheetId="75" r:id="rId3"/>
    <sheet name="งบ PL 6 ด. (p.5)" sheetId="73" r:id="rId4"/>
    <sheet name="ส่วนของผู้ถือหุ้นรวม (p.6)" sheetId="42" r:id="rId5"/>
    <sheet name="ส่วนของผู้ถือเฉพาะกิจการ (p.7)" sheetId="45" r:id="rId6"/>
    <sheet name="งบกระแสเงินสด (p.8-10)" sheetId="70" r:id="rId7"/>
    <sheet name="งบกระแสเงินสด (p.8-10) (2)" sheetId="74" state="hidden" r:id="rId8"/>
  </sheets>
  <externalReferences>
    <externalReference r:id="rId9"/>
  </externalReferences>
  <definedNames>
    <definedName name="\q" localSheetId="1">[1]MOULD!#REF!</definedName>
    <definedName name="\q" localSheetId="2">[1]MOULD!#REF!</definedName>
    <definedName name="\q" localSheetId="3">[1]MOULD!#REF!</definedName>
    <definedName name="\q" localSheetId="6">[1]MOULD!#REF!</definedName>
    <definedName name="\q" localSheetId="7">[1]MOULD!#REF!</definedName>
    <definedName name="\q">[1]MOULD!#REF!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6" hidden="1">#REF!</definedName>
    <definedName name="_Fill" localSheetId="7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6" hidden="1">#REF!</definedName>
    <definedName name="_Key1" localSheetId="7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6" hidden="1">#REF!</definedName>
    <definedName name="_Sort" localSheetId="7" hidden="1">#REF!</definedName>
    <definedName name="_Sort" hidden="1">#REF!</definedName>
    <definedName name="a" localSheetId="1">[1]MOULD!#REF!</definedName>
    <definedName name="a" localSheetId="2">[1]MOULD!#REF!</definedName>
    <definedName name="a" localSheetId="3">[1]MOULD!#REF!</definedName>
    <definedName name="a" localSheetId="6">[1]MOULD!#REF!</definedName>
    <definedName name="a" localSheetId="7">[1]MOULD!#REF!</definedName>
    <definedName name="a">[1]MOULD!#REF!</definedName>
    <definedName name="aaa" localSheetId="1">#REF!</definedName>
    <definedName name="aaa" localSheetId="2">#REF!</definedName>
    <definedName name="aaa" localSheetId="3">#REF!</definedName>
    <definedName name="aaa" localSheetId="6">#REF!</definedName>
    <definedName name="aaa" localSheetId="7">#REF!</definedName>
    <definedName name="aaa">#REF!</definedName>
    <definedName name="aoi" localSheetId="1">#REF!</definedName>
    <definedName name="aoi" localSheetId="2">#REF!</definedName>
    <definedName name="aoi" localSheetId="3">#REF!</definedName>
    <definedName name="aoi" localSheetId="6">#REF!</definedName>
    <definedName name="aoi" localSheetId="7">#REF!</definedName>
    <definedName name="aoi">#REF!</definedName>
    <definedName name="as" localSheetId="2">#REF!</definedName>
    <definedName name="as" localSheetId="3">#REF!</definedName>
    <definedName name="as">#REF!</definedName>
    <definedName name="asset" localSheetId="1">#REF!</definedName>
    <definedName name="asset" localSheetId="2">#REF!</definedName>
    <definedName name="asset" localSheetId="3">#REF!</definedName>
    <definedName name="asset" localSheetId="6">#REF!</definedName>
    <definedName name="asset" localSheetId="7">#REF!</definedName>
    <definedName name="asset">#REF!</definedName>
    <definedName name="bee" localSheetId="1">#REF!</definedName>
    <definedName name="bee" localSheetId="2">#REF!</definedName>
    <definedName name="bee" localSheetId="3">#REF!</definedName>
    <definedName name="bee" localSheetId="6">#REF!</definedName>
    <definedName name="bee" localSheetId="7">#REF!</definedName>
    <definedName name="bee">#REF!</definedName>
    <definedName name="BLDGFAC" localSheetId="1">#REF!</definedName>
    <definedName name="BLDGFAC" localSheetId="2">#REF!</definedName>
    <definedName name="BLDGFAC" localSheetId="3">#REF!</definedName>
    <definedName name="BLDGFAC" localSheetId="6">#REF!</definedName>
    <definedName name="BLDGFAC" localSheetId="7">#REF!</definedName>
    <definedName name="BLDGFAC">#REF!</definedName>
    <definedName name="BSsheet" localSheetId="1">#REF!</definedName>
    <definedName name="BSsheet" localSheetId="2">#REF!</definedName>
    <definedName name="BSsheet" localSheetId="3">#REF!</definedName>
    <definedName name="BSsheet" localSheetId="6">#REF!</definedName>
    <definedName name="BSsheet" localSheetId="7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2">#REF!</definedName>
    <definedName name="CLOSE" localSheetId="3">#REF!</definedName>
    <definedName name="CLOSE" localSheetId="6">#REF!</definedName>
    <definedName name="CLOSE" localSheetId="7">#REF!</definedName>
    <definedName name="CLOSE">#REF!</definedName>
    <definedName name="Cover" localSheetId="1">#REF!</definedName>
    <definedName name="Cover" localSheetId="2">#REF!</definedName>
    <definedName name="Cover" localSheetId="3">#REF!</definedName>
    <definedName name="Cover" localSheetId="6">#REF!</definedName>
    <definedName name="Cover" localSheetId="7">#REF!</definedName>
    <definedName name="Cover">#REF!</definedName>
    <definedName name="d" localSheetId="1">#REF!</definedName>
    <definedName name="d" localSheetId="2">#REF!</definedName>
    <definedName name="d" localSheetId="3">#REF!</definedName>
    <definedName name="d" localSheetId="6">#REF!</definedName>
    <definedName name="d" localSheetId="7">#REF!</definedName>
    <definedName name="d">#REF!</definedName>
    <definedName name="DEEPWELL" localSheetId="1">#REF!</definedName>
    <definedName name="DEEPWELL" localSheetId="2">#REF!</definedName>
    <definedName name="DEEPWELL" localSheetId="3">#REF!</definedName>
    <definedName name="DEEPWELL" localSheetId="6">#REF!</definedName>
    <definedName name="DEEPWELL" localSheetId="7">#REF!</definedName>
    <definedName name="DEEPWELL">#REF!</definedName>
    <definedName name="dg" localSheetId="1">#REF!</definedName>
    <definedName name="dg" localSheetId="2">#REF!</definedName>
    <definedName name="dg" localSheetId="3">#REF!</definedName>
    <definedName name="dg" localSheetId="6">#REF!</definedName>
    <definedName name="dg" localSheetId="7">#REF!</definedName>
    <definedName name="dg">#REF!</definedName>
    <definedName name="dgg" localSheetId="1" hidden="1">#REF!</definedName>
    <definedName name="dgg" localSheetId="2" hidden="1">#REF!</definedName>
    <definedName name="dgg" localSheetId="3" hidden="1">#REF!</definedName>
    <definedName name="dgg" localSheetId="6" hidden="1">#REF!</definedName>
    <definedName name="dgg" localSheetId="7" hidden="1">#REF!</definedName>
    <definedName name="dgg" hidden="1">#REF!</definedName>
    <definedName name="DORM" localSheetId="1">#REF!</definedName>
    <definedName name="DORM" localSheetId="2">#REF!</definedName>
    <definedName name="DORM" localSheetId="3">#REF!</definedName>
    <definedName name="DORM" localSheetId="6">#REF!</definedName>
    <definedName name="DORM" localSheetId="7">#REF!</definedName>
    <definedName name="DORM">#REF!</definedName>
    <definedName name="e" localSheetId="1">#REF!</definedName>
    <definedName name="e" localSheetId="2">#REF!</definedName>
    <definedName name="e" localSheetId="3">#REF!</definedName>
    <definedName name="e" localSheetId="6">#REF!</definedName>
    <definedName name="e" localSheetId="7">#REF!</definedName>
    <definedName name="e">#REF!</definedName>
    <definedName name="g" localSheetId="1">#REF!</definedName>
    <definedName name="g" localSheetId="2">#REF!</definedName>
    <definedName name="g" localSheetId="3">#REF!</definedName>
    <definedName name="g" localSheetId="6">#REF!</definedName>
    <definedName name="g" localSheetId="7">#REF!</definedName>
    <definedName name="g">#REF!</definedName>
    <definedName name="GROUP1" localSheetId="1">#REF!</definedName>
    <definedName name="GROUP1" localSheetId="2">#REF!</definedName>
    <definedName name="GROUP1" localSheetId="3">#REF!</definedName>
    <definedName name="GROUP1" localSheetId="6">#REF!</definedName>
    <definedName name="GROUP1" localSheetId="7">#REF!</definedName>
    <definedName name="GROUP1">#REF!</definedName>
    <definedName name="H_Test_เครื่องจักร" localSheetId="1">#REF!</definedName>
    <definedName name="H_Test_เครื่องจักร" localSheetId="2">#REF!</definedName>
    <definedName name="H_Test_เครื่องจักร" localSheetId="3">#REF!</definedName>
    <definedName name="H_Test_เครื่องจักร" localSheetId="6">#REF!</definedName>
    <definedName name="H_Test_เครื่องจักร" localSheetId="7">#REF!</definedName>
    <definedName name="H_Test_เครื่องจักร">#REF!</definedName>
    <definedName name="Ha" localSheetId="2">#REF!</definedName>
    <definedName name="Ha" localSheetId="3">#REF!</definedName>
    <definedName name="Ha" localSheetId="6">#REF!</definedName>
    <definedName name="Ha" localSheetId="7">#REF!</definedName>
    <definedName name="Ha">#REF!</definedName>
    <definedName name="ike" localSheetId="1">#REF!</definedName>
    <definedName name="ike" localSheetId="2">#REF!</definedName>
    <definedName name="ike" localSheetId="3">#REF!</definedName>
    <definedName name="ike" localSheetId="6">#REF!</definedName>
    <definedName name="ike" localSheetId="7">#REF!</definedName>
    <definedName name="ike">#REF!</definedName>
    <definedName name="ing" localSheetId="1">#REF!</definedName>
    <definedName name="ing" localSheetId="2">#REF!</definedName>
    <definedName name="ing" localSheetId="3">#REF!</definedName>
    <definedName name="ing" localSheetId="6">#REF!</definedName>
    <definedName name="ing" localSheetId="7">#REF!</definedName>
    <definedName name="ing">#REF!</definedName>
    <definedName name="ja" localSheetId="1">#REF!</definedName>
    <definedName name="ja" localSheetId="2">#REF!</definedName>
    <definedName name="ja" localSheetId="3">#REF!</definedName>
    <definedName name="ja" localSheetId="6">#REF!</definedName>
    <definedName name="ja" localSheetId="7">#REF!</definedName>
    <definedName name="ja">#REF!</definedName>
    <definedName name="jan" localSheetId="1">#REF!</definedName>
    <definedName name="jan" localSheetId="2">#REF!</definedName>
    <definedName name="jan" localSheetId="3">#REF!</definedName>
    <definedName name="jan" localSheetId="6">#REF!</definedName>
    <definedName name="jan" localSheetId="7">#REF!</definedName>
    <definedName name="jan">#REF!</definedName>
    <definedName name="jar" localSheetId="1">#REF!</definedName>
    <definedName name="jar" localSheetId="2">#REF!</definedName>
    <definedName name="jar" localSheetId="3">#REF!</definedName>
    <definedName name="jar" localSheetId="6">#REF!</definedName>
    <definedName name="jar" localSheetId="7">#REF!</definedName>
    <definedName name="jar">#REF!</definedName>
    <definedName name="jj" localSheetId="1">#REF!</definedName>
    <definedName name="jj" localSheetId="2">#REF!</definedName>
    <definedName name="jj" localSheetId="3">#REF!</definedName>
    <definedName name="jj" localSheetId="6">#REF!</definedName>
    <definedName name="jj" localSheetId="7">#REF!</definedName>
    <definedName name="jj">#REF!</definedName>
    <definedName name="k" localSheetId="1">#REF!</definedName>
    <definedName name="k" localSheetId="2">#REF!</definedName>
    <definedName name="k" localSheetId="3">#REF!</definedName>
    <definedName name="k" localSheetId="6">#REF!</definedName>
    <definedName name="k" localSheetId="7">#REF!</definedName>
    <definedName name="k">#REF!</definedName>
    <definedName name="kan" localSheetId="1">#REF!</definedName>
    <definedName name="kan" localSheetId="2">#REF!</definedName>
    <definedName name="kan" localSheetId="3">#REF!</definedName>
    <definedName name="kan" localSheetId="6">#REF!</definedName>
    <definedName name="kan" localSheetId="7">#REF!</definedName>
    <definedName name="kan">#REF!</definedName>
    <definedName name="kanya" localSheetId="1">#REF!</definedName>
    <definedName name="kanya" localSheetId="2">#REF!</definedName>
    <definedName name="kanya" localSheetId="3">#REF!</definedName>
    <definedName name="kanya" localSheetId="6">#REF!</definedName>
    <definedName name="kanya" localSheetId="7">#REF!</definedName>
    <definedName name="kanya">#REF!</definedName>
    <definedName name="kanyapad" localSheetId="1">#REF!</definedName>
    <definedName name="kanyapad" localSheetId="2">#REF!</definedName>
    <definedName name="kanyapad" localSheetId="3">#REF!</definedName>
    <definedName name="kanyapad" localSheetId="6">#REF!</definedName>
    <definedName name="kanyapad" localSheetId="7">#REF!</definedName>
    <definedName name="kanyapad">#REF!</definedName>
    <definedName name="kd" localSheetId="1">#REF!</definedName>
    <definedName name="kd" localSheetId="2">#REF!</definedName>
    <definedName name="kd" localSheetId="3">#REF!</definedName>
    <definedName name="kd" localSheetId="6">#REF!</definedName>
    <definedName name="kd" localSheetId="7">#REF!</definedName>
    <definedName name="kd">#REF!</definedName>
    <definedName name="ki" localSheetId="1">#REF!</definedName>
    <definedName name="ki" localSheetId="2">#REF!</definedName>
    <definedName name="ki" localSheetId="3">#REF!</definedName>
    <definedName name="ki" localSheetId="6">#REF!</definedName>
    <definedName name="ki" localSheetId="7">#REF!</definedName>
    <definedName name="ki">#REF!</definedName>
    <definedName name="kin" localSheetId="1">#REF!</definedName>
    <definedName name="kin" localSheetId="2">#REF!</definedName>
    <definedName name="kin" localSheetId="3">#REF!</definedName>
    <definedName name="kin" localSheetId="6">#REF!</definedName>
    <definedName name="kin" localSheetId="7">#REF!</definedName>
    <definedName name="kin">#REF!</definedName>
    <definedName name="kkk" localSheetId="1">#REF!</definedName>
    <definedName name="kkk" localSheetId="2">#REF!</definedName>
    <definedName name="kkk" localSheetId="3">#REF!</definedName>
    <definedName name="kkk" localSheetId="6">#REF!</definedName>
    <definedName name="kkk" localSheetId="7">#REF!</definedName>
    <definedName name="kkk">#REF!</definedName>
    <definedName name="kkl" localSheetId="1" hidden="1">#REF!</definedName>
    <definedName name="kkl" localSheetId="2" hidden="1">#REF!</definedName>
    <definedName name="kkl" localSheetId="3" hidden="1">#REF!</definedName>
    <definedName name="kkl" localSheetId="6" hidden="1">#REF!</definedName>
    <definedName name="kkl" localSheetId="7" hidden="1">#REF!</definedName>
    <definedName name="kkl" hidden="1">#REF!</definedName>
    <definedName name="ksna" localSheetId="1">#REF!</definedName>
    <definedName name="ksna" localSheetId="2">#REF!</definedName>
    <definedName name="ksna" localSheetId="3">#REF!</definedName>
    <definedName name="ksna" localSheetId="6">#REF!</definedName>
    <definedName name="ksna" localSheetId="7">#REF!</definedName>
    <definedName name="ksna">#REF!</definedName>
    <definedName name="l" localSheetId="1">#REF!</definedName>
    <definedName name="l" localSheetId="2">#REF!</definedName>
    <definedName name="l" localSheetId="3">#REF!</definedName>
    <definedName name="l" localSheetId="6">#REF!</definedName>
    <definedName name="l" localSheetId="7">#REF!</definedName>
    <definedName name="l">#REF!</definedName>
    <definedName name="ld" localSheetId="1">#REF!</definedName>
    <definedName name="ld" localSheetId="2">#REF!</definedName>
    <definedName name="ld" localSheetId="3">#REF!</definedName>
    <definedName name="ld" localSheetId="6">#REF!</definedName>
    <definedName name="ld" localSheetId="7">#REF!</definedName>
    <definedName name="ld">#REF!</definedName>
    <definedName name="lk" localSheetId="1" hidden="1">#REF!</definedName>
    <definedName name="lk" localSheetId="2" hidden="1">#REF!</definedName>
    <definedName name="lk" localSheetId="3" hidden="1">#REF!</definedName>
    <definedName name="lk" localSheetId="6" hidden="1">#REF!</definedName>
    <definedName name="lk" localSheetId="7" hidden="1">#REF!</definedName>
    <definedName name="lk" hidden="1">#REF!</definedName>
    <definedName name="lks" localSheetId="1">#REF!</definedName>
    <definedName name="lks" localSheetId="2">#REF!</definedName>
    <definedName name="lks" localSheetId="3">#REF!</definedName>
    <definedName name="lks" localSheetId="6">#REF!</definedName>
    <definedName name="lks" localSheetId="7">#REF!</definedName>
    <definedName name="lks">#REF!</definedName>
    <definedName name="lll" localSheetId="1">#REF!</definedName>
    <definedName name="lll" localSheetId="2">#REF!</definedName>
    <definedName name="lll" localSheetId="3">#REF!</definedName>
    <definedName name="lll" localSheetId="6">#REF!</definedName>
    <definedName name="lll" localSheetId="7">#REF!</definedName>
    <definedName name="lll">#REF!</definedName>
    <definedName name="may" localSheetId="1">#REF!</definedName>
    <definedName name="may" localSheetId="2">#REF!</definedName>
    <definedName name="may" localSheetId="3">#REF!</definedName>
    <definedName name="may" localSheetId="6">#REF!</definedName>
    <definedName name="may" localSheetId="7">#REF!</definedName>
    <definedName name="may">#REF!</definedName>
    <definedName name="nog" localSheetId="1">#REF!</definedName>
    <definedName name="nog" localSheetId="2">#REF!</definedName>
    <definedName name="nog" localSheetId="3">#REF!</definedName>
    <definedName name="nog" localSheetId="6">#REF!</definedName>
    <definedName name="nog" localSheetId="7">#REF!</definedName>
    <definedName name="nog">#REF!</definedName>
    <definedName name="nom" localSheetId="1">#REF!</definedName>
    <definedName name="nom" localSheetId="2">#REF!</definedName>
    <definedName name="nom" localSheetId="3">#REF!</definedName>
    <definedName name="nom" localSheetId="6">#REF!</definedName>
    <definedName name="nom" localSheetId="7">#REF!</definedName>
    <definedName name="nom">#REF!</definedName>
    <definedName name="Notes" localSheetId="1">#REF!</definedName>
    <definedName name="Notes" localSheetId="2">#REF!</definedName>
    <definedName name="Notes" localSheetId="3">#REF!</definedName>
    <definedName name="Notes" localSheetId="6">#REF!</definedName>
    <definedName name="Notes" localSheetId="7">#REF!</definedName>
    <definedName name="Notes">#REF!</definedName>
    <definedName name="OFFFAC" localSheetId="1">#REF!</definedName>
    <definedName name="OFFFAC" localSheetId="2">#REF!</definedName>
    <definedName name="OFFFAC" localSheetId="3">#REF!</definedName>
    <definedName name="OFFFAC" localSheetId="6">#REF!</definedName>
    <definedName name="OFFFAC" localSheetId="7">#REF!</definedName>
    <definedName name="OFFFAC">#REF!</definedName>
    <definedName name="OPEN" localSheetId="1">#REF!</definedName>
    <definedName name="OPEN" localSheetId="2">#REF!</definedName>
    <definedName name="OPEN" localSheetId="3">#REF!</definedName>
    <definedName name="OPEN" localSheetId="6">#REF!</definedName>
    <definedName name="OPEN" localSheetId="7">#REF!</definedName>
    <definedName name="OPEN">#REF!</definedName>
    <definedName name="paya" localSheetId="1">#REF!</definedName>
    <definedName name="paya" localSheetId="2">#REF!</definedName>
    <definedName name="paya" localSheetId="3">#REF!</definedName>
    <definedName name="paya" localSheetId="6">#REF!</definedName>
    <definedName name="paya" localSheetId="7">#REF!</definedName>
    <definedName name="paya">#REF!</definedName>
    <definedName name="pi" localSheetId="1">#REF!</definedName>
    <definedName name="pi" localSheetId="2">#REF!</definedName>
    <definedName name="pi" localSheetId="3">#REF!</definedName>
    <definedName name="pi" localSheetId="6">#REF!</definedName>
    <definedName name="pi" localSheetId="7">#REF!</definedName>
    <definedName name="pi">#REF!</definedName>
    <definedName name="ping" localSheetId="1">#REF!</definedName>
    <definedName name="ping" localSheetId="2">#REF!</definedName>
    <definedName name="ping" localSheetId="3">#REF!</definedName>
    <definedName name="ping" localSheetId="6">#REF!</definedName>
    <definedName name="ping" localSheetId="7">#REF!</definedName>
    <definedName name="ping">#REF!</definedName>
    <definedName name="pk" localSheetId="1">#REF!</definedName>
    <definedName name="pk" localSheetId="2">#REF!</definedName>
    <definedName name="pk" localSheetId="3">#REF!</definedName>
    <definedName name="pk" localSheetId="6">#REF!</definedName>
    <definedName name="pk" localSheetId="7">#REF!</definedName>
    <definedName name="pk">#REF!</definedName>
    <definedName name="pkk" localSheetId="1">#REF!</definedName>
    <definedName name="pkk" localSheetId="2">#REF!</definedName>
    <definedName name="pkk" localSheetId="3">#REF!</definedName>
    <definedName name="pkk" localSheetId="6">#REF!</definedName>
    <definedName name="pkk" localSheetId="7">#REF!</definedName>
    <definedName name="pkk">#REF!</definedName>
    <definedName name="pl" localSheetId="1">#REF!</definedName>
    <definedName name="pl" localSheetId="2">#REF!</definedName>
    <definedName name="pl" localSheetId="3">#REF!</definedName>
    <definedName name="pl" localSheetId="6">#REF!</definedName>
    <definedName name="pl" localSheetId="7">#REF!</definedName>
    <definedName name="pl">#REF!</definedName>
    <definedName name="ple" localSheetId="1">#REF!</definedName>
    <definedName name="ple" localSheetId="2">#REF!</definedName>
    <definedName name="ple" localSheetId="3">#REF!</definedName>
    <definedName name="ple" localSheetId="6">#REF!</definedName>
    <definedName name="ple" localSheetId="7">#REF!</definedName>
    <definedName name="ple">#REF!</definedName>
    <definedName name="PLstment" localSheetId="1">#REF!</definedName>
    <definedName name="PLstment" localSheetId="2">#REF!</definedName>
    <definedName name="PLstment" localSheetId="3">#REF!</definedName>
    <definedName name="PLstment" localSheetId="6">#REF!</definedName>
    <definedName name="PLstment" localSheetId="7">#REF!</definedName>
    <definedName name="PLstment">#REF!</definedName>
    <definedName name="_xlnm.Print_Area" localSheetId="0">'งบ BS (p.1)'!$A$1:$P$51</definedName>
    <definedName name="_xlnm.Print_Area" localSheetId="1">'งบ BS (ต่อ) (p.2-3)'!$A$1:$P$102</definedName>
    <definedName name="_xlnm.Print_Area" localSheetId="2">'งบ PL 3 ด. (p.4)'!$A$1:$O$66</definedName>
    <definedName name="_xlnm.Print_Area" localSheetId="3">'งบ PL 6 ด. (p.5)'!$A$1:$O$66</definedName>
    <definedName name="_xlnm.Print_Area" localSheetId="6">'งบกระแสเงินสด (p.8-10)'!$A$1:$P$161</definedName>
    <definedName name="_xlnm.Print_Area" localSheetId="7">'งบกระแสเงินสด (p.8-10) (2)'!$A$1:$P$175</definedName>
    <definedName name="_xlnm.Print_Area" localSheetId="5">'ส่วนของผู้ถือเฉพาะกิจการ (p.7)'!$A$1:$S$44</definedName>
    <definedName name="_xlnm.Print_Area" localSheetId="4">'ส่วนของผู้ถือหุ้นรวม (p.6)'!$A$1:$AE$56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6">#REF!</definedName>
    <definedName name="PRINT_AREA_MI" localSheetId="7">#REF!</definedName>
    <definedName name="PRINT_AREA_MI">#REF!</definedName>
    <definedName name="_xlnm.Print_Titles" localSheetId="2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6">#REF!</definedName>
    <definedName name="PRINT_TITLES_MI" localSheetId="7">#REF!</definedName>
    <definedName name="PRINT_TITLES_MI">#REF!</definedName>
    <definedName name="q" localSheetId="1">#REF!</definedName>
    <definedName name="q" localSheetId="2">#REF!</definedName>
    <definedName name="q" localSheetId="3">#REF!</definedName>
    <definedName name="q" localSheetId="6">#REF!</definedName>
    <definedName name="q" localSheetId="7">#REF!</definedName>
    <definedName name="q">#REF!</definedName>
    <definedName name="qing" localSheetId="1">#REF!</definedName>
    <definedName name="qing" localSheetId="2">#REF!</definedName>
    <definedName name="qing" localSheetId="3">#REF!</definedName>
    <definedName name="qing" localSheetId="6">#REF!</definedName>
    <definedName name="qing" localSheetId="7">#REF!</definedName>
    <definedName name="qing">#REF!</definedName>
    <definedName name="qqq" localSheetId="2">#REF!</definedName>
    <definedName name="qqq" localSheetId="3">#REF!</definedName>
    <definedName name="qqq">#REF!</definedName>
    <definedName name="Report" localSheetId="1">#REF!</definedName>
    <definedName name="Report" localSheetId="2">#REF!</definedName>
    <definedName name="Report" localSheetId="3">#REF!</definedName>
    <definedName name="Report" localSheetId="6">#REF!</definedName>
    <definedName name="Report" localSheetId="7">#REF!</definedName>
    <definedName name="Report">#REF!</definedName>
    <definedName name="s" localSheetId="1">#REF!</definedName>
    <definedName name="s" localSheetId="2">#REF!</definedName>
    <definedName name="s" localSheetId="3">#REF!</definedName>
    <definedName name="s" localSheetId="6">#REF!</definedName>
    <definedName name="s" localSheetId="7">#REF!</definedName>
    <definedName name="s">#REF!</definedName>
    <definedName name="sa" localSheetId="1">#REF!</definedName>
    <definedName name="sa" localSheetId="2">#REF!</definedName>
    <definedName name="sa" localSheetId="3">#REF!</definedName>
    <definedName name="sa" localSheetId="6">#REF!</definedName>
    <definedName name="sa" localSheetId="7">#REF!</definedName>
    <definedName name="sa">#REF!</definedName>
    <definedName name="sf" localSheetId="1">#REF!</definedName>
    <definedName name="sf" localSheetId="2">#REF!</definedName>
    <definedName name="sf" localSheetId="3">#REF!</definedName>
    <definedName name="sf" localSheetId="6">#REF!</definedName>
    <definedName name="sf" localSheetId="7">#REF!</definedName>
    <definedName name="sf">#REF!</definedName>
    <definedName name="sff" localSheetId="1">#REF!</definedName>
    <definedName name="sff" localSheetId="2">#REF!</definedName>
    <definedName name="sff" localSheetId="3">#REF!</definedName>
    <definedName name="sff" localSheetId="6">#REF!</definedName>
    <definedName name="sff" localSheetId="7">#REF!</definedName>
    <definedName name="sff">#REF!</definedName>
    <definedName name="ss" localSheetId="1">#REF!</definedName>
    <definedName name="ss" localSheetId="2">#REF!</definedName>
    <definedName name="ss" localSheetId="3">#REF!</definedName>
    <definedName name="ss" localSheetId="6">#REF!</definedName>
    <definedName name="ss" localSheetId="7">#REF!</definedName>
    <definedName name="ss">#REF!</definedName>
    <definedName name="ta" localSheetId="1">#REF!</definedName>
    <definedName name="ta" localSheetId="2">#REF!</definedName>
    <definedName name="ta" localSheetId="3">#REF!</definedName>
    <definedName name="ta" localSheetId="6">#REF!</definedName>
    <definedName name="ta" localSheetId="7">#REF!</definedName>
    <definedName name="ta">#REF!</definedName>
    <definedName name="tae" localSheetId="1">#REF!</definedName>
    <definedName name="tae" localSheetId="2">#REF!</definedName>
    <definedName name="tae" localSheetId="3">#REF!</definedName>
    <definedName name="tae" localSheetId="6">#REF!</definedName>
    <definedName name="tae" localSheetId="7">#REF!</definedName>
    <definedName name="tae">#REF!</definedName>
    <definedName name="TOILET" localSheetId="1">#REF!</definedName>
    <definedName name="TOILET" localSheetId="2">#REF!</definedName>
    <definedName name="TOILET" localSheetId="3">#REF!</definedName>
    <definedName name="TOILET" localSheetId="6">#REF!</definedName>
    <definedName name="TOILET" localSheetId="7">#REF!</definedName>
    <definedName name="TOILET">#REF!</definedName>
    <definedName name="van" localSheetId="2">#REF!</definedName>
    <definedName name="van" localSheetId="3">#REF!</definedName>
    <definedName name="van" localSheetId="6">#REF!</definedName>
    <definedName name="van" localSheetId="7">#REF!</definedName>
    <definedName name="van">#REF!</definedName>
    <definedName name="vee" localSheetId="1">#REF!</definedName>
    <definedName name="vee" localSheetId="2">#REF!</definedName>
    <definedName name="vee" localSheetId="3">#REF!</definedName>
    <definedName name="vee" localSheetId="6">#REF!</definedName>
    <definedName name="vee" localSheetId="7">#REF!</definedName>
    <definedName name="vee">#REF!</definedName>
    <definedName name="vy" localSheetId="1">#REF!</definedName>
    <definedName name="vy" localSheetId="2">#REF!</definedName>
    <definedName name="vy" localSheetId="3">#REF!</definedName>
    <definedName name="vy" localSheetId="6">#REF!</definedName>
    <definedName name="vy" localSheetId="7">#REF!</definedName>
    <definedName name="vy">#REF!</definedName>
    <definedName name="w" localSheetId="1">#REF!</definedName>
    <definedName name="w" localSheetId="2">#REF!</definedName>
    <definedName name="w" localSheetId="3">#REF!</definedName>
    <definedName name="w" localSheetId="6">#REF!</definedName>
    <definedName name="w" localSheetId="7">#REF!</definedName>
    <definedName name="w">#REF!</definedName>
    <definedName name="WATERELEC" localSheetId="1">#REF!</definedName>
    <definedName name="WATERELEC" localSheetId="2">#REF!</definedName>
    <definedName name="WATERELEC" localSheetId="3">#REF!</definedName>
    <definedName name="WATERELEC" localSheetId="6">#REF!</definedName>
    <definedName name="WATERELEC" localSheetId="7">#REF!</definedName>
    <definedName name="WATERELEC">#REF!</definedName>
    <definedName name="wfj" localSheetId="1">#REF!</definedName>
    <definedName name="wfj" localSheetId="2">#REF!</definedName>
    <definedName name="wfj" localSheetId="3">#REF!</definedName>
    <definedName name="wfj" localSheetId="6">#REF!</definedName>
    <definedName name="wfj" localSheetId="7">#REF!</definedName>
    <definedName name="wfj">#REF!</definedName>
    <definedName name="x" localSheetId="1">#REF!</definedName>
    <definedName name="x" localSheetId="2">#REF!</definedName>
    <definedName name="x" localSheetId="3">#REF!</definedName>
    <definedName name="x" localSheetId="6">#REF!</definedName>
    <definedName name="x" localSheetId="7">#REF!</definedName>
    <definedName name="x">#REF!</definedName>
    <definedName name="YEAR" localSheetId="1">#REF!</definedName>
    <definedName name="YEAR" localSheetId="2">#REF!</definedName>
    <definedName name="YEAR" localSheetId="3">#REF!</definedName>
    <definedName name="YEAR" localSheetId="6">#REF!</definedName>
    <definedName name="YEAR" localSheetId="7">#REF!</definedName>
    <definedName name="YEAR">#REF!</definedName>
    <definedName name="แ" localSheetId="1" hidden="1">#REF!</definedName>
    <definedName name="แ" localSheetId="2" hidden="1">#REF!</definedName>
    <definedName name="แ" localSheetId="3" hidden="1">#REF!</definedName>
    <definedName name="แ" localSheetId="6" hidden="1">#REF!</definedName>
    <definedName name="แ" localSheetId="7" hidden="1">#REF!</definedName>
    <definedName name="แ" hidden="1">#REF!</definedName>
    <definedName name="ไ" localSheetId="1" hidden="1">#REF!</definedName>
    <definedName name="ไ" localSheetId="2" hidden="1">#REF!</definedName>
    <definedName name="ไ" localSheetId="3" hidden="1">#REF!</definedName>
    <definedName name="ไ" localSheetId="6" hidden="1">#REF!</definedName>
    <definedName name="ไ" localSheetId="7" hidden="1">#REF!</definedName>
    <definedName name="ไ" hidden="1">#REF!</definedName>
    <definedName name="ก" localSheetId="1" hidden="1">#REF!</definedName>
    <definedName name="ก" localSheetId="2" hidden="1">#REF!</definedName>
    <definedName name="ก" localSheetId="3" hidden="1">#REF!</definedName>
    <definedName name="ก" localSheetId="6" hidden="1">#REF!</definedName>
    <definedName name="ก" localSheetId="7" hidden="1">#REF!</definedName>
    <definedName name="ก" hidden="1">#REF!</definedName>
    <definedName name="กา" localSheetId="2">#REF!</definedName>
    <definedName name="กา" localSheetId="3">#REF!</definedName>
    <definedName name="กา">#REF!</definedName>
    <definedName name="ข" localSheetId="1">#REF!</definedName>
    <definedName name="ข" localSheetId="2">#REF!</definedName>
    <definedName name="ข" localSheetId="3">#REF!</definedName>
    <definedName name="ข" localSheetId="6">#REF!</definedName>
    <definedName name="ข" localSheetId="7">#REF!</definedName>
    <definedName name="ข">#REF!</definedName>
    <definedName name="ขข" localSheetId="1">#REF!</definedName>
    <definedName name="ขข" localSheetId="2">#REF!</definedName>
    <definedName name="ขข" localSheetId="3">#REF!</definedName>
    <definedName name="ขข" localSheetId="6">#REF!</definedName>
    <definedName name="ขข" localSheetId="7">#REF!</definedName>
    <definedName name="ขข">#REF!</definedName>
    <definedName name="ค" localSheetId="1">#REF!</definedName>
    <definedName name="ค" localSheetId="2">#REF!</definedName>
    <definedName name="ค" localSheetId="3">#REF!</definedName>
    <definedName name="ค" localSheetId="6">#REF!</definedName>
    <definedName name="ค" localSheetId="7">#REF!</definedName>
    <definedName name="ค">#REF!</definedName>
    <definedName name="จ" localSheetId="1">#REF!</definedName>
    <definedName name="จ" localSheetId="2">#REF!</definedName>
    <definedName name="จ" localSheetId="3">#REF!</definedName>
    <definedName name="จ" localSheetId="6">#REF!</definedName>
    <definedName name="จ" localSheetId="7">#REF!</definedName>
    <definedName name="จ">#REF!</definedName>
    <definedName name="ช" localSheetId="1">#REF!</definedName>
    <definedName name="ช" localSheetId="2">#REF!</definedName>
    <definedName name="ช" localSheetId="3">#REF!</definedName>
    <definedName name="ช" localSheetId="6">#REF!</definedName>
    <definedName name="ช" localSheetId="7">#REF!</definedName>
    <definedName name="ช">#REF!</definedName>
    <definedName name="ต" localSheetId="1">#REF!</definedName>
    <definedName name="ต" localSheetId="2">#REF!</definedName>
    <definedName name="ต" localSheetId="3">#REF!</definedName>
    <definedName name="ต" localSheetId="6">#REF!</definedName>
    <definedName name="ต" localSheetId="7">#REF!</definedName>
    <definedName name="ต">#REF!</definedName>
    <definedName name="ท" localSheetId="1">#REF!</definedName>
    <definedName name="ท" localSheetId="2">#REF!</definedName>
    <definedName name="ท" localSheetId="3">#REF!</definedName>
    <definedName name="ท" localSheetId="6">#REF!</definedName>
    <definedName name="ท" localSheetId="7">#REF!</definedName>
    <definedName name="ท">#REF!</definedName>
    <definedName name="ทท" localSheetId="1">#REF!</definedName>
    <definedName name="ทท" localSheetId="2">#REF!</definedName>
    <definedName name="ทท" localSheetId="3">#REF!</definedName>
    <definedName name="ทท" localSheetId="6">#REF!</definedName>
    <definedName name="ทท" localSheetId="7">#REF!</definedName>
    <definedName name="ทท">#REF!</definedName>
    <definedName name="น" localSheetId="1">[1]MOULD!#REF!</definedName>
    <definedName name="น" localSheetId="2">[1]MOULD!#REF!</definedName>
    <definedName name="น" localSheetId="3">[1]MOULD!#REF!</definedName>
    <definedName name="น" localSheetId="6">[1]MOULD!#REF!</definedName>
    <definedName name="น" localSheetId="7">[1]MOULD!#REF!</definedName>
    <definedName name="น">[1]MOULD!#REF!</definedName>
    <definedName name="ป" localSheetId="1">#REF!</definedName>
    <definedName name="ป" localSheetId="2">#REF!</definedName>
    <definedName name="ป" localSheetId="3">#REF!</definedName>
    <definedName name="ป" localSheetId="6">#REF!</definedName>
    <definedName name="ป" localSheetId="7">#REF!</definedName>
    <definedName name="ป">#REF!</definedName>
    <definedName name="ผผ" localSheetId="1">#REF!</definedName>
    <definedName name="ผผ" localSheetId="2">#REF!</definedName>
    <definedName name="ผผ" localSheetId="3">#REF!</definedName>
    <definedName name="ผผ" localSheetId="6">#REF!</definedName>
    <definedName name="ผผ" localSheetId="7">#REF!</definedName>
    <definedName name="ผผ">#REF!</definedName>
    <definedName name="ภ" localSheetId="1">#REF!</definedName>
    <definedName name="ภ" localSheetId="2">#REF!</definedName>
    <definedName name="ภ" localSheetId="3">#REF!</definedName>
    <definedName name="ภ" localSheetId="6">#REF!</definedName>
    <definedName name="ภ" localSheetId="7">#REF!</definedName>
    <definedName name="ภ">#REF!</definedName>
    <definedName name="ม" localSheetId="1">#REF!</definedName>
    <definedName name="ม" localSheetId="2">#REF!</definedName>
    <definedName name="ม" localSheetId="3">#REF!</definedName>
    <definedName name="ม" localSheetId="6">#REF!</definedName>
    <definedName name="ม" localSheetId="7">#REF!</definedName>
    <definedName name="ม">#REF!</definedName>
    <definedName name="ร" localSheetId="1">#REF!</definedName>
    <definedName name="ร" localSheetId="2">#REF!</definedName>
    <definedName name="ร" localSheetId="3">#REF!</definedName>
    <definedName name="ร" localSheetId="6">#REF!</definedName>
    <definedName name="ร" localSheetId="7">#REF!</definedName>
    <definedName name="ร">#REF!</definedName>
    <definedName name="ส" localSheetId="1" hidden="1">#REF!</definedName>
    <definedName name="ส" localSheetId="2" hidden="1">#REF!</definedName>
    <definedName name="ส" localSheetId="3" hidden="1">#REF!</definedName>
    <definedName name="ส" localSheetId="6" hidden="1">#REF!</definedName>
    <definedName name="ส" localSheetId="7" hidden="1">#REF!</definedName>
    <definedName name="ส" hidden="1">#REF!</definedName>
    <definedName name="สต็อก_artcard_ม้วน_List" localSheetId="2">#REF!</definedName>
    <definedName name="สต็อก_artcard_ม้วน_List" localSheetId="3">#REF!</definedName>
    <definedName name="สต็อก_artcard_ม้วน_List" localSheetId="6">#REF!</definedName>
    <definedName name="สต็อก_artcard_ม้วน_List" localSheetId="7">#REF!</definedName>
    <definedName name="สต็อก_artcard_ม้วน_List">#REF!</definedName>
    <definedName name="สส" localSheetId="1" hidden="1">#REF!</definedName>
    <definedName name="สส" localSheetId="2" hidden="1">#REF!</definedName>
    <definedName name="สส" localSheetId="3" hidden="1">#REF!</definedName>
    <definedName name="สส" localSheetId="6" hidden="1">#REF!</definedName>
    <definedName name="สส" localSheetId="7" hidden="1">#REF!</definedName>
    <definedName name="สส" hidden="1">#REF!</definedName>
    <definedName name="ห" localSheetId="1">#REF!</definedName>
    <definedName name="ห" localSheetId="2">#REF!</definedName>
    <definedName name="ห" localSheetId="3">#REF!</definedName>
    <definedName name="ห" localSheetId="6">#REF!</definedName>
    <definedName name="ห" localSheetId="7">#REF!</definedName>
    <definedName name="ห">#REF!</definedName>
    <definedName name="อ" localSheetId="1">#REF!</definedName>
    <definedName name="อ" localSheetId="2">#REF!</definedName>
    <definedName name="อ" localSheetId="3">#REF!</definedName>
    <definedName name="อ" localSheetId="6">#REF!</definedName>
    <definedName name="อ" localSheetId="7">#REF!</definedName>
    <definedName name="อ">#REF!</definedName>
    <definedName name="อันดับ" localSheetId="1">#REF!</definedName>
    <definedName name="อันดับ" localSheetId="2">#REF!</definedName>
    <definedName name="อันดับ" localSheetId="3">#REF!</definedName>
    <definedName name="อันดับ" localSheetId="6">#REF!</definedName>
    <definedName name="อันดับ" localSheetId="7">#REF!</definedName>
    <definedName name="อันดับ">#REF!</definedName>
    <definedName name="ๆ" localSheetId="1">#REF!</definedName>
    <definedName name="ๆ" localSheetId="2">#REF!</definedName>
    <definedName name="ๆ" localSheetId="3">#REF!</definedName>
    <definedName name="ๆ" localSheetId="6">#REF!</definedName>
    <definedName name="ๆ" localSheetId="7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2" i="42" l="1"/>
  <c r="E26" i="42" l="1"/>
  <c r="E27" i="42" s="1"/>
  <c r="AC24" i="42" l="1"/>
  <c r="AC26" i="42" s="1"/>
  <c r="AC20" i="42"/>
  <c r="AC27" i="42" l="1"/>
  <c r="AC28" i="42" s="1"/>
  <c r="P12" i="70" l="1"/>
  <c r="G23" i="45" l="1"/>
  <c r="G24" i="45" s="1"/>
  <c r="G25" i="45" s="1"/>
  <c r="J37" i="39" l="1"/>
  <c r="P37" i="39" l="1"/>
  <c r="J20" i="39" l="1"/>
  <c r="I46" i="73" l="1"/>
  <c r="M26" i="73"/>
  <c r="K26" i="73"/>
  <c r="I26" i="73"/>
  <c r="O26" i="73"/>
  <c r="J23" i="57"/>
  <c r="Y36" i="42" l="1"/>
  <c r="E43" i="42"/>
  <c r="E44" i="42" s="1"/>
  <c r="Y31" i="42"/>
  <c r="AA31" i="42" s="1"/>
  <c r="AE31" i="42" s="1"/>
  <c r="AA32" i="42"/>
  <c r="AA36" i="42" l="1"/>
  <c r="AE32" i="42"/>
  <c r="L37" i="39"/>
  <c r="AE36" i="42" l="1"/>
  <c r="Y21" i="42"/>
  <c r="AA21" i="42" s="1"/>
  <c r="Y20" i="42"/>
  <c r="AA20" i="42" s="1"/>
  <c r="P23" i="57" l="1"/>
  <c r="L23" i="57"/>
  <c r="N23" i="57"/>
  <c r="K26" i="75" l="1"/>
  <c r="S16" i="45" l="1"/>
  <c r="W26" i="42"/>
  <c r="W27" i="42" s="1"/>
  <c r="W28" i="42" s="1"/>
  <c r="AE21" i="42"/>
  <c r="AE20" i="42"/>
  <c r="Y24" i="42"/>
  <c r="G26" i="42"/>
  <c r="G27" i="42" s="1"/>
  <c r="G28" i="42" s="1"/>
  <c r="I26" i="42"/>
  <c r="I27" i="42" s="1"/>
  <c r="I28" i="42" s="1"/>
  <c r="K26" i="42"/>
  <c r="K27" i="42" s="1"/>
  <c r="K28" i="42" s="1"/>
  <c r="M26" i="42"/>
  <c r="M27" i="42" s="1"/>
  <c r="M28" i="42" s="1"/>
  <c r="Q26" i="42"/>
  <c r="Q27" i="42" s="1"/>
  <c r="Q28" i="42" s="1"/>
  <c r="S26" i="42"/>
  <c r="S27" i="42" s="1"/>
  <c r="S28" i="42" s="1"/>
  <c r="R27" i="42"/>
  <c r="Y16" i="42"/>
  <c r="O46" i="75"/>
  <c r="M46" i="75"/>
  <c r="K46" i="75"/>
  <c r="I46" i="75"/>
  <c r="O26" i="75"/>
  <c r="M26" i="75"/>
  <c r="I26" i="75"/>
  <c r="O15" i="75"/>
  <c r="M15" i="75"/>
  <c r="K15" i="75"/>
  <c r="I15" i="75"/>
  <c r="O28" i="75" l="1"/>
  <c r="AA16" i="42"/>
  <c r="U26" i="42"/>
  <c r="U27" i="42" s="1"/>
  <c r="U28" i="42" s="1"/>
  <c r="Y25" i="42"/>
  <c r="AA25" i="42" s="1"/>
  <c r="AE25" i="42" s="1"/>
  <c r="I28" i="75"/>
  <c r="I31" i="75" s="1"/>
  <c r="I33" i="75" s="1"/>
  <c r="K28" i="75"/>
  <c r="K31" i="75" s="1"/>
  <c r="K33" i="75" s="1"/>
  <c r="K36" i="75" s="1"/>
  <c r="K51" i="75" s="1"/>
  <c r="O31" i="75"/>
  <c r="O33" i="75" s="1"/>
  <c r="O36" i="75" s="1"/>
  <c r="M28" i="75"/>
  <c r="M31" i="75" s="1"/>
  <c r="M33" i="75" s="1"/>
  <c r="M36" i="75" s="1"/>
  <c r="AE16" i="42" l="1"/>
  <c r="I36" i="75"/>
  <c r="I51" i="75" s="1"/>
  <c r="K53" i="75"/>
  <c r="M48" i="75"/>
  <c r="Y26" i="42"/>
  <c r="Y27" i="42" s="1"/>
  <c r="K48" i="75"/>
  <c r="O48" i="75"/>
  <c r="K58" i="75" l="1"/>
  <c r="I48" i="75"/>
  <c r="S14" i="45"/>
  <c r="Y14" i="42"/>
  <c r="AA14" i="42" s="1"/>
  <c r="AE14" i="42" s="1"/>
  <c r="Y28" i="42" l="1"/>
  <c r="I58" i="75"/>
  <c r="I53" i="75"/>
  <c r="Y42" i="42" l="1"/>
  <c r="L12" i="70"/>
  <c r="O46" i="73" l="1"/>
  <c r="M46" i="73"/>
  <c r="K46" i="73"/>
  <c r="AC43" i="42" l="1"/>
  <c r="AC44" i="42" s="1"/>
  <c r="AC45" i="42" s="1"/>
  <c r="S27" i="45"/>
  <c r="AA30" i="42"/>
  <c r="AE30" i="42" s="1"/>
  <c r="Y41" i="42" l="1"/>
  <c r="AA42" i="42"/>
  <c r="AE42" i="42" s="1"/>
  <c r="E45" i="42"/>
  <c r="G43" i="42"/>
  <c r="I43" i="42"/>
  <c r="K43" i="42"/>
  <c r="M43" i="42"/>
  <c r="Q43" i="42"/>
  <c r="S43" i="42"/>
  <c r="U43" i="42"/>
  <c r="W43" i="42"/>
  <c r="P143" i="74"/>
  <c r="N143" i="74"/>
  <c r="L143" i="74"/>
  <c r="J143" i="74"/>
  <c r="A117" i="74"/>
  <c r="P109" i="74"/>
  <c r="N109" i="74"/>
  <c r="L109" i="74"/>
  <c r="J109" i="74"/>
  <c r="A59" i="74"/>
  <c r="P12" i="74"/>
  <c r="P51" i="74" s="1"/>
  <c r="P78" i="74" s="1"/>
  <c r="P81" i="74" s="1"/>
  <c r="N12" i="74"/>
  <c r="N51" i="74" s="1"/>
  <c r="N78" i="74" s="1"/>
  <c r="N81" i="74" s="1"/>
  <c r="L12" i="74"/>
  <c r="L51" i="74" s="1"/>
  <c r="L78" i="74" s="1"/>
  <c r="L81" i="74" s="1"/>
  <c r="J12" i="74"/>
  <c r="J51" i="74" s="1"/>
  <c r="J78" i="74" s="1"/>
  <c r="J81" i="74" s="1"/>
  <c r="G44" i="42" l="1"/>
  <c r="G45" i="42" s="1"/>
  <c r="W44" i="42"/>
  <c r="W45" i="42" s="1"/>
  <c r="M44" i="42"/>
  <c r="M45" i="42" s="1"/>
  <c r="U44" i="42"/>
  <c r="U45" i="42" s="1"/>
  <c r="K44" i="42"/>
  <c r="K45" i="42" s="1"/>
  <c r="Q44" i="42"/>
  <c r="Q45" i="42" s="1"/>
  <c r="S44" i="42"/>
  <c r="S45" i="42" s="1"/>
  <c r="I44" i="42"/>
  <c r="I45" i="42" s="1"/>
  <c r="Y43" i="42"/>
  <c r="Y44" i="42" s="1"/>
  <c r="N145" i="74"/>
  <c r="N149" i="74" s="1"/>
  <c r="T149" i="74" s="1"/>
  <c r="L145" i="74"/>
  <c r="L149" i="74" s="1"/>
  <c r="S149" i="74" s="1"/>
  <c r="J145" i="74"/>
  <c r="J149" i="74" s="1"/>
  <c r="R149" i="74" s="1"/>
  <c r="R150" i="74" s="1"/>
  <c r="P145" i="74"/>
  <c r="P149" i="74" s="1"/>
  <c r="U149" i="74" s="1"/>
  <c r="J12" i="70"/>
  <c r="J50" i="70" s="1"/>
  <c r="J104" i="70" l="1"/>
  <c r="J127" i="70" l="1"/>
  <c r="J75" i="70"/>
  <c r="J78" i="70" s="1"/>
  <c r="J129" i="70" l="1"/>
  <c r="J132" i="70" l="1"/>
  <c r="L33" i="57"/>
  <c r="P20" i="39" l="1"/>
  <c r="P39" i="39" s="1"/>
  <c r="L20" i="39"/>
  <c r="O15" i="73" l="1"/>
  <c r="N20" i="39" l="1"/>
  <c r="S17" i="45" l="1"/>
  <c r="M15" i="73"/>
  <c r="I15" i="73"/>
  <c r="K15" i="73"/>
  <c r="N104" i="70" l="1"/>
  <c r="P127" i="70" l="1"/>
  <c r="L104" i="70"/>
  <c r="M34" i="45" l="1"/>
  <c r="M35" i="45" s="1"/>
  <c r="G34" i="45"/>
  <c r="G35" i="45" s="1"/>
  <c r="M36" i="45" l="1"/>
  <c r="G36" i="45"/>
  <c r="A3" i="42"/>
  <c r="A3" i="45" l="1"/>
  <c r="A3" i="74"/>
  <c r="A61" i="74" l="1"/>
  <c r="A119" i="74"/>
  <c r="O28" i="73"/>
  <c r="O31" i="73" s="1"/>
  <c r="I28" i="73"/>
  <c r="I31" i="73" s="1"/>
  <c r="M28" i="73"/>
  <c r="M31" i="73" s="1"/>
  <c r="K28" i="73"/>
  <c r="K31" i="73" s="1"/>
  <c r="S10" i="74" l="1"/>
  <c r="R10" i="74"/>
  <c r="T10" i="74"/>
  <c r="U10" i="74"/>
  <c r="L50" i="70"/>
  <c r="O33" i="73"/>
  <c r="P50" i="70"/>
  <c r="K33" i="73"/>
  <c r="I33" i="73"/>
  <c r="I36" i="73" s="1"/>
  <c r="I51" i="73" s="1"/>
  <c r="M33" i="73"/>
  <c r="M36" i="73" s="1"/>
  <c r="M23" i="45"/>
  <c r="M24" i="45" s="1"/>
  <c r="M25" i="45" s="1"/>
  <c r="I53" i="73" l="1"/>
  <c r="N12" i="70"/>
  <c r="N50" i="70" s="1"/>
  <c r="N75" i="70" s="1"/>
  <c r="N78" i="70" s="1"/>
  <c r="I48" i="73"/>
  <c r="O36" i="73"/>
  <c r="K36" i="73"/>
  <c r="M48" i="73"/>
  <c r="K48" i="73" l="1"/>
  <c r="K51" i="73"/>
  <c r="O43" i="42"/>
  <c r="O48" i="73"/>
  <c r="I58" i="73"/>
  <c r="O44" i="42" l="1"/>
  <c r="O45" i="42" s="1"/>
  <c r="O26" i="42"/>
  <c r="O27" i="42" s="1"/>
  <c r="O28" i="42" s="1"/>
  <c r="AA24" i="42"/>
  <c r="K53" i="73"/>
  <c r="K58" i="73"/>
  <c r="AA41" i="42"/>
  <c r="AA43" i="42" s="1"/>
  <c r="AA44" i="42" s="1"/>
  <c r="AA38" i="42"/>
  <c r="AE38" i="42" s="1"/>
  <c r="AE24" i="42" l="1"/>
  <c r="AE26" i="42" s="1"/>
  <c r="AA26" i="42"/>
  <c r="AA27" i="42" s="1"/>
  <c r="AA28" i="42" s="1"/>
  <c r="AE41" i="42"/>
  <c r="AE43" i="42" s="1"/>
  <c r="AE44" i="42" s="1"/>
  <c r="AE45" i="42" s="1"/>
  <c r="N33" i="57"/>
  <c r="N35" i="57" s="1"/>
  <c r="AE27" i="42" l="1"/>
  <c r="AE28" i="42" s="1"/>
  <c r="N127" i="70"/>
  <c r="N129" i="70" s="1"/>
  <c r="N132" i="70" l="1"/>
  <c r="S29" i="45"/>
  <c r="S19" i="45" l="1"/>
  <c r="O23" i="45"/>
  <c r="O24" i="45" s="1"/>
  <c r="O25" i="45" s="1"/>
  <c r="S30" i="45" l="1"/>
  <c r="Y39" i="42"/>
  <c r="J33" i="57"/>
  <c r="J35" i="57" s="1"/>
  <c r="Y45" i="42" l="1"/>
  <c r="J76" i="57" s="1"/>
  <c r="J78" i="57" s="1"/>
  <c r="AA39" i="42"/>
  <c r="AA45" i="42" l="1"/>
  <c r="E34" i="45"/>
  <c r="E35" i="45" s="1"/>
  <c r="E36" i="45" s="1"/>
  <c r="AE39" i="42" l="1"/>
  <c r="P104" i="70"/>
  <c r="S18" i="45"/>
  <c r="A3" i="70" l="1"/>
  <c r="O34" i="45" l="1"/>
  <c r="O35" i="45" s="1"/>
  <c r="O36" i="45" s="1"/>
  <c r="K34" i="45"/>
  <c r="K35" i="45" s="1"/>
  <c r="I34" i="45"/>
  <c r="I35" i="45" s="1"/>
  <c r="Q23" i="45"/>
  <c r="Q24" i="45" s="1"/>
  <c r="Q25" i="45" s="1"/>
  <c r="K23" i="45"/>
  <c r="K24" i="45" s="1"/>
  <c r="K25" i="45" s="1"/>
  <c r="I23" i="45"/>
  <c r="I24" i="45" s="1"/>
  <c r="I25" i="45" s="1"/>
  <c r="E23" i="45"/>
  <c r="E24" i="45" s="1"/>
  <c r="E25" i="45" s="1"/>
  <c r="K36" i="45" l="1"/>
  <c r="I36" i="45"/>
  <c r="E28" i="42" l="1"/>
  <c r="Q34" i="45" l="1"/>
  <c r="Q35" i="45" s="1"/>
  <c r="Q36" i="45" l="1"/>
  <c r="N76" i="57" s="1"/>
  <c r="S22" i="45"/>
  <c r="S33" i="45" l="1"/>
  <c r="N37" i="39" l="1"/>
  <c r="J39" i="39" l="1"/>
  <c r="L127" i="70" l="1"/>
  <c r="L76" i="57" l="1"/>
  <c r="L78" i="57" s="1"/>
  <c r="L35" i="57"/>
  <c r="L39" i="39" l="1"/>
  <c r="L80" i="57"/>
  <c r="J80" i="57" l="1"/>
  <c r="P33" i="57"/>
  <c r="P35" i="57" s="1"/>
  <c r="L75" i="70" l="1"/>
  <c r="L78" i="70" s="1"/>
  <c r="L129" i="70" l="1"/>
  <c r="L132" i="70" s="1"/>
  <c r="A109" i="70"/>
  <c r="A111" i="70" l="1"/>
  <c r="A57" i="70" l="1"/>
  <c r="A55" i="70"/>
  <c r="A3" i="57"/>
  <c r="A54" i="57" s="1"/>
  <c r="P75" i="70" l="1"/>
  <c r="P78" i="70" s="1"/>
  <c r="P129" i="70" s="1"/>
  <c r="N39" i="39"/>
  <c r="P132" i="70" l="1"/>
  <c r="N78" i="57"/>
  <c r="S21" i="45"/>
  <c r="S23" i="45" s="1"/>
  <c r="S24" i="45" s="1"/>
  <c r="S25" i="45" s="1"/>
  <c r="S32" i="45"/>
  <c r="N80" i="57" l="1"/>
  <c r="S34" i="45"/>
  <c r="S35" i="45" s="1"/>
  <c r="S36" i="45" l="1"/>
  <c r="P76" i="57" l="1"/>
  <c r="P78" i="57" s="1"/>
  <c r="P80" i="57" l="1"/>
</calcChain>
</file>

<file path=xl/sharedStrings.xml><?xml version="1.0" encoding="utf-8"?>
<sst xmlns="http://schemas.openxmlformats.org/spreadsheetml/2006/main" count="815" uniqueCount="385">
  <si>
    <t>บริษัท อควา คอร์เปอเรชั่น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</si>
  <si>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</si>
  <si>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</si>
  <si>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</si>
  <si>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</si>
  <si>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</si>
  <si>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</si>
  <si>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</si>
  <si>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</si>
  <si>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</si>
  <si>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ลูกหนี้ตามสัญญาซื้อขายหุ้น</t>
  </si>
  <si>
    <t>เงินให้กู้ยืมระยะสั้นแก่บริษัทย่อย - สุทธิ</t>
  </si>
  <si>
    <t>สินทรัพย์ทางการเงินหมุนเวียนอื่น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</si>
  <si>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</si>
  <si>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</si>
  <si>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</si>
  <si>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</si>
  <si>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สินทรัพย์ทางการเงินไม่หมุนเวียนที่ติดภาระค้ำประกัน</t>
  </si>
  <si>
    <t>สินทรัพย์ทางการเงินไม่หมุนเวียนอื่น</t>
  </si>
  <si>
    <t>9</t>
  </si>
  <si>
    <t>เงินลงทุนในบริษัทร่วม</t>
  </si>
  <si>
    <t>10</t>
  </si>
  <si>
    <t>11</t>
  </si>
  <si>
    <t>อสังหาริมทรัพย์เพื่อการลงทุน</t>
  </si>
  <si>
    <t>12</t>
  </si>
  <si>
    <t>ที่ดิน อาคารและอุปกรณ์ - สุทธิ</t>
  </si>
  <si>
    <t>13</t>
  </si>
  <si>
    <t>สินทรัพย์สิทธิการใช้ - สุทธิ</t>
  </si>
  <si>
    <t>สินทรัพย์ภาษีเงินได้รอการตัดบัญชี</t>
  </si>
  <si>
    <t>14</t>
  </si>
  <si>
    <t>สิทธิการใช้บริการสื่อโฆษณา - สุทธิ</t>
  </si>
  <si>
    <t>15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</si>
  <si>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</si>
  <si>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</si>
  <si>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</si>
  <si>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</si>
  <si>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</si>
  <si>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</si>
  <si>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16</t>
  </si>
  <si>
    <t>เจ้าหนี้การค้าและเจ้าหนี้หมุนเวียนอื่น</t>
  </si>
  <si>
    <t>ส่วนของหนี้สินระยะยาวที่ครบกำหนดชำระภายในหนึ่งปี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</si>
  <si>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</si>
  <si>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</si>
  <si>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</si>
  <si>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20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</si>
  <si>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</si>
  <si>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</si>
  <si>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</si>
  <si>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</si>
  <si>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</si>
  <si>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</si>
  <si>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</si>
  <si>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</si>
  <si>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</si>
  <si>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</si>
  <si>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</si>
  <si>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</si>
  <si>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</si>
  <si>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</si>
  <si>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</si>
  <si>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</si>
  <si>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23</t>
  </si>
  <si>
    <t>ทุนจดทะเบียน</t>
  </si>
  <si>
    <t>ทุนที่ออกและชำระเต็มมูลค่าแล้ว</t>
  </si>
  <si>
    <t>หุ้นสามัญ 5,912,456,522 หุ้น มูลค่าหุ้นละ 0.50 บาท</t>
  </si>
  <si>
    <t>หุ้นทุนซื้อคืน - หุ้นสามัญ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</si>
  <si>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</si>
  <si>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</si>
  <si>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</si>
  <si>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</si>
  <si>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</si>
  <si>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</si>
  <si>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</si>
  <si>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</si>
  <si>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</si>
  <si>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</si>
  <si>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</si>
  <si>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</si>
  <si>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2565</t>
  </si>
  <si>
    <t xml:space="preserve"> </t>
  </si>
  <si>
    <t>ปี 2564</t>
  </si>
  <si>
    <t>รายได้</t>
  </si>
  <si>
    <t>รายได้ค่าบริการ</t>
  </si>
  <si>
    <t>รายได้ดอกเบี้ยรับ</t>
  </si>
  <si>
    <t>รายได้อื่น</t>
  </si>
  <si>
    <t>รวมรายได้</t>
  </si>
  <si>
    <t>ค่าใช้จ่าย</t>
  </si>
  <si>
    <t>ต้นทุนบริการ</t>
  </si>
  <si>
    <t>ค่าใช้จ่ายในการบริหาร</t>
  </si>
  <si>
    <t>ตราสารทุนที่วัดมูลค่ายุติธรรมผ่านกำไรขาดทุน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</si>
  <si>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</si>
  <si>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</si>
  <si>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</si>
  <si>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 (ขาดทุน) จากเงินลงทุนในบริษัทร่วมตามวิธีส่วนได้เสีย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</si>
  <si>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</si>
  <si>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</si>
  <si>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สุทธิจากภาษีเงินได้</t>
  </si>
  <si>
    <t>กำไร (ขาดทุน) เบ็ดเสร็จอื่น :</t>
  </si>
  <si>
    <t xml:space="preserve">รายการที่อาจถูกจัดประเภทใหม่ไว้ในกำไรหรือขาดทุนในภายหลัง : </t>
  </si>
  <si>
    <t>ส่วนแบ่งกำไร (ขาดทุน) เบ็ดเสร็จอื่นของบริษัทร่วมตามวิธีส่วนได้เสีย</t>
  </si>
  <si>
    <t xml:space="preserve">รายการที่จะไม่ถูกจัดประเภทใหม่ไว้ในกำไรหรือขาดทุนในภายหลัง :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</si>
  <si>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</si>
  <si>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</si>
  <si>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</si>
  <si>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</si>
  <si>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</si>
  <si>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รายได้เงินปันผล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</si>
  <si>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</si>
  <si>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</si>
  <si>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ส่วนเกินทุน(ส่วนต่ำ)จาก</t>
  </si>
  <si>
    <t>ผลกำไร(ขาดทุน)จาก</t>
  </si>
  <si>
    <t>ส่วนเกินทุนจาก</t>
  </si>
  <si>
    <t>การเปลี่ยนแปลงส่วน</t>
  </si>
  <si>
    <t>ส่วนแบ่งกำไร (ขาดทุน)</t>
  </si>
  <si>
    <t>เงินลงทุนในตราสารทุนที่</t>
  </si>
  <si>
    <t>รวมองค์ประกอบอื่น</t>
  </si>
  <si>
    <t>รวมส่วนของ</t>
  </si>
  <si>
    <t>ส่วนได้เสียที่</t>
  </si>
  <si>
    <t>ที่ออก</t>
  </si>
  <si>
    <t xml:space="preserve">หุ้นทุนซื้อคืน - </t>
  </si>
  <si>
    <t>ส่วนเกิน</t>
  </si>
  <si>
    <t>จัดสรรเพื่อเป็น</t>
  </si>
  <si>
    <t>สำรอง</t>
  </si>
  <si>
    <t>การรวมธุรกิจภายใต้</t>
  </si>
  <si>
    <t>ได้เสียในบริษัทย่อย</t>
  </si>
  <si>
    <t>เบ็ดเสร็จอื่นของบริษัทร่วม</t>
  </si>
  <si>
    <t>วัดมูลค่าด้วยมูลค่ายุติธรรม</t>
  </si>
  <si>
    <t>ของส่วนของ</t>
  </si>
  <si>
    <t>ผู้ถือหุ้น</t>
  </si>
  <si>
    <t>ไม่มีอำนาจ</t>
  </si>
  <si>
    <t>และชำระแล้ว</t>
  </si>
  <si>
    <t>หุ้นสามัญ</t>
  </si>
  <si>
    <t>มูลค่าหุ้น</t>
  </si>
  <si>
    <t>หุ้นทุนซื้อคืน</t>
  </si>
  <si>
    <t>ที่ยังไม่ได้จัดสรร</t>
  </si>
  <si>
    <t>การควบคุมเดียวกัน</t>
  </si>
  <si>
    <t>และบริษัทร่วม</t>
  </si>
  <si>
    <t>ตามวิธีส่วนได้เสีย</t>
  </si>
  <si>
    <t>ผ่านกำไรเบ็ดเสร็จอื่น</t>
  </si>
  <si>
    <t>บริษัทใหญ่</t>
  </si>
  <si>
    <t>ควบคุม</t>
  </si>
  <si>
    <t>การเปลี่ยนแปลงในส่วนของผู้ถือหุ้น :</t>
  </si>
  <si>
    <t>เงินปันผลจ่าย</t>
  </si>
  <si>
    <t>จัดสรรสำรองตามกฎหมาย</t>
  </si>
  <si>
    <t xml:space="preserve">    กำไร (ขาดทุน) เบ็ดเสร็จอื่น</t>
  </si>
  <si>
    <t>รวมการเปลี่ยนแปลงส่วนของผู้ถือหุ้น</t>
  </si>
  <si>
    <t>เพิ่มทุน</t>
  </si>
  <si>
    <t>งบแสดงการเปลี่ยนแปลงส่วนของผู้ถือหุ้น (ต่อ)</t>
  </si>
  <si>
    <t>องค์ประกอบอื่นของ</t>
  </si>
  <si>
    <t>ที่ออกและชำระแล้ว</t>
  </si>
  <si>
    <t>งบกระแสเงินสด</t>
  </si>
  <si>
    <t>กระแสเงินสดจากกิจกรรมดำเนินงาน</t>
  </si>
  <si>
    <t>กำไร (ขาดทุน) ก่อนภาษีจากการดำเนินงานต่อเนื่อง</t>
  </si>
  <si>
    <t>กำไร (ขาดทุน) ก่อนภาษีจากการดำเนินงานที่ยกเลิก</t>
  </si>
  <si>
    <t>26.1</t>
  </si>
  <si>
    <t>รวมกำไร (ขาดทุน) ก่อนภาษีเงินได้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</si>
  <si>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</si>
  <si>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</si>
  <si>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</si>
  <si>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</si>
  <si>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</si>
  <si>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โอนสินทรัพย์เป็นค่าใช้จ่าย</t>
  </si>
  <si>
    <t>ตัดจำหน่ายภาษีเงินได้นิติบุคคลถูกหัก ณ ที่จ่าย ที่ขอคืนไม่ได้</t>
  </si>
  <si>
    <t>ค่าเผื่อผลขาดทุนด้านเครดิตที่คาดว่าจะเกิดขึ้นของ</t>
  </si>
  <si>
    <t>ลูกหนี้การค้าและลูกหนี้หมุนเวียนอื่น (โอนกลับ)</t>
  </si>
  <si>
    <t>7</t>
  </si>
  <si>
    <t>ลูกหนี้ตามสัญญาเช่าทางการเงิน (โอนกลับ)</t>
  </si>
  <si>
    <t>ผลขาดทุนจากการด้อยค่าของเงินให้กู้ยืมแก่บริษัทย่อย (โอนกลับ)</t>
  </si>
  <si>
    <t>ผลขาดทุนจากการด้อยค่าเงินลงทุนในบริษัทย่อย (โอนกลับ)</t>
  </si>
  <si>
    <t>ขาดทุนจากการขายและตัดจำหน่ายสินทรัพย์ถาวร</t>
  </si>
  <si>
    <t>ขาดทุนจากการตัดจำหน่ายสินทรัพย์ไม่มีตัวตน</t>
  </si>
  <si>
    <t>(กำไร) ขาดทุนจากการขายเงินลงทุนในบริษัทย่อย</t>
  </si>
  <si>
    <t>(กำไร) ขาดทุนจากการเปลี่ยนแปลงมูลค่ายุติธรรมของเงินลงทุนใน</t>
  </si>
  <si>
    <t>(กำไร) ขาดทุนจากการขายเงินลงทุนในตราสารทุนที่วัด</t>
  </si>
  <si>
    <t>มูลค่ายุติธรรมผ่านกำไรขาดทุน</t>
  </si>
  <si>
    <t>(กำไร) ขาดทุนจากอัตราแลกเปลี่ยนที่ยังไม่เกิดขึ้นจริง</t>
  </si>
  <si>
    <t>(กำไร) ขาดทุนจากการเปลี่ยนแปลงสัญญาเช่า</t>
  </si>
  <si>
    <t>ส่วนลดที่ได้รับตามสัญญาเช่า</t>
  </si>
  <si>
    <t>ตัดจำหน่ายค่าใช้จ่ายในการออกหุ้นกู้</t>
  </si>
  <si>
    <t>ตัดจ่ายดอกเบี้ยเงินกู้ยืมตามวิธีอัตราดอกเบี้ยที่แท้จริง</t>
  </si>
  <si>
    <t>รับรู้รายได้รอตัดบัญชี</t>
  </si>
  <si>
    <t>รายได้ค่าเช่าตามเส้นตรงตามมูลค่าของสัญญา</t>
  </si>
  <si>
    <t>กลับรายการหนี้สินเป็นรายได้อื่น</t>
  </si>
  <si>
    <t>ประมาณการหนี้สินสำหรับผลประโยชน์พนักงาน (โอนกลับ)</t>
  </si>
  <si>
    <t>ประมาณการหนี้สินค่ารื้อถอนโครงป้าย (โอนกลับ)</t>
  </si>
  <si>
    <t>ส่วนแบ่ง (กำไร) ขาดทุนจากเงินลงทุนในบริษัทร่วม</t>
  </si>
  <si>
    <t>ดอกเบี้ยจ่าย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</si>
  <si>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</si>
  <si>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</si>
  <si>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</si>
  <si>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</si>
  <si>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 :</t>
  </si>
  <si>
    <t>ลูกหนี้การค้าและลูกหนี้หมุนเวียนอื่น</t>
  </si>
  <si>
    <t>หนี้สินดำเนินงานเพิ่มขึ้น (ลดลง) :</t>
  </si>
  <si>
    <t>ผลประโยชน์พนักงานที่จ่ายในระหว่างงวด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</si>
  <si>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</si>
  <si>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</si>
  <si>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</si>
  <si>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</si>
  <si>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</si>
  <si>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เงินให้กู้ยืมระยะสั้นแก่บริษัทย่อย</t>
  </si>
  <si>
    <t>รับคืนเงินให้กู้ยืมระยะสั้นแก่บริษัทย่อย</t>
  </si>
  <si>
    <t>เงินให้กู้ยืมระยะสั้นแก่บริษัทที่เกี่ยวข้องกัน</t>
  </si>
  <si>
    <t>รับคืนเงินให้กู้ยืมระยะสั้นแก่บริษัทที่เกี่ยวข้องกัน</t>
  </si>
  <si>
    <t>เงินสดจ่ายซื้อเงินลงทุนในบริษัทย่อย</t>
  </si>
  <si>
    <t>เงินสดจ่ายที่บริษัทย่อยซื้อธุรกิจ</t>
  </si>
  <si>
    <t>เงินสดรับจากการขายเงินลงทุนในบริษัทย่อย</t>
  </si>
  <si>
    <t>เงินสดจ่ายค่าใช้จ่ายจากการขายเงินลงทุนในบริษัทย่อย</t>
  </si>
  <si>
    <t>เงินสดจ่ายซื้อเงินลงทุนในบริษัทร่วม</t>
  </si>
  <si>
    <t>เงินสดจ่ายซื้อเงินลงทุนในบริษัทอื่น</t>
  </si>
  <si>
    <t>เงินสดจ่ายซื้อเงินลงทุนในตราสารทุนที่วัดมูลค่ายุติธรรมผ่านกำไรขาดทุน</t>
  </si>
  <si>
    <t>เงินสดรับจากการขายเงินลงทุนในตราสารทุนที่วัด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</si>
  <si>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</si>
  <si>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</si>
  <si>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</si>
  <si>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</si>
  <si>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เงินประกันค่าเช่าสิทธิการใช้สินทรัพย์เพิ่มขึ้น (ลดลง)</t>
  </si>
  <si>
    <t>จ่ายชำระเจ้าหนี้ค่าทรัพย์สิน</t>
  </si>
  <si>
    <t>ดอกเบี้ยรับ</t>
  </si>
  <si>
    <t>เงินสดรับจากเงินปันผล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</si>
  <si>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</si>
  <si>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</si>
  <si>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</si>
  <si>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รับเงินจากการออกหุ้นกู้</t>
  </si>
  <si>
    <t>จ่ายคืนหุ้นกู้ที่ครบกำหนด</t>
  </si>
  <si>
    <t>ค่าใช้จ่ายในการออกหุ้นกู้</t>
  </si>
  <si>
    <t>ดอกเบี้ยจ่ายจากการออกหุ้นกู้</t>
  </si>
  <si>
    <t>รับเงินกู้ยืมระยะสั้นจากบริษัทย่อยและบริษัทที่เกี่ยวข้องกัน</t>
  </si>
  <si>
    <t>จ่ายชำระเงินกู้ยืมระยะสั้นจากบริษัทย่อยและบริษัทที่เกี่ยวข้องกัน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</si>
  <si>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</si>
  <si>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</si>
  <si>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ค่าใช้จ่ายในการจัดหาเงินกู้</t>
  </si>
  <si>
    <t>เงินสดรับจากการทำสัญญาขายเช่ากลับคืนสินทรัพย์</t>
  </si>
  <si>
    <t>จ่ายชำระหนี้สินตามสัญญาเช่า</t>
  </si>
  <si>
    <t>ดอกเบี้ยจ่ายหนี้สินตามสัญญาเช่า</t>
  </si>
  <si>
    <t>จ่ายเพื่อหุ้นทุนซื้อคืน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</si>
  <si>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</si>
  <si>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</si>
  <si>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</si>
  <si>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การเปิดเผยข้อมูลเกี่ยวกับกระแสเงินสดเพิ่มเติม</t>
  </si>
  <si>
    <t>1.</t>
  </si>
  <si>
    <t xml:space="preserve">รายการที่ไม่ใช่เงินสด </t>
  </si>
  <si>
    <t>กลุ่มบริษัทซื้อสินทรัพย์โดยการก่อหนี้</t>
  </si>
  <si>
    <t>บริษัทย่อยซื้อสินทรัพย์โดยการทำสัญญาขายเช่ากลับคืน</t>
  </si>
  <si>
    <t>กลุ่มบริษัทซื้อสินทรัพย์โดยการทำสัญญาเช่าซื้อ</t>
  </si>
  <si>
    <t>ลูกหนี้จากการขายทรัพย์สิน</t>
  </si>
  <si>
    <t>สิทธิในการใช้บริการสื่อโฆษณา</t>
  </si>
  <si>
    <t>2.</t>
  </si>
  <si>
    <t>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</si>
  <si>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</si>
  <si>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</t>
  </si>
  <si>
    <t>สกุลเงินสหรัฐอเมริกา - สัญญาซื้อขายเงินตราต่างประเทศล่วงหน้า</t>
  </si>
  <si>
    <t>ผลกำไร (ขาดทุน) จาก</t>
  </si>
  <si>
    <t>หมายเหตุประกอบงบการเงินเป็นส่วนหนึ่งของงบการเงินนี้</t>
  </si>
  <si>
    <t>ในอสังหาริมทรัพย์เพื่อการลงทุน</t>
  </si>
  <si>
    <t>(กำไร) ขาดทุนจากการด้อยค่าป้ายโฆษณา</t>
  </si>
  <si>
    <t>(กำไร) ขาดทุนจากการเปลี่ยนแปลงมูลค่ายุติธรรม</t>
  </si>
  <si>
    <t>รับเงินจากการเพิ่มทุน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</si>
  <si>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</si>
  <si>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</si>
  <si>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เงินให้กู้ยืมระยะยาวแก่บริษัทอื่น</t>
  </si>
  <si>
    <t>21.1</t>
  </si>
  <si>
    <t>17</t>
  </si>
  <si>
    <t>21.2</t>
  </si>
  <si>
    <t>22</t>
  </si>
  <si>
    <t>2.2.13</t>
  </si>
  <si>
    <t>2.2.14</t>
  </si>
  <si>
    <t>32.1</t>
  </si>
  <si>
    <t>สินทรัพย์รอการขาย</t>
  </si>
  <si>
    <t>31 ธันวาคม 2565</t>
  </si>
  <si>
    <t>(ปรับปรุงใหม่)</t>
  </si>
  <si>
    <t>6.2</t>
  </si>
  <si>
    <t>เงินมัดจำเพื่อการซื้อเงินลงทุน</t>
  </si>
  <si>
    <t>6.1</t>
  </si>
  <si>
    <t>เงินสดจ่ายซื้อสินทรัพย์รอการขาย</t>
  </si>
  <si>
    <t>15.1</t>
  </si>
  <si>
    <t>24</t>
  </si>
  <si>
    <t>เงินปันผลค้างรับ</t>
  </si>
  <si>
    <t>11 และ 13</t>
  </si>
  <si>
    <t>เงินสดจ่ายเงินมัดจำเพื่อการซื้อเงินลงทุน</t>
  </si>
  <si>
    <t>จัดประเภทเป็นสินทรัพย์ของกลุ่มที่จะจำหน่ายที่จัดประเภทไว้</t>
  </si>
  <si>
    <t>เพื่อขายจากการดำเนินงานที่ยกเลิก</t>
  </si>
  <si>
    <t>2.2.13 และ 18</t>
  </si>
  <si>
    <t>หน้า 8 จาก 105</t>
  </si>
  <si>
    <t>หน้า 9 จาก 105</t>
  </si>
  <si>
    <t>หน้า 10 จาก 105</t>
  </si>
  <si>
    <t>เงินสดจ่ายซื้อส่วนของผู้มีส่วนได้เสียที่ไม่มีอำนาจควบคุม</t>
  </si>
  <si>
    <t>เงินสดรับค่าหุ้นสามัญจากผู้ถือหุ้นส่วนน้อยของบริษัทย่อย</t>
  </si>
  <si>
    <t>ผลกำไร (ขาดทุน) จากการเปลี่ยนแปลงมูลค่ายุติธรรมของเงินลงทุน</t>
  </si>
  <si>
    <t xml:space="preserve">ในตราสารทุนที่วัดมูลค่าด้วยมูลค่ายุติธรรมผ่านกำไรเบ็ดเสร็จอื่น - </t>
  </si>
  <si>
    <t>สุทธิจากภาษี</t>
  </si>
  <si>
    <t>(ยังไม่ได้ตรวจสอบ)</t>
  </si>
  <si>
    <t>(แต่สอบทานแล้ว)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</si>
  <si>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</si>
  <si>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หุ้นสามัญ 10,642,421,740 หุ้น มูลค่าหุ้นละ 0.50 บาท</t>
  </si>
  <si>
    <t>ปี 2566</t>
  </si>
  <si>
    <t>กำไร (ขาดทุน) เบ็ดเสร็จรวมสำหรับงวด</t>
  </si>
  <si>
    <t xml:space="preserve">    กำไร (ขาดทุน) สุทธิรวมสำหรับงวด</t>
  </si>
  <si>
    <t xml:space="preserve">    รวมกำไร (ขาดทุน) เบ็ดเสร็จรวมสำหรับงวด</t>
  </si>
  <si>
    <t>ยอดคงเหลือ ณ วันที่ 1 มกราคม 2566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</si>
  <si>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</si>
  <si>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</si>
  <si>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ผลขาดทุนจากการเปลี่ยนแปลงมูลค่ายุติธรรมของเงินลงทุนใน</t>
  </si>
  <si>
    <t>กำไร (ขาดทุน) สำหรับงวดจากการดำเนินงานต่อเนื่อง</t>
  </si>
  <si>
    <t xml:space="preserve">กำไร (ขาดทุน) สุทธิสำหรับงวดจากการดำเนินงานที่ยกเลิก - </t>
  </si>
  <si>
    <t>กำไร (ขาดทุน) สุทธิสำหรับงวด</t>
  </si>
  <si>
    <t>รวมกำไร (ขาดทุน) เบ็ดเสร็จอื่นสำหรับงวด - สุทธิจากภาษี</t>
  </si>
  <si>
    <t>การแบ่งกำไร (ขาดทุน) สุทธิสำหรับงวด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</si>
  <si>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</si>
  <si>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6.2 และ 8</t>
  </si>
  <si>
    <t>19</t>
  </si>
  <si>
    <t>20.1</t>
  </si>
  <si>
    <t>20.2</t>
  </si>
  <si>
    <t>21</t>
  </si>
  <si>
    <t>กลับรายการจากการปรับมูลค่าอัตราคิดลดสิทธิการใช้บริการสื่อโฆษณา</t>
  </si>
  <si>
    <t xml:space="preserve">    กำไร (ขาดทุน) สุทธิรวมสำหรับงวด (ปรับปรุงใหม่)</t>
  </si>
  <si>
    <t xml:space="preserve">    กำไร (ขาดทุน) เบ็ดเสร็จอื่น (ปรับปรุงใหม่)</t>
  </si>
  <si>
    <t>ยอดคงเหลือ ณ วันที่ 1 มกราคม 2565</t>
  </si>
  <si>
    <t>ขาดทุนจากการเปลี่ยนแปลงมูลค่ายุติธรรมของเงินลงทุนใน</t>
  </si>
  <si>
    <t>เงินประกันค่าเช่าสิทธิการใช้สินทรัพย์ลดลง</t>
  </si>
  <si>
    <t>เงินเบิกเกินบัญชีและเงินกู้ยืมระยะสั้นจากสถาบันการเงินเพิ่มขึ้น</t>
  </si>
  <si>
    <t>สิทธิในการใช้บริการสื่อโฆษณาเพิ่มขึ้น</t>
  </si>
  <si>
    <t>จ่ายเงินปันผลค้างจ่าย</t>
  </si>
  <si>
    <t>กำไรจากการจำหน่ายเงินลงทุน</t>
  </si>
  <si>
    <t>กลับรายการค่าเผื่อผลขาดทุนด้านเครดิตที่คาดว่าจะเกิดขึ้น</t>
  </si>
  <si>
    <t>ณ วันที่ 30 มิถุนายน 2566</t>
  </si>
  <si>
    <t>30 มิถุนายน 2566</t>
  </si>
  <si>
    <t>สำหรับงวดสามเดือน สิ้นสุดวันที่ 30 มิถุนายน 2566</t>
  </si>
  <si>
    <t>สำหรับงวดหกเดือน สิ้นสุดวันที่ 30 มิถุนายน 2566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</si>
  <si>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</si>
  <si>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</t>
  </si>
  <si>
    <t xml:space="preserve">   บริษัทย่อยเพิ่มขึ้น (ลดลง)</t>
  </si>
  <si>
    <t xml:space="preserve">     จากการขายเงินลงทุนในบริษัทย่อย</t>
  </si>
  <si>
    <t>ยอดคงเหลือ ณ วันที่ 30 มิถุนายน 2565</t>
  </si>
  <si>
    <t>ยอดคงเหลือ ณ วันที่ 30 มิถุนายน 2566</t>
  </si>
  <si>
    <t>ค่าใช้จ่ายที่เกิดจากการใช้สิทธิการใช้บริการสื่อโฆษณา</t>
  </si>
  <si>
    <t>รับ (จ่าย) ภาษีเงินได้นิติบุคคล</t>
  </si>
  <si>
    <t>เงินสดรับเงินมัดจำเพื่อการซื้อเงินลงทุน</t>
  </si>
  <si>
    <t>ผลขาดทุนจากการจำหน่ายเงินลงทุน</t>
  </si>
  <si>
    <t>สินค้าคงเหลือ - สุทธิ</t>
  </si>
  <si>
    <t>เงินเบิกเกินบัญชีธนาคารและเงินกู้ยืมระยะสั้นสถาบันการเงิน</t>
  </si>
  <si>
    <t>ประมาณการหนี้สินหมุนเวียน</t>
  </si>
  <si>
    <t>สำหรับผลประโยชน์พนักงาน</t>
  </si>
  <si>
    <t>สินทรัพย์ไม่มีตัวตน - สุทธิ</t>
  </si>
  <si>
    <t>ขาดทุนจากการจำหน่ายเงินลงทุน</t>
  </si>
  <si>
    <t>ส่วนของผู้มีส่วนได้เสียที่ไม่มีอำนาจคควบคุม</t>
  </si>
  <si>
    <t>ของบริษัทย่อยเพิ่มขึ้น</t>
  </si>
  <si>
    <t>จากการซื้อเงินลงทุนในบริษัทย่อย</t>
  </si>
  <si>
    <t>ยอดคงเหลือ ณ วันที่ 1 มกราคม 2566 (ก่อนปรับปรุง)</t>
  </si>
  <si>
    <t>ยอดคงเหลือ ณ วันที่ 1 มกราคม 2566 (หลังปรับปรุง)</t>
  </si>
  <si>
    <t>(ปรับปรุงและ</t>
  </si>
  <si>
    <t>(จัดประเภทใหม่)</t>
  </si>
  <si>
    <t>ต้นทุนของกลุ่มสินทรัพย์ที่ยังไม่ได้ปันส่วน</t>
  </si>
  <si>
    <t xml:space="preserve">     จากการซื้อเงินลงทุนในบริษัทย่อย (ปรับปรุงใหม่)</t>
  </si>
  <si>
    <t>ต้นทุนในการจัดจำหน่าย</t>
  </si>
  <si>
    <t>สินค้าคงเหลือ</t>
  </si>
  <si>
    <t>2.2.1</t>
  </si>
  <si>
    <t>2.2.2</t>
  </si>
  <si>
    <t>6.2 และ 20.1</t>
  </si>
  <si>
    <t>17.3.1</t>
  </si>
  <si>
    <t>4, 6.1 และ 26.1</t>
  </si>
  <si>
    <t>27</t>
  </si>
  <si>
    <t>6.2 และ 18</t>
  </si>
  <si>
    <t>6.2 และ 20.2</t>
  </si>
  <si>
    <t>6.2 และ 23</t>
  </si>
  <si>
    <t>กลุ่มบริษัทซื้อสินทรัพย์ไม่มีตัวตนโดยการก่อหนี้</t>
  </si>
  <si>
    <t>เงินลงทุนในบริษัทย่อย</t>
  </si>
  <si>
    <t>ค่าความนิยม</t>
  </si>
  <si>
    <t>หน้า 1 จาก 54</t>
  </si>
  <si>
    <t>หน้า 2 จาก 54</t>
  </si>
  <si>
    <t>หน้า 3 จาก 54</t>
  </si>
  <si>
    <t>หน้า 4 จาก 54</t>
  </si>
  <si>
    <t>หน้า 5 จาก 54</t>
  </si>
  <si>
    <t>หน้า 6 จาก 54</t>
  </si>
  <si>
    <t>หน้า 7 จาก 54</t>
  </si>
  <si>
    <t>หน้า 10 จาก 54</t>
  </si>
  <si>
    <t>หน้า 9 จาก 54</t>
  </si>
  <si>
    <t>หน้า 8 จาก 54</t>
  </si>
  <si>
    <t>เงินสดและรายการเทียบเท่าเงินสดจากการรวมธุรกิจ</t>
  </si>
  <si>
    <t>2.2 และ 13</t>
  </si>
  <si>
    <t>2.2.2 และ 6.2</t>
  </si>
  <si>
    <t>เงินกู้ยืมระยะสั้นจากบุคคลที่เกี่ยวข้องกัน</t>
  </si>
  <si>
    <t>2.2.2 และ 17</t>
  </si>
  <si>
    <t>15 และ 20.2</t>
  </si>
  <si>
    <t>ผลสะสมจากการปันส่วนมูลค่ายุติธรรม ณ วันซื้อธุรกิจ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</si>
</sst>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\(\t&quot;฿&quot;#,##0.00\)"/>
    <numFmt numFmtId="172" formatCode="#,##0.00_);[Black]\(#,##0.00\)"/>
    <numFmt numFmtId="173" formatCode="_ * #,##0_ ;_ * \-#,##0_ ;_ * &quot;-&quot;??_ ;_ @_ "/>
    <numFmt numFmtId="174" formatCode="0.0%"/>
    <numFmt numFmtId="175" formatCode="_(* #,##0_);_(* \(#,##0\);_(* &quot;-&quot;??_);_(@_)"/>
    <numFmt numFmtId="176" formatCode="_-* #,##0_-;\-* #,##0_-;_-* &quot;-&quot;??_-;_-@_-"/>
    <numFmt numFmtId="177" formatCode="_-* #,##0_-;\ \(#,##0\)_-;_-* &quot;-&quot;??_-;_-@_-"/>
    <numFmt numFmtId="178" formatCode="_(* #,##0.0000_);_(* \(#,##0.0000\);_(* &quot;-&quot;??_);_(@_)"/>
    <numFmt numFmtId="179" formatCode="General_)"/>
    <numFmt numFmtId="180" formatCode="#,##0.00\ &quot;F&quot;;\-#,##0.00\ &quot;F&quot;"/>
    <numFmt numFmtId="181" formatCode="dd\-mmm\-yy_)"/>
    <numFmt numFmtId="182" formatCode="0.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_(&quot;$&quot;* #,##0.0_);_(&quot;$&quot;* \(#,##0.0\);_(&quot;$&quot;* &quot;0.0&quot;_);_(@_)"/>
    <numFmt numFmtId="190" formatCode="#,###.00_);\(#,###.00\)"/>
    <numFmt numFmtId="191" formatCode="0%_);\(0%\)"/>
    <numFmt numFmtId="192" formatCode="&quot;ฃค&quot;#,##0;&quot;ฃค&quot;\-#,##0"/>
    <numFmt numFmtId="193" formatCode="0&quot;  &quot;"/>
    <numFmt numFmtId="194" formatCode="#,##0.0_);[Red]\(#,##0.0\)"/>
    <numFmt numFmtId="195" formatCode="d\.m\.yy\ h:mm"/>
    <numFmt numFmtId="196" formatCode="_-* #,##0.00\ &quot;F&quot;_-;\-* #,##0.00\ &quot;F&quot;_-;_-* &quot;-&quot;??\ &quot;F&quot;_-;_-@_-"/>
    <numFmt numFmtId="197" formatCode="0.00&quot;  &quot;"/>
    <numFmt numFmtId="198" formatCode="#,##0.00;[Red]\(#,##0.00\)"/>
    <numFmt numFmtId="199" formatCode="#.\ \ "/>
    <numFmt numFmtId="200" formatCode="##.\ \ "/>
    <numFmt numFmtId="201" formatCode="###0_);[Red]\(###0\)"/>
    <numFmt numFmtId="202" formatCode="0.000_)"/>
    <numFmt numFmtId="203" formatCode="&quot;฿&quot;#,##0.00_);\(&quot;฿&quot;#,##0.00\)"/>
    <numFmt numFmtId="204" formatCode="0.000"/>
    <numFmt numFmtId="205" formatCode="d/mm/yy\ "/>
    <numFmt numFmtId="206" formatCode="0.00_)"/>
    <numFmt numFmtId="207" formatCode="\t&quot;$&quot;#,##0_);\(\t&quot;$&quot;#,##0\)"/>
    <numFmt numFmtId="208" formatCode="_-* #,##0_ _F_-;\-* #,##0_ _F_-;_-* &quot;-&quot;_ _F_-;_-@_-"/>
    <numFmt numFmtId="209" formatCode="#,##0;[Red]\(#,##0\)"/>
    <numFmt numFmtId="210" formatCode="\ว\ \ด\ด\ด\ด\ &quot;ค.ศ.&quot;\ \ค\ค\ค\ค"/>
    <numFmt numFmtId="211" formatCode="#,##0.0000;\(#,##0.00000000\)"/>
    <numFmt numFmtId="212" formatCode="#,##0.00_ ;[Red]\-#,##0.00\ "/>
    <numFmt numFmtId="213" formatCode="#,##0;\(#,##0\)"/>
    <numFmt numFmtId="214" formatCode="_-&quot;?&quot;* #,##0.00_-;\-&quot;?&quot;* #,##0.00_-;_-&quot;?&quot;* &quot;-&quot;??_-;_-@_-"/>
    <numFmt numFmtId="215" formatCode="\t0.00"/>
    <numFmt numFmtId="216" formatCode="_-[$€-2]* #,##0.00_-;\-[$€-2]* #,##0.00_-;_-[$€-2]* &quot;-&quot;??_-"/>
    <numFmt numFmtId="217" formatCode="#,##0\ \ ;\(#,##0\)\ ;\—\ \ \ \ "/>
    <numFmt numFmtId="218" formatCode=";;;"/>
    <numFmt numFmtId="219" formatCode="&quot;฿&quot;\t#,##0_);[Red]\(&quot;฿&quot;\t#,##0\)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_-* #,##0\ _F_-;\-* #,##0\ _F_-;_-* &quot;-&quot;\ _F_-;_-@_-"/>
    <numFmt numFmtId="223" formatCode="#,##0.0;[Red]\-#,##0.0"/>
    <numFmt numFmtId="224" formatCode="0.00_);[Red]\(0.00\)"/>
    <numFmt numFmtId="225" formatCode="#,##0&quot;£&quot;_);[Red]\(#,##0&quot;£&quot;\)"/>
    <numFmt numFmtId="226" formatCode="#,##0.00\ &quot;FB&quot;;[Red]\-#,##0.00\ &quot;FB&quot;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&quot;\&quot;#,##0.00;[Red]&quot;\&quot;\-#,##0.00"/>
    <numFmt numFmtId="230" formatCode="&quot;\&quot;#,##0;[Red]&quot;\&quot;\-#,##0"/>
    <numFmt numFmtId="231" formatCode="_(* #,##0.000_);_(* \(#,##0.000\);_(* &quot;-&quot;??_);_(@_)"/>
    <numFmt numFmtId="232" formatCode="_-* #,##0.0000_-;\-* #,##0.0000_-;_-* &quot;-&quot;??_-;_-@_-"/>
    <numFmt numFmtId="233" formatCode="_-* #,##0.000000_-;\-* #,##0.000000_-;_-* &quot;-&quot;??_-;_-@_-"/>
    <numFmt numFmtId="234" formatCode="_ * #,##0.00_ ;_ * \-#,##0.00_ ;_ * &quot;-&quot;??_ ;_ @_ "/>
    <numFmt numFmtId="235" formatCode="_-* #,##0.0000000000_-;\-* #,##0.0000000000_-;_-* &quot;-&quot;??_-;_-@_-"/>
    <numFmt numFmtId="236" formatCode="#,##0.0000000;[Red]\(#,##0.0000000\)"/>
    <numFmt numFmtId="237" formatCode="_-* #,##0.0000000_-;\-* #,##0.0000000_-;_-* &quot;-&quot;??_-;_-@_-"/>
    <numFmt numFmtId="238" formatCode="_-* #,##0.00000_-;\-* #,##0.00000_-;_-* &quot;-&quot;??_-;_-@_-"/>
    <numFmt numFmtId="239" formatCode="_(* #,##0.00000_);_(* \(#,##0.00000\);_(* &quot;-&quot;??_);_(@_)"/>
  </numFmts>
  <fonts count="159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i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i/>
      <sz val="16"/>
      <name val="Browallia New"/>
      <family val="2"/>
    </font>
    <font>
      <sz val="14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i/>
      <sz val="15"/>
      <name val="Browallia New"/>
      <family val="2"/>
    </font>
    <font>
      <sz val="14"/>
      <name val="Cordia New"/>
      <family val="2"/>
    </font>
    <font>
      <b/>
      <u/>
      <sz val="14"/>
      <name val="Browallia New"/>
      <family val="2"/>
    </font>
    <font>
      <sz val="11"/>
      <name val="Browallia New"/>
      <family val="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93EBF7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80">
    <xf numFmtId="0" fontId="0" fillId="0" borderId="0"/>
    <xf numFmtId="2" fontId="23" fillId="0" borderId="0" applyNumberFormat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0" fontId="43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69" fontId="44" fillId="0" borderId="1">
      <alignment horizontal="right" vertical="center"/>
    </xf>
    <xf numFmtId="43" fontId="44" fillId="0" borderId="1">
      <alignment horizontal="right" vertical="center"/>
    </xf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9" fontId="15" fillId="0" borderId="0"/>
    <xf numFmtId="0" fontId="47" fillId="0" borderId="2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16" borderId="0"/>
    <xf numFmtId="0" fontId="47" fillId="0" borderId="0">
      <protection locked="0"/>
    </xf>
    <xf numFmtId="0" fontId="47" fillId="0" borderId="0"/>
    <xf numFmtId="199" fontId="47" fillId="0" borderId="0"/>
    <xf numFmtId="200" fontId="47" fillId="0" borderId="0"/>
    <xf numFmtId="0" fontId="48" fillId="17" borderId="0">
      <alignment horizontal="right"/>
    </xf>
    <xf numFmtId="0" fontId="47" fillId="0" borderId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50" fillId="2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50" fillId="23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22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0" borderId="0" applyFont="0"/>
    <xf numFmtId="183" fontId="16" fillId="0" borderId="0" applyFill="0" applyBorder="0" applyAlignment="0"/>
    <xf numFmtId="201" fontId="14" fillId="0" borderId="0" applyFill="0" applyBorder="0" applyAlignment="0"/>
    <xf numFmtId="184" fontId="16" fillId="0" borderId="0" applyFill="0" applyBorder="0" applyAlignment="0"/>
    <xf numFmtId="185" fontId="16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53" fillId="30" borderId="4" applyNumberFormat="0" applyAlignment="0" applyProtection="0"/>
    <xf numFmtId="0" fontId="54" fillId="30" borderId="4" applyNumberFormat="0" applyAlignment="0" applyProtection="0"/>
    <xf numFmtId="0" fontId="28" fillId="0" borderId="0"/>
    <xf numFmtId="0" fontId="55" fillId="0" borderId="0"/>
    <xf numFmtId="0" fontId="56" fillId="31" borderId="5" applyNumberFormat="0" applyAlignment="0" applyProtection="0"/>
    <xf numFmtId="0" fontId="57" fillId="31" borderId="5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39" fontId="27" fillId="0" borderId="0"/>
    <xf numFmtId="202" fontId="58" fillId="0" borderId="0"/>
    <xf numFmtId="39" fontId="27" fillId="0" borderId="0"/>
    <xf numFmtId="202" fontId="58" fillId="0" borderId="0"/>
    <xf numFmtId="194" fontId="59" fillId="0" borderId="0" applyFill="0" applyBorder="0" applyAlignment="0" applyProtection="0"/>
    <xf numFmtId="40" fontId="59" fillId="0" borderId="0" applyFill="0" applyBorder="0" applyAlignment="0" applyProtection="0"/>
    <xf numFmtId="203" fontId="60" fillId="32" borderId="0" applyFill="0" applyBorder="0" applyAlignment="0">
      <alignment vertical="top"/>
    </xf>
    <xf numFmtId="7" fontId="60" fillId="32" borderId="0" applyFill="0" applyBorder="0" applyAlignment="0">
      <alignment vertical="top"/>
    </xf>
    <xf numFmtId="204" fontId="60" fillId="0" borderId="0" applyFill="0" applyBorder="0" applyAlignment="0" applyProtection="0"/>
    <xf numFmtId="167" fontId="23" fillId="0" borderId="0" applyNumberFormat="0" applyBorder="0"/>
    <xf numFmtId="41" fontId="23" fillId="0" borderId="0" applyNumberFormat="0" applyBorder="0"/>
    <xf numFmtId="18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7" fillId="0" borderId="0" applyFont="0" applyFill="0" applyBorder="0" applyAlignment="0" applyProtection="0"/>
    <xf numFmtId="20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6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80" fontId="15" fillId="0" borderId="0"/>
    <xf numFmtId="213" fontId="67" fillId="0" borderId="0"/>
    <xf numFmtId="3" fontId="14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13" fillId="0" borderId="0"/>
    <xf numFmtId="0" fontId="13" fillId="0" borderId="0"/>
    <xf numFmtId="0" fontId="60" fillId="32" borderId="6" applyFill="0" applyBorder="0" applyAlignment="0">
      <alignment horizontal="right"/>
    </xf>
    <xf numFmtId="184" fontId="16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210" fontId="15" fillId="0" borderId="0" applyFont="0" applyFill="0" applyBorder="0" applyAlignment="0" applyProtection="0"/>
    <xf numFmtId="181" fontId="15" fillId="0" borderId="0"/>
    <xf numFmtId="214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29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5" fillId="0" borderId="0"/>
    <xf numFmtId="215" fontId="12" fillId="0" borderId="0"/>
    <xf numFmtId="189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74" fillId="0" borderId="0" applyNumberFormat="0" applyAlignment="0">
      <alignment horizontal="left"/>
    </xf>
    <xf numFmtId="216" fontId="75" fillId="0" borderId="0" applyFont="0" applyFill="0" applyBorder="0" applyAlignment="0" applyProtection="0"/>
    <xf numFmtId="216" fontId="6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217" fontId="82" fillId="0" borderId="0">
      <alignment horizontal="right"/>
    </xf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8" fillId="36" borderId="0" applyNumberFormat="0" applyBorder="0" applyAlignment="0" applyProtection="0"/>
    <xf numFmtId="0" fontId="31" fillId="0" borderId="0">
      <alignment horizontal="left"/>
    </xf>
    <xf numFmtId="0" fontId="31" fillId="37" borderId="7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32" fillId="0" borderId="8" applyNumberFormat="0" applyAlignment="0" applyProtection="0">
      <alignment horizontal="left" vertical="center"/>
    </xf>
    <xf numFmtId="0" fontId="35" fillId="0" borderId="8" applyNumberFormat="0" applyAlignment="0" applyProtection="0">
      <alignment horizontal="left" vertical="center"/>
    </xf>
    <xf numFmtId="0" fontId="32" fillId="0" borderId="9">
      <alignment horizontal="left" vertical="center"/>
    </xf>
    <xf numFmtId="0" fontId="35" fillId="0" borderId="9">
      <alignment horizontal="left" vertical="center"/>
    </xf>
    <xf numFmtId="14" fontId="33" fillId="38" borderId="3">
      <alignment horizontal="center" vertical="center" wrapText="1"/>
    </xf>
    <xf numFmtId="0" fontId="88" fillId="0" borderId="10" applyNumberFormat="0" applyFill="0" applyAlignment="0" applyProtection="0"/>
    <xf numFmtId="0" fontId="89" fillId="0" borderId="10" applyNumberFormat="0" applyFill="0" applyAlignment="0" applyProtection="0"/>
    <xf numFmtId="0" fontId="90" fillId="0" borderId="0">
      <alignment horizontal="left"/>
    </xf>
    <xf numFmtId="0" fontId="91" fillId="0" borderId="11">
      <alignment horizontal="left" vertical="top"/>
    </xf>
    <xf numFmtId="0" fontId="33" fillId="39" borderId="12">
      <alignment vertical="center" wrapText="1"/>
    </xf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horizontal="left"/>
    </xf>
    <xf numFmtId="0" fontId="95" fillId="0" borderId="11">
      <alignment horizontal="left" vertical="top"/>
    </xf>
    <xf numFmtId="0" fontId="33" fillId="39" borderId="12">
      <alignment vertical="center" wrapText="1"/>
    </xf>
    <xf numFmtId="0" fontId="62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0">
      <alignment horizontal="left"/>
    </xf>
    <xf numFmtId="0" fontId="33" fillId="39" borderId="12">
      <alignment vertical="center" wrapText="1"/>
    </xf>
    <xf numFmtId="0" fontId="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4" fillId="0" borderId="0" applyProtection="0"/>
    <xf numFmtId="0" fontId="35" fillId="0" borderId="0" applyProtection="0"/>
    <xf numFmtId="218" fontId="59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8" fillId="7" borderId="4" applyNumberFormat="0" applyAlignment="0" applyProtection="0"/>
    <xf numFmtId="0" fontId="99" fillId="7" borderId="4" applyNumberFormat="0" applyAlignment="0" applyProtection="0"/>
    <xf numFmtId="1" fontId="14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82" fillId="0" borderId="0"/>
    <xf numFmtId="0" fontId="82" fillId="0" borderId="0"/>
    <xf numFmtId="0" fontId="82" fillId="0" borderId="0"/>
    <xf numFmtId="0" fontId="67" fillId="0" borderId="0" applyNumberFormat="0" applyFont="0" applyFill="0" applyBorder="0" applyProtection="0">
      <alignment horizontal="left" vertical="center"/>
    </xf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219" fontId="6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6" fillId="0" borderId="3"/>
    <xf numFmtId="0" fontId="106" fillId="0" borderId="3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0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37" fontId="21" fillId="0" borderId="0"/>
    <xf numFmtId="0" fontId="22" fillId="0" borderId="0"/>
    <xf numFmtId="206" fontId="22" fillId="0" borderId="0"/>
    <xf numFmtId="206" fontId="22" fillId="0" borderId="0"/>
    <xf numFmtId="0" fontId="13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40" fontId="14" fillId="0" borderId="0"/>
    <xf numFmtId="0" fontId="14" fillId="0" borderId="0"/>
    <xf numFmtId="169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79" fontId="7" fillId="0" borderId="0"/>
    <xf numFmtId="179" fontId="1" fillId="0" borderId="0"/>
    <xf numFmtId="0" fontId="145" fillId="0" borderId="0"/>
    <xf numFmtId="0" fontId="145" fillId="0" borderId="0"/>
    <xf numFmtId="0" fontId="146" fillId="0" borderId="0"/>
    <xf numFmtId="179" fontId="14" fillId="0" borderId="0"/>
    <xf numFmtId="179" fontId="14" fillId="0" borderId="0"/>
    <xf numFmtId="190" fontId="1" fillId="0" borderId="0"/>
    <xf numFmtId="0" fontId="145" fillId="0" borderId="0"/>
    <xf numFmtId="0" fontId="145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79" fontId="14" fillId="0" borderId="0"/>
    <xf numFmtId="0" fontId="14" fillId="0" borderId="0"/>
    <xf numFmtId="179" fontId="1" fillId="0" borderId="0"/>
    <xf numFmtId="0" fontId="14" fillId="0" borderId="0"/>
    <xf numFmtId="0" fontId="1" fillId="0" borderId="0"/>
    <xf numFmtId="0" fontId="14" fillId="0" borderId="0"/>
    <xf numFmtId="0" fontId="64" fillId="0" borderId="0"/>
    <xf numFmtId="0" fontId="1" fillId="0" borderId="0"/>
    <xf numFmtId="0" fontId="145" fillId="0" borderId="0"/>
    <xf numFmtId="0" fontId="145" fillId="0" borderId="0"/>
    <xf numFmtId="177" fontId="11" fillId="0" borderId="0"/>
    <xf numFmtId="0" fontId="14" fillId="0" borderId="0"/>
    <xf numFmtId="177" fontId="1" fillId="0" borderId="0"/>
    <xf numFmtId="165" fontId="14" fillId="0" borderId="0"/>
    <xf numFmtId="0" fontId="66" fillId="0" borderId="0"/>
    <xf numFmtId="0" fontId="7" fillId="0" borderId="0"/>
    <xf numFmtId="179" fontId="7" fillId="0" borderId="0"/>
    <xf numFmtId="179" fontId="1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1" fillId="0" borderId="0"/>
    <xf numFmtId="0" fontId="14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45" fillId="0" borderId="0"/>
    <xf numFmtId="0" fontId="145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79" fontId="14" fillId="0" borderId="0"/>
    <xf numFmtId="0" fontId="14" fillId="0" borderId="0"/>
    <xf numFmtId="0" fontId="14" fillId="0" borderId="0"/>
    <xf numFmtId="0" fontId="147" fillId="0" borderId="0"/>
    <xf numFmtId="0" fontId="147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5" fillId="0" borderId="0"/>
    <xf numFmtId="0" fontId="145" fillId="0" borderId="0"/>
    <xf numFmtId="0" fontId="145" fillId="0" borderId="0"/>
    <xf numFmtId="0" fontId="15" fillId="0" borderId="0"/>
    <xf numFmtId="0" fontId="145" fillId="0" borderId="0"/>
    <xf numFmtId="0" fontId="145" fillId="0" borderId="0"/>
    <xf numFmtId="0" fontId="145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170" fontId="14" fillId="0" borderId="0"/>
    <xf numFmtId="0" fontId="6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7" fillId="0" borderId="0"/>
    <xf numFmtId="0" fontId="1" fillId="0" borderId="0"/>
    <xf numFmtId="179" fontId="7" fillId="0" borderId="0"/>
    <xf numFmtId="170" fontId="14" fillId="0" borderId="0"/>
    <xf numFmtId="0" fontId="23" fillId="0" borderId="0"/>
    <xf numFmtId="0" fontId="17" fillId="0" borderId="0"/>
    <xf numFmtId="179" fontId="1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0" fontId="14" fillId="0" borderId="0"/>
    <xf numFmtId="169" fontId="14" fillId="0" borderId="0"/>
    <xf numFmtId="0" fontId="20" fillId="0" borderId="0"/>
    <xf numFmtId="0" fontId="110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2" fontId="19" fillId="0" borderId="17" applyFont="0" applyFill="0" applyBorder="0" applyAlignment="0" applyProtection="0"/>
    <xf numFmtId="41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11" fillId="30" borderId="18" applyNumberFormat="0" applyAlignment="0" applyProtection="0"/>
    <xf numFmtId="0" fontId="112" fillId="30" borderId="18" applyNumberFormat="0" applyAlignment="0" applyProtection="0"/>
    <xf numFmtId="0" fontId="113" fillId="0" borderId="0">
      <alignment horizontal="left"/>
    </xf>
    <xf numFmtId="0" fontId="60" fillId="32" borderId="0" applyFill="0" applyBorder="0" applyAlignment="0" applyProtection="0">
      <protection locked="0"/>
    </xf>
    <xf numFmtId="191" fontId="14" fillId="0" borderId="0" applyFont="0" applyFill="0" applyBorder="0" applyAlignment="0" applyProtection="0"/>
    <xf numFmtId="223" fontId="60" fillId="32" borderId="0" applyFill="0" applyBorder="0" applyAlignment="0" applyProtection="0">
      <alignment vertical="top"/>
    </xf>
    <xf numFmtId="224" fontId="60" fillId="0" borderId="0" applyFill="0" applyBorder="0" applyAlignment="0" applyProtection="0"/>
    <xf numFmtId="187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43" fontId="14" fillId="0" borderId="0" applyFont="0" applyFill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37" fontId="43" fillId="0" borderId="0"/>
    <xf numFmtId="41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5" fontId="14" fillId="0" borderId="0" applyNumberFormat="0" applyFill="0" applyBorder="0" applyAlignment="0" applyProtection="0">
      <alignment horizontal="left"/>
    </xf>
    <xf numFmtId="194" fontId="14" fillId="0" borderId="0"/>
    <xf numFmtId="0" fontId="79" fillId="0" borderId="21">
      <alignment vertical="center"/>
    </xf>
    <xf numFmtId="4" fontId="114" fillId="41" borderId="22" applyNumberFormat="0" applyProtection="0">
      <alignment vertical="center"/>
    </xf>
    <xf numFmtId="4" fontId="115" fillId="41" borderId="22" applyNumberFormat="0" applyProtection="0">
      <alignment vertical="center"/>
    </xf>
    <xf numFmtId="4" fontId="114" fillId="41" borderId="22" applyNumberFormat="0" applyProtection="0">
      <alignment horizontal="left" vertical="center" indent="1"/>
    </xf>
    <xf numFmtId="0" fontId="114" fillId="41" borderId="22" applyNumberFormat="0" applyProtection="0">
      <alignment horizontal="left" vertical="top" indent="1"/>
    </xf>
    <xf numFmtId="4" fontId="114" fillId="43" borderId="0" applyNumberFormat="0" applyProtection="0">
      <alignment horizontal="left" vertical="center" indent="1"/>
    </xf>
    <xf numFmtId="4" fontId="29" fillId="3" borderId="22" applyNumberFormat="0" applyProtection="0">
      <alignment horizontal="right" vertical="center"/>
    </xf>
    <xf numFmtId="4" fontId="29" fillId="9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5" borderId="22" applyNumberFormat="0" applyProtection="0">
      <alignment horizontal="right" vertical="center"/>
    </xf>
    <xf numFmtId="4" fontId="29" fillId="28" borderId="22" applyNumberFormat="0" applyProtection="0">
      <alignment horizontal="right" vertical="center"/>
    </xf>
    <xf numFmtId="4" fontId="29" fillId="25" borderId="22" applyNumberFormat="0" applyProtection="0">
      <alignment horizontal="right" vertical="center"/>
    </xf>
    <xf numFmtId="4" fontId="29" fillId="44" borderId="22" applyNumberFormat="0" applyProtection="0">
      <alignment horizontal="right" vertical="center"/>
    </xf>
    <xf numFmtId="4" fontId="29" fillId="10" borderId="22" applyNumberFormat="0" applyProtection="0">
      <alignment horizontal="right" vertical="center"/>
    </xf>
    <xf numFmtId="4" fontId="114" fillId="45" borderId="23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116" fillId="47" borderId="0" applyNumberFormat="0" applyProtection="0">
      <alignment horizontal="left" vertical="center" indent="1"/>
    </xf>
    <xf numFmtId="4" fontId="29" fillId="43" borderId="22" applyNumberFormat="0" applyProtection="0">
      <alignment horizontal="right" vertical="center"/>
    </xf>
    <xf numFmtId="4" fontId="29" fillId="46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29" fillId="42" borderId="22" applyNumberFormat="0" applyProtection="0">
      <alignment vertical="center"/>
    </xf>
    <xf numFmtId="4" fontId="117" fillId="42" borderId="22" applyNumberFormat="0" applyProtection="0">
      <alignment vertical="center"/>
    </xf>
    <xf numFmtId="4" fontId="29" fillId="42" borderId="22" applyNumberFormat="0" applyProtection="0">
      <alignment horizontal="left" vertical="center" indent="1"/>
    </xf>
    <xf numFmtId="0" fontId="29" fillId="42" borderId="22" applyNumberFormat="0" applyProtection="0">
      <alignment horizontal="left" vertical="top" indent="1"/>
    </xf>
    <xf numFmtId="4" fontId="29" fillId="46" borderId="22" applyNumberFormat="0" applyProtection="0">
      <alignment horizontal="right" vertical="center"/>
    </xf>
    <xf numFmtId="4" fontId="117" fillId="46" borderId="22" applyNumberFormat="0" applyProtection="0">
      <alignment horizontal="right" vertical="center"/>
    </xf>
    <xf numFmtId="4" fontId="29" fillId="43" borderId="22" applyNumberFormat="0" applyProtection="0">
      <alignment horizontal="left" vertical="center" indent="1"/>
    </xf>
    <xf numFmtId="0" fontId="29" fillId="43" borderId="22" applyNumberFormat="0" applyProtection="0">
      <alignment horizontal="left" vertical="top" indent="1"/>
    </xf>
    <xf numFmtId="4" fontId="118" fillId="48" borderId="0" applyNumberFormat="0" applyProtection="0">
      <alignment horizontal="left" vertical="center" indent="1"/>
    </xf>
    <xf numFmtId="4" fontId="119" fillId="46" borderId="22" applyNumberFormat="0" applyProtection="0">
      <alignment horizontal="right" vertical="center"/>
    </xf>
    <xf numFmtId="0" fontId="120" fillId="0" borderId="0" applyNumberFormat="0" applyFill="0" applyBorder="0" applyAlignment="0" applyProtection="0"/>
    <xf numFmtId="0" fontId="67" fillId="0" borderId="24" applyAlignment="0">
      <alignment horizontal="centerContinuous"/>
    </xf>
    <xf numFmtId="0" fontId="121" fillId="0" borderId="0"/>
    <xf numFmtId="179" fontId="12" fillId="0" borderId="0"/>
    <xf numFmtId="179" fontId="12" fillId="0" borderId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2" fillId="0" borderId="0" applyNumberFormat="0" applyBorder="0" applyAlignment="0"/>
    <xf numFmtId="0" fontId="122" fillId="0" borderId="0" applyNumberFormat="0" applyBorder="0" applyAlignment="0"/>
    <xf numFmtId="0" fontId="36" fillId="0" borderId="0"/>
    <xf numFmtId="0" fontId="106" fillId="0" borderId="0"/>
    <xf numFmtId="40" fontId="123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4" fillId="0" borderId="0">
      <alignment horizontal="left"/>
    </xf>
    <xf numFmtId="0" fontId="80" fillId="0" borderId="0">
      <alignment horizontal="left"/>
    </xf>
    <xf numFmtId="0" fontId="94" fillId="0" borderId="0"/>
    <xf numFmtId="0" fontId="90" fillId="0" borderId="0"/>
    <xf numFmtId="0" fontId="80" fillId="0" borderId="0"/>
    <xf numFmtId="49" fontId="14" fillId="0" borderId="0" applyFon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29" fillId="0" borderId="0" applyFill="0" applyBorder="0" applyAlignment="0"/>
    <xf numFmtId="195" fontId="16" fillId="0" borderId="0" applyFill="0" applyBorder="0" applyAlignment="0"/>
    <xf numFmtId="196" fontId="16" fillId="0" borderId="0" applyFill="0" applyBorder="0" applyAlignment="0"/>
    <xf numFmtId="0" fontId="39" fillId="0" borderId="0" applyFill="0" applyBorder="0" applyProtection="0">
      <alignment horizontal="left" vertical="top"/>
    </xf>
    <xf numFmtId="40" fontId="40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/>
    <xf numFmtId="0" fontId="125" fillId="0" borderId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41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1" fillId="0" borderId="0"/>
    <xf numFmtId="164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26"/>
    <xf numFmtId="0" fontId="107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30" borderId="4" applyNumberFormat="0" applyAlignment="0" applyProtection="0"/>
    <xf numFmtId="0" fontId="53" fillId="30" borderId="4" applyNumberFormat="0" applyAlignment="0" applyProtection="0"/>
    <xf numFmtId="0" fontId="13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 applyNumberFormat="0" applyFill="0" applyBorder="0" applyProtection="0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6" fillId="31" borderId="5" applyNumberFormat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166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83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7" fillId="0" borderId="0"/>
    <xf numFmtId="0" fontId="7" fillId="0" borderId="0"/>
    <xf numFmtId="0" fontId="1" fillId="0" borderId="0"/>
    <xf numFmtId="0" fontId="14" fillId="0" borderId="0"/>
    <xf numFmtId="177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7" fillId="0" borderId="0"/>
    <xf numFmtId="0" fontId="14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7" fillId="0" borderId="0"/>
    <xf numFmtId="0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179" fontId="7" fillId="0" borderId="0"/>
    <xf numFmtId="179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0" fontId="145" fillId="0" borderId="0"/>
    <xf numFmtId="0" fontId="145" fillId="0" borderId="0"/>
    <xf numFmtId="0" fontId="61" fillId="0" borderId="0"/>
    <xf numFmtId="0" fontId="14" fillId="0" borderId="0"/>
    <xf numFmtId="0" fontId="1" fillId="0" borderId="0"/>
    <xf numFmtId="0" fontId="5" fillId="0" borderId="0"/>
    <xf numFmtId="0" fontId="98" fillId="7" borderId="4" applyNumberFormat="0" applyAlignment="0" applyProtection="0"/>
    <xf numFmtId="0" fontId="108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9" fillId="0" borderId="25" applyNumberFormat="0" applyFill="0" applyAlignment="0" applyProtection="0"/>
    <xf numFmtId="0" fontId="129" fillId="0" borderId="25" applyNumberFormat="0" applyFill="0" applyAlignment="0" applyProtection="0"/>
    <xf numFmtId="0" fontId="51" fillId="3" borderId="0" applyNumberFormat="0" applyBorder="0" applyAlignment="0" applyProtection="0"/>
    <xf numFmtId="226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2" fillId="0" borderId="0"/>
    <xf numFmtId="179" fontId="12" fillId="0" borderId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40" fillId="0" borderId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28" borderId="0" applyNumberFormat="0" applyBorder="0" applyAlignment="0" applyProtection="0"/>
    <xf numFmtId="0" fontId="111" fillId="30" borderId="18" applyNumberFormat="0" applyAlignment="0" applyProtection="0"/>
    <xf numFmtId="0" fontId="111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41" fillId="0" borderId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27" fontId="141" fillId="0" borderId="0" applyFont="0" applyFill="0" applyBorder="0" applyAlignment="0" applyProtection="0"/>
    <xf numFmtId="228" fontId="141" fillId="0" borderId="0" applyFont="0" applyFill="0" applyBorder="0" applyAlignment="0" applyProtection="0"/>
    <xf numFmtId="229" fontId="142" fillId="0" borderId="0" applyFont="0" applyFill="0" applyBorder="0" applyAlignment="0" applyProtection="0"/>
    <xf numFmtId="230" fontId="142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9" fontId="156" fillId="0" borderId="0" applyFont="0" applyFill="0" applyBorder="0" applyAlignment="0" applyProtection="0"/>
  </cellStyleXfs>
  <cellXfs count="317">
    <xf numFmtId="0" fontId="0" fillId="0" borderId="0" xfId="0"/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173" fontId="9" fillId="0" borderId="0" xfId="0" applyNumberFormat="1" applyFont="1"/>
    <xf numFmtId="49" fontId="9" fillId="0" borderId="27" xfId="0" applyNumberFormat="1" applyFont="1" applyBorder="1" applyAlignment="1">
      <alignment horizontal="center"/>
    </xf>
    <xf numFmtId="43" fontId="9" fillId="0" borderId="27" xfId="142" applyFont="1" applyFill="1" applyBorder="1" applyAlignment="1" applyProtection="1">
      <alignment horizontal="centerContinuous"/>
    </xf>
    <xf numFmtId="0" fontId="9" fillId="0" borderId="0" xfId="0" applyFont="1" applyProtection="1">
      <protection locked="0"/>
    </xf>
    <xf numFmtId="173" fontId="9" fillId="0" borderId="0" xfId="0" applyNumberFormat="1" applyFont="1" applyProtection="1">
      <protection locked="0"/>
    </xf>
    <xf numFmtId="43" fontId="9" fillId="0" borderId="0" xfId="142" applyFont="1" applyFill="1" applyAlignment="1">
      <alignment horizontal="center"/>
    </xf>
    <xf numFmtId="43" fontId="9" fillId="0" borderId="0" xfId="142" applyFont="1" applyFill="1" applyAlignment="1">
      <alignment horizontal="right"/>
    </xf>
    <xf numFmtId="43" fontId="9" fillId="0" borderId="0" xfId="142" applyFont="1" applyFill="1" applyBorder="1" applyAlignment="1">
      <alignment horizontal="right"/>
    </xf>
    <xf numFmtId="169" fontId="9" fillId="0" borderId="0" xfId="142" applyNumberFormat="1" applyFont="1" applyFill="1" applyBorder="1" applyAlignment="1" applyProtection="1">
      <alignment horizontal="center"/>
      <protection locked="0"/>
    </xf>
    <xf numFmtId="43" fontId="9" fillId="0" borderId="0" xfId="142" applyFont="1" applyFill="1" applyAlignment="1"/>
    <xf numFmtId="43" fontId="9" fillId="0" borderId="0" xfId="142" applyFont="1" applyFill="1" applyBorder="1" applyAlignment="1"/>
    <xf numFmtId="169" fontId="9" fillId="0" borderId="0" xfId="142" applyNumberFormat="1" applyFont="1" applyFill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</xf>
    <xf numFmtId="43" fontId="9" fillId="0" borderId="0" xfId="142" applyFont="1" applyFill="1" applyBorder="1" applyAlignment="1" applyProtection="1">
      <alignment horizontal="right"/>
    </xf>
    <xf numFmtId="43" fontId="25" fillId="0" borderId="0" xfId="273" applyFont="1" applyFill="1" applyAlignment="1" applyProtection="1">
      <alignment horizontal="centerContinuous"/>
    </xf>
    <xf numFmtId="43" fontId="9" fillId="0" borderId="27" xfId="273" applyFont="1" applyFill="1" applyBorder="1" applyAlignment="1" applyProtection="1">
      <alignment horizontal="centerContinuous"/>
    </xf>
    <xf numFmtId="43" fontId="25" fillId="0" borderId="27" xfId="273" applyFont="1" applyFill="1" applyBorder="1" applyAlignment="1" applyProtection="1">
      <alignment horizontal="centerContinuous"/>
    </xf>
    <xf numFmtId="0" fontId="9" fillId="0" borderId="0" xfId="0" applyFont="1"/>
    <xf numFmtId="169" fontId="9" fillId="0" borderId="0" xfId="142" applyNumberFormat="1" applyFont="1" applyFill="1" applyBorder="1" applyAlignment="1" applyProtection="1">
      <protection locked="0"/>
    </xf>
    <xf numFmtId="169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alignment horizontal="right"/>
    </xf>
    <xf numFmtId="169" fontId="9" fillId="0" borderId="0" xfId="0" applyNumberFormat="1" applyFont="1"/>
    <xf numFmtId="43" fontId="9" fillId="0" borderId="0" xfId="142" applyFont="1" applyFill="1" applyAlignment="1" applyProtection="1"/>
    <xf numFmtId="4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 applyProtection="1">
      <alignment horizontal="right"/>
      <protection locked="0"/>
    </xf>
    <xf numFmtId="43" fontId="9" fillId="0" borderId="0" xfId="273" applyFont="1" applyFill="1" applyAlignment="1">
      <alignment horizontal="right"/>
    </xf>
    <xf numFmtId="169" fontId="9" fillId="0" borderId="27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9" xfId="273" applyNumberFormat="1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alignment horizontal="right"/>
    </xf>
    <xf numFmtId="169" fontId="9" fillId="0" borderId="0" xfId="273" applyNumberFormat="1" applyFont="1" applyFill="1" applyBorder="1" applyAlignment="1" applyProtection="1">
      <alignment horizontal="right"/>
    </xf>
    <xf numFmtId="169" fontId="9" fillId="0" borderId="0" xfId="273" applyNumberFormat="1" applyFont="1" applyFill="1" applyBorder="1" applyAlignment="1">
      <alignment horizontal="right"/>
    </xf>
    <xf numFmtId="169" fontId="9" fillId="0" borderId="0" xfId="142" applyNumberFormat="1" applyFont="1" applyFill="1" applyAlignment="1" applyProtection="1">
      <protection locked="0"/>
    </xf>
    <xf numFmtId="169" fontId="9" fillId="0" borderId="0" xfId="142" applyNumberFormat="1" applyFont="1" applyFill="1" applyAlignment="1" applyProtection="1"/>
    <xf numFmtId="169" fontId="9" fillId="0" borderId="27" xfId="142" applyNumberFormat="1" applyFont="1" applyFill="1" applyBorder="1" applyAlignment="1" applyProtection="1">
      <protection locked="0"/>
    </xf>
    <xf numFmtId="169" fontId="9" fillId="0" borderId="9" xfId="142" applyNumberFormat="1" applyFont="1" applyFill="1" applyBorder="1" applyAlignment="1" applyProtection="1">
      <protection locked="0"/>
    </xf>
    <xf numFmtId="169" fontId="9" fillId="0" borderId="28" xfId="142" applyNumberFormat="1" applyFont="1" applyFill="1" applyBorder="1" applyAlignment="1" applyProtection="1">
      <protection locked="0"/>
    </xf>
    <xf numFmtId="169" fontId="9" fillId="0" borderId="0" xfId="142" applyNumberFormat="1" applyFont="1" applyFill="1" applyAlignment="1"/>
    <xf numFmtId="169" fontId="9" fillId="0" borderId="0" xfId="142" applyNumberFormat="1" applyFont="1" applyFill="1" applyBorder="1" applyAlignment="1"/>
    <xf numFmtId="169" fontId="9" fillId="0" borderId="29" xfId="142" applyNumberFormat="1" applyFont="1" applyFill="1" applyBorder="1" applyAlignment="1" applyProtection="1">
      <protection locked="0"/>
    </xf>
    <xf numFmtId="169" fontId="9" fillId="0" borderId="6" xfId="142" applyNumberFormat="1" applyFont="1" applyFill="1" applyBorder="1" applyAlignment="1" applyProtection="1">
      <protection locked="0"/>
    </xf>
    <xf numFmtId="43" fontId="9" fillId="0" borderId="0" xfId="273" applyFont="1" applyFill="1" applyAlignment="1"/>
    <xf numFmtId="169" fontId="9" fillId="0" borderId="0" xfId="273" applyNumberFormat="1" applyFont="1" applyFill="1" applyAlignment="1"/>
    <xf numFmtId="169" fontId="9" fillId="0" borderId="0" xfId="273" applyNumberFormat="1" applyFont="1" applyFill="1" applyBorder="1" applyAlignment="1" applyProtection="1">
      <protection locked="0"/>
    </xf>
    <xf numFmtId="169" fontId="9" fillId="0" borderId="0" xfId="273" applyNumberFormat="1" applyFont="1" applyFill="1" applyAlignment="1" applyProtection="1">
      <protection locked="0"/>
    </xf>
    <xf numFmtId="43" fontId="9" fillId="0" borderId="0" xfId="273" applyFont="1" applyFill="1" applyAlignment="1" applyProtection="1"/>
    <xf numFmtId="0" fontId="9" fillId="0" borderId="0" xfId="142" applyNumberFormat="1" applyFont="1" applyFill="1" applyAlignment="1" applyProtection="1">
      <alignment horizontal="right"/>
    </xf>
    <xf numFmtId="169" fontId="9" fillId="0" borderId="0" xfId="142" applyNumberFormat="1" applyFont="1" applyFill="1" applyBorder="1" applyAlignment="1" applyProtection="1">
      <alignment vertical="center"/>
      <protection locked="0"/>
    </xf>
    <xf numFmtId="169" fontId="9" fillId="0" borderId="0" xfId="142" applyNumberFormat="1" applyFont="1" applyFill="1" applyBorder="1" applyAlignment="1">
      <alignment vertical="center"/>
    </xf>
    <xf numFmtId="43" fontId="150" fillId="0" borderId="0" xfId="142" applyFont="1" applyFill="1" applyAlignment="1">
      <alignment vertical="top"/>
    </xf>
    <xf numFmtId="43" fontId="150" fillId="0" borderId="0" xfId="142" applyFont="1" applyFill="1" applyAlignment="1">
      <alignment horizontal="center" vertical="top"/>
    </xf>
    <xf numFmtId="43" fontId="150" fillId="0" borderId="0" xfId="142" applyFont="1" applyFill="1" applyBorder="1" applyAlignment="1">
      <alignment horizontal="center" vertical="top"/>
    </xf>
    <xf numFmtId="169" fontId="150" fillId="0" borderId="0" xfId="142" applyNumberFormat="1" applyFont="1" applyFill="1" applyBorder="1" applyAlignment="1">
      <alignment horizontal="left" vertical="top"/>
    </xf>
    <xf numFmtId="43" fontId="150" fillId="0" borderId="0" xfId="142" applyFont="1" applyFill="1" applyBorder="1" applyAlignment="1">
      <alignment vertical="top"/>
    </xf>
    <xf numFmtId="232" fontId="150" fillId="0" borderId="0" xfId="142" applyNumberFormat="1" applyFont="1" applyFill="1" applyAlignment="1">
      <alignment vertical="top"/>
    </xf>
    <xf numFmtId="235" fontId="150" fillId="0" borderId="0" xfId="142" applyNumberFormat="1" applyFont="1" applyFill="1" applyAlignment="1">
      <alignment vertical="top"/>
    </xf>
    <xf numFmtId="43" fontId="9" fillId="0" borderId="0" xfId="142" applyFont="1" applyFill="1" applyAlignment="1" applyProtection="1">
      <alignment horizontal="right"/>
    </xf>
    <xf numFmtId="43" fontId="9" fillId="0" borderId="0" xfId="142" applyFont="1" applyFill="1" applyAlignment="1">
      <alignment horizontal="center" vertical="center"/>
    </xf>
    <xf numFmtId="43" fontId="25" fillId="0" borderId="0" xfId="273" applyFont="1" applyFill="1" applyAlignment="1" applyProtection="1">
      <alignment horizontal="centerContinuous"/>
      <protection locked="0"/>
    </xf>
    <xf numFmtId="43" fontId="9" fillId="0" borderId="0" xfId="273" applyFont="1" applyFill="1" applyAlignment="1" applyProtection="1">
      <protection locked="0"/>
    </xf>
    <xf numFmtId="169" fontId="152" fillId="0" borderId="0" xfId="273" applyNumberFormat="1" applyFont="1" applyFill="1" applyBorder="1" applyAlignment="1">
      <alignment horizontal="right"/>
    </xf>
    <xf numFmtId="43" fontId="152" fillId="0" borderId="0" xfId="142" applyFont="1" applyFill="1" applyBorder="1" applyAlignment="1" applyProtection="1">
      <alignment horizontal="right"/>
    </xf>
    <xf numFmtId="169" fontId="152" fillId="0" borderId="0" xfId="273" applyNumberFormat="1" applyFont="1" applyFill="1" applyBorder="1" applyAlignment="1" applyProtection="1">
      <alignment horizontal="right"/>
      <protection locked="0"/>
    </xf>
    <xf numFmtId="176" fontId="152" fillId="0" borderId="0" xfId="273" applyNumberFormat="1" applyFont="1" applyFill="1" applyAlignment="1" applyProtection="1">
      <alignment horizontal="right"/>
      <protection locked="0"/>
    </xf>
    <xf numFmtId="43" fontId="152" fillId="0" borderId="0" xfId="142" applyFont="1" applyFill="1" applyAlignment="1" applyProtection="1">
      <alignment horizontal="right"/>
      <protection locked="0"/>
    </xf>
    <xf numFmtId="43" fontId="152" fillId="0" borderId="0" xfId="142" applyFont="1" applyFill="1" applyAlignment="1">
      <alignment horizontal="right"/>
    </xf>
    <xf numFmtId="43" fontId="150" fillId="0" borderId="0" xfId="142" applyFont="1" applyFill="1" applyAlignment="1"/>
    <xf numFmtId="190" fontId="150" fillId="0" borderId="0" xfId="142" applyNumberFormat="1" applyFont="1" applyFill="1" applyBorder="1" applyAlignment="1">
      <alignment horizontal="right"/>
    </xf>
    <xf numFmtId="43" fontId="150" fillId="0" borderId="0" xfId="163" applyFont="1" applyFill="1" applyBorder="1" applyAlignment="1">
      <alignment horizontal="left"/>
    </xf>
    <xf numFmtId="43" fontId="150" fillId="0" borderId="0" xfId="142" applyFont="1" applyFill="1" applyBorder="1" applyAlignment="1">
      <alignment horizontal="left"/>
    </xf>
    <xf numFmtId="43" fontId="150" fillId="0" borderId="0" xfId="142" applyFont="1" applyFill="1" applyBorder="1" applyAlignment="1">
      <alignment horizontal="center"/>
    </xf>
    <xf numFmtId="169" fontId="9" fillId="0" borderId="27" xfId="142" applyNumberFormat="1" applyFont="1" applyFill="1" applyBorder="1" applyAlignment="1" applyProtection="1"/>
    <xf numFmtId="169" fontId="150" fillId="0" borderId="0" xfId="142" applyNumberFormat="1" applyFont="1" applyFill="1" applyBorder="1" applyAlignment="1">
      <alignment horizontal="left"/>
    </xf>
    <xf numFmtId="169" fontId="150" fillId="0" borderId="0" xfId="142" applyNumberFormat="1" applyFont="1" applyFill="1" applyBorder="1" applyAlignment="1">
      <alignment horizontal="right"/>
    </xf>
    <xf numFmtId="169" fontId="150" fillId="0" borderId="0" xfId="142" applyNumberFormat="1" applyFont="1" applyFill="1" applyAlignment="1">
      <alignment horizontal="right"/>
    </xf>
    <xf numFmtId="169" fontId="150" fillId="0" borderId="0" xfId="142" applyNumberFormat="1" applyFont="1" applyFill="1" applyBorder="1" applyAlignment="1">
      <alignment horizontal="right" vertical="top"/>
    </xf>
    <xf numFmtId="169" fontId="150" fillId="0" borderId="0" xfId="142" applyNumberFormat="1" applyFont="1" applyFill="1" applyAlignment="1">
      <alignment horizontal="left" vertical="top"/>
    </xf>
    <xf numFmtId="169" fontId="150" fillId="0" borderId="0" xfId="142" applyNumberFormat="1" applyFont="1" applyFill="1" applyBorder="1" applyAlignment="1">
      <alignment vertical="top"/>
    </xf>
    <xf numFmtId="169" fontId="150" fillId="0" borderId="27" xfId="142" applyNumberFormat="1" applyFont="1" applyFill="1" applyBorder="1" applyAlignment="1">
      <alignment horizontal="left" vertical="top"/>
    </xf>
    <xf numFmtId="169" fontId="150" fillId="0" borderId="27" xfId="142" applyNumberFormat="1" applyFont="1" applyFill="1" applyBorder="1" applyAlignment="1">
      <alignment horizontal="right" vertical="top"/>
    </xf>
    <xf numFmtId="169" fontId="150" fillId="0" borderId="27" xfId="142" applyNumberFormat="1" applyFont="1" applyFill="1" applyBorder="1" applyAlignment="1">
      <alignment vertical="top"/>
    </xf>
    <xf numFmtId="169" fontId="150" fillId="0" borderId="9" xfId="142" applyNumberFormat="1" applyFont="1" applyFill="1" applyBorder="1" applyAlignment="1">
      <alignment horizontal="left" vertical="top"/>
    </xf>
    <xf numFmtId="169" fontId="150" fillId="0" borderId="9" xfId="142" applyNumberFormat="1" applyFont="1" applyFill="1" applyBorder="1" applyAlignment="1">
      <alignment horizontal="right" vertical="top"/>
    </xf>
    <xf numFmtId="169" fontId="150" fillId="0" borderId="9" xfId="142" applyNumberFormat="1" applyFont="1" applyFill="1" applyBorder="1" applyAlignment="1">
      <alignment vertical="top"/>
    </xf>
    <xf numFmtId="169" fontId="150" fillId="0" borderId="6" xfId="142" applyNumberFormat="1" applyFont="1" applyFill="1" applyBorder="1" applyAlignment="1">
      <alignment horizontal="right" vertical="top"/>
    </xf>
    <xf numFmtId="169" fontId="150" fillId="0" borderId="0" xfId="163" applyNumberFormat="1" applyFont="1" applyFill="1" applyBorder="1" applyAlignment="1">
      <alignment horizontal="left" vertical="top"/>
    </xf>
    <xf numFmtId="173" fontId="9" fillId="0" borderId="0" xfId="0" applyNumberFormat="1" applyFont="1" applyAlignment="1">
      <alignment horizontal="centerContinuous" wrapText="1"/>
    </xf>
    <xf numFmtId="43" fontId="9" fillId="0" borderId="0" xfId="142" applyFont="1" applyFill="1"/>
    <xf numFmtId="237" fontId="150" fillId="0" borderId="0" xfId="142" applyNumberFormat="1" applyFont="1" applyFill="1" applyAlignment="1">
      <alignment vertical="top"/>
    </xf>
    <xf numFmtId="169" fontId="25" fillId="0" borderId="0" xfId="273" applyNumberFormat="1" applyFont="1" applyFill="1" applyAlignment="1" applyProtection="1">
      <alignment horizontal="centerContinuous"/>
      <protection locked="0"/>
    </xf>
    <xf numFmtId="43" fontId="152" fillId="0" borderId="0" xfId="142" applyFont="1" applyFill="1" applyBorder="1" applyAlignment="1" applyProtection="1">
      <alignment horizontal="right"/>
      <protection locked="0"/>
    </xf>
    <xf numFmtId="43" fontId="150" fillId="0" borderId="0" xfId="142" applyFont="1" applyFill="1" applyBorder="1" applyAlignment="1">
      <alignment horizontal="right"/>
    </xf>
    <xf numFmtId="169" fontId="9" fillId="0" borderId="27" xfId="0" applyNumberFormat="1" applyFont="1" applyBorder="1" applyAlignment="1" applyProtection="1">
      <alignment horizontal="centerContinuous"/>
      <protection locked="0"/>
    </xf>
    <xf numFmtId="0" fontId="9" fillId="0" borderId="27" xfId="0" applyFont="1" applyBorder="1" applyAlignment="1" applyProtection="1">
      <alignment horizontal="centerContinuous"/>
      <protection locked="0"/>
    </xf>
    <xf numFmtId="169" fontId="9" fillId="0" borderId="29" xfId="0" applyNumberFormat="1" applyFont="1" applyBorder="1" applyAlignment="1" applyProtection="1">
      <alignment horizontal="centerContinuous"/>
      <protection locked="0"/>
    </xf>
    <xf numFmtId="43" fontId="152" fillId="0" borderId="0" xfId="273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>
      <alignment horizontal="right"/>
    </xf>
    <xf numFmtId="169" fontId="9" fillId="0" borderId="6" xfId="142" applyNumberFormat="1" applyFont="1" applyFill="1" applyBorder="1" applyAlignment="1" applyProtection="1">
      <alignment horizontal="right"/>
      <protection locked="0"/>
    </xf>
    <xf numFmtId="169" fontId="152" fillId="0" borderId="0" xfId="273" applyNumberFormat="1" applyFont="1" applyFill="1" applyAlignment="1" applyProtection="1">
      <alignment horizontal="right"/>
      <protection locked="0"/>
    </xf>
    <xf numFmtId="43" fontId="150" fillId="0" borderId="0" xfId="142" applyFont="1" applyFill="1"/>
    <xf numFmtId="43" fontId="154" fillId="0" borderId="0" xfId="142" applyFont="1" applyFill="1" applyAlignment="1"/>
    <xf numFmtId="43" fontId="154" fillId="0" borderId="0" xfId="142" applyFont="1" applyFill="1" applyBorder="1" applyAlignment="1">
      <alignment horizontal="right"/>
    </xf>
    <xf numFmtId="43" fontId="154" fillId="0" borderId="0" xfId="142" applyFont="1" applyFill="1" applyAlignment="1">
      <alignment horizontal="center"/>
    </xf>
    <xf numFmtId="43" fontId="154" fillId="0" borderId="27" xfId="142" applyFont="1" applyFill="1" applyBorder="1" applyAlignment="1">
      <alignment horizontal="center" vertical="top"/>
    </xf>
    <xf numFmtId="43" fontId="154" fillId="0" borderId="0" xfId="142" applyFont="1" applyFill="1" applyBorder="1" applyAlignment="1">
      <alignment horizontal="center" vertical="top"/>
    </xf>
    <xf numFmtId="169" fontId="154" fillId="0" borderId="0" xfId="142" applyNumberFormat="1" applyFont="1" applyFill="1" applyBorder="1" applyAlignment="1">
      <alignment horizontal="left"/>
    </xf>
    <xf numFmtId="169" fontId="154" fillId="0" borderId="0" xfId="142" applyNumberFormat="1" applyFont="1" applyFill="1" applyAlignment="1">
      <alignment horizontal="left"/>
    </xf>
    <xf numFmtId="169" fontId="154" fillId="0" borderId="27" xfId="142" applyNumberFormat="1" applyFont="1" applyFill="1" applyBorder="1" applyAlignment="1">
      <alignment horizontal="left"/>
    </xf>
    <xf numFmtId="169" fontId="154" fillId="0" borderId="9" xfId="142" applyNumberFormat="1" applyFont="1" applyFill="1" applyBorder="1" applyAlignment="1">
      <alignment horizontal="left"/>
    </xf>
    <xf numFmtId="169" fontId="154" fillId="0" borderId="6" xfId="142" applyNumberFormat="1" applyFont="1" applyFill="1" applyBorder="1" applyAlignment="1">
      <alignment horizontal="left"/>
    </xf>
    <xf numFmtId="169" fontId="154" fillId="0" borderId="0" xfId="142" applyNumberFormat="1" applyFont="1" applyFill="1" applyBorder="1" applyAlignment="1">
      <alignment horizontal="right"/>
    </xf>
    <xf numFmtId="0" fontId="9" fillId="0" borderId="0" xfId="1420" applyFont="1"/>
    <xf numFmtId="0" fontId="25" fillId="0" borderId="0" xfId="1420" applyFont="1" applyAlignment="1" applyProtection="1">
      <alignment horizontal="centerContinuous"/>
      <protection locked="0"/>
    </xf>
    <xf numFmtId="173" fontId="25" fillId="0" borderId="0" xfId="1420" applyNumberFormat="1" applyFont="1" applyAlignment="1" applyProtection="1">
      <alignment horizontal="centerContinuous"/>
      <protection locked="0"/>
    </xf>
    <xf numFmtId="173" fontId="25" fillId="0" borderId="0" xfId="1420" applyNumberFormat="1" applyFont="1" applyAlignment="1">
      <alignment horizontal="centerContinuous"/>
    </xf>
    <xf numFmtId="49" fontId="25" fillId="0" borderId="0" xfId="1420" applyNumberFormat="1" applyFont="1" applyAlignment="1">
      <alignment horizontal="center"/>
    </xf>
    <xf numFmtId="0" fontId="9" fillId="0" borderId="0" xfId="1420" applyFont="1" applyAlignment="1" applyProtection="1">
      <alignment horizontal="centerContinuous"/>
      <protection locked="0"/>
    </xf>
    <xf numFmtId="173" fontId="9" fillId="0" borderId="0" xfId="1420" applyNumberFormat="1" applyFont="1" applyAlignment="1" applyProtection="1">
      <alignment horizontal="centerContinuous"/>
      <protection locked="0"/>
    </xf>
    <xf numFmtId="173" fontId="9" fillId="0" borderId="0" xfId="1420" applyNumberFormat="1" applyFont="1" applyAlignment="1">
      <alignment horizontal="centerContinuous"/>
    </xf>
    <xf numFmtId="169" fontId="9" fillId="0" borderId="27" xfId="1420" applyNumberFormat="1" applyFont="1" applyBorder="1" applyAlignment="1" applyProtection="1">
      <alignment horizontal="centerContinuous"/>
      <protection locked="0"/>
    </xf>
    <xf numFmtId="173" fontId="9" fillId="0" borderId="27" xfId="1420" applyNumberFormat="1" applyFont="1" applyBorder="1" applyAlignment="1">
      <alignment horizontal="centerContinuous"/>
    </xf>
    <xf numFmtId="0" fontId="9" fillId="0" borderId="27" xfId="1420" applyFont="1" applyBorder="1" applyAlignment="1" applyProtection="1">
      <alignment horizontal="centerContinuous"/>
      <protection locked="0"/>
    </xf>
    <xf numFmtId="173" fontId="25" fillId="0" borderId="27" xfId="1420" applyNumberFormat="1" applyFont="1" applyBorder="1" applyAlignment="1">
      <alignment horizontal="centerContinuous"/>
    </xf>
    <xf numFmtId="0" fontId="9" fillId="0" borderId="0" xfId="1420" applyFont="1" applyProtection="1">
      <protection locked="0"/>
    </xf>
    <xf numFmtId="173" fontId="9" fillId="0" borderId="0" xfId="1420" applyNumberFormat="1" applyFont="1" applyProtection="1">
      <protection locked="0"/>
    </xf>
    <xf numFmtId="173" fontId="9" fillId="0" borderId="0" xfId="1420" applyNumberFormat="1" applyFont="1"/>
    <xf numFmtId="173" fontId="9" fillId="0" borderId="27" xfId="1420" applyNumberFormat="1" applyFont="1" applyBorder="1" applyAlignment="1" applyProtection="1">
      <alignment horizontal="centerContinuous"/>
      <protection locked="0"/>
    </xf>
    <xf numFmtId="49" fontId="144" fillId="0" borderId="0" xfId="0" applyNumberFormat="1" applyFont="1"/>
    <xf numFmtId="0" fontId="9" fillId="0" borderId="29" xfId="0" applyFont="1" applyBorder="1" applyAlignment="1" applyProtection="1">
      <alignment horizontal="centerContinuous"/>
      <protection locked="0"/>
    </xf>
    <xf numFmtId="0" fontId="25" fillId="0" borderId="0" xfId="1420" applyFont="1" applyProtection="1">
      <protection locked="0"/>
    </xf>
    <xf numFmtId="49" fontId="9" fillId="0" borderId="0" xfId="1420" applyNumberFormat="1" applyFont="1" applyAlignment="1">
      <alignment horizontal="center"/>
    </xf>
    <xf numFmtId="49" fontId="9" fillId="0" borderId="0" xfId="1420" applyNumberFormat="1" applyFont="1" applyAlignment="1">
      <alignment horizontal="centerContinuous" wrapText="1"/>
    </xf>
    <xf numFmtId="49" fontId="9" fillId="0" borderId="0" xfId="1420" applyNumberFormat="1" applyFont="1"/>
    <xf numFmtId="49" fontId="9" fillId="0" borderId="0" xfId="1420" applyNumberFormat="1" applyFont="1" applyAlignment="1">
      <alignment wrapText="1"/>
    </xf>
    <xf numFmtId="49" fontId="9" fillId="0" borderId="0" xfId="1420" applyNumberFormat="1" applyFont="1" applyAlignment="1">
      <alignment horizontal="right"/>
    </xf>
    <xf numFmtId="43" fontId="9" fillId="0" borderId="0" xfId="1420" applyNumberFormat="1" applyFont="1"/>
    <xf numFmtId="169" fontId="9" fillId="0" borderId="0" xfId="1420" applyNumberFormat="1" applyFont="1"/>
    <xf numFmtId="234" fontId="9" fillId="0" borderId="0" xfId="1420" applyNumberFormat="1" applyFont="1"/>
    <xf numFmtId="0" fontId="9" fillId="0" borderId="0" xfId="0" applyFont="1" applyAlignment="1" applyProtection="1">
      <alignment horizontal="right"/>
      <protection locked="0"/>
    </xf>
    <xf numFmtId="169" fontId="25" fillId="0" borderId="0" xfId="1420" applyNumberFormat="1" applyFont="1" applyProtection="1">
      <protection locked="0"/>
    </xf>
    <xf numFmtId="43" fontId="9" fillId="0" borderId="0" xfId="142" quotePrefix="1" applyFont="1" applyFill="1" applyAlignment="1" applyProtection="1">
      <protection locked="0"/>
    </xf>
    <xf numFmtId="169" fontId="9" fillId="0" borderId="0" xfId="1420" applyNumberFormat="1" applyFont="1" applyAlignment="1">
      <alignment horizontal="right"/>
    </xf>
    <xf numFmtId="0" fontId="9" fillId="0" borderId="0" xfId="1420" applyFont="1" applyAlignment="1">
      <alignment horizontal="right"/>
    </xf>
    <xf numFmtId="0" fontId="9" fillId="0" borderId="0" xfId="1419" applyFont="1"/>
    <xf numFmtId="0" fontId="152" fillId="0" borderId="0" xfId="1420" applyFont="1"/>
    <xf numFmtId="0" fontId="25" fillId="0" borderId="0" xfId="1419" applyFont="1"/>
    <xf numFmtId="0" fontId="9" fillId="0" borderId="0" xfId="1420" quotePrefix="1" applyFont="1"/>
    <xf numFmtId="173" fontId="152" fillId="0" borderId="0" xfId="1420" applyNumberFormat="1" applyFont="1" applyAlignment="1">
      <alignment horizontal="right"/>
    </xf>
    <xf numFmtId="0" fontId="9" fillId="0" borderId="0" xfId="1420" quotePrefix="1" applyFont="1" applyProtection="1">
      <protection locked="0"/>
    </xf>
    <xf numFmtId="43" fontId="9" fillId="0" borderId="0" xfId="1478" applyFont="1" applyFill="1" applyAlignment="1" applyProtection="1"/>
    <xf numFmtId="173" fontId="25" fillId="0" borderId="0" xfId="1420" applyNumberFormat="1" applyFont="1" applyProtection="1">
      <protection locked="0"/>
    </xf>
    <xf numFmtId="233" fontId="9" fillId="0" borderId="0" xfId="142" applyNumberFormat="1" applyFont="1" applyFill="1"/>
    <xf numFmtId="237" fontId="9" fillId="0" borderId="0" xfId="142" applyNumberFormat="1" applyFont="1" applyFill="1" applyBorder="1" applyAlignment="1"/>
    <xf numFmtId="239" fontId="9" fillId="0" borderId="0" xfId="1420" applyNumberFormat="1" applyFont="1"/>
    <xf numFmtId="169" fontId="9" fillId="49" borderId="0" xfId="273" applyNumberFormat="1" applyFont="1" applyFill="1" applyAlignment="1" applyProtection="1">
      <alignment horizontal="right"/>
      <protection locked="0"/>
    </xf>
    <xf numFmtId="169" fontId="9" fillId="50" borderId="0" xfId="273" applyNumberFormat="1" applyFont="1" applyFill="1" applyBorder="1" applyAlignment="1" applyProtection="1">
      <alignment horizontal="right"/>
    </xf>
    <xf numFmtId="0" fontId="9" fillId="50" borderId="0" xfId="1420" applyFont="1" applyFill="1" applyProtection="1">
      <protection locked="0"/>
    </xf>
    <xf numFmtId="173" fontId="9" fillId="50" borderId="0" xfId="1420" applyNumberFormat="1" applyFont="1" applyFill="1" applyProtection="1">
      <protection locked="0"/>
    </xf>
    <xf numFmtId="0" fontId="9" fillId="50" borderId="0" xfId="1420" applyFont="1" applyFill="1"/>
    <xf numFmtId="173" fontId="9" fillId="50" borderId="0" xfId="1420" applyNumberFormat="1" applyFont="1" applyFill="1"/>
    <xf numFmtId="43" fontId="9" fillId="0" borderId="0" xfId="142" applyFont="1" applyFill="1" applyAlignment="1" applyProtection="1">
      <protection locked="0"/>
    </xf>
    <xf numFmtId="43" fontId="25" fillId="0" borderId="0" xfId="142" applyFont="1" applyFill="1" applyAlignment="1" applyProtection="1">
      <protection locked="0"/>
    </xf>
    <xf numFmtId="43" fontId="9" fillId="0" borderId="0" xfId="142" applyFont="1" applyFill="1" applyBorder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alignment horizontal="centerContinuous"/>
    </xf>
    <xf numFmtId="43" fontId="9" fillId="0" borderId="0" xfId="142" applyFont="1" applyFill="1" applyBorder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  <protection locked="0"/>
    </xf>
    <xf numFmtId="43" fontId="9" fillId="0" borderId="27" xfId="142" applyFont="1" applyFill="1" applyBorder="1" applyAlignment="1" applyProtection="1">
      <alignment horizontal="right"/>
      <protection locked="0"/>
    </xf>
    <xf numFmtId="169" fontId="9" fillId="0" borderId="9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</xf>
    <xf numFmtId="10" fontId="9" fillId="0" borderId="0" xfId="1479" applyNumberFormat="1" applyFont="1" applyFill="1"/>
    <xf numFmtId="43" fontId="9" fillId="0" borderId="0" xfId="142" applyFont="1" applyFill="1" applyBorder="1" applyAlignment="1" applyProtection="1"/>
    <xf numFmtId="43" fontId="9" fillId="0" borderId="0" xfId="142" applyFont="1" applyFill="1" applyAlignment="1" applyProtection="1">
      <alignment horizontal="centerContinuous"/>
    </xf>
    <xf numFmtId="43" fontId="9" fillId="0" borderId="0" xfId="142" applyFont="1" applyFill="1" applyBorder="1" applyAlignment="1">
      <alignment horizontal="centerContinuous"/>
    </xf>
    <xf numFmtId="43" fontId="9" fillId="0" borderId="9" xfId="142" applyFont="1" applyFill="1" applyBorder="1" applyAlignment="1" applyProtection="1">
      <alignment horizontal="right"/>
    </xf>
    <xf numFmtId="43" fontId="9" fillId="0" borderId="29" xfId="142" applyFont="1" applyFill="1" applyBorder="1" applyAlignment="1" applyProtection="1">
      <alignment horizontal="right"/>
      <protection locked="0"/>
    </xf>
    <xf numFmtId="43" fontId="9" fillId="0" borderId="29" xfId="142" applyFont="1" applyFill="1" applyBorder="1" applyAlignment="1" applyProtection="1">
      <alignment horizontal="right"/>
    </xf>
    <xf numFmtId="43" fontId="9" fillId="0" borderId="27" xfId="142" applyFont="1" applyFill="1" applyBorder="1" applyAlignment="1" applyProtection="1">
      <alignment horizontal="right"/>
    </xf>
    <xf numFmtId="175" fontId="9" fillId="0" borderId="0" xfId="142" applyNumberFormat="1" applyFont="1" applyFill="1" applyBorder="1" applyAlignment="1" applyProtection="1">
      <protection locked="0"/>
    </xf>
    <xf numFmtId="175" fontId="9" fillId="0" borderId="0" xfId="142" applyNumberFormat="1" applyFont="1" applyFill="1" applyBorder="1" applyAlignment="1" applyProtection="1"/>
    <xf numFmtId="169" fontId="9" fillId="0" borderId="30" xfId="142" applyNumberFormat="1" applyFont="1" applyFill="1" applyBorder="1" applyAlignment="1" applyProtection="1"/>
    <xf numFmtId="236" fontId="9" fillId="0" borderId="0" xfId="142" applyNumberFormat="1" applyFont="1" applyFill="1" applyBorder="1" applyAlignment="1" applyProtection="1"/>
    <xf numFmtId="43" fontId="9" fillId="0" borderId="0" xfId="142" applyFont="1" applyFill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protection locked="0"/>
    </xf>
    <xf numFmtId="238" fontId="9" fillId="0" borderId="0" xfId="142" applyNumberFormat="1" applyFont="1" applyFill="1" applyBorder="1" applyAlignment="1" applyProtection="1"/>
    <xf numFmtId="169" fontId="150" fillId="0" borderId="0" xfId="142" applyNumberFormat="1" applyFont="1" applyFill="1" applyAlignment="1">
      <alignment horizontal="right" vertical="top"/>
    </xf>
    <xf numFmtId="43" fontId="9" fillId="0" borderId="0" xfId="142" applyFont="1" applyFill="1" applyBorder="1" applyAlignment="1" applyProtection="1">
      <alignment horizontal="center"/>
    </xf>
    <xf numFmtId="43" fontId="9" fillId="0" borderId="0" xfId="142" applyFont="1" applyFill="1" applyBorder="1" applyAlignment="1" applyProtection="1">
      <alignment horizontal="left"/>
      <protection locked="0"/>
    </xf>
    <xf numFmtId="43" fontId="158" fillId="0" borderId="0" xfId="142" applyFont="1" applyFill="1" applyBorder="1" applyAlignment="1" applyProtection="1"/>
    <xf numFmtId="43" fontId="150" fillId="0" borderId="27" xfId="142" applyFont="1" applyFill="1" applyBorder="1" applyAlignment="1">
      <alignment horizontal="center" vertical="top"/>
    </xf>
    <xf numFmtId="0" fontId="25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0" fontId="144" fillId="0" borderId="0" xfId="0" applyFont="1" applyAlignment="1" applyProtection="1">
      <alignment horizontal="centerContinuous"/>
      <protection locked="0"/>
    </xf>
    <xf numFmtId="0" fontId="9" fillId="0" borderId="0" xfId="0" applyFont="1" applyAlignment="1" applyProtection="1">
      <alignment horizontal="centerContinuous"/>
      <protection locked="0"/>
    </xf>
    <xf numFmtId="173" fontId="9" fillId="0" borderId="0" xfId="0" applyNumberFormat="1" applyFont="1" applyAlignment="1" applyProtection="1">
      <alignment horizontal="centerContinuous"/>
      <protection locked="0"/>
    </xf>
    <xf numFmtId="173" fontId="9" fillId="0" borderId="0" xfId="0" applyNumberFormat="1" applyFont="1" applyAlignment="1">
      <alignment horizontal="centerContinuous"/>
    </xf>
    <xf numFmtId="173" fontId="9" fillId="0" borderId="0" xfId="0" applyNumberFormat="1" applyFont="1" applyAlignment="1" applyProtection="1">
      <alignment horizontal="center"/>
      <protection locked="0"/>
    </xf>
    <xf numFmtId="173" fontId="9" fillId="0" borderId="0" xfId="0" quotePrefix="1" applyNumberFormat="1" applyFont="1" applyAlignment="1" applyProtection="1">
      <alignment horizontal="center"/>
      <protection locked="0"/>
    </xf>
    <xf numFmtId="0" fontId="25" fillId="0" borderId="0" xfId="0" applyFont="1" applyProtection="1">
      <protection locked="0"/>
    </xf>
    <xf numFmtId="173" fontId="25" fillId="0" borderId="0" xfId="0" applyNumberFormat="1" applyFont="1" applyProtection="1">
      <protection locked="0"/>
    </xf>
    <xf numFmtId="173" fontId="25" fillId="0" borderId="0" xfId="0" applyNumberFormat="1" applyFont="1"/>
    <xf numFmtId="173" fontId="9" fillId="0" borderId="27" xfId="0" quotePrefix="1" applyNumberFormat="1" applyFont="1" applyBorder="1" applyAlignment="1" applyProtection="1">
      <alignment horizontal="center"/>
      <protection locked="0"/>
    </xf>
    <xf numFmtId="0" fontId="9" fillId="0" borderId="0" xfId="0" quotePrefix="1" applyFont="1" applyAlignment="1" applyProtection="1">
      <alignment horizontal="center"/>
      <protection locked="0"/>
    </xf>
    <xf numFmtId="173" fontId="9" fillId="0" borderId="27" xfId="0" applyNumberFormat="1" applyFont="1" applyBorder="1" applyAlignment="1" applyProtection="1">
      <alignment horizontal="center"/>
      <protection locked="0"/>
    </xf>
    <xf numFmtId="0" fontId="25" fillId="0" borderId="0" xfId="0" applyFont="1"/>
    <xf numFmtId="0" fontId="157" fillId="0" borderId="0" xfId="0" applyFont="1" applyAlignment="1" applyProtection="1">
      <alignment horizontal="left"/>
      <protection locked="0"/>
    </xf>
    <xf numFmtId="173" fontId="25" fillId="0" borderId="0" xfId="0" applyNumberFormat="1" applyFont="1" applyAlignment="1">
      <alignment horizontal="centerContinuous"/>
    </xf>
    <xf numFmtId="0" fontId="9" fillId="0" borderId="0" xfId="0" quotePrefix="1" applyFont="1" applyAlignment="1" applyProtection="1">
      <alignment horizontal="centerContinuous"/>
      <protection locked="0"/>
    </xf>
    <xf numFmtId="0" fontId="9" fillId="0" borderId="0" xfId="0" applyFont="1" applyAlignment="1" applyProtection="1">
      <alignment horizontal="left"/>
      <protection locked="0"/>
    </xf>
    <xf numFmtId="173" fontId="9" fillId="0" borderId="0" xfId="0" applyNumberFormat="1" applyFont="1" applyAlignment="1" applyProtection="1">
      <alignment horizontal="left"/>
      <protection locked="0"/>
    </xf>
    <xf numFmtId="49" fontId="9" fillId="0" borderId="0" xfId="0" applyNumberFormat="1" applyFont="1" applyAlignment="1">
      <alignment horizontal="right"/>
    </xf>
    <xf numFmtId="49" fontId="9" fillId="0" borderId="0" xfId="0" quotePrefix="1" applyNumberFormat="1" applyFont="1" applyAlignment="1">
      <alignment horizontal="right"/>
    </xf>
    <xf numFmtId="169" fontId="9" fillId="0" borderId="0" xfId="0" applyNumberFormat="1" applyFont="1" applyAlignment="1">
      <alignment horizontal="right"/>
    </xf>
    <xf numFmtId="0" fontId="25" fillId="0" borderId="0" xfId="0" applyFont="1" applyAlignment="1" applyProtection="1">
      <alignment horizontal="centerContinuous"/>
      <protection locked="0"/>
    </xf>
    <xf numFmtId="49" fontId="9" fillId="0" borderId="0" xfId="0" applyNumberFormat="1" applyFont="1" applyAlignment="1">
      <alignment horizontal="centerContinuous"/>
    </xf>
    <xf numFmtId="0" fontId="157" fillId="0" borderId="0" xfId="0" applyFont="1" applyAlignment="1" applyProtection="1">
      <alignment horizontal="centerContinuous"/>
      <protection locked="0"/>
    </xf>
    <xf numFmtId="173" fontId="25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49" fontId="144" fillId="0" borderId="0" xfId="0" applyNumberFormat="1" applyFont="1" applyAlignment="1">
      <alignment horizontal="left"/>
    </xf>
    <xf numFmtId="0" fontId="9" fillId="0" borderId="0" xfId="0" quotePrefix="1" applyFont="1" applyAlignment="1" applyProtection="1">
      <alignment horizontal="left"/>
      <protection locked="0"/>
    </xf>
    <xf numFmtId="173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/>
    </xf>
    <xf numFmtId="43" fontId="9" fillId="0" borderId="0" xfId="0" applyNumberFormat="1" applyFont="1" applyAlignment="1">
      <alignment horizontal="right"/>
    </xf>
    <xf numFmtId="0" fontId="9" fillId="0" borderId="0" xfId="501" applyFont="1" applyAlignment="1" applyProtection="1">
      <alignment horizontal="left"/>
      <protection locked="0"/>
    </xf>
    <xf numFmtId="173" fontId="9" fillId="0" borderId="0" xfId="501" applyNumberFormat="1" applyFont="1" applyAlignment="1" applyProtection="1">
      <alignment horizontal="left"/>
      <protection locked="0"/>
    </xf>
    <xf numFmtId="173" fontId="9" fillId="0" borderId="0" xfId="501" applyNumberFormat="1" applyFont="1"/>
    <xf numFmtId="173" fontId="9" fillId="0" borderId="0" xfId="0" applyNumberFormat="1" applyFont="1" applyAlignment="1">
      <alignment horizontal="right"/>
    </xf>
    <xf numFmtId="175" fontId="9" fillId="0" borderId="0" xfId="0" applyNumberFormat="1" applyFont="1"/>
    <xf numFmtId="0" fontId="9" fillId="0" borderId="0" xfId="501" applyFont="1" applyProtection="1">
      <protection locked="0"/>
    </xf>
    <xf numFmtId="0" fontId="9" fillId="0" borderId="0" xfId="501" applyFont="1"/>
    <xf numFmtId="173" fontId="9" fillId="0" borderId="0" xfId="501" applyNumberFormat="1" applyFont="1" applyProtection="1">
      <protection locked="0"/>
    </xf>
    <xf numFmtId="43" fontId="9" fillId="0" borderId="0" xfId="0" applyNumberFormat="1" applyFont="1"/>
    <xf numFmtId="173" fontId="9" fillId="0" borderId="27" xfId="0" applyNumberFormat="1" applyFont="1" applyBorder="1" applyAlignment="1">
      <alignment horizontal="centerContinuous"/>
    </xf>
    <xf numFmtId="0" fontId="9" fillId="0" borderId="27" xfId="0" applyFont="1" applyBorder="1" applyAlignment="1">
      <alignment horizontal="centerContinuous"/>
    </xf>
    <xf numFmtId="173" fontId="9" fillId="0" borderId="27" xfId="0" applyNumberFormat="1" applyFont="1" applyBorder="1" applyAlignment="1" applyProtection="1">
      <alignment horizontal="centerContinuous"/>
      <protection locked="0"/>
    </xf>
    <xf numFmtId="169" fontId="9" fillId="0" borderId="0" xfId="0" applyNumberFormat="1" applyFont="1" applyAlignment="1" applyProtection="1">
      <alignment horizontal="center"/>
      <protection locked="0"/>
    </xf>
    <xf numFmtId="173" fontId="9" fillId="0" borderId="0" xfId="0" applyNumberFormat="1" applyFont="1" applyAlignment="1">
      <alignment horizontal="center"/>
    </xf>
    <xf numFmtId="169" fontId="9" fillId="0" borderId="0" xfId="0" applyNumberFormat="1" applyFont="1" applyAlignment="1" applyProtection="1">
      <alignment horizontal="centerContinuous"/>
      <protection locked="0"/>
    </xf>
    <xf numFmtId="169" fontId="9" fillId="0" borderId="0" xfId="0" applyNumberFormat="1" applyFont="1" applyAlignment="1">
      <alignment horizontal="centerContinuous" wrapText="1"/>
    </xf>
    <xf numFmtId="0" fontId="148" fillId="0" borderId="0" xfId="0" applyFont="1" applyProtection="1">
      <protection locked="0"/>
    </xf>
    <xf numFmtId="0" fontId="9" fillId="0" borderId="0" xfId="501" applyFont="1" applyAlignment="1" applyProtection="1">
      <alignment vertical="center"/>
      <protection locked="0"/>
    </xf>
    <xf numFmtId="0" fontId="9" fillId="0" borderId="0" xfId="1477" applyFont="1"/>
    <xf numFmtId="173" fontId="9" fillId="0" borderId="0" xfId="501" applyNumberFormat="1" applyFont="1" applyAlignment="1">
      <alignment vertical="center"/>
    </xf>
    <xf numFmtId="49" fontId="9" fillId="0" borderId="0" xfId="501" applyNumberFormat="1" applyFont="1" applyAlignment="1">
      <alignment horizontal="center" vertical="center"/>
    </xf>
    <xf numFmtId="169" fontId="9" fillId="0" borderId="0" xfId="501" applyNumberFormat="1" applyFont="1" applyAlignment="1">
      <alignment horizontal="right" vertical="center"/>
    </xf>
    <xf numFmtId="169" fontId="9" fillId="0" borderId="0" xfId="501" applyNumberFormat="1" applyFont="1" applyAlignment="1">
      <alignment vertical="center"/>
    </xf>
    <xf numFmtId="0" fontId="9" fillId="0" borderId="0" xfId="501" applyFont="1" applyAlignment="1">
      <alignment vertical="center"/>
    </xf>
    <xf numFmtId="169" fontId="26" fillId="0" borderId="0" xfId="0" applyNumberFormat="1" applyFont="1" applyAlignment="1">
      <alignment horizontal="right" shrinkToFit="1"/>
    </xf>
    <xf numFmtId="178" fontId="26" fillId="0" borderId="0" xfId="0" applyNumberFormat="1" applyFont="1" applyAlignment="1">
      <alignment horizontal="right" shrinkToFit="1"/>
    </xf>
    <xf numFmtId="231" fontId="26" fillId="0" borderId="0" xfId="0" applyNumberFormat="1" applyFont="1" applyAlignment="1">
      <alignment horizontal="right" shrinkToFit="1"/>
    </xf>
    <xf numFmtId="0" fontId="149" fillId="0" borderId="0" xfId="1420" applyFont="1" applyAlignment="1">
      <alignment horizontal="left" vertical="top"/>
    </xf>
    <xf numFmtId="0" fontId="150" fillId="0" borderId="0" xfId="1420" applyFont="1" applyAlignment="1">
      <alignment vertical="top"/>
    </xf>
    <xf numFmtId="49" fontId="150" fillId="0" borderId="0" xfId="1420" applyNumberFormat="1" applyFont="1" applyAlignment="1">
      <alignment vertical="top"/>
    </xf>
    <xf numFmtId="0" fontId="150" fillId="0" borderId="0" xfId="1420" applyFont="1" applyAlignment="1">
      <alignment horizontal="centerContinuous" vertical="top"/>
    </xf>
    <xf numFmtId="0" fontId="150" fillId="0" borderId="0" xfId="1420" applyFont="1" applyAlignment="1">
      <alignment horizontal="center" vertical="top"/>
    </xf>
    <xf numFmtId="0" fontId="150" fillId="0" borderId="27" xfId="1420" applyFont="1" applyBorder="1" applyAlignment="1">
      <alignment horizontal="center" vertical="top"/>
    </xf>
    <xf numFmtId="173" fontId="150" fillId="0" borderId="0" xfId="1420" applyNumberFormat="1" applyFont="1" applyAlignment="1">
      <alignment horizontal="center" vertical="top"/>
    </xf>
    <xf numFmtId="173" fontId="150" fillId="0" borderId="0" xfId="1420" applyNumberFormat="1" applyFont="1" applyAlignment="1">
      <alignment vertical="top"/>
    </xf>
    <xf numFmtId="173" fontId="150" fillId="0" borderId="27" xfId="1420" applyNumberFormat="1" applyFont="1" applyBorder="1" applyAlignment="1">
      <alignment horizontal="center" vertical="top"/>
    </xf>
    <xf numFmtId="0" fontId="150" fillId="0" borderId="0" xfId="1420" applyFont="1" applyAlignment="1">
      <alignment horizontal="left"/>
    </xf>
    <xf numFmtId="0" fontId="150" fillId="0" borderId="0" xfId="1420" applyFont="1"/>
    <xf numFmtId="0" fontId="150" fillId="0" borderId="0" xfId="1420" applyFont="1" applyAlignment="1">
      <alignment horizontal="center"/>
    </xf>
    <xf numFmtId="0" fontId="150" fillId="0" borderId="0" xfId="1420" applyFont="1" applyAlignment="1">
      <alignment wrapText="1"/>
    </xf>
    <xf numFmtId="43" fontId="150" fillId="0" borderId="0" xfId="1420" applyNumberFormat="1" applyFont="1"/>
    <xf numFmtId="0" fontId="151" fillId="0" borderId="0" xfId="1420" applyFont="1" applyAlignment="1">
      <alignment vertical="top"/>
    </xf>
    <xf numFmtId="0" fontId="150" fillId="0" borderId="0" xfId="1420" applyFont="1" applyAlignment="1">
      <alignment vertical="top" wrapText="1"/>
    </xf>
    <xf numFmtId="169" fontId="150" fillId="0" borderId="0" xfId="1420" applyNumberFormat="1" applyFont="1" applyAlignment="1">
      <alignment vertical="top"/>
    </xf>
    <xf numFmtId="0" fontId="150" fillId="0" borderId="0" xfId="1420" applyFont="1" applyAlignment="1">
      <alignment horizontal="left" vertical="top" indent="1"/>
    </xf>
    <xf numFmtId="0" fontId="150" fillId="0" borderId="0" xfId="1420" applyFont="1" applyAlignment="1">
      <alignment horizontal="left" vertical="top" indent="2"/>
    </xf>
    <xf numFmtId="43" fontId="150" fillId="0" borderId="0" xfId="1420" applyNumberFormat="1" applyFont="1" applyAlignment="1">
      <alignment vertical="top"/>
    </xf>
    <xf numFmtId="198" fontId="150" fillId="0" borderId="0" xfId="1420" applyNumberFormat="1" applyFont="1" applyAlignment="1">
      <alignment vertical="top"/>
    </xf>
    <xf numFmtId="0" fontId="150" fillId="0" borderId="0" xfId="0" applyFont="1" applyAlignment="1" applyProtection="1">
      <alignment horizontal="left"/>
      <protection locked="0"/>
    </xf>
    <xf numFmtId="198" fontId="150" fillId="0" borderId="0" xfId="1420" applyNumberFormat="1" applyFont="1"/>
    <xf numFmtId="0" fontId="150" fillId="0" borderId="0" xfId="0" applyFont="1" applyAlignment="1" applyProtection="1">
      <alignment horizontal="right"/>
      <protection locked="0"/>
    </xf>
    <xf numFmtId="0" fontId="154" fillId="0" borderId="0" xfId="1420" applyFont="1"/>
    <xf numFmtId="0" fontId="153" fillId="0" borderId="0" xfId="1420" applyFont="1" applyAlignment="1">
      <alignment horizontal="left"/>
    </xf>
    <xf numFmtId="0" fontId="154" fillId="0" borderId="0" xfId="1420" applyFont="1" applyAlignment="1">
      <alignment horizontal="centerContinuous"/>
    </xf>
    <xf numFmtId="0" fontId="154" fillId="0" borderId="0" xfId="1420" applyFont="1" applyAlignment="1">
      <alignment horizontal="center"/>
    </xf>
    <xf numFmtId="0" fontId="154" fillId="0" borderId="27" xfId="1420" applyFont="1" applyBorder="1" applyAlignment="1">
      <alignment horizontal="center"/>
    </xf>
    <xf numFmtId="0" fontId="154" fillId="0" borderId="29" xfId="1420" applyFont="1" applyBorder="1" applyAlignment="1">
      <alignment horizontal="center"/>
    </xf>
    <xf numFmtId="173" fontId="154" fillId="0" borderId="0" xfId="1420" applyNumberFormat="1" applyFont="1" applyAlignment="1">
      <alignment horizontal="center"/>
    </xf>
    <xf numFmtId="49" fontId="154" fillId="0" borderId="27" xfId="1420" applyNumberFormat="1" applyFont="1" applyBorder="1" applyAlignment="1">
      <alignment horizontal="center"/>
    </xf>
    <xf numFmtId="49" fontId="154" fillId="0" borderId="0" xfId="1420" applyNumberFormat="1" applyFont="1" applyAlignment="1">
      <alignment horizontal="center"/>
    </xf>
    <xf numFmtId="0" fontId="154" fillId="0" borderId="0" xfId="1420" applyFont="1" applyAlignment="1">
      <alignment horizontal="center" vertical="top"/>
    </xf>
    <xf numFmtId="173" fontId="154" fillId="0" borderId="0" xfId="1420" applyNumberFormat="1" applyFont="1" applyAlignment="1">
      <alignment horizontal="center" vertical="top"/>
    </xf>
    <xf numFmtId="173" fontId="154" fillId="0" borderId="27" xfId="1420" applyNumberFormat="1" applyFont="1" applyBorder="1" applyAlignment="1">
      <alignment horizontal="center"/>
    </xf>
    <xf numFmtId="173" fontId="154" fillId="0" borderId="27" xfId="1420" applyNumberFormat="1" applyFont="1" applyBorder="1" applyAlignment="1">
      <alignment horizontal="center" vertical="top"/>
    </xf>
    <xf numFmtId="0" fontId="154" fillId="0" borderId="0" xfId="1420" applyFont="1" applyAlignment="1">
      <alignment vertical="top"/>
    </xf>
    <xf numFmtId="0" fontId="154" fillId="0" borderId="0" xfId="1420" applyFont="1" applyAlignment="1">
      <alignment wrapText="1"/>
    </xf>
    <xf numFmtId="0" fontId="155" fillId="0" borderId="0" xfId="1420" applyFont="1" applyAlignment="1">
      <alignment vertical="top"/>
    </xf>
    <xf numFmtId="0" fontId="154" fillId="0" borderId="0" xfId="1420" applyFont="1" applyAlignment="1">
      <alignment horizontal="left"/>
    </xf>
    <xf numFmtId="169" fontId="154" fillId="0" borderId="0" xfId="1420" applyNumberFormat="1" applyFont="1"/>
    <xf numFmtId="43" fontId="154" fillId="0" borderId="0" xfId="1420" applyNumberFormat="1" applyFont="1"/>
    <xf numFmtId="0" fontId="154" fillId="0" borderId="0" xfId="1420" applyFont="1" applyAlignment="1">
      <alignment horizontal="right"/>
    </xf>
    <xf numFmtId="173" fontId="154" fillId="0" borderId="0" xfId="1420" applyNumberFormat="1" applyFont="1"/>
    <xf numFmtId="49" fontId="154" fillId="0" borderId="0" xfId="1420" applyNumberFormat="1" applyFont="1"/>
    <xf numFmtId="43" fontId="9" fillId="0" borderId="0" xfId="273" applyFont="1" applyFill="1" applyBorder="1" applyAlignment="1" applyProtection="1">
      <alignment horizontal="right"/>
      <protection locked="0"/>
    </xf>
    <xf numFmtId="173" fontId="9" fillId="0" borderId="0" xfId="1420" applyNumberFormat="1" applyFont="1" applyAlignment="1">
      <alignment horizontal="right"/>
    </xf>
    <xf numFmtId="176" fontId="9" fillId="0" borderId="0" xfId="273" applyNumberFormat="1" applyFont="1" applyFill="1" applyAlignment="1" applyProtection="1">
      <alignment horizontal="right"/>
      <protection locked="0"/>
    </xf>
    <xf numFmtId="0" fontId="157" fillId="0" borderId="0" xfId="0" applyFont="1" applyAlignment="1" applyProtection="1">
      <alignment horizontal="left"/>
      <protection locked="0"/>
    </xf>
    <xf numFmtId="0" fontId="25" fillId="0" borderId="0" xfId="0" applyFont="1" applyAlignment="1" applyProtection="1">
      <alignment horizontal="left"/>
      <protection locked="0"/>
    </xf>
    <xf numFmtId="0" fontId="9" fillId="0" borderId="27" xfId="0" applyFont="1" applyBorder="1" applyAlignment="1" applyProtection="1">
      <alignment horizontal="center"/>
      <protection locked="0"/>
    </xf>
    <xf numFmtId="173" fontId="9" fillId="0" borderId="9" xfId="0" applyNumberFormat="1" applyFont="1" applyBorder="1" applyAlignment="1" applyProtection="1">
      <alignment horizontal="center"/>
      <protection locked="0"/>
    </xf>
    <xf numFmtId="43" fontId="150" fillId="0" borderId="27" xfId="142" applyFont="1" applyFill="1" applyBorder="1" applyAlignment="1">
      <alignment horizontal="center" vertical="top"/>
    </xf>
    <xf numFmtId="0" fontId="150" fillId="0" borderId="27" xfId="1420" applyFont="1" applyBorder="1" applyAlignment="1">
      <alignment horizontal="center" vertical="top"/>
    </xf>
    <xf numFmtId="0" fontId="150" fillId="0" borderId="9" xfId="1420" applyFont="1" applyBorder="1" applyAlignment="1">
      <alignment horizontal="center" vertical="top"/>
    </xf>
    <xf numFmtId="49" fontId="154" fillId="0" borderId="27" xfId="1420" applyNumberFormat="1" applyFont="1" applyBorder="1" applyAlignment="1">
      <alignment horizontal="center"/>
    </xf>
    <xf numFmtId="0" fontId="153" fillId="0" borderId="0" xfId="1420" applyFont="1" applyAlignment="1">
      <alignment horizontal="left"/>
    </xf>
    <xf numFmtId="0" fontId="153" fillId="0" borderId="0" xfId="1420" applyFont="1" applyAlignment="1">
      <alignment horizontal="left" shrinkToFit="1"/>
    </xf>
    <xf numFmtId="0" fontId="154" fillId="0" borderId="27" xfId="1420" applyFont="1" applyBorder="1" applyAlignment="1">
      <alignment horizontal="center"/>
    </xf>
    <xf numFmtId="0" fontId="154" fillId="0" borderId="9" xfId="1420" applyFont="1" applyBorder="1" applyAlignment="1">
      <alignment horizontal="center"/>
    </xf>
    <xf numFmtId="0" fontId="25" fillId="0" borderId="0" xfId="1420" applyFont="1" applyAlignment="1" applyProtection="1">
      <alignment horizontal="left"/>
      <protection locked="0"/>
    </xf>
  </cellXfs>
  <cellStyles count="1480">
    <cellStyle name="(Normal)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0,0_x000d__x000a_NA_x000d__x000a_" xfId="12" xr:uid="{00000000-0005-0000-0000-00000B000000}"/>
    <cellStyle name="20% - Accent1 2" xfId="13" xr:uid="{00000000-0005-0000-0000-00000C000000}"/>
    <cellStyle name="20% - Accent1 3" xfId="14" xr:uid="{00000000-0005-0000-0000-00000D000000}"/>
    <cellStyle name="20% - Accent2 2" xfId="15" xr:uid="{00000000-0005-0000-0000-00000E000000}"/>
    <cellStyle name="20% - Accent2 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5 2" xfId="21" xr:uid="{00000000-0005-0000-0000-000014000000}"/>
    <cellStyle name="20% - Accent5 3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ส่วนที่ถูกเน้น1 2" xfId="25" xr:uid="{00000000-0005-0000-0000-000018000000}"/>
    <cellStyle name="20% - ส่วนที่ถูกเน้น1 3" xfId="26" xr:uid="{00000000-0005-0000-0000-000019000000}"/>
    <cellStyle name="20% - ส่วนที่ถูกเน้น2 2" xfId="27" xr:uid="{00000000-0005-0000-0000-00001A000000}"/>
    <cellStyle name="20% - ส่วนที่ถูกเน้น2 3" xfId="28" xr:uid="{00000000-0005-0000-0000-00001B000000}"/>
    <cellStyle name="20% - ส่วนที่ถูกเน้น3 2" xfId="29" xr:uid="{00000000-0005-0000-0000-00001C000000}"/>
    <cellStyle name="20% - ส่วนที่ถูกเน้น3 3" xfId="30" xr:uid="{00000000-0005-0000-0000-00001D000000}"/>
    <cellStyle name="20% - ส่วนที่ถูกเน้น4 2" xfId="31" xr:uid="{00000000-0005-0000-0000-00001E000000}"/>
    <cellStyle name="20% - ส่วนที่ถูกเน้น4 3" xfId="32" xr:uid="{00000000-0005-0000-0000-00001F000000}"/>
    <cellStyle name="20% - ส่วนที่ถูกเน้น5 2" xfId="33" xr:uid="{00000000-0005-0000-0000-000020000000}"/>
    <cellStyle name="20% - ส่วนที่ถูกเน้น6 2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3" xfId="48" xr:uid="{00000000-0005-0000-0000-00002F000000}"/>
    <cellStyle name="40% - ส่วนที่ถูกเน้น2 2" xfId="49" xr:uid="{00000000-0005-0000-0000-000030000000}"/>
    <cellStyle name="40% - ส่วนที่ถูกเน้น3 2" xfId="50" xr:uid="{00000000-0005-0000-0000-000031000000}"/>
    <cellStyle name="40% - ส่วนที่ถูกเน้น3 3" xfId="51" xr:uid="{00000000-0005-0000-0000-000032000000}"/>
    <cellStyle name="40% - ส่วนที่ถูกเน้น4 2" xfId="52" xr:uid="{00000000-0005-0000-0000-000033000000}"/>
    <cellStyle name="40% - ส่วนที่ถูกเน้น4 3" xfId="53" xr:uid="{00000000-0005-0000-0000-000034000000}"/>
    <cellStyle name="40% - ส่วนที่ถูกเน้น5 2" xfId="54" xr:uid="{00000000-0005-0000-0000-000035000000}"/>
    <cellStyle name="40% - ส่วนที่ถูกเน้น6 2" xfId="55" xr:uid="{00000000-0005-0000-0000-000036000000}"/>
    <cellStyle name="40% - ส่วนที่ถูกเน้น6 3" xfId="56" xr:uid="{00000000-0005-0000-0000-000037000000}"/>
    <cellStyle name="594941.25" xfId="57" xr:uid="{00000000-0005-0000-0000-000038000000}"/>
    <cellStyle name="594941.25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60% - ส่วนที่ถูกเน้น1 2" xfId="71" xr:uid="{00000000-0005-0000-0000-000046000000}"/>
    <cellStyle name="60% - ส่วนที่ถูกเน้น1 3" xfId="72" xr:uid="{00000000-0005-0000-0000-000047000000}"/>
    <cellStyle name="60% - ส่วนที่ถูกเน้น2 2" xfId="73" xr:uid="{00000000-0005-0000-0000-000048000000}"/>
    <cellStyle name="60% - ส่วนที่ถูกเน้น3 2" xfId="74" xr:uid="{00000000-0005-0000-0000-000049000000}"/>
    <cellStyle name="60% - ส่วนที่ถูกเน้น3 3" xfId="75" xr:uid="{00000000-0005-0000-0000-00004A000000}"/>
    <cellStyle name="60% - ส่วนที่ถูกเน้น4 2" xfId="76" xr:uid="{00000000-0005-0000-0000-00004B000000}"/>
    <cellStyle name="60% - ส่วนที่ถูกเน้น4 3" xfId="77" xr:uid="{00000000-0005-0000-0000-00004C000000}"/>
    <cellStyle name="60% - ส่วนที่ถูกเน้น5 2" xfId="78" xr:uid="{00000000-0005-0000-0000-00004D000000}"/>
    <cellStyle name="60% - ส่วนที่ถูกเน้น6 2" xfId="79" xr:uid="{00000000-0005-0000-0000-00004E000000}"/>
    <cellStyle name="60% - ส่วนที่ถูกเน้น6 3" xfId="80" xr:uid="{00000000-0005-0000-0000-00004F000000}"/>
    <cellStyle name="75" xfId="81" xr:uid="{00000000-0005-0000-0000-000050000000}"/>
    <cellStyle name="AA FRAME" xfId="82" xr:uid="{00000000-0005-0000-0000-000051000000}"/>
    <cellStyle name="AA HEADING" xfId="83" xr:uid="{00000000-0005-0000-0000-000052000000}"/>
    <cellStyle name="AA INITIALS" xfId="84" xr:uid="{00000000-0005-0000-0000-000053000000}"/>
    <cellStyle name="AA INPUT" xfId="85" xr:uid="{00000000-0005-0000-0000-000054000000}"/>
    <cellStyle name="AA LOCK" xfId="86" xr:uid="{00000000-0005-0000-0000-000055000000}"/>
    <cellStyle name="AA MGR NAME" xfId="87" xr:uid="{00000000-0005-0000-0000-000056000000}"/>
    <cellStyle name="AA NORMAL" xfId="88" xr:uid="{00000000-0005-0000-0000-000057000000}"/>
    <cellStyle name="AA NUMBER" xfId="89" xr:uid="{00000000-0005-0000-0000-000058000000}"/>
    <cellStyle name="AA NUMBER2" xfId="90" xr:uid="{00000000-0005-0000-0000-000059000000}"/>
    <cellStyle name="AA QUESTION" xfId="91" xr:uid="{00000000-0005-0000-0000-00005A000000}"/>
    <cellStyle name="AA SHADE" xfId="92" xr:uid="{00000000-0005-0000-0000-00005B000000}"/>
    <cellStyle name="Accent1 - 20%" xfId="93" xr:uid="{00000000-0005-0000-0000-00005C000000}"/>
    <cellStyle name="Accent1 - 40%" xfId="94" xr:uid="{00000000-0005-0000-0000-00005D000000}"/>
    <cellStyle name="Accent1 - 60%" xfId="95" xr:uid="{00000000-0005-0000-0000-00005E000000}"/>
    <cellStyle name="Accent1 2" xfId="96" xr:uid="{00000000-0005-0000-0000-00005F000000}"/>
    <cellStyle name="Accent1 3" xfId="97" xr:uid="{00000000-0005-0000-0000-000060000000}"/>
    <cellStyle name="Accent2 - 20%" xfId="98" xr:uid="{00000000-0005-0000-0000-000061000000}"/>
    <cellStyle name="Accent2 - 40%" xfId="99" xr:uid="{00000000-0005-0000-0000-000062000000}"/>
    <cellStyle name="Accent2 - 60%" xfId="100" xr:uid="{00000000-0005-0000-0000-000063000000}"/>
    <cellStyle name="Accent2 2" xfId="101" xr:uid="{00000000-0005-0000-0000-000064000000}"/>
    <cellStyle name="Accent2 3" xfId="102" xr:uid="{00000000-0005-0000-0000-000065000000}"/>
    <cellStyle name="Accent3 - 20%" xfId="103" xr:uid="{00000000-0005-0000-0000-000066000000}"/>
    <cellStyle name="Accent3 - 40%" xfId="104" xr:uid="{00000000-0005-0000-0000-000067000000}"/>
    <cellStyle name="Accent3 - 60%" xfId="105" xr:uid="{00000000-0005-0000-0000-000068000000}"/>
    <cellStyle name="Accent3 2" xfId="106" xr:uid="{00000000-0005-0000-0000-000069000000}"/>
    <cellStyle name="Accent3 3" xfId="107" xr:uid="{00000000-0005-0000-0000-00006A000000}"/>
    <cellStyle name="Accent4 - 20%" xfId="108" xr:uid="{00000000-0005-0000-0000-00006B000000}"/>
    <cellStyle name="Accent4 - 40%" xfId="109" xr:uid="{00000000-0005-0000-0000-00006C000000}"/>
    <cellStyle name="Accent4 - 60%" xfId="110" xr:uid="{00000000-0005-0000-0000-00006D000000}"/>
    <cellStyle name="Accent4 2" xfId="111" xr:uid="{00000000-0005-0000-0000-00006E000000}"/>
    <cellStyle name="Accent4 3" xfId="112" xr:uid="{00000000-0005-0000-0000-00006F000000}"/>
    <cellStyle name="Accent5 - 20%" xfId="113" xr:uid="{00000000-0005-0000-0000-000070000000}"/>
    <cellStyle name="Accent5 - 40%" xfId="114" xr:uid="{00000000-0005-0000-0000-000071000000}"/>
    <cellStyle name="Accent5 - 60%" xfId="115" xr:uid="{00000000-0005-0000-0000-000072000000}"/>
    <cellStyle name="Accent5 2" xfId="116" xr:uid="{00000000-0005-0000-0000-000073000000}"/>
    <cellStyle name="Accent5 3" xfId="117" xr:uid="{00000000-0005-0000-0000-000074000000}"/>
    <cellStyle name="Accent6 - 20%" xfId="118" xr:uid="{00000000-0005-0000-0000-000075000000}"/>
    <cellStyle name="Accent6 - 40%" xfId="119" xr:uid="{00000000-0005-0000-0000-000076000000}"/>
    <cellStyle name="Accent6 - 60%" xfId="120" xr:uid="{00000000-0005-0000-0000-000077000000}"/>
    <cellStyle name="Accent6 2" xfId="121" xr:uid="{00000000-0005-0000-0000-000078000000}"/>
    <cellStyle name="Accent6 3" xfId="122" xr:uid="{00000000-0005-0000-0000-000079000000}"/>
    <cellStyle name="Bad 2" xfId="123" xr:uid="{00000000-0005-0000-0000-00007A000000}"/>
    <cellStyle name="Bad 3" xfId="124" xr:uid="{00000000-0005-0000-0000-00007B000000}"/>
    <cellStyle name="Body" xfId="125" xr:uid="{00000000-0005-0000-0000-00007C000000}"/>
    <cellStyle name="BOLDl" xfId="126" xr:uid="{00000000-0005-0000-0000-00007D000000}"/>
    <cellStyle name="Calc Currency (0)" xfId="127" xr:uid="{00000000-0005-0000-0000-00007E000000}"/>
    <cellStyle name="Calc Currency (0) 2" xfId="128" xr:uid="{00000000-0005-0000-0000-00007F000000}"/>
    <cellStyle name="Calc Currency (2)" xfId="129" xr:uid="{00000000-0005-0000-0000-000080000000}"/>
    <cellStyle name="Calc Percent (0)" xfId="130" xr:uid="{00000000-0005-0000-0000-000081000000}"/>
    <cellStyle name="Calc Percent (1)" xfId="131" xr:uid="{00000000-0005-0000-0000-000082000000}"/>
    <cellStyle name="Calc Percent (2)" xfId="132" xr:uid="{00000000-0005-0000-0000-000083000000}"/>
    <cellStyle name="Calc Units (0)" xfId="133" xr:uid="{00000000-0005-0000-0000-000084000000}"/>
    <cellStyle name="Calc Units (1)" xfId="134" xr:uid="{00000000-0005-0000-0000-000085000000}"/>
    <cellStyle name="Calc Units (2)" xfId="135" xr:uid="{00000000-0005-0000-0000-000086000000}"/>
    <cellStyle name="Calculation 2" xfId="136" xr:uid="{00000000-0005-0000-0000-000087000000}"/>
    <cellStyle name="Calculation 3" xfId="137" xr:uid="{00000000-0005-0000-0000-000088000000}"/>
    <cellStyle name="category" xfId="138" xr:uid="{00000000-0005-0000-0000-000089000000}"/>
    <cellStyle name="category 2" xfId="139" xr:uid="{00000000-0005-0000-0000-00008A000000}"/>
    <cellStyle name="Check Cell 2" xfId="140" xr:uid="{00000000-0005-0000-0000-00008B000000}"/>
    <cellStyle name="Check Cell 3" xfId="141" xr:uid="{00000000-0005-0000-0000-00008C000000}"/>
    <cellStyle name="Comma" xfId="142" builtinId="3"/>
    <cellStyle name="Comma  - Style1" xfId="143" xr:uid="{00000000-0005-0000-0000-00008E000000}"/>
    <cellStyle name="Comma  - Style1 2" xfId="144" xr:uid="{00000000-0005-0000-0000-00008F000000}"/>
    <cellStyle name="Comma  - Style2" xfId="145" xr:uid="{00000000-0005-0000-0000-000090000000}"/>
    <cellStyle name="Comma  - Style3" xfId="146" xr:uid="{00000000-0005-0000-0000-000091000000}"/>
    <cellStyle name="Comma  - Style4" xfId="147" xr:uid="{00000000-0005-0000-0000-000092000000}"/>
    <cellStyle name="Comma  - Style5" xfId="148" xr:uid="{00000000-0005-0000-0000-000093000000}"/>
    <cellStyle name="Comma  - Style6" xfId="149" xr:uid="{00000000-0005-0000-0000-000094000000}"/>
    <cellStyle name="Comma  - Style7" xfId="150" xr:uid="{00000000-0005-0000-0000-000095000000}"/>
    <cellStyle name="Comma  - Style7 2" xfId="151" xr:uid="{00000000-0005-0000-0000-000096000000}"/>
    <cellStyle name="Comma  - Style8" xfId="152" xr:uid="{00000000-0005-0000-0000-000097000000}"/>
    <cellStyle name="Comma  - Style8 2" xfId="153" xr:uid="{00000000-0005-0000-0000-000098000000}"/>
    <cellStyle name="Comma (0.0)" xfId="154" xr:uid="{00000000-0005-0000-0000-000099000000}"/>
    <cellStyle name="Comma (0.00)" xfId="155" xr:uid="{00000000-0005-0000-0000-00009A000000}"/>
    <cellStyle name="Comma (hidden)" xfId="156" xr:uid="{00000000-0005-0000-0000-00009B000000}"/>
    <cellStyle name="Comma (hidden) 2" xfId="157" xr:uid="{00000000-0005-0000-0000-00009C000000}"/>
    <cellStyle name="Comma (index)" xfId="158" xr:uid="{00000000-0005-0000-0000-00009D000000}"/>
    <cellStyle name="Comma [0.00]" xfId="159" xr:uid="{00000000-0005-0000-0000-00009E000000}"/>
    <cellStyle name="Comma [0.00] 2" xfId="160" xr:uid="{00000000-0005-0000-0000-00009F000000}"/>
    <cellStyle name="Comma [00]" xfId="161" xr:uid="{00000000-0005-0000-0000-0000A0000000}"/>
    <cellStyle name="Comma 10" xfId="162" xr:uid="{00000000-0005-0000-0000-0000A1000000}"/>
    <cellStyle name="Comma 10 2" xfId="163" xr:uid="{00000000-0005-0000-0000-0000A2000000}"/>
    <cellStyle name="Comma 10 2 2" xfId="164" xr:uid="{00000000-0005-0000-0000-0000A3000000}"/>
    <cellStyle name="Comma 10 3" xfId="165" xr:uid="{00000000-0005-0000-0000-0000A4000000}"/>
    <cellStyle name="Comma 10_Book1" xfId="166" xr:uid="{00000000-0005-0000-0000-0000A5000000}"/>
    <cellStyle name="Comma 11" xfId="167" xr:uid="{00000000-0005-0000-0000-0000A6000000}"/>
    <cellStyle name="Comma 11 2" xfId="168" xr:uid="{00000000-0005-0000-0000-0000A7000000}"/>
    <cellStyle name="Comma 11 3" xfId="169" xr:uid="{00000000-0005-0000-0000-0000A8000000}"/>
    <cellStyle name="Comma 11 4" xfId="170" xr:uid="{00000000-0005-0000-0000-0000A9000000}"/>
    <cellStyle name="Comma 11 4 2" xfId="171" xr:uid="{00000000-0005-0000-0000-0000AA000000}"/>
    <cellStyle name="Comma 11 5" xfId="172" xr:uid="{00000000-0005-0000-0000-0000AB000000}"/>
    <cellStyle name="Comma 11_Book1" xfId="173" xr:uid="{00000000-0005-0000-0000-0000AC000000}"/>
    <cellStyle name="Comma 12" xfId="174" xr:uid="{00000000-0005-0000-0000-0000AD000000}"/>
    <cellStyle name="Comma 12 2" xfId="175" xr:uid="{00000000-0005-0000-0000-0000AE000000}"/>
    <cellStyle name="Comma 12 2 2" xfId="176" xr:uid="{00000000-0005-0000-0000-0000AF000000}"/>
    <cellStyle name="Comma 12 2 3" xfId="177" xr:uid="{00000000-0005-0000-0000-0000B0000000}"/>
    <cellStyle name="Comma 12 3" xfId="178" xr:uid="{00000000-0005-0000-0000-0000B1000000}"/>
    <cellStyle name="Comma 12 3 2" xfId="179" xr:uid="{00000000-0005-0000-0000-0000B2000000}"/>
    <cellStyle name="Comma 12 4" xfId="180" xr:uid="{00000000-0005-0000-0000-0000B3000000}"/>
    <cellStyle name="Comma 12_Book2" xfId="181" xr:uid="{00000000-0005-0000-0000-0000B4000000}"/>
    <cellStyle name="Comma 13" xfId="182" xr:uid="{00000000-0005-0000-0000-0000B5000000}"/>
    <cellStyle name="Comma 13 2" xfId="183" xr:uid="{00000000-0005-0000-0000-0000B6000000}"/>
    <cellStyle name="Comma 13 2 2" xfId="184" xr:uid="{00000000-0005-0000-0000-0000B7000000}"/>
    <cellStyle name="Comma 13 3" xfId="185" xr:uid="{00000000-0005-0000-0000-0000B8000000}"/>
    <cellStyle name="Comma 13 4" xfId="186" xr:uid="{00000000-0005-0000-0000-0000B9000000}"/>
    <cellStyle name="Comma 13_MME_WP_Q1'10_FRI" xfId="187" xr:uid="{00000000-0005-0000-0000-0000BA000000}"/>
    <cellStyle name="Comma 14" xfId="188" xr:uid="{00000000-0005-0000-0000-0000BB000000}"/>
    <cellStyle name="Comma 14 10" xfId="189" xr:uid="{00000000-0005-0000-0000-0000BC000000}"/>
    <cellStyle name="Comma 14 11" xfId="190" xr:uid="{00000000-0005-0000-0000-0000BD000000}"/>
    <cellStyle name="Comma 14 12" xfId="191" xr:uid="{00000000-0005-0000-0000-0000BE000000}"/>
    <cellStyle name="Comma 14 13" xfId="192" xr:uid="{00000000-0005-0000-0000-0000BF000000}"/>
    <cellStyle name="Comma 14 14" xfId="193" xr:uid="{00000000-0005-0000-0000-0000C0000000}"/>
    <cellStyle name="Comma 14 2" xfId="194" xr:uid="{00000000-0005-0000-0000-0000C1000000}"/>
    <cellStyle name="Comma 14 2 2" xfId="195" xr:uid="{00000000-0005-0000-0000-0000C2000000}"/>
    <cellStyle name="Comma 14 2 3" xfId="196" xr:uid="{00000000-0005-0000-0000-0000C3000000}"/>
    <cellStyle name="Comma 14 3" xfId="197" xr:uid="{00000000-0005-0000-0000-0000C4000000}"/>
    <cellStyle name="Comma 14 3 2" xfId="198" xr:uid="{00000000-0005-0000-0000-0000C5000000}"/>
    <cellStyle name="Comma 14 4" xfId="199" xr:uid="{00000000-0005-0000-0000-0000C6000000}"/>
    <cellStyle name="Comma 14 5" xfId="200" xr:uid="{00000000-0005-0000-0000-0000C7000000}"/>
    <cellStyle name="Comma 14 6" xfId="201" xr:uid="{00000000-0005-0000-0000-0000C8000000}"/>
    <cellStyle name="Comma 14 7" xfId="202" xr:uid="{00000000-0005-0000-0000-0000C9000000}"/>
    <cellStyle name="Comma 14 8" xfId="203" xr:uid="{00000000-0005-0000-0000-0000CA000000}"/>
    <cellStyle name="Comma 14 9" xfId="204" xr:uid="{00000000-0005-0000-0000-0000CB000000}"/>
    <cellStyle name="Comma 14_MME_WP_Q1'10_FRI" xfId="205" xr:uid="{00000000-0005-0000-0000-0000CC000000}"/>
    <cellStyle name="Comma 15" xfId="206" xr:uid="{00000000-0005-0000-0000-0000CD000000}"/>
    <cellStyle name="Comma 15 2" xfId="207" xr:uid="{00000000-0005-0000-0000-0000CE000000}"/>
    <cellStyle name="Comma 15 3" xfId="208" xr:uid="{00000000-0005-0000-0000-0000CF000000}"/>
    <cellStyle name="Comma 15 4" xfId="209" xr:uid="{00000000-0005-0000-0000-0000D0000000}"/>
    <cellStyle name="Comma 16" xfId="210" xr:uid="{00000000-0005-0000-0000-0000D1000000}"/>
    <cellStyle name="Comma 16 2" xfId="211" xr:uid="{00000000-0005-0000-0000-0000D2000000}"/>
    <cellStyle name="Comma 17" xfId="212" xr:uid="{00000000-0005-0000-0000-0000D3000000}"/>
    <cellStyle name="Comma 17 2" xfId="213" xr:uid="{00000000-0005-0000-0000-0000D4000000}"/>
    <cellStyle name="Comma 17 3" xfId="214" xr:uid="{00000000-0005-0000-0000-0000D5000000}"/>
    <cellStyle name="Comma 17 4" xfId="215" xr:uid="{00000000-0005-0000-0000-0000D6000000}"/>
    <cellStyle name="Comma 17 5" xfId="216" xr:uid="{00000000-0005-0000-0000-0000D7000000}"/>
    <cellStyle name="Comma 18" xfId="217" xr:uid="{00000000-0005-0000-0000-0000D8000000}"/>
    <cellStyle name="Comma 18 2" xfId="218" xr:uid="{00000000-0005-0000-0000-0000D9000000}"/>
    <cellStyle name="Comma 18 2 2" xfId="219" xr:uid="{00000000-0005-0000-0000-0000DA000000}"/>
    <cellStyle name="Comma 18 3" xfId="220" xr:uid="{00000000-0005-0000-0000-0000DB000000}"/>
    <cellStyle name="Comma 18 4" xfId="221" xr:uid="{00000000-0005-0000-0000-0000DC000000}"/>
    <cellStyle name="Comma 19" xfId="222" xr:uid="{00000000-0005-0000-0000-0000DD000000}"/>
    <cellStyle name="Comma 19 2" xfId="223" xr:uid="{00000000-0005-0000-0000-0000DE000000}"/>
    <cellStyle name="Comma 19 3" xfId="224" xr:uid="{00000000-0005-0000-0000-0000DF000000}"/>
    <cellStyle name="Comma 2" xfId="225" xr:uid="{00000000-0005-0000-0000-0000E0000000}"/>
    <cellStyle name="Comma 2 10" xfId="226" xr:uid="{00000000-0005-0000-0000-0000E1000000}"/>
    <cellStyle name="Comma 2 11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2" xfId="230" xr:uid="{00000000-0005-0000-0000-0000E5000000}"/>
    <cellStyle name="Comma 2 2 2 2" xfId="231" xr:uid="{00000000-0005-0000-0000-0000E6000000}"/>
    <cellStyle name="Comma 2 2 2 3" xfId="232" xr:uid="{00000000-0005-0000-0000-0000E7000000}"/>
    <cellStyle name="Comma 2 2 2 4" xfId="233" xr:uid="{00000000-0005-0000-0000-0000E8000000}"/>
    <cellStyle name="Comma 2 2 2 5" xfId="234" xr:uid="{00000000-0005-0000-0000-0000E9000000}"/>
    <cellStyle name="Comma 2 2 3" xfId="235" xr:uid="{00000000-0005-0000-0000-0000EA000000}"/>
    <cellStyle name="Comma 2 2 4" xfId="236" xr:uid="{00000000-0005-0000-0000-0000EB000000}"/>
    <cellStyle name="Comma 2 2 5" xfId="237" xr:uid="{00000000-0005-0000-0000-0000EC000000}"/>
    <cellStyle name="Comma 2 2 6" xfId="238" xr:uid="{00000000-0005-0000-0000-0000ED000000}"/>
    <cellStyle name="Comma 2 2 7" xfId="239" xr:uid="{00000000-0005-0000-0000-0000EE000000}"/>
    <cellStyle name="Comma 2 2 8" xfId="240" xr:uid="{00000000-0005-0000-0000-0000EF000000}"/>
    <cellStyle name="Comma 2 2 9" xfId="241" xr:uid="{00000000-0005-0000-0000-0000F0000000}"/>
    <cellStyle name="Comma 2 3" xfId="242" xr:uid="{00000000-0005-0000-0000-0000F1000000}"/>
    <cellStyle name="Comma 2 3 2" xfId="243" xr:uid="{00000000-0005-0000-0000-0000F2000000}"/>
    <cellStyle name="Comma 2 3 3" xfId="244" xr:uid="{00000000-0005-0000-0000-0000F3000000}"/>
    <cellStyle name="Comma 2 4" xfId="245" xr:uid="{00000000-0005-0000-0000-0000F4000000}"/>
    <cellStyle name="Comma 2 4 2" xfId="246" xr:uid="{00000000-0005-0000-0000-0000F5000000}"/>
    <cellStyle name="Comma 2 5" xfId="247" xr:uid="{00000000-0005-0000-0000-0000F6000000}"/>
    <cellStyle name="Comma 2 5 2" xfId="248" xr:uid="{00000000-0005-0000-0000-0000F7000000}"/>
    <cellStyle name="Comma 2 5 3" xfId="249" xr:uid="{00000000-0005-0000-0000-0000F8000000}"/>
    <cellStyle name="Comma 2 6" xfId="250" xr:uid="{00000000-0005-0000-0000-0000F9000000}"/>
    <cellStyle name="Comma 2 6 2" xfId="251" xr:uid="{00000000-0005-0000-0000-0000FA000000}"/>
    <cellStyle name="Comma 2 6 3" xfId="252" xr:uid="{00000000-0005-0000-0000-0000FB000000}"/>
    <cellStyle name="Comma 2 7" xfId="253" xr:uid="{00000000-0005-0000-0000-0000FC000000}"/>
    <cellStyle name="Comma 2 7 2" xfId="254" xr:uid="{00000000-0005-0000-0000-0000FD000000}"/>
    <cellStyle name="Comma 2 7 3" xfId="255" xr:uid="{00000000-0005-0000-0000-0000FE000000}"/>
    <cellStyle name="Comma 2 8" xfId="256" xr:uid="{00000000-0005-0000-0000-0000FF000000}"/>
    <cellStyle name="Comma 2 9" xfId="257" xr:uid="{00000000-0005-0000-0000-000000010000}"/>
    <cellStyle name="Comma 2_101740011_รายได้ค้างรับค่าคอมมิชชั่น" xfId="258" xr:uid="{00000000-0005-0000-0000-000001010000}"/>
    <cellStyle name="Comma 20" xfId="259" xr:uid="{00000000-0005-0000-0000-000002010000}"/>
    <cellStyle name="Comma 20 2" xfId="260" xr:uid="{00000000-0005-0000-0000-000003010000}"/>
    <cellStyle name="Comma 20 2 2" xfId="261" xr:uid="{00000000-0005-0000-0000-000004010000}"/>
    <cellStyle name="Comma 20 3" xfId="262" xr:uid="{00000000-0005-0000-0000-000005010000}"/>
    <cellStyle name="Comma 21" xfId="263" xr:uid="{00000000-0005-0000-0000-000006010000}"/>
    <cellStyle name="Comma 21 2" xfId="264" xr:uid="{00000000-0005-0000-0000-000007010000}"/>
    <cellStyle name="Comma 21 3" xfId="265" xr:uid="{00000000-0005-0000-0000-000008010000}"/>
    <cellStyle name="Comma 22" xfId="266" xr:uid="{00000000-0005-0000-0000-000009010000}"/>
    <cellStyle name="Comma 22 2" xfId="267" xr:uid="{00000000-0005-0000-0000-00000A010000}"/>
    <cellStyle name="Comma 22 3" xfId="268" xr:uid="{00000000-0005-0000-0000-00000B010000}"/>
    <cellStyle name="Comma 23" xfId="269" xr:uid="{00000000-0005-0000-0000-00000C010000}"/>
    <cellStyle name="Comma 23 2" xfId="270" xr:uid="{00000000-0005-0000-0000-00000D010000}"/>
    <cellStyle name="Comma 23 3" xfId="271" xr:uid="{00000000-0005-0000-0000-00000E010000}"/>
    <cellStyle name="Comma 24" xfId="272" xr:uid="{00000000-0005-0000-0000-00000F010000}"/>
    <cellStyle name="Comma 24 2" xfId="273" xr:uid="{00000000-0005-0000-0000-000010010000}"/>
    <cellStyle name="Comma 24 2 2" xfId="1478" xr:uid="{25B23C28-67D8-45A8-A0A2-FE89C32E42BC}"/>
    <cellStyle name="Comma 24 3" xfId="274" xr:uid="{00000000-0005-0000-0000-000011010000}"/>
    <cellStyle name="Comma 24 4" xfId="275" xr:uid="{00000000-0005-0000-0000-000012010000}"/>
    <cellStyle name="Comma 25" xfId="276" xr:uid="{00000000-0005-0000-0000-000013010000}"/>
    <cellStyle name="Comma 26" xfId="277" xr:uid="{00000000-0005-0000-0000-000014010000}"/>
    <cellStyle name="Comma 27" xfId="278" xr:uid="{00000000-0005-0000-0000-000015010000}"/>
    <cellStyle name="Comma 28" xfId="279" xr:uid="{00000000-0005-0000-0000-000016010000}"/>
    <cellStyle name="Comma 29" xfId="280" xr:uid="{00000000-0005-0000-0000-000017010000}"/>
    <cellStyle name="Comma 3" xfId="281" xr:uid="{00000000-0005-0000-0000-000018010000}"/>
    <cellStyle name="Comma 3 2" xfId="282" xr:uid="{00000000-0005-0000-0000-000019010000}"/>
    <cellStyle name="Comma 3 2 2" xfId="283" xr:uid="{00000000-0005-0000-0000-00001A010000}"/>
    <cellStyle name="Comma 3 2 2 2" xfId="284" xr:uid="{00000000-0005-0000-0000-00001B010000}"/>
    <cellStyle name="Comma 3 2 2 3" xfId="285" xr:uid="{00000000-0005-0000-0000-00001C010000}"/>
    <cellStyle name="Comma 3 2 3" xfId="286" xr:uid="{00000000-0005-0000-0000-00001D010000}"/>
    <cellStyle name="Comma 3 2 4" xfId="287" xr:uid="{00000000-0005-0000-0000-00001E010000}"/>
    <cellStyle name="Comma 3 2 5" xfId="288" xr:uid="{00000000-0005-0000-0000-00001F010000}"/>
    <cellStyle name="Comma 3 3" xfId="289" xr:uid="{00000000-0005-0000-0000-000020010000}"/>
    <cellStyle name="Comma 3 3 2" xfId="290" xr:uid="{00000000-0005-0000-0000-000021010000}"/>
    <cellStyle name="Comma 3 4" xfId="291" xr:uid="{00000000-0005-0000-0000-000022010000}"/>
    <cellStyle name="Comma 3 4 2" xfId="292" xr:uid="{00000000-0005-0000-0000-000023010000}"/>
    <cellStyle name="Comma 3 4 3" xfId="293" xr:uid="{00000000-0005-0000-0000-000024010000}"/>
    <cellStyle name="Comma 3 5" xfId="294" xr:uid="{00000000-0005-0000-0000-000025010000}"/>
    <cellStyle name="Comma 3 6" xfId="295" xr:uid="{00000000-0005-0000-0000-000026010000}"/>
    <cellStyle name="Comma 3_Book1" xfId="296" xr:uid="{00000000-0005-0000-0000-000027010000}"/>
    <cellStyle name="Comma 30" xfId="297" xr:uid="{00000000-0005-0000-0000-000028010000}"/>
    <cellStyle name="Comma 31" xfId="298" xr:uid="{00000000-0005-0000-0000-000029010000}"/>
    <cellStyle name="Comma 32" xfId="299" xr:uid="{00000000-0005-0000-0000-00002A010000}"/>
    <cellStyle name="Comma 32 2" xfId="300" xr:uid="{00000000-0005-0000-0000-00002B010000}"/>
    <cellStyle name="Comma 33" xfId="301" xr:uid="{00000000-0005-0000-0000-00002C010000}"/>
    <cellStyle name="Comma 34" xfId="302" xr:uid="{00000000-0005-0000-0000-00002D010000}"/>
    <cellStyle name="Comma 4" xfId="303" xr:uid="{00000000-0005-0000-0000-00002E010000}"/>
    <cellStyle name="Comma 4 2" xfId="304" xr:uid="{00000000-0005-0000-0000-00002F010000}"/>
    <cellStyle name="Comma 4 2 2" xfId="305" xr:uid="{00000000-0005-0000-0000-000030010000}"/>
    <cellStyle name="Comma 4 3" xfId="306" xr:uid="{00000000-0005-0000-0000-000031010000}"/>
    <cellStyle name="Comma 4 3 2" xfId="307" xr:uid="{00000000-0005-0000-0000-000032010000}"/>
    <cellStyle name="Comma 4 4" xfId="308" xr:uid="{00000000-0005-0000-0000-000033010000}"/>
    <cellStyle name="Comma 4 4 2" xfId="309" xr:uid="{00000000-0005-0000-0000-000034010000}"/>
    <cellStyle name="Comma 4 5" xfId="310" xr:uid="{00000000-0005-0000-0000-000035010000}"/>
    <cellStyle name="Comma 4 5 2" xfId="311" xr:uid="{00000000-0005-0000-0000-000036010000}"/>
    <cellStyle name="Comma 4 6" xfId="312" xr:uid="{00000000-0005-0000-0000-000037010000}"/>
    <cellStyle name="Comma 4_AR_AP Audit updateMgen " xfId="313" xr:uid="{00000000-0005-0000-0000-000038010000}"/>
    <cellStyle name="Comma 5" xfId="314" xr:uid="{00000000-0005-0000-0000-000039010000}"/>
    <cellStyle name="Comma 5 2" xfId="315" xr:uid="{00000000-0005-0000-0000-00003A010000}"/>
    <cellStyle name="Comma 5 2 2" xfId="316" xr:uid="{00000000-0005-0000-0000-00003B010000}"/>
    <cellStyle name="Comma 5 2 2 2" xfId="317" xr:uid="{00000000-0005-0000-0000-00003C010000}"/>
    <cellStyle name="Comma 5 2 3" xfId="318" xr:uid="{00000000-0005-0000-0000-00003D010000}"/>
    <cellStyle name="Comma 5 2 4" xfId="319" xr:uid="{00000000-0005-0000-0000-00003E010000}"/>
    <cellStyle name="Comma 5 2_MME_WP_Q1'10_FRI" xfId="320" xr:uid="{00000000-0005-0000-0000-00003F010000}"/>
    <cellStyle name="Comma 5 3" xfId="321" xr:uid="{00000000-0005-0000-0000-000040010000}"/>
    <cellStyle name="Comma 5 3 2" xfId="322" xr:uid="{00000000-0005-0000-0000-000041010000}"/>
    <cellStyle name="Comma 5 3 2 2" xfId="323" xr:uid="{00000000-0005-0000-0000-000042010000}"/>
    <cellStyle name="Comma 5 3 2 3" xfId="324" xr:uid="{00000000-0005-0000-0000-000043010000}"/>
    <cellStyle name="Comma 5 3 3" xfId="325" xr:uid="{00000000-0005-0000-0000-000044010000}"/>
    <cellStyle name="Comma 5 3 4" xfId="326" xr:uid="{00000000-0005-0000-0000-000045010000}"/>
    <cellStyle name="Comma 5 4" xfId="327" xr:uid="{00000000-0005-0000-0000-000046010000}"/>
    <cellStyle name="Comma 5 5" xfId="328" xr:uid="{00000000-0005-0000-0000-000047010000}"/>
    <cellStyle name="Comma 5 6" xfId="329" xr:uid="{00000000-0005-0000-0000-000048010000}"/>
    <cellStyle name="Comma 5 7" xfId="330" xr:uid="{00000000-0005-0000-0000-000049010000}"/>
    <cellStyle name="Comma 5_Book1" xfId="331" xr:uid="{00000000-0005-0000-0000-00004A010000}"/>
    <cellStyle name="Comma 6" xfId="332" xr:uid="{00000000-0005-0000-0000-00004B010000}"/>
    <cellStyle name="Comma 6 2" xfId="333" xr:uid="{00000000-0005-0000-0000-00004C010000}"/>
    <cellStyle name="Comma 6 2 2" xfId="334" xr:uid="{00000000-0005-0000-0000-00004D010000}"/>
    <cellStyle name="Comma 6 3" xfId="335" xr:uid="{00000000-0005-0000-0000-00004E010000}"/>
    <cellStyle name="Comma 6 4" xfId="336" xr:uid="{00000000-0005-0000-0000-00004F010000}"/>
    <cellStyle name="Comma 6 5" xfId="337" xr:uid="{00000000-0005-0000-0000-000050010000}"/>
    <cellStyle name="Comma 6 6" xfId="338" xr:uid="{00000000-0005-0000-0000-000051010000}"/>
    <cellStyle name="Comma 6_Book1" xfId="339" xr:uid="{00000000-0005-0000-0000-000052010000}"/>
    <cellStyle name="Comma 7" xfId="340" xr:uid="{00000000-0005-0000-0000-000053010000}"/>
    <cellStyle name="Comma 7 2" xfId="341" xr:uid="{00000000-0005-0000-0000-000054010000}"/>
    <cellStyle name="Comma 7 2 2" xfId="342" xr:uid="{00000000-0005-0000-0000-000055010000}"/>
    <cellStyle name="Comma 7 3" xfId="343" xr:uid="{00000000-0005-0000-0000-000056010000}"/>
    <cellStyle name="Comma 7 4" xfId="344" xr:uid="{00000000-0005-0000-0000-000057010000}"/>
    <cellStyle name="Comma 7 5" xfId="345" xr:uid="{00000000-0005-0000-0000-000058010000}"/>
    <cellStyle name="Comma 7 6" xfId="346" xr:uid="{00000000-0005-0000-0000-000059010000}"/>
    <cellStyle name="Comma 7_Book1" xfId="347" xr:uid="{00000000-0005-0000-0000-00005A010000}"/>
    <cellStyle name="Comma 8" xfId="348" xr:uid="{00000000-0005-0000-0000-00005B010000}"/>
    <cellStyle name="Comma 8 2" xfId="349" xr:uid="{00000000-0005-0000-0000-00005C010000}"/>
    <cellStyle name="Comma 8 2 2" xfId="350" xr:uid="{00000000-0005-0000-0000-00005D010000}"/>
    <cellStyle name="Comma 8 3" xfId="351" xr:uid="{00000000-0005-0000-0000-00005E010000}"/>
    <cellStyle name="Comma 8 4" xfId="352" xr:uid="{00000000-0005-0000-0000-00005F010000}"/>
    <cellStyle name="Comma 8 5" xfId="353" xr:uid="{00000000-0005-0000-0000-000060010000}"/>
    <cellStyle name="Comma 8_Book1" xfId="354" xr:uid="{00000000-0005-0000-0000-000061010000}"/>
    <cellStyle name="Comma 9" xfId="355" xr:uid="{00000000-0005-0000-0000-000062010000}"/>
    <cellStyle name="Comma 9 2" xfId="356" xr:uid="{00000000-0005-0000-0000-000063010000}"/>
    <cellStyle name="Comma 9 2 2" xfId="357" xr:uid="{00000000-0005-0000-0000-000064010000}"/>
    <cellStyle name="Comma 9 3" xfId="358" xr:uid="{00000000-0005-0000-0000-000065010000}"/>
    <cellStyle name="Comma 9 4" xfId="359" xr:uid="{00000000-0005-0000-0000-000066010000}"/>
    <cellStyle name="Comma 9 5" xfId="360" xr:uid="{00000000-0005-0000-0000-000067010000}"/>
    <cellStyle name="Comma 9_Book1" xfId="361" xr:uid="{00000000-0005-0000-0000-000068010000}"/>
    <cellStyle name="comma zerodec" xfId="362" xr:uid="{00000000-0005-0000-0000-000069010000}"/>
    <cellStyle name="comma zerodec 2" xfId="363" xr:uid="{00000000-0005-0000-0000-00006A010000}"/>
    <cellStyle name="Comma0" xfId="364" xr:uid="{00000000-0005-0000-0000-00006B010000}"/>
    <cellStyle name="Copied" xfId="365" xr:uid="{00000000-0005-0000-0000-00006C010000}"/>
    <cellStyle name="Cover Date" xfId="366" xr:uid="{00000000-0005-0000-0000-00006D010000}"/>
    <cellStyle name="Cover Subtitle" xfId="367" xr:uid="{00000000-0005-0000-0000-00006E010000}"/>
    <cellStyle name="Cover Title" xfId="368" xr:uid="{00000000-0005-0000-0000-00006F010000}"/>
    <cellStyle name="Curren - Style3" xfId="369" xr:uid="{00000000-0005-0000-0000-000070010000}"/>
    <cellStyle name="Curren - Style4" xfId="370" xr:uid="{00000000-0005-0000-0000-000071010000}"/>
    <cellStyle name="Currency (hidden)" xfId="371" xr:uid="{00000000-0005-0000-0000-000072010000}"/>
    <cellStyle name="Currency [00]" xfId="372" xr:uid="{00000000-0005-0000-0000-000073010000}"/>
    <cellStyle name="Currency 2" xfId="373" xr:uid="{00000000-0005-0000-0000-000074010000}"/>
    <cellStyle name="Currency 2 2" xfId="374" xr:uid="{00000000-0005-0000-0000-000075010000}"/>
    <cellStyle name="Currency0" xfId="375" xr:uid="{00000000-0005-0000-0000-000076010000}"/>
    <cellStyle name="Currency1" xfId="376" xr:uid="{00000000-0005-0000-0000-000077010000}"/>
    <cellStyle name="Currency1 2" xfId="377" xr:uid="{00000000-0005-0000-0000-000078010000}"/>
    <cellStyle name="Date" xfId="378" xr:uid="{00000000-0005-0000-0000-000079010000}"/>
    <cellStyle name="Date 2" xfId="379" xr:uid="{00000000-0005-0000-0000-00007A010000}"/>
    <cellStyle name="Date Short" xfId="380" xr:uid="{00000000-0005-0000-0000-00007B010000}"/>
    <cellStyle name="Dezimal [0]_35ERI8T2gbIEMixb4v26icuOo" xfId="381" xr:uid="{00000000-0005-0000-0000-00007C010000}"/>
    <cellStyle name="Dezimal_35ERI8T2gbIEMixb4v26icuOo" xfId="382" xr:uid="{00000000-0005-0000-0000-00007D010000}"/>
    <cellStyle name="Dollar (zero dec)" xfId="383" xr:uid="{00000000-0005-0000-0000-00007E010000}"/>
    <cellStyle name="Dollar (zero dec) 2" xfId="384" xr:uid="{00000000-0005-0000-0000-00007F010000}"/>
    <cellStyle name="Dollars" xfId="385" xr:uid="{00000000-0005-0000-0000-000080010000}"/>
    <cellStyle name="E&amp;Y House" xfId="386" xr:uid="{00000000-0005-0000-0000-000081010000}"/>
    <cellStyle name="Emphasis 1" xfId="387" xr:uid="{00000000-0005-0000-0000-000082010000}"/>
    <cellStyle name="Emphasis 2" xfId="388" xr:uid="{00000000-0005-0000-0000-000083010000}"/>
    <cellStyle name="Emphasis 3" xfId="389" xr:uid="{00000000-0005-0000-0000-000084010000}"/>
    <cellStyle name="Enter Currency (0)" xfId="390" xr:uid="{00000000-0005-0000-0000-000085010000}"/>
    <cellStyle name="Enter Currency (2)" xfId="391" xr:uid="{00000000-0005-0000-0000-000086010000}"/>
    <cellStyle name="Enter Units (0)" xfId="392" xr:uid="{00000000-0005-0000-0000-000087010000}"/>
    <cellStyle name="Enter Units (1)" xfId="393" xr:uid="{00000000-0005-0000-0000-000088010000}"/>
    <cellStyle name="Enter Units (2)" xfId="394" xr:uid="{00000000-0005-0000-0000-000089010000}"/>
    <cellStyle name="Entered" xfId="395" xr:uid="{00000000-0005-0000-0000-00008A010000}"/>
    <cellStyle name="Euro" xfId="396" xr:uid="{00000000-0005-0000-0000-00008B010000}"/>
    <cellStyle name="Euro 2" xfId="397" xr:uid="{00000000-0005-0000-0000-00008C010000}"/>
    <cellStyle name="Explanatory Text 2" xfId="398" xr:uid="{00000000-0005-0000-0000-00008D010000}"/>
    <cellStyle name="Explanatory Text 3" xfId="399" xr:uid="{00000000-0005-0000-0000-00008E010000}"/>
    <cellStyle name="Fixed" xfId="400" xr:uid="{00000000-0005-0000-0000-00008F010000}"/>
    <cellStyle name="Fixed 2" xfId="401" xr:uid="{00000000-0005-0000-0000-000090010000}"/>
    <cellStyle name="Footer SBILogo1" xfId="402" xr:uid="{00000000-0005-0000-0000-000091010000}"/>
    <cellStyle name="Footer SBILogo2" xfId="403" xr:uid="{00000000-0005-0000-0000-000092010000}"/>
    <cellStyle name="Footnote" xfId="404" xr:uid="{00000000-0005-0000-0000-000093010000}"/>
    <cellStyle name="Footnote Reference" xfId="405" xr:uid="{00000000-0005-0000-0000-000094010000}"/>
    <cellStyle name="Footnote_BECL WP YE'02" xfId="406" xr:uid="{00000000-0005-0000-0000-000095010000}"/>
    <cellStyle name="Format Number Column" xfId="407" xr:uid="{00000000-0005-0000-0000-000096010000}"/>
    <cellStyle name="Good 2" xfId="408" xr:uid="{00000000-0005-0000-0000-000097010000}"/>
    <cellStyle name="Good 3" xfId="409" xr:uid="{00000000-0005-0000-0000-000098010000}"/>
    <cellStyle name="Grey" xfId="410" xr:uid="{00000000-0005-0000-0000-000099010000}"/>
    <cellStyle name="HEADER" xfId="411" xr:uid="{00000000-0005-0000-0000-00009A010000}"/>
    <cellStyle name="Header - Style1" xfId="412" xr:uid="{00000000-0005-0000-0000-00009B010000}"/>
    <cellStyle name="HEADER 2" xfId="413" xr:uid="{00000000-0005-0000-0000-00009C010000}"/>
    <cellStyle name="HEADER 3" xfId="414" xr:uid="{00000000-0005-0000-0000-00009D010000}"/>
    <cellStyle name="HEADER 4" xfId="415" xr:uid="{00000000-0005-0000-0000-00009E010000}"/>
    <cellStyle name="Header Draft Stamp" xfId="416" xr:uid="{00000000-0005-0000-0000-00009F010000}"/>
    <cellStyle name="Header_BECL WP YE'02" xfId="417" xr:uid="{00000000-0005-0000-0000-0000A0010000}"/>
    <cellStyle name="Header1" xfId="418" xr:uid="{00000000-0005-0000-0000-0000A1010000}"/>
    <cellStyle name="Header1 2" xfId="419" xr:uid="{00000000-0005-0000-0000-0000A2010000}"/>
    <cellStyle name="Header2" xfId="420" xr:uid="{00000000-0005-0000-0000-0000A3010000}"/>
    <cellStyle name="Header2 2" xfId="421" xr:uid="{00000000-0005-0000-0000-0000A4010000}"/>
    <cellStyle name="Heading" xfId="422" xr:uid="{00000000-0005-0000-0000-0000A5010000}"/>
    <cellStyle name="Heading 1 2" xfId="423" xr:uid="{00000000-0005-0000-0000-0000A6010000}"/>
    <cellStyle name="Heading 1 3" xfId="424" xr:uid="{00000000-0005-0000-0000-0000A7010000}"/>
    <cellStyle name="Heading 1 Above" xfId="425" xr:uid="{00000000-0005-0000-0000-0000A8010000}"/>
    <cellStyle name="Heading 1+" xfId="426" xr:uid="{00000000-0005-0000-0000-0000A9010000}"/>
    <cellStyle name="Heading 2" xfId="427" xr:uid="{00000000-0005-0000-0000-0000AA010000}"/>
    <cellStyle name="Heading 2 2" xfId="428" xr:uid="{00000000-0005-0000-0000-0000AB010000}"/>
    <cellStyle name="Heading 2 3" xfId="429" xr:uid="{00000000-0005-0000-0000-0000AC010000}"/>
    <cellStyle name="Heading 2 Below" xfId="430" xr:uid="{00000000-0005-0000-0000-0000AD010000}"/>
    <cellStyle name="Heading 2+" xfId="431" xr:uid="{00000000-0005-0000-0000-0000AE010000}"/>
    <cellStyle name="Heading 3" xfId="432" xr:uid="{00000000-0005-0000-0000-0000AF010000}"/>
    <cellStyle name="Heading 3 2" xfId="433" xr:uid="{00000000-0005-0000-0000-0000B0010000}"/>
    <cellStyle name="Heading 3 3" xfId="434" xr:uid="{00000000-0005-0000-0000-0000B1010000}"/>
    <cellStyle name="Heading 3+" xfId="435" xr:uid="{00000000-0005-0000-0000-0000B2010000}"/>
    <cellStyle name="Heading 4" xfId="436" xr:uid="{00000000-0005-0000-0000-0000B3010000}"/>
    <cellStyle name="Heading 4 2" xfId="437" xr:uid="{00000000-0005-0000-0000-0000B4010000}"/>
    <cellStyle name="Heading 4 3" xfId="438" xr:uid="{00000000-0005-0000-0000-0000B5010000}"/>
    <cellStyle name="HEADING1" xfId="439" xr:uid="{00000000-0005-0000-0000-0000B6010000}"/>
    <cellStyle name="HEADING2" xfId="440" xr:uid="{00000000-0005-0000-0000-0000B7010000}"/>
    <cellStyle name="Hidden" xfId="441" xr:uid="{00000000-0005-0000-0000-0000B8010000}"/>
    <cellStyle name="Index Number" xfId="442" xr:uid="{00000000-0005-0000-0000-0000B9010000}"/>
    <cellStyle name="Input [yellow]" xfId="443" xr:uid="{00000000-0005-0000-0000-0000BA010000}"/>
    <cellStyle name="Input 2" xfId="444" xr:uid="{00000000-0005-0000-0000-0000BB010000}"/>
    <cellStyle name="Input 3" xfId="445" xr:uid="{00000000-0005-0000-0000-0000BC010000}"/>
    <cellStyle name="Integer" xfId="446" xr:uid="{00000000-0005-0000-0000-0000BD010000}"/>
    <cellStyle name="KPMG Heading 1" xfId="447" xr:uid="{00000000-0005-0000-0000-0000BE010000}"/>
    <cellStyle name="KPMG Heading 2" xfId="448" xr:uid="{00000000-0005-0000-0000-0000BF010000}"/>
    <cellStyle name="KPMG Heading 3" xfId="449" xr:uid="{00000000-0005-0000-0000-0000C0010000}"/>
    <cellStyle name="KPMG Heading 4" xfId="450" xr:uid="{00000000-0005-0000-0000-0000C1010000}"/>
    <cellStyle name="KPMG Normal" xfId="451" xr:uid="{00000000-0005-0000-0000-0000C2010000}"/>
    <cellStyle name="KPMG Normal Text" xfId="452" xr:uid="{00000000-0005-0000-0000-0000C3010000}"/>
    <cellStyle name="KPMG Normal_10_40_L" xfId="453" xr:uid="{00000000-0005-0000-0000-0000C4010000}"/>
    <cellStyle name="left" xfId="454" xr:uid="{00000000-0005-0000-0000-0000C5010000}"/>
    <cellStyle name="Link Currency (0)" xfId="455" xr:uid="{00000000-0005-0000-0000-0000C6010000}"/>
    <cellStyle name="Link Currency (2)" xfId="456" xr:uid="{00000000-0005-0000-0000-0000C7010000}"/>
    <cellStyle name="Link Units (0)" xfId="457" xr:uid="{00000000-0005-0000-0000-0000C8010000}"/>
    <cellStyle name="Link Units (1)" xfId="458" xr:uid="{00000000-0005-0000-0000-0000C9010000}"/>
    <cellStyle name="Link Units (2)" xfId="459" xr:uid="{00000000-0005-0000-0000-0000CA010000}"/>
    <cellStyle name="Linked Cell 2" xfId="460" xr:uid="{00000000-0005-0000-0000-0000CB010000}"/>
    <cellStyle name="Linked Cell 3" xfId="461" xr:uid="{00000000-0005-0000-0000-0000CC010000}"/>
    <cellStyle name="Migliaia (0)" xfId="462" xr:uid="{00000000-0005-0000-0000-0000CD010000}"/>
    <cellStyle name="Milliers [0]_AR1194" xfId="463" xr:uid="{00000000-0005-0000-0000-0000CE010000}"/>
    <cellStyle name="Milliers_AR1194" xfId="464" xr:uid="{00000000-0005-0000-0000-0000CF010000}"/>
    <cellStyle name="Model" xfId="465" xr:uid="{00000000-0005-0000-0000-0000D0010000}"/>
    <cellStyle name="Model 2" xfId="466" xr:uid="{00000000-0005-0000-0000-0000D1010000}"/>
    <cellStyle name="Mon?taire [0]_AR1194" xfId="467" xr:uid="{00000000-0005-0000-0000-0000D2010000}"/>
    <cellStyle name="Mon?taire_AR1194" xfId="468" xr:uid="{00000000-0005-0000-0000-0000D3010000}"/>
    <cellStyle name="Monétaire [0]_laroux" xfId="469" xr:uid="{00000000-0005-0000-0000-0000D4010000}"/>
    <cellStyle name="Monétaire_laroux" xfId="470" xr:uid="{00000000-0005-0000-0000-0000D5010000}"/>
    <cellStyle name="Neutral 2" xfId="471" xr:uid="{00000000-0005-0000-0000-0000D6010000}"/>
    <cellStyle name="Neutral 3" xfId="472" xr:uid="{00000000-0005-0000-0000-0000D7010000}"/>
    <cellStyle name="no dec" xfId="473" xr:uid="{00000000-0005-0000-0000-0000D8010000}"/>
    <cellStyle name="Normal" xfId="0" builtinId="0"/>
    <cellStyle name="Normal - Style1" xfId="474" xr:uid="{00000000-0005-0000-0000-0000DA010000}"/>
    <cellStyle name="Normal - Style1 2" xfId="475" xr:uid="{00000000-0005-0000-0000-0000DB010000}"/>
    <cellStyle name="Normal - Style1 3" xfId="476" xr:uid="{00000000-0005-0000-0000-0000DC010000}"/>
    <cellStyle name="Normal - Style5" xfId="477" xr:uid="{00000000-0005-0000-0000-0000DD010000}"/>
    <cellStyle name="Normal 10" xfId="478" xr:uid="{00000000-0005-0000-0000-0000DE010000}"/>
    <cellStyle name="Normal 10 2" xfId="479" xr:uid="{00000000-0005-0000-0000-0000DF010000}"/>
    <cellStyle name="Normal 10 2 2" xfId="480" xr:uid="{00000000-0005-0000-0000-0000E0010000}"/>
    <cellStyle name="Normal 10 3" xfId="481" xr:uid="{00000000-0005-0000-0000-0000E1010000}"/>
    <cellStyle name="Normal 10 4" xfId="482" xr:uid="{00000000-0005-0000-0000-0000E2010000}"/>
    <cellStyle name="Normal 10 5" xfId="483" xr:uid="{00000000-0005-0000-0000-0000E3010000}"/>
    <cellStyle name="Normal 10_AR_Q4_52_Up" xfId="484" xr:uid="{00000000-0005-0000-0000-0000E4010000}"/>
    <cellStyle name="Normal 11" xfId="485" xr:uid="{00000000-0005-0000-0000-0000E5010000}"/>
    <cellStyle name="Normal 11 2" xfId="486" xr:uid="{00000000-0005-0000-0000-0000E6010000}"/>
    <cellStyle name="Normal 11 3" xfId="487" xr:uid="{00000000-0005-0000-0000-0000E7010000}"/>
    <cellStyle name="Normal 11 4" xfId="488" xr:uid="{00000000-0005-0000-0000-0000E8010000}"/>
    <cellStyle name="Normal 12" xfId="489" xr:uid="{00000000-0005-0000-0000-0000E9010000}"/>
    <cellStyle name="Normal 12 2" xfId="490" xr:uid="{00000000-0005-0000-0000-0000EA010000}"/>
    <cellStyle name="Normal 12 3" xfId="491" xr:uid="{00000000-0005-0000-0000-0000EB010000}"/>
    <cellStyle name="Normal 12 3 2" xfId="492" xr:uid="{00000000-0005-0000-0000-0000EC010000}"/>
    <cellStyle name="Normal 12 4" xfId="493" xr:uid="{00000000-0005-0000-0000-0000ED010000}"/>
    <cellStyle name="Normal 13" xfId="494" xr:uid="{00000000-0005-0000-0000-0000EE010000}"/>
    <cellStyle name="Normal 13 2" xfId="495" xr:uid="{00000000-0005-0000-0000-0000EF010000}"/>
    <cellStyle name="Normal 13 3" xfId="496" xr:uid="{00000000-0005-0000-0000-0000F0010000}"/>
    <cellStyle name="Normal 13 4" xfId="497" xr:uid="{00000000-0005-0000-0000-0000F1010000}"/>
    <cellStyle name="Normal 13 5" xfId="498" xr:uid="{00000000-0005-0000-0000-0000F2010000}"/>
    <cellStyle name="Normal 14" xfId="499" xr:uid="{00000000-0005-0000-0000-0000F3010000}"/>
    <cellStyle name="Normal 14 2" xfId="500" xr:uid="{00000000-0005-0000-0000-0000F4010000}"/>
    <cellStyle name="Normal 14 3" xfId="501" xr:uid="{00000000-0005-0000-0000-0000F5010000}"/>
    <cellStyle name="Normal 14 4" xfId="502" xr:uid="{00000000-0005-0000-0000-0000F6010000}"/>
    <cellStyle name="Normal 15" xfId="503" xr:uid="{00000000-0005-0000-0000-0000F7010000}"/>
    <cellStyle name="Normal 15 2" xfId="504" xr:uid="{00000000-0005-0000-0000-0000F8010000}"/>
    <cellStyle name="Normal 16" xfId="505" xr:uid="{00000000-0005-0000-0000-0000F9010000}"/>
    <cellStyle name="Normal 16 2" xfId="506" xr:uid="{00000000-0005-0000-0000-0000FA010000}"/>
    <cellStyle name="Normal 17" xfId="507" xr:uid="{00000000-0005-0000-0000-0000FB010000}"/>
    <cellStyle name="Normal 17 2" xfId="508" xr:uid="{00000000-0005-0000-0000-0000FC010000}"/>
    <cellStyle name="Normal 18" xfId="509" xr:uid="{00000000-0005-0000-0000-0000FD010000}"/>
    <cellStyle name="Normal 18 2" xfId="510" xr:uid="{00000000-0005-0000-0000-0000FE010000}"/>
    <cellStyle name="Normal 19" xfId="511" xr:uid="{00000000-0005-0000-0000-0000FF010000}"/>
    <cellStyle name="Normal 19 2" xfId="512" xr:uid="{00000000-0005-0000-0000-000000020000}"/>
    <cellStyle name="Normal 19 3" xfId="513" xr:uid="{00000000-0005-0000-0000-000001020000}"/>
    <cellStyle name="Normal 2" xfId="514" xr:uid="{00000000-0005-0000-0000-000002020000}"/>
    <cellStyle name="Normal 2 10" xfId="515" xr:uid="{00000000-0005-0000-0000-000003020000}"/>
    <cellStyle name="Normal 2 11" xfId="516" xr:uid="{00000000-0005-0000-0000-000004020000}"/>
    <cellStyle name="Normal 2 12" xfId="517" xr:uid="{00000000-0005-0000-0000-000005020000}"/>
    <cellStyle name="Normal 2 13" xfId="518" xr:uid="{00000000-0005-0000-0000-000006020000}"/>
    <cellStyle name="Normal 2 2" xfId="519" xr:uid="{00000000-0005-0000-0000-000007020000}"/>
    <cellStyle name="Normal 2 2 2" xfId="520" xr:uid="{00000000-0005-0000-0000-000008020000}"/>
    <cellStyle name="Normal 2 2 2 2" xfId="521" xr:uid="{00000000-0005-0000-0000-000009020000}"/>
    <cellStyle name="Normal 2 2 2 3" xfId="522" xr:uid="{00000000-0005-0000-0000-00000A020000}"/>
    <cellStyle name="Normal 2 2 2 4" xfId="523" xr:uid="{00000000-0005-0000-0000-00000B020000}"/>
    <cellStyle name="Normal 2 2 3" xfId="524" xr:uid="{00000000-0005-0000-0000-00000C020000}"/>
    <cellStyle name="Normal 2 2 4" xfId="525" xr:uid="{00000000-0005-0000-0000-00000D020000}"/>
    <cellStyle name="Normal 2 2 5" xfId="526" xr:uid="{00000000-0005-0000-0000-00000E020000}"/>
    <cellStyle name="Normal 2 2 6" xfId="527" xr:uid="{00000000-0005-0000-0000-00000F020000}"/>
    <cellStyle name="Normal 2 2 7" xfId="528" xr:uid="{00000000-0005-0000-0000-000010020000}"/>
    <cellStyle name="Normal 2 2 8" xfId="529" xr:uid="{00000000-0005-0000-0000-000011020000}"/>
    <cellStyle name="Normal 2 2 9" xfId="530" xr:uid="{00000000-0005-0000-0000-000012020000}"/>
    <cellStyle name="Normal 2 2_AC_FS_06.30.10" xfId="531" xr:uid="{00000000-0005-0000-0000-000013020000}"/>
    <cellStyle name="Normal 2 3" xfId="532" xr:uid="{00000000-0005-0000-0000-000014020000}"/>
    <cellStyle name="Normal 2 3 2" xfId="533" xr:uid="{00000000-0005-0000-0000-000015020000}"/>
    <cellStyle name="Normal 2 3 3" xfId="534" xr:uid="{00000000-0005-0000-0000-000016020000}"/>
    <cellStyle name="Normal 2 3 4" xfId="535" xr:uid="{00000000-0005-0000-0000-000017020000}"/>
    <cellStyle name="Normal 2 4" xfId="536" xr:uid="{00000000-0005-0000-0000-000018020000}"/>
    <cellStyle name="Normal 2 4 2" xfId="537" xr:uid="{00000000-0005-0000-0000-000019020000}"/>
    <cellStyle name="Normal 2 4 3" xfId="538" xr:uid="{00000000-0005-0000-0000-00001A020000}"/>
    <cellStyle name="Normal 2 5" xfId="539" xr:uid="{00000000-0005-0000-0000-00001B020000}"/>
    <cellStyle name="Normal 2 6" xfId="540" xr:uid="{00000000-0005-0000-0000-00001C020000}"/>
    <cellStyle name="Normal 2 7" xfId="541" xr:uid="{00000000-0005-0000-0000-00001D020000}"/>
    <cellStyle name="Normal 2 8" xfId="542" xr:uid="{00000000-0005-0000-0000-00001E020000}"/>
    <cellStyle name="Normal 2 9" xfId="543" xr:uid="{00000000-0005-0000-0000-00001F020000}"/>
    <cellStyle name="Normal 2_AR aging Q4" xfId="544" xr:uid="{00000000-0005-0000-0000-000020020000}"/>
    <cellStyle name="Normal 20" xfId="545" xr:uid="{00000000-0005-0000-0000-000021020000}"/>
    <cellStyle name="Normal 20 2" xfId="546" xr:uid="{00000000-0005-0000-0000-000022020000}"/>
    <cellStyle name="Normal 21" xfId="547" xr:uid="{00000000-0005-0000-0000-000023020000}"/>
    <cellStyle name="Normal 21 2" xfId="548" xr:uid="{00000000-0005-0000-0000-000024020000}"/>
    <cellStyle name="Normal 22" xfId="549" xr:uid="{00000000-0005-0000-0000-000025020000}"/>
    <cellStyle name="Normal 22 2" xfId="550" xr:uid="{00000000-0005-0000-0000-000026020000}"/>
    <cellStyle name="Normal 23" xfId="551" xr:uid="{00000000-0005-0000-0000-000027020000}"/>
    <cellStyle name="Normal 23 2" xfId="552" xr:uid="{00000000-0005-0000-0000-000028020000}"/>
    <cellStyle name="Normal 24" xfId="553" xr:uid="{00000000-0005-0000-0000-000029020000}"/>
    <cellStyle name="Normal 25" xfId="554" xr:uid="{00000000-0005-0000-0000-00002A020000}"/>
    <cellStyle name="Normal 25 2" xfId="555" xr:uid="{00000000-0005-0000-0000-00002B020000}"/>
    <cellStyle name="Normal 26" xfId="556" xr:uid="{00000000-0005-0000-0000-00002C020000}"/>
    <cellStyle name="Normal 26 2" xfId="557" xr:uid="{00000000-0005-0000-0000-00002D020000}"/>
    <cellStyle name="Normal 26 3" xfId="558" xr:uid="{00000000-0005-0000-0000-00002E020000}"/>
    <cellStyle name="Normal 27" xfId="559" xr:uid="{00000000-0005-0000-0000-00002F020000}"/>
    <cellStyle name="Normal 27 2" xfId="560" xr:uid="{00000000-0005-0000-0000-000030020000}"/>
    <cellStyle name="Normal 28" xfId="561" xr:uid="{00000000-0005-0000-0000-000031020000}"/>
    <cellStyle name="Normal 29" xfId="562" xr:uid="{00000000-0005-0000-0000-000032020000}"/>
    <cellStyle name="Normal 3" xfId="563" xr:uid="{00000000-0005-0000-0000-000033020000}"/>
    <cellStyle name="Normal 3 2" xfId="564" xr:uid="{00000000-0005-0000-0000-000034020000}"/>
    <cellStyle name="Normal 3 2 2" xfId="565" xr:uid="{00000000-0005-0000-0000-000035020000}"/>
    <cellStyle name="Normal 3 2 2 2" xfId="566" xr:uid="{00000000-0005-0000-0000-000036020000}"/>
    <cellStyle name="Normal 3 2 2 3" xfId="567" xr:uid="{00000000-0005-0000-0000-000037020000}"/>
    <cellStyle name="Normal 3 2 3" xfId="568" xr:uid="{00000000-0005-0000-0000-000038020000}"/>
    <cellStyle name="Normal 3 2 4" xfId="569" xr:uid="{00000000-0005-0000-0000-000039020000}"/>
    <cellStyle name="Normal 3 2_AC_FS_06.30.10" xfId="570" xr:uid="{00000000-0005-0000-0000-00003A020000}"/>
    <cellStyle name="Normal 3 3" xfId="571" xr:uid="{00000000-0005-0000-0000-00003B020000}"/>
    <cellStyle name="Normal 3 3 2" xfId="572" xr:uid="{00000000-0005-0000-0000-00003C020000}"/>
    <cellStyle name="Normal 3 4" xfId="573" xr:uid="{00000000-0005-0000-0000-00003D020000}"/>
    <cellStyle name="Normal 3 4 2" xfId="574" xr:uid="{00000000-0005-0000-0000-00003E020000}"/>
    <cellStyle name="Normal 3_AC_FS_06.30.10" xfId="575" xr:uid="{00000000-0005-0000-0000-00003F020000}"/>
    <cellStyle name="Normal 30" xfId="576" xr:uid="{00000000-0005-0000-0000-000040020000}"/>
    <cellStyle name="Normal 31" xfId="577" xr:uid="{00000000-0005-0000-0000-000041020000}"/>
    <cellStyle name="Normal 4" xfId="578" xr:uid="{00000000-0005-0000-0000-000042020000}"/>
    <cellStyle name="Normal 4 2" xfId="579" xr:uid="{00000000-0005-0000-0000-000043020000}"/>
    <cellStyle name="Normal 4 2 2" xfId="580" xr:uid="{00000000-0005-0000-0000-000044020000}"/>
    <cellStyle name="Normal 4 2 2 2" xfId="581" xr:uid="{00000000-0005-0000-0000-000045020000}"/>
    <cellStyle name="Normal 4 2 3" xfId="582" xr:uid="{00000000-0005-0000-0000-000046020000}"/>
    <cellStyle name="Normal 4 2 4" xfId="583" xr:uid="{00000000-0005-0000-0000-000047020000}"/>
    <cellStyle name="Normal 4 2 5" xfId="584" xr:uid="{00000000-0005-0000-0000-000048020000}"/>
    <cellStyle name="Normal 4 2_AC_FS_06.30.10" xfId="585" xr:uid="{00000000-0005-0000-0000-000049020000}"/>
    <cellStyle name="Normal 4 3" xfId="586" xr:uid="{00000000-0005-0000-0000-00004A020000}"/>
    <cellStyle name="Normal 4 3 2" xfId="587" xr:uid="{00000000-0005-0000-0000-00004B020000}"/>
    <cellStyle name="Normal 4 3 2 2" xfId="588" xr:uid="{00000000-0005-0000-0000-00004C020000}"/>
    <cellStyle name="Normal 4 3 3" xfId="589" xr:uid="{00000000-0005-0000-0000-00004D020000}"/>
    <cellStyle name="Normal 4 3 4" xfId="590" xr:uid="{00000000-0005-0000-0000-00004E020000}"/>
    <cellStyle name="Normal 4 3 5" xfId="591" xr:uid="{00000000-0005-0000-0000-00004F020000}"/>
    <cellStyle name="Normal 4 3 6" xfId="592" xr:uid="{00000000-0005-0000-0000-000050020000}"/>
    <cellStyle name="Normal 4 4" xfId="593" xr:uid="{00000000-0005-0000-0000-000051020000}"/>
    <cellStyle name="Normal 4 5" xfId="594" xr:uid="{00000000-0005-0000-0000-000052020000}"/>
    <cellStyle name="Normal 4 6" xfId="595" xr:uid="{00000000-0005-0000-0000-000053020000}"/>
    <cellStyle name="Normal 4 7" xfId="596" xr:uid="{00000000-0005-0000-0000-000054020000}"/>
    <cellStyle name="Normal 4 8" xfId="597" xr:uid="{00000000-0005-0000-0000-000055020000}"/>
    <cellStyle name="Normal 4_AC_FS_06.30.10" xfId="598" xr:uid="{00000000-0005-0000-0000-000056020000}"/>
    <cellStyle name="Normal 5" xfId="599" xr:uid="{00000000-0005-0000-0000-000057020000}"/>
    <cellStyle name="Normal 5 2" xfId="600" xr:uid="{00000000-0005-0000-0000-000058020000}"/>
    <cellStyle name="Normal 5 2 2" xfId="601" xr:uid="{00000000-0005-0000-0000-000059020000}"/>
    <cellStyle name="Normal 5 2 3" xfId="602" xr:uid="{00000000-0005-0000-0000-00005A020000}"/>
    <cellStyle name="Normal 5 3" xfId="603" xr:uid="{00000000-0005-0000-0000-00005B020000}"/>
    <cellStyle name="Normal 5 3 2" xfId="604" xr:uid="{00000000-0005-0000-0000-00005C020000}"/>
    <cellStyle name="Normal 5_AC_FS_06.30.10" xfId="605" xr:uid="{00000000-0005-0000-0000-00005D020000}"/>
    <cellStyle name="Normal 6" xfId="606" xr:uid="{00000000-0005-0000-0000-00005E020000}"/>
    <cellStyle name="Normal 6 2" xfId="607" xr:uid="{00000000-0005-0000-0000-00005F020000}"/>
    <cellStyle name="Normal 6 3" xfId="608" xr:uid="{00000000-0005-0000-0000-000060020000}"/>
    <cellStyle name="Normal 6 4" xfId="609" xr:uid="{00000000-0005-0000-0000-000061020000}"/>
    <cellStyle name="Normal 6 5" xfId="610" xr:uid="{00000000-0005-0000-0000-000062020000}"/>
    <cellStyle name="Normal 7" xfId="611" xr:uid="{00000000-0005-0000-0000-000063020000}"/>
    <cellStyle name="Normal 7 2" xfId="612" xr:uid="{00000000-0005-0000-0000-000064020000}"/>
    <cellStyle name="Normal 7 2 2" xfId="613" xr:uid="{00000000-0005-0000-0000-000065020000}"/>
    <cellStyle name="Normal 7 2 3" xfId="614" xr:uid="{00000000-0005-0000-0000-000066020000}"/>
    <cellStyle name="Normal 7 3" xfId="615" xr:uid="{00000000-0005-0000-0000-000067020000}"/>
    <cellStyle name="Normal 7 4" xfId="616" xr:uid="{00000000-0005-0000-0000-000068020000}"/>
    <cellStyle name="Normal 7 5" xfId="617" xr:uid="{00000000-0005-0000-0000-000069020000}"/>
    <cellStyle name="Normal 7_AC_FS_06.30.10" xfId="618" xr:uid="{00000000-0005-0000-0000-00006A020000}"/>
    <cellStyle name="Normal 8" xfId="619" xr:uid="{00000000-0005-0000-0000-00006B020000}"/>
    <cellStyle name="Normal 8 2" xfId="620" xr:uid="{00000000-0005-0000-0000-00006C020000}"/>
    <cellStyle name="Normal 8 3" xfId="621" xr:uid="{00000000-0005-0000-0000-00006D020000}"/>
    <cellStyle name="Normal 8 4" xfId="622" xr:uid="{00000000-0005-0000-0000-00006E020000}"/>
    <cellStyle name="Normal 9" xfId="623" xr:uid="{00000000-0005-0000-0000-00006F020000}"/>
    <cellStyle name="Normal 9 2" xfId="624" xr:uid="{00000000-0005-0000-0000-000070020000}"/>
    <cellStyle name="Normal 9 2 2" xfId="625" xr:uid="{00000000-0005-0000-0000-000071020000}"/>
    <cellStyle name="Normal 9 3" xfId="626" xr:uid="{00000000-0005-0000-0000-000072020000}"/>
    <cellStyle name="Normal 9 4" xfId="627" xr:uid="{00000000-0005-0000-0000-000073020000}"/>
    <cellStyle name="Normal 9_AR_Q4_52_Up" xfId="628" xr:uid="{00000000-0005-0000-0000-000074020000}"/>
    <cellStyle name="Normale_9639A02C" xfId="629" xr:uid="{00000000-0005-0000-0000-000075020000}"/>
    <cellStyle name="NormalGB" xfId="630" xr:uid="{00000000-0005-0000-0000-000076020000}"/>
    <cellStyle name="Note 2" xfId="631" xr:uid="{00000000-0005-0000-0000-000077020000}"/>
    <cellStyle name="Note 3" xfId="632" xr:uid="{00000000-0005-0000-0000-000078020000}"/>
    <cellStyle name="Number 1" xfId="633" xr:uid="{00000000-0005-0000-0000-000079020000}"/>
    <cellStyle name="oft Excel]_x000d__x000a_Comment=The open=/f lines load custom functions into the Paste Function list._x000d__x000a_Maximized=3_x000d__x000a_Basics=1_x000d__x000a_A" xfId="634" xr:uid="{00000000-0005-0000-0000-00007A020000}"/>
    <cellStyle name="oft Excel]_x000d__x000a_Comment=The open=/f lines load custom functions into the Paste Function list._x000d__x000a_Maximized=3_x000d__x000a_Basics=1_x000d__x000a_A 2" xfId="635" xr:uid="{00000000-0005-0000-0000-00007B020000}"/>
    <cellStyle name="Output 2" xfId="636" xr:uid="{00000000-0005-0000-0000-00007C020000}"/>
    <cellStyle name="Output 3" xfId="637" xr:uid="{00000000-0005-0000-0000-00007D020000}"/>
    <cellStyle name="Page Number" xfId="638" xr:uid="{00000000-0005-0000-0000-00007E020000}"/>
    <cellStyle name="Percent" xfId="1479" builtinId="5"/>
    <cellStyle name="Percent (0%)" xfId="639" xr:uid="{00000000-0005-0000-0000-00007F020000}"/>
    <cellStyle name="Percent (0)" xfId="640" xr:uid="{00000000-0005-0000-0000-000080020000}"/>
    <cellStyle name="Percent (0.0%)" xfId="641" xr:uid="{00000000-0005-0000-0000-000081020000}"/>
    <cellStyle name="Percent (0.00%)" xfId="642" xr:uid="{00000000-0005-0000-0000-000082020000}"/>
    <cellStyle name="Percent [0]" xfId="643" xr:uid="{00000000-0005-0000-0000-000083020000}"/>
    <cellStyle name="Percent [00]" xfId="644" xr:uid="{00000000-0005-0000-0000-000084020000}"/>
    <cellStyle name="Percent [2]" xfId="645" xr:uid="{00000000-0005-0000-0000-000085020000}"/>
    <cellStyle name="Percent 10" xfId="646" xr:uid="{00000000-0005-0000-0000-000086020000}"/>
    <cellStyle name="Percent 12" xfId="647" xr:uid="{00000000-0005-0000-0000-000087020000}"/>
    <cellStyle name="Percent 2" xfId="648" xr:uid="{00000000-0005-0000-0000-000088020000}"/>
    <cellStyle name="Percent 2 10" xfId="649" xr:uid="{00000000-0005-0000-0000-000089020000}"/>
    <cellStyle name="Percent 2 2" xfId="650" xr:uid="{00000000-0005-0000-0000-00008A020000}"/>
    <cellStyle name="Percent 2 2 2" xfId="651" xr:uid="{00000000-0005-0000-0000-00008B020000}"/>
    <cellStyle name="Percent 2 3" xfId="652" xr:uid="{00000000-0005-0000-0000-00008C020000}"/>
    <cellStyle name="Percent 2 4" xfId="653" xr:uid="{00000000-0005-0000-0000-00008D020000}"/>
    <cellStyle name="Percent 2 4 2" xfId="654" xr:uid="{00000000-0005-0000-0000-00008E020000}"/>
    <cellStyle name="Percent 2 5" xfId="655" xr:uid="{00000000-0005-0000-0000-00008F020000}"/>
    <cellStyle name="Percent 2 6" xfId="656" xr:uid="{00000000-0005-0000-0000-000090020000}"/>
    <cellStyle name="Percent 2 7" xfId="657" xr:uid="{00000000-0005-0000-0000-000091020000}"/>
    <cellStyle name="Percent 2 8" xfId="658" xr:uid="{00000000-0005-0000-0000-000092020000}"/>
    <cellStyle name="Percent 2 9" xfId="659" xr:uid="{00000000-0005-0000-0000-000093020000}"/>
    <cellStyle name="Percent 3" xfId="660" xr:uid="{00000000-0005-0000-0000-000094020000}"/>
    <cellStyle name="Percent 3 2" xfId="661" xr:uid="{00000000-0005-0000-0000-000095020000}"/>
    <cellStyle name="Percent 3 3" xfId="662" xr:uid="{00000000-0005-0000-0000-000096020000}"/>
    <cellStyle name="Percent 4" xfId="663" xr:uid="{00000000-0005-0000-0000-000097020000}"/>
    <cellStyle name="Percent 4 2" xfId="664" xr:uid="{00000000-0005-0000-0000-000098020000}"/>
    <cellStyle name="Percent 4 3" xfId="665" xr:uid="{00000000-0005-0000-0000-000099020000}"/>
    <cellStyle name="Percent 5" xfId="666" xr:uid="{00000000-0005-0000-0000-00009A020000}"/>
    <cellStyle name="Percent 5 2" xfId="667" xr:uid="{00000000-0005-0000-0000-00009B020000}"/>
    <cellStyle name="Percent 6" xfId="668" xr:uid="{00000000-0005-0000-0000-00009C020000}"/>
    <cellStyle name="Percent 8" xfId="669" xr:uid="{00000000-0005-0000-0000-00009D020000}"/>
    <cellStyle name="Percent 9" xfId="670" xr:uid="{00000000-0005-0000-0000-00009E020000}"/>
    <cellStyle name="PERCENTAGE" xfId="671" xr:uid="{00000000-0005-0000-0000-00009F020000}"/>
    <cellStyle name="Pilkku_BINV" xfId="672" xr:uid="{00000000-0005-0000-0000-0000A0020000}"/>
    <cellStyle name="PrePop Currency (0)" xfId="673" xr:uid="{00000000-0005-0000-0000-0000A1020000}"/>
    <cellStyle name="PrePop Currency (2)" xfId="674" xr:uid="{00000000-0005-0000-0000-0000A2020000}"/>
    <cellStyle name="PrePop Units (0)" xfId="675" xr:uid="{00000000-0005-0000-0000-0000A3020000}"/>
    <cellStyle name="PrePop Units (1)" xfId="676" xr:uid="{00000000-0005-0000-0000-0000A4020000}"/>
    <cellStyle name="PrePop Units (2)" xfId="677" xr:uid="{00000000-0005-0000-0000-0000A5020000}"/>
    <cellStyle name="pwstyle" xfId="678" xr:uid="{00000000-0005-0000-0000-0000A6020000}"/>
    <cellStyle name="Py?r. luku_BINV" xfId="679" xr:uid="{00000000-0005-0000-0000-0000A7020000}"/>
    <cellStyle name="Py?r. valuutta_BINV" xfId="680" xr:uid="{00000000-0005-0000-0000-0000A8020000}"/>
    <cellStyle name="Q" xfId="681" xr:uid="{00000000-0005-0000-0000-0000A9020000}"/>
    <cellStyle name="Q_20-2 NAN" xfId="682" xr:uid="{00000000-0005-0000-0000-0000AA020000}"/>
    <cellStyle name="Q_20-2 NAN_30-2" xfId="683" xr:uid="{00000000-0005-0000-0000-0000AB020000}"/>
    <cellStyle name="Q_20-2 NAN_Book1" xfId="684" xr:uid="{00000000-0005-0000-0000-0000AC020000}"/>
    <cellStyle name="Q_20-2 NAN_CC" xfId="685" xr:uid="{00000000-0005-0000-0000-0000AD020000}"/>
    <cellStyle name="Q_20-2 NAN_KK_HOT POT_02.29.08" xfId="686" xr:uid="{00000000-0005-0000-0000-0000AE020000}"/>
    <cellStyle name="Q_20-2 NAN_L" xfId="687" xr:uid="{00000000-0005-0000-0000-0000AF020000}"/>
    <cellStyle name="Q_20-2 NAN_SPSU_07_Kwang" xfId="688" xr:uid="{00000000-0005-0000-0000-0000B0020000}"/>
    <cellStyle name="Q_20-2 NAN_SPSU_30_12.31.07_kwang" xfId="689" xr:uid="{00000000-0005-0000-0000-0000B1020000}"/>
    <cellStyle name="Q_20-2 NAN_SPSU_Q3'07_nid update" xfId="690" xr:uid="{00000000-0005-0000-0000-0000B2020000}"/>
    <cellStyle name="Q_20-2 NAN_SPSU_WP_M,MM,CC_YE2007" xfId="691" xr:uid="{00000000-0005-0000-0000-0000B3020000}"/>
    <cellStyle name="Q_20-2 NAN_SPSU_WP_M,MM_YE2007" xfId="692" xr:uid="{00000000-0005-0000-0000-0000B4020000}"/>
    <cellStyle name="Q_30-2" xfId="693" xr:uid="{00000000-0005-0000-0000-0000B5020000}"/>
    <cellStyle name="Q_70 note" xfId="694" xr:uid="{00000000-0005-0000-0000-0000B6020000}"/>
    <cellStyle name="Q_AAW-TopQ151_update" xfId="695" xr:uid="{00000000-0005-0000-0000-0000B7020000}"/>
    <cellStyle name="Q_AC_FS_06.30.10" xfId="696" xr:uid="{00000000-0005-0000-0000-0000B8020000}"/>
    <cellStyle name="Q_Accured interest" xfId="697" xr:uid="{00000000-0005-0000-0000-0000B9020000}"/>
    <cellStyle name="Q_AR-turnover" xfId="698" xr:uid="{00000000-0005-0000-0000-0000BA020000}"/>
    <cellStyle name="Q_B &amp; Z" xfId="699" xr:uid="{00000000-0005-0000-0000-0000BB020000}"/>
    <cellStyle name="Q_B &amp; Z_10" xfId="700" xr:uid="{00000000-0005-0000-0000-0000BC020000}"/>
    <cellStyle name="Q_B &amp; Z_10&amp;20&amp;30" xfId="701" xr:uid="{00000000-0005-0000-0000-0000BD020000}"/>
    <cellStyle name="Q_B &amp; Z_30-2" xfId="702" xr:uid="{00000000-0005-0000-0000-0000BE020000}"/>
    <cellStyle name="Q_B &amp; Z_70 note" xfId="703" xr:uid="{00000000-0005-0000-0000-0000BF020000}"/>
    <cellStyle name="Q_B &amp; Z_Accured interest" xfId="704" xr:uid="{00000000-0005-0000-0000-0000C0020000}"/>
    <cellStyle name="Q_B &amp; Z_BB_EPPCO_03.31.09" xfId="705" xr:uid="{00000000-0005-0000-0000-0000C1020000}"/>
    <cellStyle name="Q_B &amp; Z_Book1" xfId="706" xr:uid="{00000000-0005-0000-0000-0000C2020000}"/>
    <cellStyle name="Q_B &amp; Z_CC" xfId="707" xr:uid="{00000000-0005-0000-0000-0000C3020000}"/>
    <cellStyle name="Q_B &amp; Z_EPC_NN_03.31.09" xfId="708" xr:uid="{00000000-0005-0000-0000-0000C4020000}"/>
    <cellStyle name="Q_B &amp; Z_EPPCO sum adj" xfId="709" xr:uid="{00000000-0005-0000-0000-0000C5020000}"/>
    <cellStyle name="Q_B &amp; Z_EPPCO_Q2'09_Pum" xfId="710" xr:uid="{00000000-0005-0000-0000-0000C6020000}"/>
    <cellStyle name="Q_B &amp; Z_GL_WP_Q109" xfId="711" xr:uid="{00000000-0005-0000-0000-0000C7020000}"/>
    <cellStyle name="Q_B &amp; Z_Joice_A,30" xfId="712" xr:uid="{00000000-0005-0000-0000-0000C8020000}"/>
    <cellStyle name="Q_B &amp; Z_KK_Pet care_05.22.08" xfId="713" xr:uid="{00000000-0005-0000-0000-0000C9020000}"/>
    <cellStyle name="Q_B &amp; Z_KK_THONG LOR_05.22.08" xfId="714" xr:uid="{00000000-0005-0000-0000-0000CA020000}"/>
    <cellStyle name="Q_B &amp; Z_L" xfId="715" xr:uid="{00000000-0005-0000-0000-0000CB020000}"/>
    <cellStyle name="Q_B &amp; Z_LEXUS_12.31.09" xfId="716" xr:uid="{00000000-0005-0000-0000-0000CC020000}"/>
    <cellStyle name="Q_B &amp; Z_Photolibrary_WP_06.30.09" xfId="717" xr:uid="{00000000-0005-0000-0000-0000CD020000}"/>
    <cellStyle name="Q_B &amp; Z_predictive_40" xfId="718" xr:uid="{00000000-0005-0000-0000-0000CE020000}"/>
    <cellStyle name="Q_B &amp; Z_S002_FS_06.30.09_joice" xfId="719" xr:uid="{00000000-0005-0000-0000-0000CF020000}"/>
    <cellStyle name="Q_B &amp; Z_S002_FS_12.31.08_Joice" xfId="720" xr:uid="{00000000-0005-0000-0000-0000D0020000}"/>
    <cellStyle name="Q_B &amp; Z_SCMT_BB_12.31.08" xfId="721" xr:uid="{00000000-0005-0000-0000-0000D1020000}"/>
    <cellStyle name="Q_B &amp; Z_SCMT_KK_12.31.08" xfId="722" xr:uid="{00000000-0005-0000-0000-0000D2020000}"/>
    <cellStyle name="Q_B &amp; Z_SCMT_MM_12.31.08" xfId="723" xr:uid="{00000000-0005-0000-0000-0000D3020000}"/>
    <cellStyle name="Q_B &amp; Z_SPSU_07_Kwang" xfId="724" xr:uid="{00000000-0005-0000-0000-0000D4020000}"/>
    <cellStyle name="Q_B &amp; Z_SPSU_30_12.31.07_kwang" xfId="725" xr:uid="{00000000-0005-0000-0000-0000D5020000}"/>
    <cellStyle name="Q_B &amp; Z_SPSU_30_12.31.07_kwang_30_SPSU_Q1'08" xfId="726" xr:uid="{00000000-0005-0000-0000-0000D6020000}"/>
    <cellStyle name="Q_B &amp; Z_SPSU_30_12.31.07_kwang_30-2" xfId="727" xr:uid="{00000000-0005-0000-0000-0000D7020000}"/>
    <cellStyle name="Q_B &amp; Z_SPSU_30_12.31.07_kwang_EPC_M, MM_03.31.09" xfId="728" xr:uid="{00000000-0005-0000-0000-0000D8020000}"/>
    <cellStyle name="Q_B &amp; Z_SPSU_30_12.31.07_kwang_kwang" xfId="729" xr:uid="{00000000-0005-0000-0000-0000D9020000}"/>
    <cellStyle name="Q_B &amp; Z_SPSU_30_12.31.07_kwang_WP_EPC gLoY" xfId="730" xr:uid="{00000000-0005-0000-0000-0000DA020000}"/>
    <cellStyle name="Q_B &amp; Z_SPSU_30_12.31.07_kwang_ZP_BS_12.31.08" xfId="731" xr:uid="{00000000-0005-0000-0000-0000DB020000}"/>
    <cellStyle name="Q_B &amp; Z_SPSU_30_12.31.07_kwang_ZP_D" xfId="732" xr:uid="{00000000-0005-0000-0000-0000DC020000}"/>
    <cellStyle name="Q_B &amp; Z_SPSU_KK_12.31.07" xfId="733" xr:uid="{00000000-0005-0000-0000-0000DD020000}"/>
    <cellStyle name="Q_B &amp; Z_SPSU_KK_12.31.07_kwang" xfId="734" xr:uid="{00000000-0005-0000-0000-0000DE020000}"/>
    <cellStyle name="Q_B &amp; Z_SPSU_Q3'07_nid update" xfId="735" xr:uid="{00000000-0005-0000-0000-0000DF020000}"/>
    <cellStyle name="Q_B &amp; Z_SPSU_WP_M,MM,CC_YE2007" xfId="736" xr:uid="{00000000-0005-0000-0000-0000E0020000}"/>
    <cellStyle name="Q_B &amp; Z_SPSU_WP_M,MM_YE2007" xfId="737" xr:uid="{00000000-0005-0000-0000-0000E1020000}"/>
    <cellStyle name="Q_B &amp; Z_SPSU_WP_U_2007" xfId="738" xr:uid="{00000000-0005-0000-0000-0000E2020000}"/>
    <cellStyle name="Q_B &amp; Z_SPSU_WP_U_2007_EPC_M, MM_03.31.09" xfId="739" xr:uid="{00000000-0005-0000-0000-0000E3020000}"/>
    <cellStyle name="Q_B &amp; Z_SPSU_WP_U_2007_kwang" xfId="740" xr:uid="{00000000-0005-0000-0000-0000E4020000}"/>
    <cellStyle name="Q_B &amp; Z_SPSU_WP_U_2007_WP_EPC gLoY" xfId="741" xr:uid="{00000000-0005-0000-0000-0000E5020000}"/>
    <cellStyle name="Q_B &amp; Z_SPSU_WP_U_2007_ZP_BS_12.31.08" xfId="742" xr:uid="{00000000-0005-0000-0000-0000E6020000}"/>
    <cellStyle name="Q_B &amp; Z_SPSU_WP_U_2007_ZP_D" xfId="743" xr:uid="{00000000-0005-0000-0000-0000E7020000}"/>
    <cellStyle name="Q_B &amp; Z_sum adj" xfId="744" xr:uid="{00000000-0005-0000-0000-0000E8020000}"/>
    <cellStyle name="Q_B &amp; Z_ThaOt_12.31.07_kwang" xfId="745" xr:uid="{00000000-0005-0000-0000-0000E9020000}"/>
    <cellStyle name="Q_B &amp; Z_ThaOt_12.31.07_kwang_EPC_M, MM_03.31.09" xfId="746" xr:uid="{00000000-0005-0000-0000-0000EA020000}"/>
    <cellStyle name="Q_B &amp; Z_ThaOt_12.31.07_kwang_kwang" xfId="747" xr:uid="{00000000-0005-0000-0000-0000EB020000}"/>
    <cellStyle name="Q_B &amp; Z_ThaOt_12.31.07_kwang_WP_EPC gLoY" xfId="748" xr:uid="{00000000-0005-0000-0000-0000EC020000}"/>
    <cellStyle name="Q_B &amp; Z_ThaOt_12.31.07_kwang_ZP_BS_12.31.08" xfId="749" xr:uid="{00000000-0005-0000-0000-0000ED020000}"/>
    <cellStyle name="Q_B &amp; Z_ThaOt_12.31.07_kwang_ZP_D" xfId="750" xr:uid="{00000000-0005-0000-0000-0000EE020000}"/>
    <cellStyle name="Q_B &amp; Z_Top_tarakorn_12.31.08" xfId="751" xr:uid="{00000000-0005-0000-0000-0000EF020000}"/>
    <cellStyle name="Q_B &amp; Z_TPH_03.31.09" xfId="752" xr:uid="{00000000-0005-0000-0000-0000F0020000}"/>
    <cellStyle name="Q_B &amp; Z_TPH_12.31.08" xfId="753" xr:uid="{00000000-0005-0000-0000-0000F1020000}"/>
    <cellStyle name="Q_B &amp; Z_UFM_WP08_kwang" xfId="754" xr:uid="{00000000-0005-0000-0000-0000F2020000}"/>
    <cellStyle name="Q_B &amp; Z_WP_EPC" xfId="755" xr:uid="{00000000-0005-0000-0000-0000F3020000}"/>
    <cellStyle name="Q_B &amp; Z_WP_EPC_03.31.09_tai" xfId="756" xr:uid="{00000000-0005-0000-0000-0000F4020000}"/>
    <cellStyle name="Q_B &amp; Z_WP_EPPCO_Q1'09_kwang" xfId="757" xr:uid="{00000000-0005-0000-0000-0000F5020000}"/>
    <cellStyle name="Q_B &amp; Z_WP_PR_YE2007" xfId="758" xr:uid="{00000000-0005-0000-0000-0000F6020000}"/>
    <cellStyle name="Q_B &amp; Z_ZP_BS_12.31.08" xfId="759" xr:uid="{00000000-0005-0000-0000-0000F7020000}"/>
    <cellStyle name="Q_B &amp; Z_ZP_D" xfId="760" xr:uid="{00000000-0005-0000-0000-0000F8020000}"/>
    <cellStyle name="Q_B &amp; Z_ZP_KK" xfId="761" xr:uid="{00000000-0005-0000-0000-0000F9020000}"/>
    <cellStyle name="Q_B &amp; Z_โรงพยาบาลสัตว์ทองหล่อ_09.30.08" xfId="762" xr:uid="{00000000-0005-0000-0000-0000FA020000}"/>
    <cellStyle name="Q_B &amp; Z_โรงพยาบาลสัตว์ทองหล่อ12.31.07" xfId="763" xr:uid="{00000000-0005-0000-0000-0000FB020000}"/>
    <cellStyle name="Q_BB_EPPCO_03.31.09" xfId="764" xr:uid="{00000000-0005-0000-0000-0000FC020000}"/>
    <cellStyle name="Q_Book1" xfId="765" xr:uid="{00000000-0005-0000-0000-0000FD020000}"/>
    <cellStyle name="Q_Book1_SCMT_BB_12.31.08" xfId="766" xr:uid="{00000000-0005-0000-0000-0000FE020000}"/>
    <cellStyle name="Q_Book1_SCMT_MM_12.31.08" xfId="767" xr:uid="{00000000-0005-0000-0000-0000FF020000}"/>
    <cellStyle name="Q_CC" xfId="768" xr:uid="{00000000-0005-0000-0000-000000030000}"/>
    <cellStyle name="Q_EPC_NN_03.31.09" xfId="769" xr:uid="{00000000-0005-0000-0000-000001030000}"/>
    <cellStyle name="Q_EPPCO sum adj" xfId="770" xr:uid="{00000000-0005-0000-0000-000002030000}"/>
    <cellStyle name="Q_EPPCO_FS_03.31.08" xfId="771" xr:uid="{00000000-0005-0000-0000-000003030000}"/>
    <cellStyle name="Q_EPPCO_Q2'09_Pum" xfId="772" xr:uid="{00000000-0005-0000-0000-000004030000}"/>
    <cellStyle name="Q_F123" xfId="773" xr:uid="{00000000-0005-0000-0000-000005030000}"/>
    <cellStyle name="Q_F123_30-2" xfId="774" xr:uid="{00000000-0005-0000-0000-000006030000}"/>
    <cellStyle name="Q_F123_Book1" xfId="775" xr:uid="{00000000-0005-0000-0000-000007030000}"/>
    <cellStyle name="Q_F123_CC" xfId="776" xr:uid="{00000000-0005-0000-0000-000008030000}"/>
    <cellStyle name="Q_F123_KK_HOT POT_02.29.08" xfId="777" xr:uid="{00000000-0005-0000-0000-000009030000}"/>
    <cellStyle name="Q_F123_L" xfId="778" xr:uid="{00000000-0005-0000-0000-00000A030000}"/>
    <cellStyle name="Q_F123_SPSU_07_Kwang" xfId="779" xr:uid="{00000000-0005-0000-0000-00000B030000}"/>
    <cellStyle name="Q_F123_SPSU_30_12.31.07_kwang" xfId="780" xr:uid="{00000000-0005-0000-0000-00000C030000}"/>
    <cellStyle name="Q_F123_SPSU_Q3'07_nid update" xfId="781" xr:uid="{00000000-0005-0000-0000-00000D030000}"/>
    <cellStyle name="Q_F123_SPSU_WP_M,MM,CC_YE2007" xfId="782" xr:uid="{00000000-0005-0000-0000-00000E030000}"/>
    <cellStyle name="Q_F123_SPSU_WP_M,MM_YE2007" xfId="783" xr:uid="{00000000-0005-0000-0000-00000F030000}"/>
    <cellStyle name="Q_GL_WP_Q109" xfId="784" xr:uid="{00000000-0005-0000-0000-000010030000}"/>
    <cellStyle name="Q_Joice_A,30" xfId="785" xr:uid="{00000000-0005-0000-0000-000011030000}"/>
    <cellStyle name="Q_KK_Pet care_05.22.08" xfId="786" xr:uid="{00000000-0005-0000-0000-000012030000}"/>
    <cellStyle name="Q_KK_THONG LOR_05.22.08" xfId="787" xr:uid="{00000000-0005-0000-0000-000013030000}"/>
    <cellStyle name="Q_L" xfId="788" xr:uid="{00000000-0005-0000-0000-000014030000}"/>
    <cellStyle name="Q_L_1" xfId="789" xr:uid="{00000000-0005-0000-0000-000015030000}"/>
    <cellStyle name="Q_L_30-2" xfId="790" xr:uid="{00000000-0005-0000-0000-000016030000}"/>
    <cellStyle name="Q_L_Book1" xfId="791" xr:uid="{00000000-0005-0000-0000-000017030000}"/>
    <cellStyle name="Q_L_CC" xfId="792" xr:uid="{00000000-0005-0000-0000-000018030000}"/>
    <cellStyle name="Q_L_KK_HOT POT_02.29.08" xfId="793" xr:uid="{00000000-0005-0000-0000-000019030000}"/>
    <cellStyle name="Q_L_L" xfId="794" xr:uid="{00000000-0005-0000-0000-00001A030000}"/>
    <cellStyle name="Q_L_SPSU_07_Kwang" xfId="795" xr:uid="{00000000-0005-0000-0000-00001B030000}"/>
    <cellStyle name="Q_L_SPSU_30_12.31.07_kwang" xfId="796" xr:uid="{00000000-0005-0000-0000-00001C030000}"/>
    <cellStyle name="Q_L_SPSU_Q3'07_nid update" xfId="797" xr:uid="{00000000-0005-0000-0000-00001D030000}"/>
    <cellStyle name="Q_L_SPSU_WP_M,MM,CC_YE2007" xfId="798" xr:uid="{00000000-0005-0000-0000-00001E030000}"/>
    <cellStyle name="Q_L_SPSU_WP_M,MM_YE2007" xfId="799" xr:uid="{00000000-0005-0000-0000-00001F030000}"/>
    <cellStyle name="Q_LEXUS_12.31.09" xfId="800" xr:uid="{00000000-0005-0000-0000-000020030000}"/>
    <cellStyle name="Q_LION_WP_03.31.10" xfId="801" xr:uid="{00000000-0005-0000-0000-000021030000}"/>
    <cellStyle name="Q_MME_WP_Q1'10_FRI" xfId="802" xr:uid="{00000000-0005-0000-0000-000022030000}"/>
    <cellStyle name="Q_MME_WP_Q1'10_tong" xfId="803" xr:uid="{00000000-0005-0000-0000-000023030000}"/>
    <cellStyle name="Q_PCR_B_12.31.06(afterconfirm)" xfId="804" xr:uid="{00000000-0005-0000-0000-000024030000}"/>
    <cellStyle name="Q_PCR_BB_12.31.07" xfId="805" xr:uid="{00000000-0005-0000-0000-000025030000}"/>
    <cellStyle name="Q_PCR_FS_" xfId="806" xr:uid="{00000000-0005-0000-0000-000026030000}"/>
    <cellStyle name="Q_PHC_WP_Oct'07" xfId="807" xr:uid="{00000000-0005-0000-0000-000027030000}"/>
    <cellStyle name="Q_Photolibrary_WP_06.30.09" xfId="808" xr:uid="{00000000-0005-0000-0000-000028030000}"/>
    <cellStyle name="Q_predictive_40" xfId="809" xr:uid="{00000000-0005-0000-0000-000029030000}"/>
    <cellStyle name="Q_S002_FS_06.30.09_joice" xfId="810" xr:uid="{00000000-0005-0000-0000-00002A030000}"/>
    <cellStyle name="Q_S002_FS_12.31.08_Joice" xfId="811" xr:uid="{00000000-0005-0000-0000-00002B030000}"/>
    <cellStyle name="Q_Salary_09.30.04" xfId="812" xr:uid="{00000000-0005-0000-0000-00002C030000}"/>
    <cellStyle name="Q_Salary_09.30.04_30-2" xfId="813" xr:uid="{00000000-0005-0000-0000-00002D030000}"/>
    <cellStyle name="Q_Salary_09.30.04_Book1" xfId="814" xr:uid="{00000000-0005-0000-0000-00002E030000}"/>
    <cellStyle name="Q_Salary_09.30.04_CC" xfId="815" xr:uid="{00000000-0005-0000-0000-00002F030000}"/>
    <cellStyle name="Q_Salary_09.30.04_KK_HOT POT_02.29.08" xfId="816" xr:uid="{00000000-0005-0000-0000-000030030000}"/>
    <cellStyle name="Q_Salary_09.30.04_L" xfId="817" xr:uid="{00000000-0005-0000-0000-000031030000}"/>
    <cellStyle name="Q_Salary_09.30.04_SPSU_07_Kwang" xfId="818" xr:uid="{00000000-0005-0000-0000-000032030000}"/>
    <cellStyle name="Q_Salary_09.30.04_SPSU_30_12.31.07_kwang" xfId="819" xr:uid="{00000000-0005-0000-0000-000033030000}"/>
    <cellStyle name="Q_Salary_09.30.04_SPSU_Q3'07_nid update" xfId="820" xr:uid="{00000000-0005-0000-0000-000034030000}"/>
    <cellStyle name="Q_Salary_09.30.04_SPSU_WP_M,MM,CC_YE2007" xfId="821" xr:uid="{00000000-0005-0000-0000-000035030000}"/>
    <cellStyle name="Q_Salary_09.30.04_SPSU_WP_M,MM_YE2007" xfId="822" xr:uid="{00000000-0005-0000-0000-000036030000}"/>
    <cellStyle name="Q_SCMT_BB_12.31.08" xfId="823" xr:uid="{00000000-0005-0000-0000-000037030000}"/>
    <cellStyle name="Q_SCMT_KK_12.31.08" xfId="824" xr:uid="{00000000-0005-0000-0000-000038030000}"/>
    <cellStyle name="Q_SCMT_MM_12.31.08" xfId="825" xr:uid="{00000000-0005-0000-0000-000039030000}"/>
    <cellStyle name="Q_SPSU_07_Kwang" xfId="826" xr:uid="{00000000-0005-0000-0000-00003A030000}"/>
    <cellStyle name="Q_SPSU_30_12.31.07_kwang" xfId="827" xr:uid="{00000000-0005-0000-0000-00003B030000}"/>
    <cellStyle name="Q_SPSU_30_12.31.07_kwang_30_SPSU_Q1'08" xfId="828" xr:uid="{00000000-0005-0000-0000-00003C030000}"/>
    <cellStyle name="Q_SPSU_30_12.31.07_kwang_30-2" xfId="829" xr:uid="{00000000-0005-0000-0000-00003D030000}"/>
    <cellStyle name="Q_SPSU_30_12.31.07_kwang_EPC_M, MM_03.31.09" xfId="830" xr:uid="{00000000-0005-0000-0000-00003E030000}"/>
    <cellStyle name="Q_SPSU_30_12.31.07_kwang_kwang" xfId="831" xr:uid="{00000000-0005-0000-0000-00003F030000}"/>
    <cellStyle name="Q_SPSU_30_12.31.07_kwang_WP_EPC gLoY" xfId="832" xr:uid="{00000000-0005-0000-0000-000040030000}"/>
    <cellStyle name="Q_SPSU_30_12.31.07_kwang_ZP_BS_12.31.08" xfId="833" xr:uid="{00000000-0005-0000-0000-000041030000}"/>
    <cellStyle name="Q_SPSU_30_12.31.07_kwang_ZP_D" xfId="834" xr:uid="{00000000-0005-0000-0000-000042030000}"/>
    <cellStyle name="Q_SPSU_KK_12.31.07" xfId="835" xr:uid="{00000000-0005-0000-0000-000043030000}"/>
    <cellStyle name="Q_SPSU_KK_12.31.07_kwang" xfId="836" xr:uid="{00000000-0005-0000-0000-000044030000}"/>
    <cellStyle name="Q_SPSU_Q3'07_nid update" xfId="837" xr:uid="{00000000-0005-0000-0000-000045030000}"/>
    <cellStyle name="Q_SPSU_WP_M,MM,CC_YE2007" xfId="838" xr:uid="{00000000-0005-0000-0000-000046030000}"/>
    <cellStyle name="Q_SPSU_WP_M,MM_YE2007" xfId="839" xr:uid="{00000000-0005-0000-0000-000047030000}"/>
    <cellStyle name="Q_SPSU_WP_U_2007" xfId="840" xr:uid="{00000000-0005-0000-0000-000048030000}"/>
    <cellStyle name="Q_SPSU_WP_U_2007_EPC_M, MM_03.31.09" xfId="841" xr:uid="{00000000-0005-0000-0000-000049030000}"/>
    <cellStyle name="Q_SPSU_WP_U_2007_kwang" xfId="842" xr:uid="{00000000-0005-0000-0000-00004A030000}"/>
    <cellStyle name="Q_SPSU_WP_U_2007_WP_EPC gLoY" xfId="843" xr:uid="{00000000-0005-0000-0000-00004B030000}"/>
    <cellStyle name="Q_SPSU_WP_U_2007_ZP_BS_12.31.08" xfId="844" xr:uid="{00000000-0005-0000-0000-00004C030000}"/>
    <cellStyle name="Q_SPSU_WP_U_2007_ZP_D" xfId="845" xr:uid="{00000000-0005-0000-0000-00004D030000}"/>
    <cellStyle name="Q_SR_10_06(1).30.09" xfId="846" xr:uid="{00000000-0005-0000-0000-00004E030000}"/>
    <cellStyle name="Q_sum adj" xfId="847" xr:uid="{00000000-0005-0000-0000-00004F030000}"/>
    <cellStyle name="Q_THA_12.31.06" xfId="848" xr:uid="{00000000-0005-0000-0000-000050030000}"/>
    <cellStyle name="Q_THA_12.31.06_EPPCO_Q2'09_Pum" xfId="849" xr:uid="{00000000-0005-0000-0000-000051030000}"/>
    <cellStyle name="Q_THA_12.31.06_WP_EPC" xfId="850" xr:uid="{00000000-0005-0000-0000-000052030000}"/>
    <cellStyle name="Q_THA_12.31.06_WP_EPPCO_Q1'09_kwang" xfId="851" xr:uid="{00000000-0005-0000-0000-000053030000}"/>
    <cellStyle name="Q_THA_20_12.31.07" xfId="852" xr:uid="{00000000-0005-0000-0000-000054030000}"/>
    <cellStyle name="Q_ThaOt_12.31.07_kwang" xfId="853" xr:uid="{00000000-0005-0000-0000-000055030000}"/>
    <cellStyle name="Q_ThaOt_12.31.07_kwang_EPC_M, MM_03.31.09" xfId="854" xr:uid="{00000000-0005-0000-0000-000056030000}"/>
    <cellStyle name="Q_ThaOt_12.31.07_kwang_kwang" xfId="855" xr:uid="{00000000-0005-0000-0000-000057030000}"/>
    <cellStyle name="Q_ThaOt_12.31.07_kwang_WP_EPC gLoY" xfId="856" xr:uid="{00000000-0005-0000-0000-000058030000}"/>
    <cellStyle name="Q_ThaOt_12.31.07_kwang_ZP_BS_12.31.08" xfId="857" xr:uid="{00000000-0005-0000-0000-000059030000}"/>
    <cellStyle name="Q_ThaOt_12.31.07_kwang_ZP_D" xfId="858" xr:uid="{00000000-0005-0000-0000-00005A030000}"/>
    <cellStyle name="Q_Top_tarakorn_12.31.08" xfId="859" xr:uid="{00000000-0005-0000-0000-00005B030000}"/>
    <cellStyle name="Q_TPH_03.31.09" xfId="860" xr:uid="{00000000-0005-0000-0000-00005C030000}"/>
    <cellStyle name="Q_TPH_12.31.08" xfId="861" xr:uid="{00000000-0005-0000-0000-00005D030000}"/>
    <cellStyle name="Q_UFM_WP08_kwang" xfId="862" xr:uid="{00000000-0005-0000-0000-00005E030000}"/>
    <cellStyle name="Q_UST_12.31.08(update02.23.09)" xfId="863" xr:uid="{00000000-0005-0000-0000-00005F030000}"/>
    <cellStyle name="Q_UST_WP_Q3'09" xfId="864" xr:uid="{00000000-0005-0000-0000-000060030000}"/>
    <cellStyle name="Q_VISION_WP_03.31.10" xfId="865" xr:uid="{00000000-0005-0000-0000-000061030000}"/>
    <cellStyle name="Q_WP_EPC" xfId="866" xr:uid="{00000000-0005-0000-0000-000062030000}"/>
    <cellStyle name="Q_WP_EPC_03.31.09_tai" xfId="867" xr:uid="{00000000-0005-0000-0000-000063030000}"/>
    <cellStyle name="Q_WP_EPPCO_Q1'09_kwang" xfId="868" xr:uid="{00000000-0005-0000-0000-000064030000}"/>
    <cellStyle name="Q_WP_PC 12.31.07" xfId="869" xr:uid="{00000000-0005-0000-0000-000065030000}"/>
    <cellStyle name="Q_WP_PC 12.31.07_BB_EPPCO_03.31.09" xfId="870" xr:uid="{00000000-0005-0000-0000-000066030000}"/>
    <cellStyle name="Q_WP_PC 12.31.07_EPC_M, MM_03.31.09" xfId="871" xr:uid="{00000000-0005-0000-0000-000067030000}"/>
    <cellStyle name="Q_WP_PC 12.31.07_EPC_NN_03.31.09" xfId="872" xr:uid="{00000000-0005-0000-0000-000068030000}"/>
    <cellStyle name="Q_WP_PC 12.31.07_EPPCO_Q2'09_Pum" xfId="873" xr:uid="{00000000-0005-0000-0000-000069030000}"/>
    <cellStyle name="Q_WP_PC 12.31.07_Top_tarakorn_12.31.08" xfId="874" xr:uid="{00000000-0005-0000-0000-00006A030000}"/>
    <cellStyle name="Q_WP_PC 12.31.07_WP_EPC gLoY" xfId="875" xr:uid="{00000000-0005-0000-0000-00006B030000}"/>
    <cellStyle name="Q_WP_PC 12.31.07_WP_EPPCO_Q1'09_kwang" xfId="876" xr:uid="{00000000-0005-0000-0000-00006C030000}"/>
    <cellStyle name="Q_WP_PC 12.31.07_ZP_BS_12.31.08" xfId="877" xr:uid="{00000000-0005-0000-0000-00006D030000}"/>
    <cellStyle name="Q_WP_PC 12.31.07_ZP_D" xfId="878" xr:uid="{00000000-0005-0000-0000-00006E030000}"/>
    <cellStyle name="Q_WP_PR_YE2007" xfId="879" xr:uid="{00000000-0005-0000-0000-00006F030000}"/>
    <cellStyle name="Q_WT" xfId="880" xr:uid="{00000000-0005-0000-0000-000070030000}"/>
    <cellStyle name="Q_WT_10" xfId="881" xr:uid="{00000000-0005-0000-0000-000071030000}"/>
    <cellStyle name="Q_WT_10&amp;20&amp;30" xfId="882" xr:uid="{00000000-0005-0000-0000-000072030000}"/>
    <cellStyle name="Q_WT_30-2" xfId="883" xr:uid="{00000000-0005-0000-0000-000073030000}"/>
    <cellStyle name="Q_WT_70 note" xfId="884" xr:uid="{00000000-0005-0000-0000-000074030000}"/>
    <cellStyle name="Q_WT_Accured interest" xfId="885" xr:uid="{00000000-0005-0000-0000-000075030000}"/>
    <cellStyle name="Q_WT_BB_EPPCO_03.31.09" xfId="886" xr:uid="{00000000-0005-0000-0000-000076030000}"/>
    <cellStyle name="Q_WT_Book1" xfId="887" xr:uid="{00000000-0005-0000-0000-000077030000}"/>
    <cellStyle name="Q_WT_CC" xfId="888" xr:uid="{00000000-0005-0000-0000-000078030000}"/>
    <cellStyle name="Q_WT_EPC_NN_03.31.09" xfId="889" xr:uid="{00000000-0005-0000-0000-000079030000}"/>
    <cellStyle name="Q_WT_EPPCO sum adj" xfId="890" xr:uid="{00000000-0005-0000-0000-00007A030000}"/>
    <cellStyle name="Q_WT_EPPCO_Q2'09_Pum" xfId="891" xr:uid="{00000000-0005-0000-0000-00007B030000}"/>
    <cellStyle name="Q_WT_GL_WP_Q109" xfId="892" xr:uid="{00000000-0005-0000-0000-00007C030000}"/>
    <cellStyle name="Q_WT_Joice_A,30" xfId="893" xr:uid="{00000000-0005-0000-0000-00007D030000}"/>
    <cellStyle name="Q_WT_KK_Pet care_05.22.08" xfId="894" xr:uid="{00000000-0005-0000-0000-00007E030000}"/>
    <cellStyle name="Q_WT_KK_THONG LOR_05.22.08" xfId="895" xr:uid="{00000000-0005-0000-0000-00007F030000}"/>
    <cellStyle name="Q_WT_L" xfId="896" xr:uid="{00000000-0005-0000-0000-000080030000}"/>
    <cellStyle name="Q_WT_LEXUS_12.31.09" xfId="897" xr:uid="{00000000-0005-0000-0000-000081030000}"/>
    <cellStyle name="Q_WT_Photolibrary_WP_06.30.09" xfId="898" xr:uid="{00000000-0005-0000-0000-000082030000}"/>
    <cellStyle name="Q_WT_predictive_40" xfId="899" xr:uid="{00000000-0005-0000-0000-000083030000}"/>
    <cellStyle name="Q_WT_S002_FS_06.30.09_joice" xfId="900" xr:uid="{00000000-0005-0000-0000-000084030000}"/>
    <cellStyle name="Q_WT_S002_FS_12.31.08_Joice" xfId="901" xr:uid="{00000000-0005-0000-0000-000085030000}"/>
    <cellStyle name="Q_WT_SCMT_BB_12.31.08" xfId="902" xr:uid="{00000000-0005-0000-0000-000086030000}"/>
    <cellStyle name="Q_WT_SCMT_KK_12.31.08" xfId="903" xr:uid="{00000000-0005-0000-0000-000087030000}"/>
    <cellStyle name="Q_WT_SCMT_MM_12.31.08" xfId="904" xr:uid="{00000000-0005-0000-0000-000088030000}"/>
    <cellStyle name="Q_WT_SPSU_07_Kwang" xfId="905" xr:uid="{00000000-0005-0000-0000-000089030000}"/>
    <cellStyle name="Q_WT_SPSU_30_12.31.07_kwang" xfId="906" xr:uid="{00000000-0005-0000-0000-00008A030000}"/>
    <cellStyle name="Q_WT_SPSU_30_12.31.07_kwang_30_SPSU_Q1'08" xfId="907" xr:uid="{00000000-0005-0000-0000-00008B030000}"/>
    <cellStyle name="Q_WT_SPSU_30_12.31.07_kwang_30-2" xfId="908" xr:uid="{00000000-0005-0000-0000-00008C030000}"/>
    <cellStyle name="Q_WT_SPSU_30_12.31.07_kwang_EPC_M, MM_03.31.09" xfId="909" xr:uid="{00000000-0005-0000-0000-00008D030000}"/>
    <cellStyle name="Q_WT_SPSU_30_12.31.07_kwang_kwang" xfId="910" xr:uid="{00000000-0005-0000-0000-00008E030000}"/>
    <cellStyle name="Q_WT_SPSU_30_12.31.07_kwang_WP_EPC gLoY" xfId="911" xr:uid="{00000000-0005-0000-0000-00008F030000}"/>
    <cellStyle name="Q_WT_SPSU_30_12.31.07_kwang_ZP_BS_12.31.08" xfId="912" xr:uid="{00000000-0005-0000-0000-000090030000}"/>
    <cellStyle name="Q_WT_SPSU_30_12.31.07_kwang_ZP_D" xfId="913" xr:uid="{00000000-0005-0000-0000-000091030000}"/>
    <cellStyle name="Q_WT_SPSU_KK_12.31.07" xfId="914" xr:uid="{00000000-0005-0000-0000-000092030000}"/>
    <cellStyle name="Q_WT_SPSU_KK_12.31.07_kwang" xfId="915" xr:uid="{00000000-0005-0000-0000-000093030000}"/>
    <cellStyle name="Q_WT_SPSU_Q3'07_nid update" xfId="916" xr:uid="{00000000-0005-0000-0000-000094030000}"/>
    <cellStyle name="Q_WT_SPSU_WP_M,MM,CC_YE2007" xfId="917" xr:uid="{00000000-0005-0000-0000-000095030000}"/>
    <cellStyle name="Q_WT_SPSU_WP_M,MM_YE2007" xfId="918" xr:uid="{00000000-0005-0000-0000-000096030000}"/>
    <cellStyle name="Q_WT_SPSU_WP_U_2007" xfId="919" xr:uid="{00000000-0005-0000-0000-000097030000}"/>
    <cellStyle name="Q_WT_SPSU_WP_U_2007_EPC_M, MM_03.31.09" xfId="920" xr:uid="{00000000-0005-0000-0000-000098030000}"/>
    <cellStyle name="Q_WT_SPSU_WP_U_2007_kwang" xfId="921" xr:uid="{00000000-0005-0000-0000-000099030000}"/>
    <cellStyle name="Q_WT_SPSU_WP_U_2007_WP_EPC gLoY" xfId="922" xr:uid="{00000000-0005-0000-0000-00009A030000}"/>
    <cellStyle name="Q_WT_SPSU_WP_U_2007_ZP_BS_12.31.08" xfId="923" xr:uid="{00000000-0005-0000-0000-00009B030000}"/>
    <cellStyle name="Q_WT_SPSU_WP_U_2007_ZP_D" xfId="924" xr:uid="{00000000-0005-0000-0000-00009C030000}"/>
    <cellStyle name="Q_WT_sum adj" xfId="925" xr:uid="{00000000-0005-0000-0000-00009D030000}"/>
    <cellStyle name="Q_WT_ThaOt_12.31.07_kwang" xfId="926" xr:uid="{00000000-0005-0000-0000-00009E030000}"/>
    <cellStyle name="Q_WT_ThaOt_12.31.07_kwang_EPC_M, MM_03.31.09" xfId="927" xr:uid="{00000000-0005-0000-0000-00009F030000}"/>
    <cellStyle name="Q_WT_ThaOt_12.31.07_kwang_kwang" xfId="928" xr:uid="{00000000-0005-0000-0000-0000A0030000}"/>
    <cellStyle name="Q_WT_ThaOt_12.31.07_kwang_WP_EPC gLoY" xfId="929" xr:uid="{00000000-0005-0000-0000-0000A1030000}"/>
    <cellStyle name="Q_WT_ThaOt_12.31.07_kwang_ZP_BS_12.31.08" xfId="930" xr:uid="{00000000-0005-0000-0000-0000A2030000}"/>
    <cellStyle name="Q_WT_ThaOt_12.31.07_kwang_ZP_D" xfId="931" xr:uid="{00000000-0005-0000-0000-0000A3030000}"/>
    <cellStyle name="Q_WT_Top_tarakorn_12.31.08" xfId="932" xr:uid="{00000000-0005-0000-0000-0000A4030000}"/>
    <cellStyle name="Q_WT_TPH_03.31.09" xfId="933" xr:uid="{00000000-0005-0000-0000-0000A5030000}"/>
    <cellStyle name="Q_WT_TPH_12.31.08" xfId="934" xr:uid="{00000000-0005-0000-0000-0000A6030000}"/>
    <cellStyle name="Q_WT_UFM_WP08_kwang" xfId="935" xr:uid="{00000000-0005-0000-0000-0000A7030000}"/>
    <cellStyle name="Q_WT_WP_EPC" xfId="936" xr:uid="{00000000-0005-0000-0000-0000A8030000}"/>
    <cellStyle name="Q_WT_WP_EPC_03.31.09_tai" xfId="937" xr:uid="{00000000-0005-0000-0000-0000A9030000}"/>
    <cellStyle name="Q_WT_WP_EPPCO_Q1'09_kwang" xfId="938" xr:uid="{00000000-0005-0000-0000-0000AA030000}"/>
    <cellStyle name="Q_WT_WP_PR_YE2007" xfId="939" xr:uid="{00000000-0005-0000-0000-0000AB030000}"/>
    <cellStyle name="Q_WT_ZP_BS_12.31.08" xfId="940" xr:uid="{00000000-0005-0000-0000-0000AC030000}"/>
    <cellStyle name="Q_WT_ZP_D" xfId="941" xr:uid="{00000000-0005-0000-0000-0000AD030000}"/>
    <cellStyle name="Q_WT_ZP_KK" xfId="942" xr:uid="{00000000-0005-0000-0000-0000AE030000}"/>
    <cellStyle name="Q_WT_โรงพยาบาลสัตว์ทองหล่อ_09.30.08" xfId="943" xr:uid="{00000000-0005-0000-0000-0000AF030000}"/>
    <cellStyle name="Q_WT_โรงพยาบาลสัตว์ทองหล่อ12.31.07" xfId="944" xr:uid="{00000000-0005-0000-0000-0000B0030000}"/>
    <cellStyle name="Q_ZP_BS_12.31.08" xfId="945" xr:uid="{00000000-0005-0000-0000-0000B1030000}"/>
    <cellStyle name="Q_ZP_D" xfId="946" xr:uid="{00000000-0005-0000-0000-0000B2030000}"/>
    <cellStyle name="Q_ZP_KK" xfId="947" xr:uid="{00000000-0005-0000-0000-0000B3030000}"/>
    <cellStyle name="Q_ZP_WP_12.31.07" xfId="948" xr:uid="{00000000-0005-0000-0000-0000B4030000}"/>
    <cellStyle name="Q_โรงพยาบาลสัตว์ทองหล่อ_09.30.08" xfId="949" xr:uid="{00000000-0005-0000-0000-0000B5030000}"/>
    <cellStyle name="Q_โรงพยาบาลสัตว์ทองหล่อ12.31.07" xfId="950" xr:uid="{00000000-0005-0000-0000-0000B6030000}"/>
    <cellStyle name="Quantity" xfId="951" xr:uid="{00000000-0005-0000-0000-0000B7030000}"/>
    <cellStyle name="RevList" xfId="952" xr:uid="{00000000-0005-0000-0000-0000B8030000}"/>
    <cellStyle name="Rittichai" xfId="953" xr:uid="{00000000-0005-0000-0000-0000B9030000}"/>
    <cellStyle name="Salomon Logo" xfId="954" xr:uid="{00000000-0005-0000-0000-0000BA030000}"/>
    <cellStyle name="SAPBEXaggData" xfId="955" xr:uid="{00000000-0005-0000-0000-0000BB030000}"/>
    <cellStyle name="SAPBEXaggDataEmph" xfId="956" xr:uid="{00000000-0005-0000-0000-0000BC030000}"/>
    <cellStyle name="SAPBEXaggItem" xfId="957" xr:uid="{00000000-0005-0000-0000-0000BD030000}"/>
    <cellStyle name="SAPBEXaggItemX" xfId="958" xr:uid="{00000000-0005-0000-0000-0000BE030000}"/>
    <cellStyle name="SAPBEXchaText" xfId="959" xr:uid="{00000000-0005-0000-0000-0000BF030000}"/>
    <cellStyle name="SAPBEXexcBad7" xfId="960" xr:uid="{00000000-0005-0000-0000-0000C0030000}"/>
    <cellStyle name="SAPBEXexcBad8" xfId="961" xr:uid="{00000000-0005-0000-0000-0000C1030000}"/>
    <cellStyle name="SAPBEXexcBad9" xfId="962" xr:uid="{00000000-0005-0000-0000-0000C2030000}"/>
    <cellStyle name="SAPBEXexcCritical4" xfId="963" xr:uid="{00000000-0005-0000-0000-0000C3030000}"/>
    <cellStyle name="SAPBEXexcCritical5" xfId="964" xr:uid="{00000000-0005-0000-0000-0000C4030000}"/>
    <cellStyle name="SAPBEXexcCritical6" xfId="965" xr:uid="{00000000-0005-0000-0000-0000C5030000}"/>
    <cellStyle name="SAPBEXexcGood1" xfId="966" xr:uid="{00000000-0005-0000-0000-0000C6030000}"/>
    <cellStyle name="SAPBEXexcGood2" xfId="967" xr:uid="{00000000-0005-0000-0000-0000C7030000}"/>
    <cellStyle name="SAPBEXexcGood3" xfId="968" xr:uid="{00000000-0005-0000-0000-0000C8030000}"/>
    <cellStyle name="SAPBEXfilterDrill" xfId="969" xr:uid="{00000000-0005-0000-0000-0000C9030000}"/>
    <cellStyle name="SAPBEXfilterItem" xfId="970" xr:uid="{00000000-0005-0000-0000-0000CA030000}"/>
    <cellStyle name="SAPBEXfilterText" xfId="971" xr:uid="{00000000-0005-0000-0000-0000CB030000}"/>
    <cellStyle name="SAPBEXformats" xfId="972" xr:uid="{00000000-0005-0000-0000-0000CC030000}"/>
    <cellStyle name="SAPBEXheaderItem" xfId="973" xr:uid="{00000000-0005-0000-0000-0000CD030000}"/>
    <cellStyle name="SAPBEXheaderText" xfId="974" xr:uid="{00000000-0005-0000-0000-0000CE030000}"/>
    <cellStyle name="SAPBEXHLevel0" xfId="975" xr:uid="{00000000-0005-0000-0000-0000CF030000}"/>
    <cellStyle name="SAPBEXHLevel0X" xfId="976" xr:uid="{00000000-0005-0000-0000-0000D0030000}"/>
    <cellStyle name="SAPBEXHLevel1" xfId="977" xr:uid="{00000000-0005-0000-0000-0000D1030000}"/>
    <cellStyle name="SAPBEXHLevel1X" xfId="978" xr:uid="{00000000-0005-0000-0000-0000D2030000}"/>
    <cellStyle name="SAPBEXHLevel2" xfId="979" xr:uid="{00000000-0005-0000-0000-0000D3030000}"/>
    <cellStyle name="SAPBEXHLevel2X" xfId="980" xr:uid="{00000000-0005-0000-0000-0000D4030000}"/>
    <cellStyle name="SAPBEXHLevel3" xfId="981" xr:uid="{00000000-0005-0000-0000-0000D5030000}"/>
    <cellStyle name="SAPBEXHLevel3X" xfId="982" xr:uid="{00000000-0005-0000-0000-0000D6030000}"/>
    <cellStyle name="SAPBEXinputData" xfId="983" xr:uid="{00000000-0005-0000-0000-0000D7030000}"/>
    <cellStyle name="SAPBEXresData" xfId="984" xr:uid="{00000000-0005-0000-0000-0000D8030000}"/>
    <cellStyle name="SAPBEXresDataEmph" xfId="985" xr:uid="{00000000-0005-0000-0000-0000D9030000}"/>
    <cellStyle name="SAPBEXresItem" xfId="986" xr:uid="{00000000-0005-0000-0000-0000DA030000}"/>
    <cellStyle name="SAPBEXresItemX" xfId="987" xr:uid="{00000000-0005-0000-0000-0000DB030000}"/>
    <cellStyle name="SAPBEXstdData" xfId="988" xr:uid="{00000000-0005-0000-0000-0000DC030000}"/>
    <cellStyle name="SAPBEXstdDataEmph" xfId="989" xr:uid="{00000000-0005-0000-0000-0000DD030000}"/>
    <cellStyle name="SAPBEXstdItem" xfId="990" xr:uid="{00000000-0005-0000-0000-0000DE030000}"/>
    <cellStyle name="SAPBEXstdItemX" xfId="991" xr:uid="{00000000-0005-0000-0000-0000DF030000}"/>
    <cellStyle name="SAPBEXtitle" xfId="992" xr:uid="{00000000-0005-0000-0000-0000E0030000}"/>
    <cellStyle name="SAPBEXundefined" xfId="993" xr:uid="{00000000-0005-0000-0000-0000E1030000}"/>
    <cellStyle name="Sheet Title" xfId="994" xr:uid="{00000000-0005-0000-0000-0000E2030000}"/>
    <cellStyle name="small border line" xfId="995" xr:uid="{00000000-0005-0000-0000-0000E3030000}"/>
    <cellStyle name="Standard_AR-Bilanzen9901" xfId="996" xr:uid="{00000000-0005-0000-0000-0000E4030000}"/>
    <cellStyle name="Style 1" xfId="997" xr:uid="{00000000-0005-0000-0000-0000E5030000}"/>
    <cellStyle name="Style 1 2" xfId="998" xr:uid="{00000000-0005-0000-0000-0000E6030000}"/>
    <cellStyle name="Style 1 3" xfId="999" xr:uid="{00000000-0005-0000-0000-0000E7030000}"/>
    <cellStyle name="Style 1 4" xfId="1000" xr:uid="{00000000-0005-0000-0000-0000E8030000}"/>
    <cellStyle name="STYLE1" xfId="1001" xr:uid="{00000000-0005-0000-0000-0000E9030000}"/>
    <cellStyle name="STYLE2" xfId="1002" xr:uid="{00000000-0005-0000-0000-0000EA030000}"/>
    <cellStyle name="subhead" xfId="1003" xr:uid="{00000000-0005-0000-0000-0000EB030000}"/>
    <cellStyle name="subhead 2" xfId="1004" xr:uid="{00000000-0005-0000-0000-0000EC030000}"/>
    <cellStyle name="Subtotal" xfId="1005" xr:uid="{00000000-0005-0000-0000-0000ED030000}"/>
    <cellStyle name="Table" xfId="1006" xr:uid="{00000000-0005-0000-0000-0000EE030000}"/>
    <cellStyle name="Table Head" xfId="1007" xr:uid="{00000000-0005-0000-0000-0000EF030000}"/>
    <cellStyle name="Table Source" xfId="1008" xr:uid="{00000000-0005-0000-0000-0000F0030000}"/>
    <cellStyle name="Table Text" xfId="1009" xr:uid="{00000000-0005-0000-0000-0000F1030000}"/>
    <cellStyle name="Table Title" xfId="1010" xr:uid="{00000000-0005-0000-0000-0000F2030000}"/>
    <cellStyle name="Table Units" xfId="1011" xr:uid="{00000000-0005-0000-0000-0000F3030000}"/>
    <cellStyle name="Text" xfId="1012" xr:uid="{00000000-0005-0000-0000-0000F4030000}"/>
    <cellStyle name="Text 1" xfId="1013" xr:uid="{00000000-0005-0000-0000-0000F5030000}"/>
    <cellStyle name="Text 2" xfId="1014" xr:uid="{00000000-0005-0000-0000-0000F6030000}"/>
    <cellStyle name="Text Head 1" xfId="1015" xr:uid="{00000000-0005-0000-0000-0000F7030000}"/>
    <cellStyle name="Text Head 2" xfId="1016" xr:uid="{00000000-0005-0000-0000-0000F8030000}"/>
    <cellStyle name="Text Indent 1" xfId="1017" xr:uid="{00000000-0005-0000-0000-0000F9030000}"/>
    <cellStyle name="Text Indent 2" xfId="1018" xr:uid="{00000000-0005-0000-0000-0000FA030000}"/>
    <cellStyle name="Text Indent A" xfId="1019" xr:uid="{00000000-0005-0000-0000-0000FB030000}"/>
    <cellStyle name="Text Indent B" xfId="1020" xr:uid="{00000000-0005-0000-0000-0000FC030000}"/>
    <cellStyle name="Text Indent C" xfId="1021" xr:uid="{00000000-0005-0000-0000-0000FD030000}"/>
    <cellStyle name="Tickmark" xfId="1022" xr:uid="{00000000-0005-0000-0000-0000FE030000}"/>
    <cellStyle name="Times New Roman" xfId="1023" xr:uid="{00000000-0005-0000-0000-0000FF030000}"/>
    <cellStyle name="Title 2" xfId="1024" xr:uid="{00000000-0005-0000-0000-000000040000}"/>
    <cellStyle name="Title 3" xfId="1025" xr:uid="{00000000-0005-0000-0000-000001040000}"/>
    <cellStyle name="TOC 1" xfId="1026" xr:uid="{00000000-0005-0000-0000-000002040000}"/>
    <cellStyle name="TOC 2" xfId="1027" xr:uid="{00000000-0005-0000-0000-000003040000}"/>
    <cellStyle name="Total 2" xfId="1028" xr:uid="{00000000-0005-0000-0000-000004040000}"/>
    <cellStyle name="Total 3" xfId="1029" xr:uid="{00000000-0005-0000-0000-000005040000}"/>
    <cellStyle name="Tusental (0)_pldt" xfId="1030" xr:uid="{00000000-0005-0000-0000-000006040000}"/>
    <cellStyle name="Tusental_A-listan (fixad)" xfId="1031" xr:uid="{00000000-0005-0000-0000-000007040000}"/>
    <cellStyle name="UR" xfId="1032" xr:uid="{00000000-0005-0000-0000-000008040000}"/>
    <cellStyle name="Valuta (0)" xfId="1033" xr:uid="{00000000-0005-0000-0000-000009040000}"/>
    <cellStyle name="Valuta_NPV" xfId="1034" xr:uid="{00000000-0005-0000-0000-00000A040000}"/>
    <cellStyle name="Valuutta_BINV" xfId="1035" xr:uid="{00000000-0005-0000-0000-00000B040000}"/>
    <cellStyle name="W" xfId="1036" xr:uid="{00000000-0005-0000-0000-00000C040000}"/>
    <cellStyle name="W_20-2 NAN" xfId="1037" xr:uid="{00000000-0005-0000-0000-00000D040000}"/>
    <cellStyle name="W_20-2 NAN_30-2" xfId="1038" xr:uid="{00000000-0005-0000-0000-00000E040000}"/>
    <cellStyle name="W_20-2 NAN_Book1" xfId="1039" xr:uid="{00000000-0005-0000-0000-00000F040000}"/>
    <cellStyle name="W_20-2 NAN_CC" xfId="1040" xr:uid="{00000000-0005-0000-0000-000010040000}"/>
    <cellStyle name="W_20-2 NAN_KK_HOT POT_02.29.08" xfId="1041" xr:uid="{00000000-0005-0000-0000-000011040000}"/>
    <cellStyle name="W_20-2 NAN_L" xfId="1042" xr:uid="{00000000-0005-0000-0000-000012040000}"/>
    <cellStyle name="W_20-2 NAN_SPSU_07_Kwang" xfId="1043" xr:uid="{00000000-0005-0000-0000-000013040000}"/>
    <cellStyle name="W_20-2 NAN_SPSU_30_12.31.07_kwang" xfId="1044" xr:uid="{00000000-0005-0000-0000-000014040000}"/>
    <cellStyle name="W_20-2 NAN_SPSU_Q3'07_nid update" xfId="1045" xr:uid="{00000000-0005-0000-0000-000015040000}"/>
    <cellStyle name="W_20-2 NAN_SPSU_WP_M,MM,CC_YE2007" xfId="1046" xr:uid="{00000000-0005-0000-0000-000016040000}"/>
    <cellStyle name="W_20-2 NAN_SPSU_WP_M,MM_YE2007" xfId="1047" xr:uid="{00000000-0005-0000-0000-000017040000}"/>
    <cellStyle name="W_30-2" xfId="1048" xr:uid="{00000000-0005-0000-0000-000018040000}"/>
    <cellStyle name="W_70 note" xfId="1049" xr:uid="{00000000-0005-0000-0000-000019040000}"/>
    <cellStyle name="W_AAW-TopQ151_update" xfId="1050" xr:uid="{00000000-0005-0000-0000-00001A040000}"/>
    <cellStyle name="W_AC_FS_06.30.10" xfId="1051" xr:uid="{00000000-0005-0000-0000-00001B040000}"/>
    <cellStyle name="W_Accured interest" xfId="1052" xr:uid="{00000000-0005-0000-0000-00001C040000}"/>
    <cellStyle name="W_AR-turnover" xfId="1053" xr:uid="{00000000-0005-0000-0000-00001D040000}"/>
    <cellStyle name="W_B &amp; Z" xfId="1054" xr:uid="{00000000-0005-0000-0000-00001E040000}"/>
    <cellStyle name="W_B &amp; Z_10" xfId="1055" xr:uid="{00000000-0005-0000-0000-00001F040000}"/>
    <cellStyle name="W_B &amp; Z_10&amp;20&amp;30" xfId="1056" xr:uid="{00000000-0005-0000-0000-000020040000}"/>
    <cellStyle name="W_B &amp; Z_30-2" xfId="1057" xr:uid="{00000000-0005-0000-0000-000021040000}"/>
    <cellStyle name="W_B &amp; Z_70 note" xfId="1058" xr:uid="{00000000-0005-0000-0000-000022040000}"/>
    <cellStyle name="W_B &amp; Z_Accured interest" xfId="1059" xr:uid="{00000000-0005-0000-0000-000023040000}"/>
    <cellStyle name="W_B &amp; Z_BB_EPPCO_03.31.09" xfId="1060" xr:uid="{00000000-0005-0000-0000-000024040000}"/>
    <cellStyle name="W_B &amp; Z_Book1" xfId="1061" xr:uid="{00000000-0005-0000-0000-000025040000}"/>
    <cellStyle name="W_B &amp; Z_CC" xfId="1062" xr:uid="{00000000-0005-0000-0000-000026040000}"/>
    <cellStyle name="W_B &amp; Z_EPC_NN_03.31.09" xfId="1063" xr:uid="{00000000-0005-0000-0000-000027040000}"/>
    <cellStyle name="W_B &amp; Z_EPPCO sum adj" xfId="1064" xr:uid="{00000000-0005-0000-0000-000028040000}"/>
    <cellStyle name="W_B &amp; Z_EPPCO_Q2'09_Pum" xfId="1065" xr:uid="{00000000-0005-0000-0000-000029040000}"/>
    <cellStyle name="W_B &amp; Z_GL_WP_Q109" xfId="1066" xr:uid="{00000000-0005-0000-0000-00002A040000}"/>
    <cellStyle name="W_B &amp; Z_Joice_A,30" xfId="1067" xr:uid="{00000000-0005-0000-0000-00002B040000}"/>
    <cellStyle name="W_B &amp; Z_KK_Pet care_05.22.08" xfId="1068" xr:uid="{00000000-0005-0000-0000-00002C040000}"/>
    <cellStyle name="W_B &amp; Z_KK_THONG LOR_05.22.08" xfId="1069" xr:uid="{00000000-0005-0000-0000-00002D040000}"/>
    <cellStyle name="W_B &amp; Z_L" xfId="1070" xr:uid="{00000000-0005-0000-0000-00002E040000}"/>
    <cellStyle name="W_B &amp; Z_LEXUS_12.31.09" xfId="1071" xr:uid="{00000000-0005-0000-0000-00002F040000}"/>
    <cellStyle name="W_B &amp; Z_Photolibrary_WP_06.30.09" xfId="1072" xr:uid="{00000000-0005-0000-0000-000030040000}"/>
    <cellStyle name="W_B &amp; Z_predictive_40" xfId="1073" xr:uid="{00000000-0005-0000-0000-000031040000}"/>
    <cellStyle name="W_B &amp; Z_S002_FS_06.30.09_joice" xfId="1074" xr:uid="{00000000-0005-0000-0000-000032040000}"/>
    <cellStyle name="W_B &amp; Z_S002_FS_12.31.08_Joice" xfId="1075" xr:uid="{00000000-0005-0000-0000-000033040000}"/>
    <cellStyle name="W_B &amp; Z_SCMT_BB_12.31.08" xfId="1076" xr:uid="{00000000-0005-0000-0000-000034040000}"/>
    <cellStyle name="W_B &amp; Z_SCMT_KK_12.31.08" xfId="1077" xr:uid="{00000000-0005-0000-0000-000035040000}"/>
    <cellStyle name="W_B &amp; Z_SCMT_MM_12.31.08" xfId="1078" xr:uid="{00000000-0005-0000-0000-000036040000}"/>
    <cellStyle name="W_B &amp; Z_SPSU_07_Kwang" xfId="1079" xr:uid="{00000000-0005-0000-0000-000037040000}"/>
    <cellStyle name="W_B &amp; Z_SPSU_30_12.31.07_kwang" xfId="1080" xr:uid="{00000000-0005-0000-0000-000038040000}"/>
    <cellStyle name="W_B &amp; Z_SPSU_30_12.31.07_kwang_30_SPSU_Q1'08" xfId="1081" xr:uid="{00000000-0005-0000-0000-000039040000}"/>
    <cellStyle name="W_B &amp; Z_SPSU_30_12.31.07_kwang_30-2" xfId="1082" xr:uid="{00000000-0005-0000-0000-00003A040000}"/>
    <cellStyle name="W_B &amp; Z_SPSU_30_12.31.07_kwang_EPC_M, MM_03.31.09" xfId="1083" xr:uid="{00000000-0005-0000-0000-00003B040000}"/>
    <cellStyle name="W_B &amp; Z_SPSU_30_12.31.07_kwang_kwang" xfId="1084" xr:uid="{00000000-0005-0000-0000-00003C040000}"/>
    <cellStyle name="W_B &amp; Z_SPSU_30_12.31.07_kwang_WP_EPC gLoY" xfId="1085" xr:uid="{00000000-0005-0000-0000-00003D040000}"/>
    <cellStyle name="W_B &amp; Z_SPSU_30_12.31.07_kwang_ZP_BS_12.31.08" xfId="1086" xr:uid="{00000000-0005-0000-0000-00003E040000}"/>
    <cellStyle name="W_B &amp; Z_SPSU_30_12.31.07_kwang_ZP_D" xfId="1087" xr:uid="{00000000-0005-0000-0000-00003F040000}"/>
    <cellStyle name="W_B &amp; Z_SPSU_KK_12.31.07" xfId="1088" xr:uid="{00000000-0005-0000-0000-000040040000}"/>
    <cellStyle name="W_B &amp; Z_SPSU_KK_12.31.07_kwang" xfId="1089" xr:uid="{00000000-0005-0000-0000-000041040000}"/>
    <cellStyle name="W_B &amp; Z_SPSU_Q3'07_nid update" xfId="1090" xr:uid="{00000000-0005-0000-0000-000042040000}"/>
    <cellStyle name="W_B &amp; Z_SPSU_WP_M,MM,CC_YE2007" xfId="1091" xr:uid="{00000000-0005-0000-0000-000043040000}"/>
    <cellStyle name="W_B &amp; Z_SPSU_WP_M,MM_YE2007" xfId="1092" xr:uid="{00000000-0005-0000-0000-000044040000}"/>
    <cellStyle name="W_B &amp; Z_SPSU_WP_U_2007" xfId="1093" xr:uid="{00000000-0005-0000-0000-000045040000}"/>
    <cellStyle name="W_B &amp; Z_SPSU_WP_U_2007_EPC_M, MM_03.31.09" xfId="1094" xr:uid="{00000000-0005-0000-0000-000046040000}"/>
    <cellStyle name="W_B &amp; Z_SPSU_WP_U_2007_kwang" xfId="1095" xr:uid="{00000000-0005-0000-0000-000047040000}"/>
    <cellStyle name="W_B &amp; Z_SPSU_WP_U_2007_WP_EPC gLoY" xfId="1096" xr:uid="{00000000-0005-0000-0000-000048040000}"/>
    <cellStyle name="W_B &amp; Z_SPSU_WP_U_2007_ZP_BS_12.31.08" xfId="1097" xr:uid="{00000000-0005-0000-0000-000049040000}"/>
    <cellStyle name="W_B &amp; Z_SPSU_WP_U_2007_ZP_D" xfId="1098" xr:uid="{00000000-0005-0000-0000-00004A040000}"/>
    <cellStyle name="W_B &amp; Z_sum adj" xfId="1099" xr:uid="{00000000-0005-0000-0000-00004B040000}"/>
    <cellStyle name="W_B &amp; Z_ThaOt_12.31.07_kwang" xfId="1100" xr:uid="{00000000-0005-0000-0000-00004C040000}"/>
    <cellStyle name="W_B &amp; Z_ThaOt_12.31.07_kwang_EPC_M, MM_03.31.09" xfId="1101" xr:uid="{00000000-0005-0000-0000-00004D040000}"/>
    <cellStyle name="W_B &amp; Z_ThaOt_12.31.07_kwang_kwang" xfId="1102" xr:uid="{00000000-0005-0000-0000-00004E040000}"/>
    <cellStyle name="W_B &amp; Z_ThaOt_12.31.07_kwang_WP_EPC gLoY" xfId="1103" xr:uid="{00000000-0005-0000-0000-00004F040000}"/>
    <cellStyle name="W_B &amp; Z_ThaOt_12.31.07_kwang_ZP_BS_12.31.08" xfId="1104" xr:uid="{00000000-0005-0000-0000-000050040000}"/>
    <cellStyle name="W_B &amp; Z_ThaOt_12.31.07_kwang_ZP_D" xfId="1105" xr:uid="{00000000-0005-0000-0000-000051040000}"/>
    <cellStyle name="W_B &amp; Z_Top_tarakorn_12.31.08" xfId="1106" xr:uid="{00000000-0005-0000-0000-000052040000}"/>
    <cellStyle name="W_B &amp; Z_TPH_03.31.09" xfId="1107" xr:uid="{00000000-0005-0000-0000-000053040000}"/>
    <cellStyle name="W_B &amp; Z_TPH_12.31.08" xfId="1108" xr:uid="{00000000-0005-0000-0000-000054040000}"/>
    <cellStyle name="W_B &amp; Z_UFM_WP08_kwang" xfId="1109" xr:uid="{00000000-0005-0000-0000-000055040000}"/>
    <cellStyle name="W_B &amp; Z_WP_EPC" xfId="1110" xr:uid="{00000000-0005-0000-0000-000056040000}"/>
    <cellStyle name="W_B &amp; Z_WP_EPC_03.31.09_tai" xfId="1111" xr:uid="{00000000-0005-0000-0000-000057040000}"/>
    <cellStyle name="W_B &amp; Z_WP_EPPCO_Q1'09_kwang" xfId="1112" xr:uid="{00000000-0005-0000-0000-000058040000}"/>
    <cellStyle name="W_B &amp; Z_WP_PR_YE2007" xfId="1113" xr:uid="{00000000-0005-0000-0000-000059040000}"/>
    <cellStyle name="W_B &amp; Z_ZP_BS_12.31.08" xfId="1114" xr:uid="{00000000-0005-0000-0000-00005A040000}"/>
    <cellStyle name="W_B &amp; Z_ZP_D" xfId="1115" xr:uid="{00000000-0005-0000-0000-00005B040000}"/>
    <cellStyle name="W_B &amp; Z_ZP_KK" xfId="1116" xr:uid="{00000000-0005-0000-0000-00005C040000}"/>
    <cellStyle name="W_B &amp; Z_โรงพยาบาลสัตว์ทองหล่อ_09.30.08" xfId="1117" xr:uid="{00000000-0005-0000-0000-00005D040000}"/>
    <cellStyle name="W_B &amp; Z_โรงพยาบาลสัตว์ทองหล่อ12.31.07" xfId="1118" xr:uid="{00000000-0005-0000-0000-00005E040000}"/>
    <cellStyle name="W_BB_EPPCO_03.31.09" xfId="1119" xr:uid="{00000000-0005-0000-0000-00005F040000}"/>
    <cellStyle name="W_Book1" xfId="1120" xr:uid="{00000000-0005-0000-0000-000060040000}"/>
    <cellStyle name="W_Book1_SCMT_BB_12.31.08" xfId="1121" xr:uid="{00000000-0005-0000-0000-000061040000}"/>
    <cellStyle name="W_Book1_SCMT_MM_12.31.08" xfId="1122" xr:uid="{00000000-0005-0000-0000-000062040000}"/>
    <cellStyle name="W_CC" xfId="1123" xr:uid="{00000000-0005-0000-0000-000063040000}"/>
    <cellStyle name="W_EPC_NN_03.31.09" xfId="1124" xr:uid="{00000000-0005-0000-0000-000064040000}"/>
    <cellStyle name="W_EPPCO sum adj" xfId="1125" xr:uid="{00000000-0005-0000-0000-000065040000}"/>
    <cellStyle name="W_EPPCO_FS_03.31.08" xfId="1126" xr:uid="{00000000-0005-0000-0000-000066040000}"/>
    <cellStyle name="W_EPPCO_Q2'09_Pum" xfId="1127" xr:uid="{00000000-0005-0000-0000-000067040000}"/>
    <cellStyle name="W_F123" xfId="1128" xr:uid="{00000000-0005-0000-0000-000068040000}"/>
    <cellStyle name="W_F123_30-2" xfId="1129" xr:uid="{00000000-0005-0000-0000-000069040000}"/>
    <cellStyle name="W_F123_Book1" xfId="1130" xr:uid="{00000000-0005-0000-0000-00006A040000}"/>
    <cellStyle name="W_F123_CC" xfId="1131" xr:uid="{00000000-0005-0000-0000-00006B040000}"/>
    <cellStyle name="W_F123_KK_HOT POT_02.29.08" xfId="1132" xr:uid="{00000000-0005-0000-0000-00006C040000}"/>
    <cellStyle name="W_F123_L" xfId="1133" xr:uid="{00000000-0005-0000-0000-00006D040000}"/>
    <cellStyle name="W_F123_SPSU_07_Kwang" xfId="1134" xr:uid="{00000000-0005-0000-0000-00006E040000}"/>
    <cellStyle name="W_F123_SPSU_30_12.31.07_kwang" xfId="1135" xr:uid="{00000000-0005-0000-0000-00006F040000}"/>
    <cellStyle name="W_F123_SPSU_Q3'07_nid update" xfId="1136" xr:uid="{00000000-0005-0000-0000-000070040000}"/>
    <cellStyle name="W_F123_SPSU_WP_M,MM,CC_YE2007" xfId="1137" xr:uid="{00000000-0005-0000-0000-000071040000}"/>
    <cellStyle name="W_F123_SPSU_WP_M,MM_YE2007" xfId="1138" xr:uid="{00000000-0005-0000-0000-000072040000}"/>
    <cellStyle name="W_GL_WP_Q109" xfId="1139" xr:uid="{00000000-0005-0000-0000-000073040000}"/>
    <cellStyle name="W_Joice_A,30" xfId="1140" xr:uid="{00000000-0005-0000-0000-000074040000}"/>
    <cellStyle name="W_KK_Pet care_05.22.08" xfId="1141" xr:uid="{00000000-0005-0000-0000-000075040000}"/>
    <cellStyle name="W_KK_THONG LOR_05.22.08" xfId="1142" xr:uid="{00000000-0005-0000-0000-000076040000}"/>
    <cellStyle name="W_L" xfId="1143" xr:uid="{00000000-0005-0000-0000-000077040000}"/>
    <cellStyle name="W_L_1" xfId="1144" xr:uid="{00000000-0005-0000-0000-000078040000}"/>
    <cellStyle name="W_L_30-2" xfId="1145" xr:uid="{00000000-0005-0000-0000-000079040000}"/>
    <cellStyle name="W_L_Book1" xfId="1146" xr:uid="{00000000-0005-0000-0000-00007A040000}"/>
    <cellStyle name="W_L_CC" xfId="1147" xr:uid="{00000000-0005-0000-0000-00007B040000}"/>
    <cellStyle name="W_L_KK_HOT POT_02.29.08" xfId="1148" xr:uid="{00000000-0005-0000-0000-00007C040000}"/>
    <cellStyle name="W_L_L" xfId="1149" xr:uid="{00000000-0005-0000-0000-00007D040000}"/>
    <cellStyle name="W_L_SPSU_07_Kwang" xfId="1150" xr:uid="{00000000-0005-0000-0000-00007E040000}"/>
    <cellStyle name="W_L_SPSU_30_12.31.07_kwang" xfId="1151" xr:uid="{00000000-0005-0000-0000-00007F040000}"/>
    <cellStyle name="W_L_SPSU_Q3'07_nid update" xfId="1152" xr:uid="{00000000-0005-0000-0000-000080040000}"/>
    <cellStyle name="W_L_SPSU_WP_M,MM,CC_YE2007" xfId="1153" xr:uid="{00000000-0005-0000-0000-000081040000}"/>
    <cellStyle name="W_L_SPSU_WP_M,MM_YE2007" xfId="1154" xr:uid="{00000000-0005-0000-0000-000082040000}"/>
    <cellStyle name="W_LEXUS_12.31.09" xfId="1155" xr:uid="{00000000-0005-0000-0000-000083040000}"/>
    <cellStyle name="W_LION_WP_03.31.10" xfId="1156" xr:uid="{00000000-0005-0000-0000-000084040000}"/>
    <cellStyle name="W_MME_WP_Q1'10_FRI" xfId="1157" xr:uid="{00000000-0005-0000-0000-000085040000}"/>
    <cellStyle name="W_MME_WP_Q1'10_tong" xfId="1158" xr:uid="{00000000-0005-0000-0000-000086040000}"/>
    <cellStyle name="W_PCR_B_12.31.06(afterconfirm)" xfId="1159" xr:uid="{00000000-0005-0000-0000-000087040000}"/>
    <cellStyle name="W_PCR_BB_12.31.07" xfId="1160" xr:uid="{00000000-0005-0000-0000-000088040000}"/>
    <cellStyle name="W_PCR_FS_" xfId="1161" xr:uid="{00000000-0005-0000-0000-000089040000}"/>
    <cellStyle name="W_PHC_WP_Oct'07" xfId="1162" xr:uid="{00000000-0005-0000-0000-00008A040000}"/>
    <cellStyle name="W_Photolibrary_WP_06.30.09" xfId="1163" xr:uid="{00000000-0005-0000-0000-00008B040000}"/>
    <cellStyle name="W_predictive_40" xfId="1164" xr:uid="{00000000-0005-0000-0000-00008C040000}"/>
    <cellStyle name="W_S002_FS_06.30.09_joice" xfId="1165" xr:uid="{00000000-0005-0000-0000-00008D040000}"/>
    <cellStyle name="W_S002_FS_12.31.08_Joice" xfId="1166" xr:uid="{00000000-0005-0000-0000-00008E040000}"/>
    <cellStyle name="W_Salary_09.30.04" xfId="1167" xr:uid="{00000000-0005-0000-0000-00008F040000}"/>
    <cellStyle name="W_Salary_09.30.04_30-2" xfId="1168" xr:uid="{00000000-0005-0000-0000-000090040000}"/>
    <cellStyle name="W_Salary_09.30.04_Book1" xfId="1169" xr:uid="{00000000-0005-0000-0000-000091040000}"/>
    <cellStyle name="W_Salary_09.30.04_CC" xfId="1170" xr:uid="{00000000-0005-0000-0000-000092040000}"/>
    <cellStyle name="W_Salary_09.30.04_KK_HOT POT_02.29.08" xfId="1171" xr:uid="{00000000-0005-0000-0000-000093040000}"/>
    <cellStyle name="W_Salary_09.30.04_L" xfId="1172" xr:uid="{00000000-0005-0000-0000-000094040000}"/>
    <cellStyle name="W_Salary_09.30.04_SPSU_07_Kwang" xfId="1173" xr:uid="{00000000-0005-0000-0000-000095040000}"/>
    <cellStyle name="W_Salary_09.30.04_SPSU_30_12.31.07_kwang" xfId="1174" xr:uid="{00000000-0005-0000-0000-000096040000}"/>
    <cellStyle name="W_Salary_09.30.04_SPSU_Q3'07_nid update" xfId="1175" xr:uid="{00000000-0005-0000-0000-000097040000}"/>
    <cellStyle name="W_Salary_09.30.04_SPSU_WP_M,MM,CC_YE2007" xfId="1176" xr:uid="{00000000-0005-0000-0000-000098040000}"/>
    <cellStyle name="W_Salary_09.30.04_SPSU_WP_M,MM_YE2007" xfId="1177" xr:uid="{00000000-0005-0000-0000-000099040000}"/>
    <cellStyle name="W_SCMT_BB_12.31.08" xfId="1178" xr:uid="{00000000-0005-0000-0000-00009A040000}"/>
    <cellStyle name="W_SCMT_KK_12.31.08" xfId="1179" xr:uid="{00000000-0005-0000-0000-00009B040000}"/>
    <cellStyle name="W_SCMT_MM_12.31.08" xfId="1180" xr:uid="{00000000-0005-0000-0000-00009C040000}"/>
    <cellStyle name="W_SPSU_07_Kwang" xfId="1181" xr:uid="{00000000-0005-0000-0000-00009D040000}"/>
    <cellStyle name="W_SPSU_30_12.31.07_kwang" xfId="1182" xr:uid="{00000000-0005-0000-0000-00009E040000}"/>
    <cellStyle name="W_SPSU_30_12.31.07_kwang_30_SPSU_Q1'08" xfId="1183" xr:uid="{00000000-0005-0000-0000-00009F040000}"/>
    <cellStyle name="W_SPSU_30_12.31.07_kwang_30-2" xfId="1184" xr:uid="{00000000-0005-0000-0000-0000A0040000}"/>
    <cellStyle name="W_SPSU_30_12.31.07_kwang_EPC_M, MM_03.31.09" xfId="1185" xr:uid="{00000000-0005-0000-0000-0000A1040000}"/>
    <cellStyle name="W_SPSU_30_12.31.07_kwang_kwang" xfId="1186" xr:uid="{00000000-0005-0000-0000-0000A2040000}"/>
    <cellStyle name="W_SPSU_30_12.31.07_kwang_WP_EPC gLoY" xfId="1187" xr:uid="{00000000-0005-0000-0000-0000A3040000}"/>
    <cellStyle name="W_SPSU_30_12.31.07_kwang_ZP_BS_12.31.08" xfId="1188" xr:uid="{00000000-0005-0000-0000-0000A4040000}"/>
    <cellStyle name="W_SPSU_30_12.31.07_kwang_ZP_D" xfId="1189" xr:uid="{00000000-0005-0000-0000-0000A5040000}"/>
    <cellStyle name="W_SPSU_KK_12.31.07" xfId="1190" xr:uid="{00000000-0005-0000-0000-0000A6040000}"/>
    <cellStyle name="W_SPSU_KK_12.31.07_kwang" xfId="1191" xr:uid="{00000000-0005-0000-0000-0000A7040000}"/>
    <cellStyle name="W_SPSU_Q3'07_nid update" xfId="1192" xr:uid="{00000000-0005-0000-0000-0000A8040000}"/>
    <cellStyle name="W_SPSU_WP_M,MM,CC_YE2007" xfId="1193" xr:uid="{00000000-0005-0000-0000-0000A9040000}"/>
    <cellStyle name="W_SPSU_WP_M,MM_YE2007" xfId="1194" xr:uid="{00000000-0005-0000-0000-0000AA040000}"/>
    <cellStyle name="W_SPSU_WP_U_2007" xfId="1195" xr:uid="{00000000-0005-0000-0000-0000AB040000}"/>
    <cellStyle name="W_SPSU_WP_U_2007_EPC_M, MM_03.31.09" xfId="1196" xr:uid="{00000000-0005-0000-0000-0000AC040000}"/>
    <cellStyle name="W_SPSU_WP_U_2007_kwang" xfId="1197" xr:uid="{00000000-0005-0000-0000-0000AD040000}"/>
    <cellStyle name="W_SPSU_WP_U_2007_WP_EPC gLoY" xfId="1198" xr:uid="{00000000-0005-0000-0000-0000AE040000}"/>
    <cellStyle name="W_SPSU_WP_U_2007_ZP_BS_12.31.08" xfId="1199" xr:uid="{00000000-0005-0000-0000-0000AF040000}"/>
    <cellStyle name="W_SPSU_WP_U_2007_ZP_D" xfId="1200" xr:uid="{00000000-0005-0000-0000-0000B0040000}"/>
    <cellStyle name="W_SR_10_06(1).30.09" xfId="1201" xr:uid="{00000000-0005-0000-0000-0000B1040000}"/>
    <cellStyle name="W_sum adj" xfId="1202" xr:uid="{00000000-0005-0000-0000-0000B2040000}"/>
    <cellStyle name="W_THA_12.31.06" xfId="1203" xr:uid="{00000000-0005-0000-0000-0000B3040000}"/>
    <cellStyle name="W_THA_12.31.06_EPPCO_Q2'09_Pum" xfId="1204" xr:uid="{00000000-0005-0000-0000-0000B4040000}"/>
    <cellStyle name="W_THA_12.31.06_WP_EPC" xfId="1205" xr:uid="{00000000-0005-0000-0000-0000B5040000}"/>
    <cellStyle name="W_THA_12.31.06_WP_EPPCO_Q1'09_kwang" xfId="1206" xr:uid="{00000000-0005-0000-0000-0000B6040000}"/>
    <cellStyle name="W_THA_20_12.31.07" xfId="1207" xr:uid="{00000000-0005-0000-0000-0000B7040000}"/>
    <cellStyle name="W_ThaOt_12.31.07_kwang" xfId="1208" xr:uid="{00000000-0005-0000-0000-0000B8040000}"/>
    <cellStyle name="W_ThaOt_12.31.07_kwang_EPC_M, MM_03.31.09" xfId="1209" xr:uid="{00000000-0005-0000-0000-0000B9040000}"/>
    <cellStyle name="W_ThaOt_12.31.07_kwang_kwang" xfId="1210" xr:uid="{00000000-0005-0000-0000-0000BA040000}"/>
    <cellStyle name="W_ThaOt_12.31.07_kwang_WP_EPC gLoY" xfId="1211" xr:uid="{00000000-0005-0000-0000-0000BB040000}"/>
    <cellStyle name="W_ThaOt_12.31.07_kwang_ZP_BS_12.31.08" xfId="1212" xr:uid="{00000000-0005-0000-0000-0000BC040000}"/>
    <cellStyle name="W_ThaOt_12.31.07_kwang_ZP_D" xfId="1213" xr:uid="{00000000-0005-0000-0000-0000BD040000}"/>
    <cellStyle name="W_Top_tarakorn_12.31.08" xfId="1214" xr:uid="{00000000-0005-0000-0000-0000BE040000}"/>
    <cellStyle name="W_TPH_03.31.09" xfId="1215" xr:uid="{00000000-0005-0000-0000-0000BF040000}"/>
    <cellStyle name="W_TPH_12.31.08" xfId="1216" xr:uid="{00000000-0005-0000-0000-0000C0040000}"/>
    <cellStyle name="W_UFM_WP08_kwang" xfId="1217" xr:uid="{00000000-0005-0000-0000-0000C1040000}"/>
    <cellStyle name="W_UST_12.31.08(update02.23.09)" xfId="1218" xr:uid="{00000000-0005-0000-0000-0000C2040000}"/>
    <cellStyle name="W_UST_WP_Q3'09" xfId="1219" xr:uid="{00000000-0005-0000-0000-0000C3040000}"/>
    <cellStyle name="W_VISION_WP_03.31.10" xfId="1220" xr:uid="{00000000-0005-0000-0000-0000C4040000}"/>
    <cellStyle name="W_WP_EPC" xfId="1221" xr:uid="{00000000-0005-0000-0000-0000C5040000}"/>
    <cellStyle name="W_WP_EPC_03.31.09_tai" xfId="1222" xr:uid="{00000000-0005-0000-0000-0000C6040000}"/>
    <cellStyle name="W_WP_EPPCO_Q1'09_kwang" xfId="1223" xr:uid="{00000000-0005-0000-0000-0000C7040000}"/>
    <cellStyle name="W_WP_PC 12.31.07" xfId="1224" xr:uid="{00000000-0005-0000-0000-0000C8040000}"/>
    <cellStyle name="W_WP_PC 12.31.07_BB_EPPCO_03.31.09" xfId="1225" xr:uid="{00000000-0005-0000-0000-0000C9040000}"/>
    <cellStyle name="W_WP_PC 12.31.07_EPC_M, MM_03.31.09" xfId="1226" xr:uid="{00000000-0005-0000-0000-0000CA040000}"/>
    <cellStyle name="W_WP_PC 12.31.07_EPC_NN_03.31.09" xfId="1227" xr:uid="{00000000-0005-0000-0000-0000CB040000}"/>
    <cellStyle name="W_WP_PC 12.31.07_EPPCO_Q2'09_Pum" xfId="1228" xr:uid="{00000000-0005-0000-0000-0000CC040000}"/>
    <cellStyle name="W_WP_PC 12.31.07_Top_tarakorn_12.31.08" xfId="1229" xr:uid="{00000000-0005-0000-0000-0000CD040000}"/>
    <cellStyle name="W_WP_PC 12.31.07_WP_EPC gLoY" xfId="1230" xr:uid="{00000000-0005-0000-0000-0000CE040000}"/>
    <cellStyle name="W_WP_PC 12.31.07_WP_EPPCO_Q1'09_kwang" xfId="1231" xr:uid="{00000000-0005-0000-0000-0000CF040000}"/>
    <cellStyle name="W_WP_PC 12.31.07_ZP_BS_12.31.08" xfId="1232" xr:uid="{00000000-0005-0000-0000-0000D0040000}"/>
    <cellStyle name="W_WP_PC 12.31.07_ZP_D" xfId="1233" xr:uid="{00000000-0005-0000-0000-0000D1040000}"/>
    <cellStyle name="W_WP_PR_YE2007" xfId="1234" xr:uid="{00000000-0005-0000-0000-0000D2040000}"/>
    <cellStyle name="W_WT" xfId="1235" xr:uid="{00000000-0005-0000-0000-0000D3040000}"/>
    <cellStyle name="W_WT_10" xfId="1236" xr:uid="{00000000-0005-0000-0000-0000D4040000}"/>
    <cellStyle name="W_WT_10&amp;20&amp;30" xfId="1237" xr:uid="{00000000-0005-0000-0000-0000D5040000}"/>
    <cellStyle name="W_WT_30-2" xfId="1238" xr:uid="{00000000-0005-0000-0000-0000D6040000}"/>
    <cellStyle name="W_WT_70 note" xfId="1239" xr:uid="{00000000-0005-0000-0000-0000D7040000}"/>
    <cellStyle name="W_WT_Accured interest" xfId="1240" xr:uid="{00000000-0005-0000-0000-0000D8040000}"/>
    <cellStyle name="W_WT_BB_EPPCO_03.31.09" xfId="1241" xr:uid="{00000000-0005-0000-0000-0000D9040000}"/>
    <cellStyle name="W_WT_Book1" xfId="1242" xr:uid="{00000000-0005-0000-0000-0000DA040000}"/>
    <cellStyle name="W_WT_CC" xfId="1243" xr:uid="{00000000-0005-0000-0000-0000DB040000}"/>
    <cellStyle name="W_WT_EPC_NN_03.31.09" xfId="1244" xr:uid="{00000000-0005-0000-0000-0000DC040000}"/>
    <cellStyle name="W_WT_EPPCO sum adj" xfId="1245" xr:uid="{00000000-0005-0000-0000-0000DD040000}"/>
    <cellStyle name="W_WT_EPPCO_Q2'09_Pum" xfId="1246" xr:uid="{00000000-0005-0000-0000-0000DE040000}"/>
    <cellStyle name="W_WT_GL_WP_Q109" xfId="1247" xr:uid="{00000000-0005-0000-0000-0000DF040000}"/>
    <cellStyle name="W_WT_Joice_A,30" xfId="1248" xr:uid="{00000000-0005-0000-0000-0000E0040000}"/>
    <cellStyle name="W_WT_KK_Pet care_05.22.08" xfId="1249" xr:uid="{00000000-0005-0000-0000-0000E1040000}"/>
    <cellStyle name="W_WT_KK_THONG LOR_05.22.08" xfId="1250" xr:uid="{00000000-0005-0000-0000-0000E2040000}"/>
    <cellStyle name="W_WT_L" xfId="1251" xr:uid="{00000000-0005-0000-0000-0000E3040000}"/>
    <cellStyle name="W_WT_LEXUS_12.31.09" xfId="1252" xr:uid="{00000000-0005-0000-0000-0000E4040000}"/>
    <cellStyle name="W_WT_Photolibrary_WP_06.30.09" xfId="1253" xr:uid="{00000000-0005-0000-0000-0000E5040000}"/>
    <cellStyle name="W_WT_predictive_40" xfId="1254" xr:uid="{00000000-0005-0000-0000-0000E6040000}"/>
    <cellStyle name="W_WT_S002_FS_06.30.09_joice" xfId="1255" xr:uid="{00000000-0005-0000-0000-0000E7040000}"/>
    <cellStyle name="W_WT_S002_FS_12.31.08_Joice" xfId="1256" xr:uid="{00000000-0005-0000-0000-0000E8040000}"/>
    <cellStyle name="W_WT_SCMT_BB_12.31.08" xfId="1257" xr:uid="{00000000-0005-0000-0000-0000E9040000}"/>
    <cellStyle name="W_WT_SCMT_KK_12.31.08" xfId="1258" xr:uid="{00000000-0005-0000-0000-0000EA040000}"/>
    <cellStyle name="W_WT_SCMT_MM_12.31.08" xfId="1259" xr:uid="{00000000-0005-0000-0000-0000EB040000}"/>
    <cellStyle name="W_WT_SPSU_07_Kwang" xfId="1260" xr:uid="{00000000-0005-0000-0000-0000EC040000}"/>
    <cellStyle name="W_WT_SPSU_30_12.31.07_kwang" xfId="1261" xr:uid="{00000000-0005-0000-0000-0000ED040000}"/>
    <cellStyle name="W_WT_SPSU_30_12.31.07_kwang_30_SPSU_Q1'08" xfId="1262" xr:uid="{00000000-0005-0000-0000-0000EE040000}"/>
    <cellStyle name="W_WT_SPSU_30_12.31.07_kwang_30-2" xfId="1263" xr:uid="{00000000-0005-0000-0000-0000EF040000}"/>
    <cellStyle name="W_WT_SPSU_30_12.31.07_kwang_EPC_M, MM_03.31.09" xfId="1264" xr:uid="{00000000-0005-0000-0000-0000F0040000}"/>
    <cellStyle name="W_WT_SPSU_30_12.31.07_kwang_kwang" xfId="1265" xr:uid="{00000000-0005-0000-0000-0000F1040000}"/>
    <cellStyle name="W_WT_SPSU_30_12.31.07_kwang_WP_EPC gLoY" xfId="1266" xr:uid="{00000000-0005-0000-0000-0000F2040000}"/>
    <cellStyle name="W_WT_SPSU_30_12.31.07_kwang_ZP_BS_12.31.08" xfId="1267" xr:uid="{00000000-0005-0000-0000-0000F3040000}"/>
    <cellStyle name="W_WT_SPSU_30_12.31.07_kwang_ZP_D" xfId="1268" xr:uid="{00000000-0005-0000-0000-0000F4040000}"/>
    <cellStyle name="W_WT_SPSU_KK_12.31.07" xfId="1269" xr:uid="{00000000-0005-0000-0000-0000F5040000}"/>
    <cellStyle name="W_WT_SPSU_KK_12.31.07_kwang" xfId="1270" xr:uid="{00000000-0005-0000-0000-0000F6040000}"/>
    <cellStyle name="W_WT_SPSU_Q3'07_nid update" xfId="1271" xr:uid="{00000000-0005-0000-0000-0000F7040000}"/>
    <cellStyle name="W_WT_SPSU_WP_M,MM,CC_YE2007" xfId="1272" xr:uid="{00000000-0005-0000-0000-0000F8040000}"/>
    <cellStyle name="W_WT_SPSU_WP_M,MM_YE2007" xfId="1273" xr:uid="{00000000-0005-0000-0000-0000F9040000}"/>
    <cellStyle name="W_WT_SPSU_WP_U_2007" xfId="1274" xr:uid="{00000000-0005-0000-0000-0000FA040000}"/>
    <cellStyle name="W_WT_SPSU_WP_U_2007_EPC_M, MM_03.31.09" xfId="1275" xr:uid="{00000000-0005-0000-0000-0000FB040000}"/>
    <cellStyle name="W_WT_SPSU_WP_U_2007_kwang" xfId="1276" xr:uid="{00000000-0005-0000-0000-0000FC040000}"/>
    <cellStyle name="W_WT_SPSU_WP_U_2007_WP_EPC gLoY" xfId="1277" xr:uid="{00000000-0005-0000-0000-0000FD040000}"/>
    <cellStyle name="W_WT_SPSU_WP_U_2007_ZP_BS_12.31.08" xfId="1278" xr:uid="{00000000-0005-0000-0000-0000FE040000}"/>
    <cellStyle name="W_WT_SPSU_WP_U_2007_ZP_D" xfId="1279" xr:uid="{00000000-0005-0000-0000-0000FF040000}"/>
    <cellStyle name="W_WT_sum adj" xfId="1280" xr:uid="{00000000-0005-0000-0000-000000050000}"/>
    <cellStyle name="W_WT_ThaOt_12.31.07_kwang" xfId="1281" xr:uid="{00000000-0005-0000-0000-000001050000}"/>
    <cellStyle name="W_WT_ThaOt_12.31.07_kwang_EPC_M, MM_03.31.09" xfId="1282" xr:uid="{00000000-0005-0000-0000-000002050000}"/>
    <cellStyle name="W_WT_ThaOt_12.31.07_kwang_kwang" xfId="1283" xr:uid="{00000000-0005-0000-0000-000003050000}"/>
    <cellStyle name="W_WT_ThaOt_12.31.07_kwang_WP_EPC gLoY" xfId="1284" xr:uid="{00000000-0005-0000-0000-000004050000}"/>
    <cellStyle name="W_WT_ThaOt_12.31.07_kwang_ZP_BS_12.31.08" xfId="1285" xr:uid="{00000000-0005-0000-0000-000005050000}"/>
    <cellStyle name="W_WT_ThaOt_12.31.07_kwang_ZP_D" xfId="1286" xr:uid="{00000000-0005-0000-0000-000006050000}"/>
    <cellStyle name="W_WT_Top_tarakorn_12.31.08" xfId="1287" xr:uid="{00000000-0005-0000-0000-000007050000}"/>
    <cellStyle name="W_WT_TPH_03.31.09" xfId="1288" xr:uid="{00000000-0005-0000-0000-000008050000}"/>
    <cellStyle name="W_WT_TPH_12.31.08" xfId="1289" xr:uid="{00000000-0005-0000-0000-000009050000}"/>
    <cellStyle name="W_WT_UFM_WP08_kwang" xfId="1290" xr:uid="{00000000-0005-0000-0000-00000A050000}"/>
    <cellStyle name="W_WT_WP_EPC" xfId="1291" xr:uid="{00000000-0005-0000-0000-00000B050000}"/>
    <cellStyle name="W_WT_WP_EPC_03.31.09_tai" xfId="1292" xr:uid="{00000000-0005-0000-0000-00000C050000}"/>
    <cellStyle name="W_WT_WP_EPPCO_Q1'09_kwang" xfId="1293" xr:uid="{00000000-0005-0000-0000-00000D050000}"/>
    <cellStyle name="W_WT_WP_PR_YE2007" xfId="1294" xr:uid="{00000000-0005-0000-0000-00000E050000}"/>
    <cellStyle name="W_WT_ZP_BS_12.31.08" xfId="1295" xr:uid="{00000000-0005-0000-0000-00000F050000}"/>
    <cellStyle name="W_WT_ZP_D" xfId="1296" xr:uid="{00000000-0005-0000-0000-000010050000}"/>
    <cellStyle name="W_WT_ZP_KK" xfId="1297" xr:uid="{00000000-0005-0000-0000-000011050000}"/>
    <cellStyle name="W_WT_โรงพยาบาลสัตว์ทองหล่อ_09.30.08" xfId="1298" xr:uid="{00000000-0005-0000-0000-000012050000}"/>
    <cellStyle name="W_WT_โรงพยาบาลสัตว์ทองหล่อ12.31.07" xfId="1299" xr:uid="{00000000-0005-0000-0000-000013050000}"/>
    <cellStyle name="W_ZP_BS_12.31.08" xfId="1300" xr:uid="{00000000-0005-0000-0000-000014050000}"/>
    <cellStyle name="W_ZP_D" xfId="1301" xr:uid="{00000000-0005-0000-0000-000015050000}"/>
    <cellStyle name="W_ZP_KK" xfId="1302" xr:uid="{00000000-0005-0000-0000-000016050000}"/>
    <cellStyle name="W_ZP_WP_12.31.07" xfId="1303" xr:uid="{00000000-0005-0000-0000-000017050000}"/>
    <cellStyle name="W_โรงพยาบาลสัตว์ทองหล่อ_09.30.08" xfId="1304" xr:uid="{00000000-0005-0000-0000-000018050000}"/>
    <cellStyle name="W_โรงพยาบาลสัตว์ทองหล่อ12.31.07" xfId="1305" xr:uid="{00000000-0005-0000-0000-000019050000}"/>
    <cellStyle name="Währung [0]_AR-Bilanzen9901" xfId="1306" xr:uid="{00000000-0005-0000-0000-00001A050000}"/>
    <cellStyle name="Währung_AR-Bilanzen9901" xfId="1307" xr:uid="{00000000-0005-0000-0000-00001B050000}"/>
    <cellStyle name="Warning Text 2" xfId="1308" xr:uid="{00000000-0005-0000-0000-00001C050000}"/>
    <cellStyle name="Warning Text 3" xfId="1309" xr:uid="{00000000-0005-0000-0000-00001D050000}"/>
    <cellStyle name="WHead - Style2" xfId="1310" xr:uid="{00000000-0005-0000-0000-00001E050000}"/>
    <cellStyle name="wrap" xfId="1311" xr:uid="{00000000-0005-0000-0000-00001F050000}"/>
    <cellStyle name="Wไhrung [0]_35ERI8T2gbIEMixb4v26icuOo" xfId="1312" xr:uid="{00000000-0005-0000-0000-000020050000}"/>
    <cellStyle name="Wไhrung_35ERI8T2gbIEMixb4v26icuOo" xfId="1313" xr:uid="{00000000-0005-0000-0000-000021050000}"/>
    <cellStyle name="การคำนวณ 2" xfId="1314" xr:uid="{00000000-0005-0000-0000-00005B050000}"/>
    <cellStyle name="การคำนวณ 3" xfId="1315" xr:uid="{00000000-0005-0000-0000-00005C050000}"/>
    <cellStyle name="ข้อความเตือน 2" xfId="1316" xr:uid="{00000000-0005-0000-0000-00005D050000}"/>
    <cellStyle name="ข้อความอธิบาย 2" xfId="1317" xr:uid="{00000000-0005-0000-0000-00005E050000}"/>
    <cellStyle name="ค@ฏ๋_1111D2111DQ2" xfId="1318" xr:uid="{00000000-0005-0000-0000-00005F050000}"/>
    <cellStyle name="คdคภฆ์[0]_1111D2111DQ2" xfId="1319" xr:uid="{00000000-0005-0000-0000-000060050000}"/>
    <cellStyle name="คdคภฆ์_1111D2111DQ1" xfId="1320" xr:uid="{00000000-0005-0000-0000-000061050000}"/>
    <cellStyle name="เครื่องหมายจุลภาค 10" xfId="1321" xr:uid="{00000000-0005-0000-0000-000023050000}"/>
    <cellStyle name="เครื่องหมายจุลภาค 11" xfId="1322" xr:uid="{00000000-0005-0000-0000-000024050000}"/>
    <cellStyle name="เครื่องหมายจุลภาค 12" xfId="1323" xr:uid="{00000000-0005-0000-0000-000025050000}"/>
    <cellStyle name="เครื่องหมายจุลภาค 2" xfId="1324" xr:uid="{00000000-0005-0000-0000-000026050000}"/>
    <cellStyle name="เครื่องหมายจุลภาค 2 2" xfId="1325" xr:uid="{00000000-0005-0000-0000-000027050000}"/>
    <cellStyle name="เครื่องหมายจุลภาค 2 2 2" xfId="1326" xr:uid="{00000000-0005-0000-0000-000028050000}"/>
    <cellStyle name="เครื่องหมายจุลภาค 2 2 3" xfId="1327" xr:uid="{00000000-0005-0000-0000-000029050000}"/>
    <cellStyle name="เครื่องหมายจุลภาค 2 3" xfId="1328" xr:uid="{00000000-0005-0000-0000-00002A050000}"/>
    <cellStyle name="เครื่องหมายจุลภาค 2 4" xfId="1329" xr:uid="{00000000-0005-0000-0000-00002B050000}"/>
    <cellStyle name="เครื่องหมายจุลภาค 2 5" xfId="1330" xr:uid="{00000000-0005-0000-0000-00002C050000}"/>
    <cellStyle name="เครื่องหมายจุลภาค 3" xfId="1331" xr:uid="{00000000-0005-0000-0000-00002D050000}"/>
    <cellStyle name="เครื่องหมายจุลภาค 3 2" xfId="1332" xr:uid="{00000000-0005-0000-0000-00002E050000}"/>
    <cellStyle name="เครื่องหมายจุลภาค 3 2 2" xfId="1333" xr:uid="{00000000-0005-0000-0000-00002F050000}"/>
    <cellStyle name="เครื่องหมายจุลภาค 3 2 3" xfId="1334" xr:uid="{00000000-0005-0000-0000-000030050000}"/>
    <cellStyle name="เครื่องหมายจุลภาค 3 2 4" xfId="1335" xr:uid="{00000000-0005-0000-0000-000031050000}"/>
    <cellStyle name="เครื่องหมายจุลภาค 3 3" xfId="1336" xr:uid="{00000000-0005-0000-0000-000032050000}"/>
    <cellStyle name="เครื่องหมายจุลภาค 3 4" xfId="1337" xr:uid="{00000000-0005-0000-0000-000033050000}"/>
    <cellStyle name="เครื่องหมายจุลภาค 3 5" xfId="1338" xr:uid="{00000000-0005-0000-0000-000034050000}"/>
    <cellStyle name="เครื่องหมายจุลภาค 4" xfId="1339" xr:uid="{00000000-0005-0000-0000-000035050000}"/>
    <cellStyle name="เครื่องหมายจุลภาค 4 2" xfId="1340" xr:uid="{00000000-0005-0000-0000-000036050000}"/>
    <cellStyle name="เครื่องหมายจุลภาค 4 2 2" xfId="1341" xr:uid="{00000000-0005-0000-0000-000037050000}"/>
    <cellStyle name="เครื่องหมายจุลภาค 4 3" xfId="1342" xr:uid="{00000000-0005-0000-0000-000038050000}"/>
    <cellStyle name="เครื่องหมายจุลภาค 4 4" xfId="1343" xr:uid="{00000000-0005-0000-0000-000039050000}"/>
    <cellStyle name="เครื่องหมายจุลภาค 4 5" xfId="1344" xr:uid="{00000000-0005-0000-0000-00003A050000}"/>
    <cellStyle name="เครื่องหมายจุลภาค 5" xfId="1345" xr:uid="{00000000-0005-0000-0000-00003B050000}"/>
    <cellStyle name="เครื่องหมายจุลภาค 5 2" xfId="1346" xr:uid="{00000000-0005-0000-0000-00003C050000}"/>
    <cellStyle name="เครื่องหมายจุลภาค 5 3" xfId="1347" xr:uid="{00000000-0005-0000-0000-00003D050000}"/>
    <cellStyle name="เครื่องหมายจุลภาค 6" xfId="1348" xr:uid="{00000000-0005-0000-0000-00003E050000}"/>
    <cellStyle name="เครื่องหมายจุลภาค 6 2" xfId="1349" xr:uid="{00000000-0005-0000-0000-00003F050000}"/>
    <cellStyle name="เครื่องหมายจุลภาค 6 3" xfId="1350" xr:uid="{00000000-0005-0000-0000-000040050000}"/>
    <cellStyle name="เครื่องหมายจุลภาค 7" xfId="1351" xr:uid="{00000000-0005-0000-0000-000041050000}"/>
    <cellStyle name="เครื่องหมายจุลภาค 7 2" xfId="1352" xr:uid="{00000000-0005-0000-0000-000042050000}"/>
    <cellStyle name="เครื่องหมายจุลภาค 7 3" xfId="1353" xr:uid="{00000000-0005-0000-0000-000043050000}"/>
    <cellStyle name="เครื่องหมายจุลภาค 8" xfId="1354" xr:uid="{00000000-0005-0000-0000-000044050000}"/>
    <cellStyle name="เครื่องหมายจุลภาค 8 2" xfId="1355" xr:uid="{00000000-0005-0000-0000-000045050000}"/>
    <cellStyle name="เครื่องหมายจุลภาค 8 3" xfId="1356" xr:uid="{00000000-0005-0000-0000-000046050000}"/>
    <cellStyle name="เครื่องหมายจุลภาค 9" xfId="1357" xr:uid="{00000000-0005-0000-0000-000047050000}"/>
    <cellStyle name="เครื่องหมายจุลภาค 9 2" xfId="1358" xr:uid="{00000000-0005-0000-0000-000048050000}"/>
    <cellStyle name="เครื่องหมายจุลภาค 9 3" xfId="1359" xr:uid="{00000000-0005-0000-0000-000049050000}"/>
    <cellStyle name="เครื่องหมายเปอร์เซ็นต์_CR-GL" xfId="1360" xr:uid="{00000000-0005-0000-0000-000022050000}"/>
    <cellStyle name="ชื่อเรื่อง 2" xfId="1361" xr:uid="{00000000-0005-0000-0000-000062050000}"/>
    <cellStyle name="ชื่อเรื่อง 3" xfId="1362" xr:uid="{00000000-0005-0000-0000-000063050000}"/>
    <cellStyle name="เชื่อมโยงหลายมิติ" xfId="1363" xr:uid="{00000000-0005-0000-0000-00004A050000}"/>
    <cellStyle name="เชื่อมโยงหลายมิติ 2" xfId="1364" xr:uid="{00000000-0005-0000-0000-00004B050000}"/>
    <cellStyle name="เซลล์ตรวจสอบ 2" xfId="1365" xr:uid="{00000000-0005-0000-0000-00004C050000}"/>
    <cellStyle name="เซลล์ที่มีการเชื่อมโยง" xfId="1366" xr:uid="{00000000-0005-0000-0000-00004D050000}"/>
    <cellStyle name="เซลล์ที่มีการเชื่อมโยง 2" xfId="1367" xr:uid="{00000000-0005-0000-0000-00004E050000}"/>
    <cellStyle name="ณfน๔ [0]_Book1" xfId="1368" xr:uid="{00000000-0005-0000-0000-000064050000}"/>
    <cellStyle name="ณfน๔_Book1" xfId="1369" xr:uid="{00000000-0005-0000-0000-000065050000}"/>
    <cellStyle name="ดี 2" xfId="1370" xr:uid="{00000000-0005-0000-0000-000066050000}"/>
    <cellStyle name="ตามการเชื่อมโยงหลายมิติ" xfId="1371" xr:uid="{00000000-0005-0000-0000-000067050000}"/>
    <cellStyle name="ตามการเชื่อมโยงหลายมิติ 2" xfId="1372" xr:uid="{00000000-0005-0000-0000-000068050000}"/>
    <cellStyle name="น้บะภฒ_95" xfId="1373" xr:uid="{00000000-0005-0000-0000-000069050000}"/>
    <cellStyle name="ปกติ 10" xfId="1374" xr:uid="{00000000-0005-0000-0000-00006A050000}"/>
    <cellStyle name="ปกติ 10 2" xfId="1375" xr:uid="{00000000-0005-0000-0000-00006B050000}"/>
    <cellStyle name="ปกติ 11" xfId="1376" xr:uid="{00000000-0005-0000-0000-00006C050000}"/>
    <cellStyle name="ปกติ 12" xfId="1377" xr:uid="{00000000-0005-0000-0000-00006D050000}"/>
    <cellStyle name="ปกติ 13" xfId="1378" xr:uid="{00000000-0005-0000-0000-00006E050000}"/>
    <cellStyle name="ปกติ 14" xfId="1379" xr:uid="{00000000-0005-0000-0000-00006F050000}"/>
    <cellStyle name="ปกติ 15" xfId="1380" xr:uid="{00000000-0005-0000-0000-000070050000}"/>
    <cellStyle name="ปกติ 16" xfId="1381" xr:uid="{00000000-0005-0000-0000-000071050000}"/>
    <cellStyle name="ปกติ 17" xfId="1382" xr:uid="{00000000-0005-0000-0000-000072050000}"/>
    <cellStyle name="ปกติ 18" xfId="1383" xr:uid="{00000000-0005-0000-0000-000073050000}"/>
    <cellStyle name="ปกติ 19" xfId="1384" xr:uid="{00000000-0005-0000-0000-000074050000}"/>
    <cellStyle name="ปกติ 2" xfId="1385" xr:uid="{00000000-0005-0000-0000-000075050000}"/>
    <cellStyle name="ปกติ 2 2" xfId="1386" xr:uid="{00000000-0005-0000-0000-000076050000}"/>
    <cellStyle name="ปกติ 2 2 2" xfId="1387" xr:uid="{00000000-0005-0000-0000-000077050000}"/>
    <cellStyle name="ปกติ 2 2 3" xfId="1388" xr:uid="{00000000-0005-0000-0000-000078050000}"/>
    <cellStyle name="ปกติ 2 3" xfId="1389" xr:uid="{00000000-0005-0000-0000-000079050000}"/>
    <cellStyle name="ปกติ 2 4" xfId="1390" xr:uid="{00000000-0005-0000-0000-00007A050000}"/>
    <cellStyle name="ปกติ 2_EPPCO_40_06.30.09" xfId="1391" xr:uid="{00000000-0005-0000-0000-00007B050000}"/>
    <cellStyle name="ปกติ 20" xfId="1392" xr:uid="{00000000-0005-0000-0000-00007C050000}"/>
    <cellStyle name="ปกติ 21" xfId="1393" xr:uid="{00000000-0005-0000-0000-00007D050000}"/>
    <cellStyle name="ปกติ 22" xfId="1394" xr:uid="{00000000-0005-0000-0000-00007E050000}"/>
    <cellStyle name="ปกติ 23" xfId="1395" xr:uid="{00000000-0005-0000-0000-00007F050000}"/>
    <cellStyle name="ปกติ 3" xfId="1396" xr:uid="{00000000-0005-0000-0000-000080050000}"/>
    <cellStyle name="ปกติ 3 2" xfId="1397" xr:uid="{00000000-0005-0000-0000-000081050000}"/>
    <cellStyle name="ปกติ 3 3" xfId="1398" xr:uid="{00000000-0005-0000-0000-000082050000}"/>
    <cellStyle name="ปกติ 3 3 2" xfId="1399" xr:uid="{00000000-0005-0000-0000-000083050000}"/>
    <cellStyle name="ปกติ 3 4" xfId="1400" xr:uid="{00000000-0005-0000-0000-000084050000}"/>
    <cellStyle name="ปกติ 3 5" xfId="1401" xr:uid="{00000000-0005-0000-0000-000085050000}"/>
    <cellStyle name="ปกติ 3 5 2" xfId="1402" xr:uid="{00000000-0005-0000-0000-000086050000}"/>
    <cellStyle name="ปกติ 4" xfId="1403" xr:uid="{00000000-0005-0000-0000-000087050000}"/>
    <cellStyle name="ปกติ 4 2" xfId="1404" xr:uid="{00000000-0005-0000-0000-000088050000}"/>
    <cellStyle name="ปกติ 4 3" xfId="1405" xr:uid="{00000000-0005-0000-0000-000089050000}"/>
    <cellStyle name="ปกติ 5" xfId="1406" xr:uid="{00000000-0005-0000-0000-00008A050000}"/>
    <cellStyle name="ปกติ 5 2" xfId="1407" xr:uid="{00000000-0005-0000-0000-00008B050000}"/>
    <cellStyle name="ปกติ 6" xfId="1408" xr:uid="{00000000-0005-0000-0000-00008C050000}"/>
    <cellStyle name="ปกติ 6 2" xfId="1409" xr:uid="{00000000-0005-0000-0000-00008D050000}"/>
    <cellStyle name="ปกติ 6 2 2" xfId="1410" xr:uid="{00000000-0005-0000-0000-00008E050000}"/>
    <cellStyle name="ปกติ 6 3" xfId="1411" xr:uid="{00000000-0005-0000-0000-00008F050000}"/>
    <cellStyle name="ปกติ 7" xfId="1412" xr:uid="{00000000-0005-0000-0000-000090050000}"/>
    <cellStyle name="ปกติ 7 2" xfId="1413" xr:uid="{00000000-0005-0000-0000-000091050000}"/>
    <cellStyle name="ปกติ 8" xfId="1414" xr:uid="{00000000-0005-0000-0000-000092050000}"/>
    <cellStyle name="ปกติ 8 2" xfId="1415" xr:uid="{00000000-0005-0000-0000-000093050000}"/>
    <cellStyle name="ปกติ 8 2 2" xfId="1416" xr:uid="{00000000-0005-0000-0000-000094050000}"/>
    <cellStyle name="ปกติ 8 3" xfId="1417" xr:uid="{00000000-0005-0000-0000-000095050000}"/>
    <cellStyle name="ปกติ 9" xfId="1418" xr:uid="{00000000-0005-0000-0000-000096050000}"/>
    <cellStyle name="ปกติ_EPCO T2 2" xfId="1419" xr:uid="{00000000-0005-0000-0000-000097050000}"/>
    <cellStyle name="ปกติ_final_PKF_FS_Q1_49" xfId="1420" xr:uid="{00000000-0005-0000-0000-000098050000}"/>
    <cellStyle name="ปกติ_S.PACK Q3-2003 " xfId="1477" xr:uid="{00000000-0005-0000-0000-000099050000}"/>
    <cellStyle name="ป้อนค่า 2" xfId="1421" xr:uid="{00000000-0005-0000-0000-00009A050000}"/>
    <cellStyle name="ปานกลาง 2" xfId="1422" xr:uid="{00000000-0005-0000-0000-00009B050000}"/>
    <cellStyle name="เปอร์เซ็นต์ 2" xfId="1423" xr:uid="{00000000-0005-0000-0000-00004F050000}"/>
    <cellStyle name="เปอร์เซ็นต์ 2 2" xfId="1424" xr:uid="{00000000-0005-0000-0000-000050050000}"/>
    <cellStyle name="เปอร์เซ็นต์ 3" xfId="1425" xr:uid="{00000000-0005-0000-0000-000051050000}"/>
    <cellStyle name="เปอร์เซ็นต์ 3 2" xfId="1426" xr:uid="{00000000-0005-0000-0000-000052050000}"/>
    <cellStyle name="เปอร์เซ็นต์ 3 3" xfId="1427" xr:uid="{00000000-0005-0000-0000-000053050000}"/>
    <cellStyle name="เปอร์เซ็นต์ 4" xfId="1428" xr:uid="{00000000-0005-0000-0000-000054050000}"/>
    <cellStyle name="เปอร์เซ็นต์ 4 2" xfId="1429" xr:uid="{00000000-0005-0000-0000-000055050000}"/>
    <cellStyle name="เปอร์เซ็นต์ 4 3" xfId="1430" xr:uid="{00000000-0005-0000-0000-000056050000}"/>
    <cellStyle name="เปอร์เซ็นต์ 5" xfId="1431" xr:uid="{00000000-0005-0000-0000-000057050000}"/>
    <cellStyle name="ผลรวม 2" xfId="1432" xr:uid="{00000000-0005-0000-0000-00009C050000}"/>
    <cellStyle name="ผลรวม 3" xfId="1433" xr:uid="{00000000-0005-0000-0000-00009D050000}"/>
    <cellStyle name="แย่ 2" xfId="1434" xr:uid="{00000000-0005-0000-0000-000058050000}"/>
    <cellStyle name="ฤธถ [0]_10' 0.26D MS" xfId="1435" xr:uid="{00000000-0005-0000-0000-00009E050000}"/>
    <cellStyle name="ฤธถ_10' 0.26D MS" xfId="1436" xr:uid="{00000000-0005-0000-0000-00009F050000}"/>
    <cellStyle name="ล๋ศญ [0]_10' 0.26D MS" xfId="1437" xr:uid="{00000000-0005-0000-0000-0000A0050000}"/>
    <cellStyle name="ล๋ศญ_10' 0.26D MS" xfId="1438" xr:uid="{00000000-0005-0000-0000-0000A1050000}"/>
    <cellStyle name="ลักษณะ 1" xfId="1439" xr:uid="{00000000-0005-0000-0000-0000A2050000}"/>
    <cellStyle name="ลักษณะ 1 2" xfId="1440" xr:uid="{00000000-0005-0000-0000-0000A3050000}"/>
    <cellStyle name="ลักษณะ 1 3" xfId="1441" xr:uid="{00000000-0005-0000-0000-0000A4050000}"/>
    <cellStyle name="ลักษณะ 1 4" xfId="1442" xr:uid="{00000000-0005-0000-0000-0000A5050000}"/>
    <cellStyle name="วฅมุ_#2(M17)_1" xfId="1443" xr:uid="{00000000-0005-0000-0000-0000A6050000}"/>
    <cellStyle name="ส่วนที่ถูกเน้น1 2" xfId="1444" xr:uid="{00000000-0005-0000-0000-0000A7050000}"/>
    <cellStyle name="ส่วนที่ถูกเน้น1 3" xfId="1445" xr:uid="{00000000-0005-0000-0000-0000A8050000}"/>
    <cellStyle name="ส่วนที่ถูกเน้น2 2" xfId="1446" xr:uid="{00000000-0005-0000-0000-0000A9050000}"/>
    <cellStyle name="ส่วนที่ถูกเน้น3 2" xfId="1447" xr:uid="{00000000-0005-0000-0000-0000AA050000}"/>
    <cellStyle name="ส่วนที่ถูกเน้น4 2" xfId="1448" xr:uid="{00000000-0005-0000-0000-0000AB050000}"/>
    <cellStyle name="ส่วนที่ถูกเน้น4 3" xfId="1449" xr:uid="{00000000-0005-0000-0000-0000AC050000}"/>
    <cellStyle name="ส่วนที่ถูกเน้น5 2" xfId="1450" xr:uid="{00000000-0005-0000-0000-0000AD050000}"/>
    <cellStyle name="ส่วนที่ถูกเน้น6 2" xfId="1451" xr:uid="{00000000-0005-0000-0000-0000AE050000}"/>
    <cellStyle name="แสดงผล 2" xfId="1452" xr:uid="{00000000-0005-0000-0000-000059050000}"/>
    <cellStyle name="แสดงผล 3" xfId="1453" xr:uid="{00000000-0005-0000-0000-00005A050000}"/>
    <cellStyle name="หมายเหตุ 2" xfId="1454" xr:uid="{00000000-0005-0000-0000-0000AF050000}"/>
    <cellStyle name="หมายเหตุ 3" xfId="1455" xr:uid="{00000000-0005-0000-0000-0000B0050000}"/>
    <cellStyle name="หัวเรื่อง 1 2" xfId="1456" xr:uid="{00000000-0005-0000-0000-0000B1050000}"/>
    <cellStyle name="หัวเรื่อง 1 3" xfId="1457" xr:uid="{00000000-0005-0000-0000-0000B2050000}"/>
    <cellStyle name="หัวเรื่อง 2 2" xfId="1458" xr:uid="{00000000-0005-0000-0000-0000B3050000}"/>
    <cellStyle name="หัวเรื่อง 2 3" xfId="1459" xr:uid="{00000000-0005-0000-0000-0000B4050000}"/>
    <cellStyle name="หัวเรื่อง 3 2" xfId="1460" xr:uid="{00000000-0005-0000-0000-0000B5050000}"/>
    <cellStyle name="หัวเรื่อง 3 3" xfId="1461" xr:uid="{00000000-0005-0000-0000-0000B6050000}"/>
    <cellStyle name="หัวเรื่อง 4 2" xfId="1462" xr:uid="{00000000-0005-0000-0000-0000B7050000}"/>
    <cellStyle name="หัวเรื่อง 4 3" xfId="1463" xr:uid="{00000000-0005-0000-0000-0000B8050000}"/>
    <cellStyle name="_x001d_๐'_x000c_๏๗_x000c_โU_x0001_ช_x0005_๙_x0011__x0007__x0001__x0001_" xfId="1464" xr:uid="{00000000-0005-0000-0000-0000B9050000}"/>
    <cellStyle name="_x001d_๐'_x000c_๏๗_x000c_โU_x0001_ช_x0005_๙_x0011__x0007__x0001__x0001_ 2" xfId="1465" xr:uid="{00000000-0005-0000-0000-0000BA050000}"/>
    <cellStyle name="一般_liz-ss" xfId="1466" xr:uid="{00000000-0005-0000-0000-0000BB050000}"/>
    <cellStyle name="千分位[0]_liz-ss" xfId="1467" xr:uid="{00000000-0005-0000-0000-0000BC050000}"/>
    <cellStyle name="千分位_liz-ss" xfId="1468" xr:uid="{00000000-0005-0000-0000-0000BD050000}"/>
    <cellStyle name="常规_สต๊อกเดือน 12" xfId="1469" xr:uid="{00000000-0005-0000-0000-0000BE050000}"/>
    <cellStyle name="桁区切り [0.00]_part price" xfId="1470" xr:uid="{00000000-0005-0000-0000-0000BF050000}"/>
    <cellStyle name="桁区切り_part price" xfId="1471" xr:uid="{00000000-0005-0000-0000-0000C0050000}"/>
    <cellStyle name="標準_(3)売掛金" xfId="1472" xr:uid="{00000000-0005-0000-0000-0000C1050000}"/>
    <cellStyle name="貨幣 [0]_liz-ss" xfId="1473" xr:uid="{00000000-0005-0000-0000-0000C2050000}"/>
    <cellStyle name="貨幣_liz-ss" xfId="1474" xr:uid="{00000000-0005-0000-0000-0000C3050000}"/>
    <cellStyle name="通貨 [0.00]_part price" xfId="1475" xr:uid="{00000000-0005-0000-0000-0000C4050000}"/>
    <cellStyle name="通貨_part price" xfId="1476" xr:uid="{00000000-0005-0000-0000-0000C5050000}"/>
  </cellStyles>
  <dxfs count="0"/>
  <tableStyles count="0" defaultTableStyle="TableStyleMedium9" defaultPivotStyle="PivotStyleLight16"/>
  <colors>
    <mruColors>
      <color rgb="FFFFCCCC"/>
      <color rgb="FF66FFFF"/>
      <color rgb="FFFFFF66"/>
      <color rgb="FFCCFFCC"/>
      <color rgb="FF93EBF7"/>
      <color rgb="FFFFFFCC"/>
      <color rgb="FFFF9999"/>
      <color rgb="FF66FF33"/>
      <color rgb="FF99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73025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73025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73025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73025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76200</xdr:colOff>
      <xdr:row>107</xdr:row>
      <xdr:rowOff>73025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76200</xdr:colOff>
      <xdr:row>107</xdr:row>
      <xdr:rowOff>73025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76200</xdr:colOff>
      <xdr:row>107</xdr:row>
      <xdr:rowOff>73025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76200</xdr:colOff>
      <xdr:row>107</xdr:row>
      <xdr:rowOff>73025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16</xdr:col>
      <xdr:colOff>0</xdr:colOff>
      <xdr:row>16</xdr:row>
      <xdr:rowOff>0</xdr:rowOff>
    </xdr:from>
    <xdr:ext cx="76200" cy="73025"/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3423541B-6984-4ABF-9DBA-6965D12A0EAF}"/>
            </a:ext>
          </a:extLst>
        </xdr:cNvPr>
        <xdr:cNvSpPr txBox="1">
          <a:spLocks noChangeArrowheads="1"/>
        </xdr:cNvSpPr>
      </xdr:nvSpPr>
      <xdr:spPr bwMode="auto">
        <a:xfrm>
          <a:off x="10265229" y="3537857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</xdr:row>
      <xdr:rowOff>0</xdr:rowOff>
    </xdr:from>
    <xdr:ext cx="76200" cy="73025"/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E2718A16-1D13-450C-96AB-1FCF1B0897A7}"/>
            </a:ext>
          </a:extLst>
        </xdr:cNvPr>
        <xdr:cNvSpPr txBox="1">
          <a:spLocks noChangeArrowheads="1"/>
        </xdr:cNvSpPr>
      </xdr:nvSpPr>
      <xdr:spPr bwMode="auto">
        <a:xfrm>
          <a:off x="10265229" y="3537857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</xdr:row>
      <xdr:rowOff>0</xdr:rowOff>
    </xdr:from>
    <xdr:ext cx="76200" cy="73025"/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6EAD0652-0264-437C-953A-AABE81047407}"/>
            </a:ext>
          </a:extLst>
        </xdr:cNvPr>
        <xdr:cNvSpPr txBox="1">
          <a:spLocks noChangeArrowheads="1"/>
        </xdr:cNvSpPr>
      </xdr:nvSpPr>
      <xdr:spPr bwMode="auto">
        <a:xfrm>
          <a:off x="10265229" y="3537857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15</xdr:row>
      <xdr:rowOff>0</xdr:rowOff>
    </xdr:from>
    <xdr:ext cx="76200" cy="73025"/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1A423A42-BAF5-4F6B-9632-A3A19D94BC5C}"/>
            </a:ext>
          </a:extLst>
        </xdr:cNvPr>
        <xdr:cNvSpPr txBox="1">
          <a:spLocks noChangeArrowheads="1"/>
        </xdr:cNvSpPr>
      </xdr:nvSpPr>
      <xdr:spPr bwMode="auto">
        <a:xfrm>
          <a:off x="8667750" y="4381500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15</xdr:row>
      <xdr:rowOff>0</xdr:rowOff>
    </xdr:from>
    <xdr:ext cx="76200" cy="73025"/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50062DF9-795B-45EF-A1B5-C6B2CFFFD0D2}"/>
            </a:ext>
          </a:extLst>
        </xdr:cNvPr>
        <xdr:cNvSpPr txBox="1">
          <a:spLocks noChangeArrowheads="1"/>
        </xdr:cNvSpPr>
      </xdr:nvSpPr>
      <xdr:spPr bwMode="auto">
        <a:xfrm>
          <a:off x="8667750" y="4381500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15</xdr:row>
      <xdr:rowOff>0</xdr:rowOff>
    </xdr:from>
    <xdr:ext cx="76200" cy="73025"/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7239980E-4C90-4633-AF54-96ECCEDEA069}"/>
            </a:ext>
          </a:extLst>
        </xdr:cNvPr>
        <xdr:cNvSpPr txBox="1">
          <a:spLocks noChangeArrowheads="1"/>
        </xdr:cNvSpPr>
      </xdr:nvSpPr>
      <xdr:spPr bwMode="auto">
        <a:xfrm>
          <a:off x="8667750" y="4381500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15</xdr:row>
      <xdr:rowOff>0</xdr:rowOff>
    </xdr:from>
    <xdr:ext cx="76200" cy="73025"/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9BC0E6CB-7A59-496F-B2ED-7A9830277C71}"/>
            </a:ext>
          </a:extLst>
        </xdr:cNvPr>
        <xdr:cNvSpPr txBox="1">
          <a:spLocks noChangeArrowheads="1"/>
        </xdr:cNvSpPr>
      </xdr:nvSpPr>
      <xdr:spPr bwMode="auto">
        <a:xfrm>
          <a:off x="8667750" y="4381500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104</xdr:row>
      <xdr:rowOff>0</xdr:rowOff>
    </xdr:from>
    <xdr:to>
      <xdr:col>17</xdr:col>
      <xdr:colOff>73024</xdr:colOff>
      <xdr:row>104</xdr:row>
      <xdr:rowOff>41275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73024</xdr:colOff>
      <xdr:row>104</xdr:row>
      <xdr:rowOff>41275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73024</xdr:colOff>
      <xdr:row>104</xdr:row>
      <xdr:rowOff>41275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73024</xdr:colOff>
      <xdr:row>104</xdr:row>
      <xdr:rowOff>41275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73024</xdr:colOff>
      <xdr:row>159</xdr:row>
      <xdr:rowOff>41275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73024</xdr:colOff>
      <xdr:row>159</xdr:row>
      <xdr:rowOff>41275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73024</xdr:colOff>
      <xdr:row>159</xdr:row>
      <xdr:rowOff>41275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73024</xdr:colOff>
      <xdr:row>159</xdr:row>
      <xdr:rowOff>41275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76200</xdr:colOff>
      <xdr:row>104</xdr:row>
      <xdr:rowOff>41275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76200</xdr:colOff>
      <xdr:row>104</xdr:row>
      <xdr:rowOff>41275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76200</xdr:colOff>
      <xdr:row>104</xdr:row>
      <xdr:rowOff>41275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76200</xdr:colOff>
      <xdr:row>104</xdr:row>
      <xdr:rowOff>41275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41275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41275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41275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41275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41275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41275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41275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41275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2750</xdr:colOff>
      <xdr:row>104</xdr:row>
      <xdr:rowOff>41275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2750</xdr:colOff>
      <xdr:row>104</xdr:row>
      <xdr:rowOff>41275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2750</xdr:colOff>
      <xdr:row>104</xdr:row>
      <xdr:rowOff>41275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2750</xdr:colOff>
      <xdr:row>104</xdr:row>
      <xdr:rowOff>41275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76200</xdr:colOff>
      <xdr:row>104</xdr:row>
      <xdr:rowOff>41275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76200</xdr:colOff>
      <xdr:row>104</xdr:row>
      <xdr:rowOff>41275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76200</xdr:colOff>
      <xdr:row>104</xdr:row>
      <xdr:rowOff>41275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76200</xdr:colOff>
      <xdr:row>104</xdr:row>
      <xdr:rowOff>41275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104</xdr:row>
      <xdr:rowOff>0</xdr:rowOff>
    </xdr:from>
    <xdr:ext cx="70484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08546D2A-6526-44CA-AABF-C3EC63217A24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104</xdr:row>
      <xdr:rowOff>0</xdr:rowOff>
    </xdr:from>
    <xdr:ext cx="70484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13BD6EC4-6083-4548-8F69-7DAF2BC96D75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104</xdr:row>
      <xdr:rowOff>0</xdr:rowOff>
    </xdr:from>
    <xdr:ext cx="70484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4C633ECE-3FF8-4B4E-BED1-4311E1259AD3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104</xdr:row>
      <xdr:rowOff>0</xdr:rowOff>
    </xdr:from>
    <xdr:ext cx="70484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517D8B6A-9196-47FE-BD10-4AC08E701ACA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159</xdr:row>
      <xdr:rowOff>0</xdr:rowOff>
    </xdr:from>
    <xdr:ext cx="70484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2F1B0075-A843-41A0-B695-495E52C91BC6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159</xdr:row>
      <xdr:rowOff>0</xdr:rowOff>
    </xdr:from>
    <xdr:ext cx="70484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298EFA1A-47AE-4C3E-A7C8-291BA4A230F1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159</xdr:row>
      <xdr:rowOff>0</xdr:rowOff>
    </xdr:from>
    <xdr:ext cx="70484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C2D72090-E31D-45CA-92E2-AE518F2265F7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159</xdr:row>
      <xdr:rowOff>0</xdr:rowOff>
    </xdr:from>
    <xdr:ext cx="70484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478DE961-F319-402B-9669-C50076F65CC3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46A5061F-7713-4033-8BDA-E6625DAD3769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EF806407-7E52-4595-AD0B-D051C6C24E42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E961FB7D-B0F6-4B16-8A12-38C86D0C0A85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618823BA-D1AB-4D78-BE45-18DDDD0E63B9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104</xdr:row>
      <xdr:rowOff>0</xdr:rowOff>
    </xdr:from>
    <xdr:ext cx="53550" cy="41275"/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974D3967-1446-4C09-9958-EE5EF4F5173C}"/>
            </a:ext>
          </a:extLst>
        </xdr:cNvPr>
        <xdr:cNvSpPr txBox="1">
          <a:spLocks noChangeArrowheads="1"/>
        </xdr:cNvSpPr>
      </xdr:nvSpPr>
      <xdr:spPr bwMode="auto">
        <a:xfrm>
          <a:off x="4756150" y="28581350"/>
          <a:ext cx="5355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104</xdr:row>
      <xdr:rowOff>0</xdr:rowOff>
    </xdr:from>
    <xdr:ext cx="53550" cy="41275"/>
    <xdr:sp macro="" textlink="">
      <xdr:nvSpPr>
        <xdr:cNvPr id="4" name="Text Box 71">
          <a:extLst>
            <a:ext uri="{FF2B5EF4-FFF2-40B4-BE49-F238E27FC236}">
              <a16:creationId xmlns:a16="http://schemas.microsoft.com/office/drawing/2014/main" id="{F20D6CA2-73FA-496D-8DCC-0B11AEB5BF1B}"/>
            </a:ext>
          </a:extLst>
        </xdr:cNvPr>
        <xdr:cNvSpPr txBox="1">
          <a:spLocks noChangeArrowheads="1"/>
        </xdr:cNvSpPr>
      </xdr:nvSpPr>
      <xdr:spPr bwMode="auto">
        <a:xfrm>
          <a:off x="4756150" y="28581350"/>
          <a:ext cx="5355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104</xdr:row>
      <xdr:rowOff>0</xdr:rowOff>
    </xdr:from>
    <xdr:ext cx="53550" cy="41275"/>
    <xdr:sp macro="" textlink="">
      <xdr:nvSpPr>
        <xdr:cNvPr id="5" name="Text Box 76">
          <a:extLst>
            <a:ext uri="{FF2B5EF4-FFF2-40B4-BE49-F238E27FC236}">
              <a16:creationId xmlns:a16="http://schemas.microsoft.com/office/drawing/2014/main" id="{29DA430B-E5D3-4C7F-B26B-255934C5629E}"/>
            </a:ext>
          </a:extLst>
        </xdr:cNvPr>
        <xdr:cNvSpPr txBox="1">
          <a:spLocks noChangeArrowheads="1"/>
        </xdr:cNvSpPr>
      </xdr:nvSpPr>
      <xdr:spPr bwMode="auto">
        <a:xfrm>
          <a:off x="4756150" y="28581350"/>
          <a:ext cx="5355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104</xdr:row>
      <xdr:rowOff>0</xdr:rowOff>
    </xdr:from>
    <xdr:ext cx="53550" cy="41275"/>
    <xdr:sp macro="" textlink="">
      <xdr:nvSpPr>
        <xdr:cNvPr id="6" name="Text Box 82">
          <a:extLst>
            <a:ext uri="{FF2B5EF4-FFF2-40B4-BE49-F238E27FC236}">
              <a16:creationId xmlns:a16="http://schemas.microsoft.com/office/drawing/2014/main" id="{E0DCD655-91AD-4B23-ACC7-1202FF986CD9}"/>
            </a:ext>
          </a:extLst>
        </xdr:cNvPr>
        <xdr:cNvSpPr txBox="1">
          <a:spLocks noChangeArrowheads="1"/>
        </xdr:cNvSpPr>
      </xdr:nvSpPr>
      <xdr:spPr bwMode="auto">
        <a:xfrm>
          <a:off x="4756150" y="28581350"/>
          <a:ext cx="5355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104</xdr:row>
      <xdr:rowOff>0</xdr:rowOff>
    </xdr:from>
    <xdr:ext cx="76200" cy="47625"/>
    <xdr:sp macro="" textlink="">
      <xdr:nvSpPr>
        <xdr:cNvPr id="7" name="Text Box 69">
          <a:extLst>
            <a:ext uri="{FF2B5EF4-FFF2-40B4-BE49-F238E27FC236}">
              <a16:creationId xmlns:a16="http://schemas.microsoft.com/office/drawing/2014/main" id="{CDD46BF8-FAB0-4BF8-80B7-10C530D41F0F}"/>
            </a:ext>
          </a:extLst>
        </xdr:cNvPr>
        <xdr:cNvSpPr txBox="1">
          <a:spLocks noChangeArrowheads="1"/>
        </xdr:cNvSpPr>
      </xdr:nvSpPr>
      <xdr:spPr bwMode="auto">
        <a:xfrm>
          <a:off x="8388350" y="285813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104</xdr:row>
      <xdr:rowOff>0</xdr:rowOff>
    </xdr:from>
    <xdr:ext cx="76200" cy="47625"/>
    <xdr:sp macro="" textlink="">
      <xdr:nvSpPr>
        <xdr:cNvPr id="8" name="Text Box 71">
          <a:extLst>
            <a:ext uri="{FF2B5EF4-FFF2-40B4-BE49-F238E27FC236}">
              <a16:creationId xmlns:a16="http://schemas.microsoft.com/office/drawing/2014/main" id="{8CC2A8DC-BDC5-4737-B060-03ED01DF638C}"/>
            </a:ext>
          </a:extLst>
        </xdr:cNvPr>
        <xdr:cNvSpPr txBox="1">
          <a:spLocks noChangeArrowheads="1"/>
        </xdr:cNvSpPr>
      </xdr:nvSpPr>
      <xdr:spPr bwMode="auto">
        <a:xfrm>
          <a:off x="8388350" y="285813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104</xdr:row>
      <xdr:rowOff>0</xdr:rowOff>
    </xdr:from>
    <xdr:ext cx="76200" cy="47625"/>
    <xdr:sp macro="" textlink="">
      <xdr:nvSpPr>
        <xdr:cNvPr id="9" name="Text Box 76">
          <a:extLst>
            <a:ext uri="{FF2B5EF4-FFF2-40B4-BE49-F238E27FC236}">
              <a16:creationId xmlns:a16="http://schemas.microsoft.com/office/drawing/2014/main" id="{92DCFD9F-CE1C-45C3-A58F-6EF5F17247A4}"/>
            </a:ext>
          </a:extLst>
        </xdr:cNvPr>
        <xdr:cNvSpPr txBox="1">
          <a:spLocks noChangeArrowheads="1"/>
        </xdr:cNvSpPr>
      </xdr:nvSpPr>
      <xdr:spPr bwMode="auto">
        <a:xfrm>
          <a:off x="8388350" y="285813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104</xdr:row>
      <xdr:rowOff>0</xdr:rowOff>
    </xdr:from>
    <xdr:ext cx="76200" cy="47625"/>
    <xdr:sp macro="" textlink="">
      <xdr:nvSpPr>
        <xdr:cNvPr id="10" name="Text Box 82">
          <a:extLst>
            <a:ext uri="{FF2B5EF4-FFF2-40B4-BE49-F238E27FC236}">
              <a16:creationId xmlns:a16="http://schemas.microsoft.com/office/drawing/2014/main" id="{6D00602B-7BF9-4CC0-A384-093B6081F48F}"/>
            </a:ext>
          </a:extLst>
        </xdr:cNvPr>
        <xdr:cNvSpPr txBox="1">
          <a:spLocks noChangeArrowheads="1"/>
        </xdr:cNvSpPr>
      </xdr:nvSpPr>
      <xdr:spPr bwMode="auto">
        <a:xfrm>
          <a:off x="8388350" y="285813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104</xdr:row>
      <xdr:rowOff>0</xdr:rowOff>
    </xdr:from>
    <xdr:ext cx="56090" cy="41275"/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BE69412D-D8AA-4EDB-BC4E-DAC8D97D03F3}"/>
            </a:ext>
          </a:extLst>
        </xdr:cNvPr>
        <xdr:cNvSpPr txBox="1">
          <a:spLocks noChangeArrowheads="1"/>
        </xdr:cNvSpPr>
      </xdr:nvSpPr>
      <xdr:spPr bwMode="auto">
        <a:xfrm>
          <a:off x="4739640" y="29077920"/>
          <a:ext cx="5609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104</xdr:row>
      <xdr:rowOff>0</xdr:rowOff>
    </xdr:from>
    <xdr:ext cx="56090" cy="41275"/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42B1279F-4C51-4C6B-9E15-1E115B32B143}"/>
            </a:ext>
          </a:extLst>
        </xdr:cNvPr>
        <xdr:cNvSpPr txBox="1">
          <a:spLocks noChangeArrowheads="1"/>
        </xdr:cNvSpPr>
      </xdr:nvSpPr>
      <xdr:spPr bwMode="auto">
        <a:xfrm>
          <a:off x="4739640" y="29077920"/>
          <a:ext cx="5609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104</xdr:row>
      <xdr:rowOff>0</xdr:rowOff>
    </xdr:from>
    <xdr:ext cx="56090" cy="41275"/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F136AAFB-1BF9-445A-A51D-20ABA53E1F41}"/>
            </a:ext>
          </a:extLst>
        </xdr:cNvPr>
        <xdr:cNvSpPr txBox="1">
          <a:spLocks noChangeArrowheads="1"/>
        </xdr:cNvSpPr>
      </xdr:nvSpPr>
      <xdr:spPr bwMode="auto">
        <a:xfrm>
          <a:off x="4739640" y="29077920"/>
          <a:ext cx="5609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104</xdr:row>
      <xdr:rowOff>0</xdr:rowOff>
    </xdr:from>
    <xdr:ext cx="56090" cy="41275"/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118865E4-170A-4E1E-A721-1DB41063EAD2}"/>
            </a:ext>
          </a:extLst>
        </xdr:cNvPr>
        <xdr:cNvSpPr txBox="1">
          <a:spLocks noChangeArrowheads="1"/>
        </xdr:cNvSpPr>
      </xdr:nvSpPr>
      <xdr:spPr bwMode="auto">
        <a:xfrm>
          <a:off x="4739640" y="29077920"/>
          <a:ext cx="5609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104</xdr:row>
      <xdr:rowOff>0</xdr:rowOff>
    </xdr:from>
    <xdr:ext cx="76200" cy="47625"/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9D2FEF42-F97D-4F3A-A82D-821E4031A9AC}"/>
            </a:ext>
          </a:extLst>
        </xdr:cNvPr>
        <xdr:cNvSpPr txBox="1">
          <a:spLocks noChangeArrowheads="1"/>
        </xdr:cNvSpPr>
      </xdr:nvSpPr>
      <xdr:spPr bwMode="auto">
        <a:xfrm>
          <a:off x="8382000" y="2907792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104</xdr:row>
      <xdr:rowOff>0</xdr:rowOff>
    </xdr:from>
    <xdr:ext cx="76200" cy="47625"/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FDC8ADED-A8DE-46D0-9865-A95B33281345}"/>
            </a:ext>
          </a:extLst>
        </xdr:cNvPr>
        <xdr:cNvSpPr txBox="1">
          <a:spLocks noChangeArrowheads="1"/>
        </xdr:cNvSpPr>
      </xdr:nvSpPr>
      <xdr:spPr bwMode="auto">
        <a:xfrm>
          <a:off x="8382000" y="2907792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104</xdr:row>
      <xdr:rowOff>0</xdr:rowOff>
    </xdr:from>
    <xdr:ext cx="76200" cy="47625"/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98A05BC3-CFD2-491F-A26B-A60F72AFC6B6}"/>
            </a:ext>
          </a:extLst>
        </xdr:cNvPr>
        <xdr:cNvSpPr txBox="1">
          <a:spLocks noChangeArrowheads="1"/>
        </xdr:cNvSpPr>
      </xdr:nvSpPr>
      <xdr:spPr bwMode="auto">
        <a:xfrm>
          <a:off x="8382000" y="2907792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104</xdr:row>
      <xdr:rowOff>0</xdr:rowOff>
    </xdr:from>
    <xdr:ext cx="76200" cy="47625"/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D98D811B-FDBA-4EA8-B9C1-C737F2A14639}"/>
            </a:ext>
          </a:extLst>
        </xdr:cNvPr>
        <xdr:cNvSpPr txBox="1">
          <a:spLocks noChangeArrowheads="1"/>
        </xdr:cNvSpPr>
      </xdr:nvSpPr>
      <xdr:spPr bwMode="auto">
        <a:xfrm>
          <a:off x="8382000" y="2907792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70EEB10E-BDFD-4A6E-93B1-35FF2B25BF27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D964E6F3-0914-4313-9768-BA055069B796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205A8317-86C0-47FD-ADE3-092F7163E9B0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27ADAA99-2A0E-44D0-BEAE-CAFD4D4F0C1C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DF3D0DBE-03A4-49AF-A332-BDDA8E3373F0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7F34F4A6-BDE6-4195-8FA2-17E3A0A298C8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A656E31E-BF18-459C-988F-F564E638D7F9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8700DB16-BF78-4005-96EF-979FE281F7D9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B4266710-29A3-4AAB-A817-A26790F189EB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1C1A6561-EE0F-4338-B485-623F1EE5C9FF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E7F66CA1-5479-4729-A807-7EA8138D735B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F5A88FDD-378B-4C91-A32E-CD170AB9B03F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AC260EF3-9E6C-4523-B84E-E70BD027B408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292FD559-BE1F-427C-BA98-E47836FF9AC3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91785F13-83BD-4A51-88EE-5F190312D1EC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6FF78488-F7EB-442B-874E-A570D90007C9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18" name="Text Box 69">
          <a:extLst>
            <a:ext uri="{FF2B5EF4-FFF2-40B4-BE49-F238E27FC236}">
              <a16:creationId xmlns:a16="http://schemas.microsoft.com/office/drawing/2014/main" id="{728499AB-7F23-4983-9986-15C23AC4DC40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19" name="Text Box 71">
          <a:extLst>
            <a:ext uri="{FF2B5EF4-FFF2-40B4-BE49-F238E27FC236}">
              <a16:creationId xmlns:a16="http://schemas.microsoft.com/office/drawing/2014/main" id="{C7D1002A-F5DC-4CF1-885B-0C33AEE61BDC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20" name="Text Box 76">
          <a:extLst>
            <a:ext uri="{FF2B5EF4-FFF2-40B4-BE49-F238E27FC236}">
              <a16:creationId xmlns:a16="http://schemas.microsoft.com/office/drawing/2014/main" id="{7FBBF7E2-09B5-4CC1-B723-88C6E012CFC4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21" name="Text Box 82">
          <a:extLst>
            <a:ext uri="{FF2B5EF4-FFF2-40B4-BE49-F238E27FC236}">
              <a16:creationId xmlns:a16="http://schemas.microsoft.com/office/drawing/2014/main" id="{9251530D-ABD3-4596-BF6C-63D4241B076E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5F079601-446D-4ABF-A1DA-E2ACBE1186A7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5655450C-2921-4042-AB12-9620F5CFCC1A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43073A6C-E0DA-479B-A5E3-ED661BDEA55A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A99E9F7C-97FA-4E53-AFB0-55311DA37285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6" name="Text Box 69">
          <a:extLst>
            <a:ext uri="{FF2B5EF4-FFF2-40B4-BE49-F238E27FC236}">
              <a16:creationId xmlns:a16="http://schemas.microsoft.com/office/drawing/2014/main" id="{1D2B43F8-E375-4A9A-ADE0-0382045288FC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7" name="Text Box 71">
          <a:extLst>
            <a:ext uri="{FF2B5EF4-FFF2-40B4-BE49-F238E27FC236}">
              <a16:creationId xmlns:a16="http://schemas.microsoft.com/office/drawing/2014/main" id="{36BB3BD2-ECC7-4C89-B353-4E14C8770E7C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8" name="Text Box 76">
          <a:extLst>
            <a:ext uri="{FF2B5EF4-FFF2-40B4-BE49-F238E27FC236}">
              <a16:creationId xmlns:a16="http://schemas.microsoft.com/office/drawing/2014/main" id="{37141A24-AF47-4F6E-8A20-BDE9A8D9D623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9" name="Text Box 82">
          <a:extLst>
            <a:ext uri="{FF2B5EF4-FFF2-40B4-BE49-F238E27FC236}">
              <a16:creationId xmlns:a16="http://schemas.microsoft.com/office/drawing/2014/main" id="{DE0BDE1C-6059-473B-BF36-9EB2FD781623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EFB1942D-22DE-4E57-9414-F6609880BB0C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00171AD0-7694-48A5-9370-E14E54B16797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47262E2A-46F4-4E1D-8E04-9FF9A937F35C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CB6F5ABE-D864-4A27-88EA-86159D563AF7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2C0F407D-E9D7-4F25-9C9F-253D0C0205C9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B388DC79-49B6-4377-86C9-7D63425E9A88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12CB42EB-8B8A-48BF-A0EB-B3F2C8DD6B6A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30EECCD8-5816-4ACD-83EE-A9F0B8DB0F56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C3B16A02-651B-43E3-91E9-67FAB636A71D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929F2A33-FB8F-4ED7-BE63-2EFE8962AE3D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4010A28D-AFB3-4926-A74E-2466418F1537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CB377081-3946-4956-8FFC-7C3A067F603A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2" name="Text Box 69">
          <a:extLst>
            <a:ext uri="{FF2B5EF4-FFF2-40B4-BE49-F238E27FC236}">
              <a16:creationId xmlns:a16="http://schemas.microsoft.com/office/drawing/2014/main" id="{3804B0F6-3F25-44AD-AD5D-CCFAA4C0CD39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3B95D1F1-B2A7-44C6-8C95-11E44CBFF6D6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4" name="Text Box 76">
          <a:extLst>
            <a:ext uri="{FF2B5EF4-FFF2-40B4-BE49-F238E27FC236}">
              <a16:creationId xmlns:a16="http://schemas.microsoft.com/office/drawing/2014/main" id="{3AC20903-DD82-4A40-80AF-C3970389846D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5" name="Text Box 82">
          <a:extLst>
            <a:ext uri="{FF2B5EF4-FFF2-40B4-BE49-F238E27FC236}">
              <a16:creationId xmlns:a16="http://schemas.microsoft.com/office/drawing/2014/main" id="{DEFEC8DA-4D7A-44F8-82E5-F8FD17D0A7E4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1">
          <a:extLst>
            <a:ext uri="{FF2B5EF4-FFF2-40B4-BE49-F238E27FC236}">
              <a16:creationId xmlns:a16="http://schemas.microsoft.com/office/drawing/2014/main" id="{CB1F0EFE-B47E-4808-ABBB-9F9BAC1B9CE7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2">
          <a:extLst>
            <a:ext uri="{FF2B5EF4-FFF2-40B4-BE49-F238E27FC236}">
              <a16:creationId xmlns:a16="http://schemas.microsoft.com/office/drawing/2014/main" id="{49CFEF02-6FD7-4B88-9C01-ED13ED22DB43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3">
          <a:extLst>
            <a:ext uri="{FF2B5EF4-FFF2-40B4-BE49-F238E27FC236}">
              <a16:creationId xmlns:a16="http://schemas.microsoft.com/office/drawing/2014/main" id="{D9608D9B-9047-460A-936A-84F05EE24AB2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">
          <a:extLst>
            <a:ext uri="{FF2B5EF4-FFF2-40B4-BE49-F238E27FC236}">
              <a16:creationId xmlns:a16="http://schemas.microsoft.com/office/drawing/2014/main" id="{8062E454-218D-4278-A8D2-0A411BC76743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5">
          <a:extLst>
            <a:ext uri="{FF2B5EF4-FFF2-40B4-BE49-F238E27FC236}">
              <a16:creationId xmlns:a16="http://schemas.microsoft.com/office/drawing/2014/main" id="{FDC64A5A-2F3F-4A49-8A45-68A98F5AC763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6">
          <a:extLst>
            <a:ext uri="{FF2B5EF4-FFF2-40B4-BE49-F238E27FC236}">
              <a16:creationId xmlns:a16="http://schemas.microsoft.com/office/drawing/2014/main" id="{0ADCC2F2-E64A-487B-80E4-2488837692B4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341A065A-FC59-40BB-A28F-BC5EE3B5BF41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8">
          <a:extLst>
            <a:ext uri="{FF2B5EF4-FFF2-40B4-BE49-F238E27FC236}">
              <a16:creationId xmlns:a16="http://schemas.microsoft.com/office/drawing/2014/main" id="{5CF34F42-32FD-48A9-AFBB-39355F214901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9">
          <a:extLst>
            <a:ext uri="{FF2B5EF4-FFF2-40B4-BE49-F238E27FC236}">
              <a16:creationId xmlns:a16="http://schemas.microsoft.com/office/drawing/2014/main" id="{3FCA4C90-087C-493A-A67B-972C90DD2EA3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10">
          <a:extLst>
            <a:ext uri="{FF2B5EF4-FFF2-40B4-BE49-F238E27FC236}">
              <a16:creationId xmlns:a16="http://schemas.microsoft.com/office/drawing/2014/main" id="{C3E5505C-EF2B-418F-8749-E770D47CF5EB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11">
          <a:extLst>
            <a:ext uri="{FF2B5EF4-FFF2-40B4-BE49-F238E27FC236}">
              <a16:creationId xmlns:a16="http://schemas.microsoft.com/office/drawing/2014/main" id="{EA5B6E6A-C55E-4704-B73F-70A917157691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12">
          <a:extLst>
            <a:ext uri="{FF2B5EF4-FFF2-40B4-BE49-F238E27FC236}">
              <a16:creationId xmlns:a16="http://schemas.microsoft.com/office/drawing/2014/main" id="{31C6C86F-EC00-42FA-A9B6-27917714D4E3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13">
          <a:extLst>
            <a:ext uri="{FF2B5EF4-FFF2-40B4-BE49-F238E27FC236}">
              <a16:creationId xmlns:a16="http://schemas.microsoft.com/office/drawing/2014/main" id="{03AE5029-9E2E-4F46-B279-BE6BF3BB03E7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14">
          <a:extLst>
            <a:ext uri="{FF2B5EF4-FFF2-40B4-BE49-F238E27FC236}">
              <a16:creationId xmlns:a16="http://schemas.microsoft.com/office/drawing/2014/main" id="{EE3FC47F-2D15-4C04-A623-C998C674E4F6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15">
          <a:extLst>
            <a:ext uri="{FF2B5EF4-FFF2-40B4-BE49-F238E27FC236}">
              <a16:creationId xmlns:a16="http://schemas.microsoft.com/office/drawing/2014/main" id="{E80CA47B-B59B-443B-8285-A882262BE610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16">
          <a:extLst>
            <a:ext uri="{FF2B5EF4-FFF2-40B4-BE49-F238E27FC236}">
              <a16:creationId xmlns:a16="http://schemas.microsoft.com/office/drawing/2014/main" id="{6457F3DB-0174-429C-BE16-FDB1B931D006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17">
          <a:extLst>
            <a:ext uri="{FF2B5EF4-FFF2-40B4-BE49-F238E27FC236}">
              <a16:creationId xmlns:a16="http://schemas.microsoft.com/office/drawing/2014/main" id="{34554D15-A612-4CDC-9FE5-03F8E36524F0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18">
          <a:extLst>
            <a:ext uri="{FF2B5EF4-FFF2-40B4-BE49-F238E27FC236}">
              <a16:creationId xmlns:a16="http://schemas.microsoft.com/office/drawing/2014/main" id="{083C4F72-BC46-4D88-9228-3E94A9169655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19">
          <a:extLst>
            <a:ext uri="{FF2B5EF4-FFF2-40B4-BE49-F238E27FC236}">
              <a16:creationId xmlns:a16="http://schemas.microsoft.com/office/drawing/2014/main" id="{C3A5F917-4652-43C6-A708-C6EADD5C7F40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2CAB3729-79CF-47F7-91EC-5A9CADE84ABF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21">
          <a:extLst>
            <a:ext uri="{FF2B5EF4-FFF2-40B4-BE49-F238E27FC236}">
              <a16:creationId xmlns:a16="http://schemas.microsoft.com/office/drawing/2014/main" id="{0E16A25D-7AB5-488C-A2E4-9346B37D6A4B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22">
          <a:extLst>
            <a:ext uri="{FF2B5EF4-FFF2-40B4-BE49-F238E27FC236}">
              <a16:creationId xmlns:a16="http://schemas.microsoft.com/office/drawing/2014/main" id="{407CA110-2B80-4FFA-AE64-09421B4D7F56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23">
          <a:extLst>
            <a:ext uri="{FF2B5EF4-FFF2-40B4-BE49-F238E27FC236}">
              <a16:creationId xmlns:a16="http://schemas.microsoft.com/office/drawing/2014/main" id="{0B02A890-5334-46B7-A079-EB538965536C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24">
          <a:extLst>
            <a:ext uri="{FF2B5EF4-FFF2-40B4-BE49-F238E27FC236}">
              <a16:creationId xmlns:a16="http://schemas.microsoft.com/office/drawing/2014/main" id="{3E434E27-945A-4ABC-A926-9FA835E66538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25">
          <a:extLst>
            <a:ext uri="{FF2B5EF4-FFF2-40B4-BE49-F238E27FC236}">
              <a16:creationId xmlns:a16="http://schemas.microsoft.com/office/drawing/2014/main" id="{421AFED5-C87A-4088-824E-6A2722B7786C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26">
          <a:extLst>
            <a:ext uri="{FF2B5EF4-FFF2-40B4-BE49-F238E27FC236}">
              <a16:creationId xmlns:a16="http://schemas.microsoft.com/office/drawing/2014/main" id="{9FA7B443-5EEB-4371-B121-CA3211DE1389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27">
          <a:extLst>
            <a:ext uri="{FF2B5EF4-FFF2-40B4-BE49-F238E27FC236}">
              <a16:creationId xmlns:a16="http://schemas.microsoft.com/office/drawing/2014/main" id="{32694C32-EE79-45A9-A210-524D5C8B818D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28">
          <a:extLst>
            <a:ext uri="{FF2B5EF4-FFF2-40B4-BE49-F238E27FC236}">
              <a16:creationId xmlns:a16="http://schemas.microsoft.com/office/drawing/2014/main" id="{6D5814E5-CBC0-4749-827F-320BE49C0516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4" name="Line 29">
          <a:extLst>
            <a:ext uri="{FF2B5EF4-FFF2-40B4-BE49-F238E27FC236}">
              <a16:creationId xmlns:a16="http://schemas.microsoft.com/office/drawing/2014/main" id="{4B6994A2-3F58-4D96-B6E0-8682DE864026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5" name="Line 30">
          <a:extLst>
            <a:ext uri="{FF2B5EF4-FFF2-40B4-BE49-F238E27FC236}">
              <a16:creationId xmlns:a16="http://schemas.microsoft.com/office/drawing/2014/main" id="{0184B95D-78F6-4998-99CE-A4B6C5353C9E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Line 31">
          <a:extLst>
            <a:ext uri="{FF2B5EF4-FFF2-40B4-BE49-F238E27FC236}">
              <a16:creationId xmlns:a16="http://schemas.microsoft.com/office/drawing/2014/main" id="{2C73C2F0-EB9C-40DE-B842-64276AB46789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7" name="Line 32">
          <a:extLst>
            <a:ext uri="{FF2B5EF4-FFF2-40B4-BE49-F238E27FC236}">
              <a16:creationId xmlns:a16="http://schemas.microsoft.com/office/drawing/2014/main" id="{D381923C-0C3B-4D87-8652-487C052BE45A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8" name="Line 37">
          <a:extLst>
            <a:ext uri="{FF2B5EF4-FFF2-40B4-BE49-F238E27FC236}">
              <a16:creationId xmlns:a16="http://schemas.microsoft.com/office/drawing/2014/main" id="{DE1F6FE5-75DE-47C6-A165-69D48EEC4977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9" name="Line 38">
          <a:extLst>
            <a:ext uri="{FF2B5EF4-FFF2-40B4-BE49-F238E27FC236}">
              <a16:creationId xmlns:a16="http://schemas.microsoft.com/office/drawing/2014/main" id="{D3BDAA50-7F9F-46CC-ABEE-96EB69569EE7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0" name="Line 39">
          <a:extLst>
            <a:ext uri="{FF2B5EF4-FFF2-40B4-BE49-F238E27FC236}">
              <a16:creationId xmlns:a16="http://schemas.microsoft.com/office/drawing/2014/main" id="{D7EA90A0-F994-46A4-9822-699E6882B50C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1" name="Line 40">
          <a:extLst>
            <a:ext uri="{FF2B5EF4-FFF2-40B4-BE49-F238E27FC236}">
              <a16:creationId xmlns:a16="http://schemas.microsoft.com/office/drawing/2014/main" id="{79954C67-CF9A-477B-A8E5-817465EB79A3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2" name="Line 41">
          <a:extLst>
            <a:ext uri="{FF2B5EF4-FFF2-40B4-BE49-F238E27FC236}">
              <a16:creationId xmlns:a16="http://schemas.microsoft.com/office/drawing/2014/main" id="{80028305-8601-43F7-A276-615304DA01A4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3" name="Line 42">
          <a:extLst>
            <a:ext uri="{FF2B5EF4-FFF2-40B4-BE49-F238E27FC236}">
              <a16:creationId xmlns:a16="http://schemas.microsoft.com/office/drawing/2014/main" id="{9CC4F5E7-7374-4073-B629-661FC0F77D6A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4" name="Line 43">
          <a:extLst>
            <a:ext uri="{FF2B5EF4-FFF2-40B4-BE49-F238E27FC236}">
              <a16:creationId xmlns:a16="http://schemas.microsoft.com/office/drawing/2014/main" id="{7DFDC745-4F0C-45ED-B6EE-CA1F2AC1F0D2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5" name="Line 44">
          <a:extLst>
            <a:ext uri="{FF2B5EF4-FFF2-40B4-BE49-F238E27FC236}">
              <a16:creationId xmlns:a16="http://schemas.microsoft.com/office/drawing/2014/main" id="{793637AA-6C30-41E0-952D-D85A016151A6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6" name="Line 45">
          <a:extLst>
            <a:ext uri="{FF2B5EF4-FFF2-40B4-BE49-F238E27FC236}">
              <a16:creationId xmlns:a16="http://schemas.microsoft.com/office/drawing/2014/main" id="{CC2B96D1-65AE-425E-B63F-8F2718FFE2F7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7" name="Line 46">
          <a:extLst>
            <a:ext uri="{FF2B5EF4-FFF2-40B4-BE49-F238E27FC236}">
              <a16:creationId xmlns:a16="http://schemas.microsoft.com/office/drawing/2014/main" id="{F8495E58-30AE-4761-89CD-A5AFABAEF589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8" name="Line 47">
          <a:extLst>
            <a:ext uri="{FF2B5EF4-FFF2-40B4-BE49-F238E27FC236}">
              <a16:creationId xmlns:a16="http://schemas.microsoft.com/office/drawing/2014/main" id="{7D317E5C-761A-4210-9B3A-BEEA532A0E20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9" name="Line 48">
          <a:extLst>
            <a:ext uri="{FF2B5EF4-FFF2-40B4-BE49-F238E27FC236}">
              <a16:creationId xmlns:a16="http://schemas.microsoft.com/office/drawing/2014/main" id="{84F02DC6-E736-4828-A46A-2A8A0DB3F226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0" name="Line 49">
          <a:extLst>
            <a:ext uri="{FF2B5EF4-FFF2-40B4-BE49-F238E27FC236}">
              <a16:creationId xmlns:a16="http://schemas.microsoft.com/office/drawing/2014/main" id="{AD476120-B46F-4600-BE72-7EC1285CB3D9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1" name="Line 50">
          <a:extLst>
            <a:ext uri="{FF2B5EF4-FFF2-40B4-BE49-F238E27FC236}">
              <a16:creationId xmlns:a16="http://schemas.microsoft.com/office/drawing/2014/main" id="{BB4AFF27-5D9A-4B3F-BDA7-D7EA7FCF563D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2" name="Line 51">
          <a:extLst>
            <a:ext uri="{FF2B5EF4-FFF2-40B4-BE49-F238E27FC236}">
              <a16:creationId xmlns:a16="http://schemas.microsoft.com/office/drawing/2014/main" id="{65476B54-EFBE-4FC7-A277-6D14ADC608D8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3" name="Line 52">
          <a:extLst>
            <a:ext uri="{FF2B5EF4-FFF2-40B4-BE49-F238E27FC236}">
              <a16:creationId xmlns:a16="http://schemas.microsoft.com/office/drawing/2014/main" id="{89C7766F-16A5-41FD-9FCA-EB9F1D023B40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4" name="Line 53">
          <a:extLst>
            <a:ext uri="{FF2B5EF4-FFF2-40B4-BE49-F238E27FC236}">
              <a16:creationId xmlns:a16="http://schemas.microsoft.com/office/drawing/2014/main" id="{8E9EED55-BC0E-4892-8CDE-FD9AECF3B5D2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5" name="Line 54">
          <a:extLst>
            <a:ext uri="{FF2B5EF4-FFF2-40B4-BE49-F238E27FC236}">
              <a16:creationId xmlns:a16="http://schemas.microsoft.com/office/drawing/2014/main" id="{F39E07B5-C3F0-4783-A312-F98D7504DEA7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6" name="Line 55">
          <a:extLst>
            <a:ext uri="{FF2B5EF4-FFF2-40B4-BE49-F238E27FC236}">
              <a16:creationId xmlns:a16="http://schemas.microsoft.com/office/drawing/2014/main" id="{103FA565-546F-4EEA-BFA3-7AA7C08DC28A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7" name="Line 56">
          <a:extLst>
            <a:ext uri="{FF2B5EF4-FFF2-40B4-BE49-F238E27FC236}">
              <a16:creationId xmlns:a16="http://schemas.microsoft.com/office/drawing/2014/main" id="{5493358D-8BAD-4F7B-8292-0763CD0323BF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8" name="Line 57">
          <a:extLst>
            <a:ext uri="{FF2B5EF4-FFF2-40B4-BE49-F238E27FC236}">
              <a16:creationId xmlns:a16="http://schemas.microsoft.com/office/drawing/2014/main" id="{34CEC8F3-EAD7-4F3C-BF5E-3A00DC5FC6B8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9" name="Line 58">
          <a:extLst>
            <a:ext uri="{FF2B5EF4-FFF2-40B4-BE49-F238E27FC236}">
              <a16:creationId xmlns:a16="http://schemas.microsoft.com/office/drawing/2014/main" id="{FCE48B0E-C613-4815-B947-A6C08510AC20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0" name="Line 59">
          <a:extLst>
            <a:ext uri="{FF2B5EF4-FFF2-40B4-BE49-F238E27FC236}">
              <a16:creationId xmlns:a16="http://schemas.microsoft.com/office/drawing/2014/main" id="{FB428E93-2165-40C5-AB02-73950C3A0CBD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1" name="Line 60">
          <a:extLst>
            <a:ext uri="{FF2B5EF4-FFF2-40B4-BE49-F238E27FC236}">
              <a16:creationId xmlns:a16="http://schemas.microsoft.com/office/drawing/2014/main" id="{5BFE6996-9119-4D94-BB0C-65509CC5B883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2" name="Line 61">
          <a:extLst>
            <a:ext uri="{FF2B5EF4-FFF2-40B4-BE49-F238E27FC236}">
              <a16:creationId xmlns:a16="http://schemas.microsoft.com/office/drawing/2014/main" id="{88BCA90D-3203-4CE8-A96B-52C7E43BC678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3" name="Line 62">
          <a:extLst>
            <a:ext uri="{FF2B5EF4-FFF2-40B4-BE49-F238E27FC236}">
              <a16:creationId xmlns:a16="http://schemas.microsoft.com/office/drawing/2014/main" id="{2828DC76-E73B-4CCB-87E9-2481B012E33C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4" name="Line 63">
          <a:extLst>
            <a:ext uri="{FF2B5EF4-FFF2-40B4-BE49-F238E27FC236}">
              <a16:creationId xmlns:a16="http://schemas.microsoft.com/office/drawing/2014/main" id="{13049756-BA33-4504-8BE9-9AF3DDB06CFE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5" name="Line 64">
          <a:extLst>
            <a:ext uri="{FF2B5EF4-FFF2-40B4-BE49-F238E27FC236}">
              <a16:creationId xmlns:a16="http://schemas.microsoft.com/office/drawing/2014/main" id="{2104F39F-7F24-4087-AA13-F10A951804B1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6" name="Line 65">
          <a:extLst>
            <a:ext uri="{FF2B5EF4-FFF2-40B4-BE49-F238E27FC236}">
              <a16:creationId xmlns:a16="http://schemas.microsoft.com/office/drawing/2014/main" id="{38BD15EC-7234-4D33-A694-3AAC3FB39C0B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7" name="Line 66">
          <a:extLst>
            <a:ext uri="{FF2B5EF4-FFF2-40B4-BE49-F238E27FC236}">
              <a16:creationId xmlns:a16="http://schemas.microsoft.com/office/drawing/2014/main" id="{F7E62057-1801-4B8A-9CB4-C6A436F4EA4E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8" name="Line 67">
          <a:extLst>
            <a:ext uri="{FF2B5EF4-FFF2-40B4-BE49-F238E27FC236}">
              <a16:creationId xmlns:a16="http://schemas.microsoft.com/office/drawing/2014/main" id="{1CC23282-9E48-43D6-8732-0FBD7BBAC148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9" name="Line 68">
          <a:extLst>
            <a:ext uri="{FF2B5EF4-FFF2-40B4-BE49-F238E27FC236}">
              <a16:creationId xmlns:a16="http://schemas.microsoft.com/office/drawing/2014/main" id="{5C4FBEC8-A1B7-4570-8A20-C4D6646187A4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0" name="Text Box 69">
          <a:extLst>
            <a:ext uri="{FF2B5EF4-FFF2-40B4-BE49-F238E27FC236}">
              <a16:creationId xmlns:a16="http://schemas.microsoft.com/office/drawing/2014/main" id="{90DBCDB5-5481-4B02-83E1-D1A562B5AF91}"/>
            </a:ext>
          </a:extLst>
        </xdr:cNvPr>
        <xdr:cNvSpPr txBox="1">
          <a:spLocks noChangeArrowheads="1"/>
        </xdr:cNvSpPr>
      </xdr:nvSpPr>
      <xdr:spPr bwMode="auto">
        <a:xfrm>
          <a:off x="90220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1" name="Text Box 71">
          <a:extLst>
            <a:ext uri="{FF2B5EF4-FFF2-40B4-BE49-F238E27FC236}">
              <a16:creationId xmlns:a16="http://schemas.microsoft.com/office/drawing/2014/main" id="{314F6AA8-59B7-48F7-8243-847574C78EDD}"/>
            </a:ext>
          </a:extLst>
        </xdr:cNvPr>
        <xdr:cNvSpPr txBox="1">
          <a:spLocks noChangeArrowheads="1"/>
        </xdr:cNvSpPr>
      </xdr:nvSpPr>
      <xdr:spPr bwMode="auto">
        <a:xfrm>
          <a:off x="90220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2" name="Text Box 75">
          <a:extLst>
            <a:ext uri="{FF2B5EF4-FFF2-40B4-BE49-F238E27FC236}">
              <a16:creationId xmlns:a16="http://schemas.microsoft.com/office/drawing/2014/main" id="{8BFBF2C7-E02E-48D0-B2B4-86FF379CD489}"/>
            </a:ext>
          </a:extLst>
        </xdr:cNvPr>
        <xdr:cNvSpPr txBox="1">
          <a:spLocks noChangeArrowheads="1"/>
        </xdr:cNvSpPr>
      </xdr:nvSpPr>
      <xdr:spPr bwMode="auto">
        <a:xfrm>
          <a:off x="902208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3" name="Text Box 76">
          <a:extLst>
            <a:ext uri="{FF2B5EF4-FFF2-40B4-BE49-F238E27FC236}">
              <a16:creationId xmlns:a16="http://schemas.microsoft.com/office/drawing/2014/main" id="{9FC76F71-503D-462D-AAE8-C807117501E2}"/>
            </a:ext>
          </a:extLst>
        </xdr:cNvPr>
        <xdr:cNvSpPr txBox="1">
          <a:spLocks noChangeArrowheads="1"/>
        </xdr:cNvSpPr>
      </xdr:nvSpPr>
      <xdr:spPr bwMode="auto">
        <a:xfrm>
          <a:off x="90220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4" name="Text Box 82">
          <a:extLst>
            <a:ext uri="{FF2B5EF4-FFF2-40B4-BE49-F238E27FC236}">
              <a16:creationId xmlns:a16="http://schemas.microsoft.com/office/drawing/2014/main" id="{25F3A751-6113-44E6-84A2-66B8EB4FF9D0}"/>
            </a:ext>
          </a:extLst>
        </xdr:cNvPr>
        <xdr:cNvSpPr txBox="1">
          <a:spLocks noChangeArrowheads="1"/>
        </xdr:cNvSpPr>
      </xdr:nvSpPr>
      <xdr:spPr bwMode="auto">
        <a:xfrm>
          <a:off x="90220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35</xdr:row>
      <xdr:rowOff>0</xdr:rowOff>
    </xdr:from>
    <xdr:to>
      <xdr:col>15</xdr:col>
      <xdr:colOff>0</xdr:colOff>
      <xdr:row>35</xdr:row>
      <xdr:rowOff>0</xdr:rowOff>
    </xdr:to>
    <xdr:sp macro="" textlink="">
      <xdr:nvSpPr>
        <xdr:cNvPr id="115" name="Text Box 84">
          <a:extLst>
            <a:ext uri="{FF2B5EF4-FFF2-40B4-BE49-F238E27FC236}">
              <a16:creationId xmlns:a16="http://schemas.microsoft.com/office/drawing/2014/main" id="{3604ECC1-A33F-46C2-AA34-249AD5963C3E}"/>
            </a:ext>
          </a:extLst>
        </xdr:cNvPr>
        <xdr:cNvSpPr txBox="1">
          <a:spLocks noChangeArrowheads="1"/>
        </xdr:cNvSpPr>
      </xdr:nvSpPr>
      <xdr:spPr bwMode="auto">
        <a:xfrm>
          <a:off x="9022080" y="86258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16" name="Text Box 69">
          <a:extLst>
            <a:ext uri="{FF2B5EF4-FFF2-40B4-BE49-F238E27FC236}">
              <a16:creationId xmlns:a16="http://schemas.microsoft.com/office/drawing/2014/main" id="{23E4BC0B-9D8A-42DB-9B68-7399CEDFF383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17" name="Text Box 71">
          <a:extLst>
            <a:ext uri="{FF2B5EF4-FFF2-40B4-BE49-F238E27FC236}">
              <a16:creationId xmlns:a16="http://schemas.microsoft.com/office/drawing/2014/main" id="{50E5C854-8D33-4493-85DF-1A2B859FFE55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18" name="Text Box 76">
          <a:extLst>
            <a:ext uri="{FF2B5EF4-FFF2-40B4-BE49-F238E27FC236}">
              <a16:creationId xmlns:a16="http://schemas.microsoft.com/office/drawing/2014/main" id="{835D3CCB-F62C-4E88-BC72-0515F82A61A2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19" name="Text Box 82">
          <a:extLst>
            <a:ext uri="{FF2B5EF4-FFF2-40B4-BE49-F238E27FC236}">
              <a16:creationId xmlns:a16="http://schemas.microsoft.com/office/drawing/2014/main" id="{F8CF8D91-AC18-4573-8C41-BA7A90D944E8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0" name="Text Box 69">
          <a:extLst>
            <a:ext uri="{FF2B5EF4-FFF2-40B4-BE49-F238E27FC236}">
              <a16:creationId xmlns:a16="http://schemas.microsoft.com/office/drawing/2014/main" id="{4463755C-61F7-4F40-B97C-7F7852633B9E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1" name="Text Box 71">
          <a:extLst>
            <a:ext uri="{FF2B5EF4-FFF2-40B4-BE49-F238E27FC236}">
              <a16:creationId xmlns:a16="http://schemas.microsoft.com/office/drawing/2014/main" id="{962F9F15-4D9A-4ED4-A70A-AFF684891C24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2" name="Text Box 76">
          <a:extLst>
            <a:ext uri="{FF2B5EF4-FFF2-40B4-BE49-F238E27FC236}">
              <a16:creationId xmlns:a16="http://schemas.microsoft.com/office/drawing/2014/main" id="{FCF236EB-07D5-42AF-8709-10223E2DCFBB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3" name="Text Box 82">
          <a:extLst>
            <a:ext uri="{FF2B5EF4-FFF2-40B4-BE49-F238E27FC236}">
              <a16:creationId xmlns:a16="http://schemas.microsoft.com/office/drawing/2014/main" id="{F59FFA81-CDC3-4406-9C5C-2AAB2F15FE2B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4" name="Text Box 69">
          <a:extLst>
            <a:ext uri="{FF2B5EF4-FFF2-40B4-BE49-F238E27FC236}">
              <a16:creationId xmlns:a16="http://schemas.microsoft.com/office/drawing/2014/main" id="{5CAD52B0-5507-4BE4-8B62-F4D51BE8BA76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5" name="Text Box 71">
          <a:extLst>
            <a:ext uri="{FF2B5EF4-FFF2-40B4-BE49-F238E27FC236}">
              <a16:creationId xmlns:a16="http://schemas.microsoft.com/office/drawing/2014/main" id="{000979A2-B3C3-4C69-9BAD-862969397494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6" name="Text Box 76">
          <a:extLst>
            <a:ext uri="{FF2B5EF4-FFF2-40B4-BE49-F238E27FC236}">
              <a16:creationId xmlns:a16="http://schemas.microsoft.com/office/drawing/2014/main" id="{00FC1874-4BA1-49DF-8920-3F6AC9E1C3C8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7" name="Text Box 82">
          <a:extLst>
            <a:ext uri="{FF2B5EF4-FFF2-40B4-BE49-F238E27FC236}">
              <a16:creationId xmlns:a16="http://schemas.microsoft.com/office/drawing/2014/main" id="{216242BA-32A3-4463-BF79-C7DF991114CE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8" name="Text Box 69">
          <a:extLst>
            <a:ext uri="{FF2B5EF4-FFF2-40B4-BE49-F238E27FC236}">
              <a16:creationId xmlns:a16="http://schemas.microsoft.com/office/drawing/2014/main" id="{88B1D317-1BD5-419D-B3E1-8AD7112565DE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9" name="Text Box 71">
          <a:extLst>
            <a:ext uri="{FF2B5EF4-FFF2-40B4-BE49-F238E27FC236}">
              <a16:creationId xmlns:a16="http://schemas.microsoft.com/office/drawing/2014/main" id="{67800581-6C78-4120-83EE-A5CF31370E6E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0" name="Text Box 76">
          <a:extLst>
            <a:ext uri="{FF2B5EF4-FFF2-40B4-BE49-F238E27FC236}">
              <a16:creationId xmlns:a16="http://schemas.microsoft.com/office/drawing/2014/main" id="{C1B91934-56C0-4898-98CA-12EF85B88A1A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1" name="Text Box 82">
          <a:extLst>
            <a:ext uri="{FF2B5EF4-FFF2-40B4-BE49-F238E27FC236}">
              <a16:creationId xmlns:a16="http://schemas.microsoft.com/office/drawing/2014/main" id="{ABFF5FE1-6D2C-4988-A819-25B1FC287846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2" name="Text Box 69">
          <a:extLst>
            <a:ext uri="{FF2B5EF4-FFF2-40B4-BE49-F238E27FC236}">
              <a16:creationId xmlns:a16="http://schemas.microsoft.com/office/drawing/2014/main" id="{D19E2B9C-07C4-402B-B478-8E57C19DD714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3" name="Text Box 71">
          <a:extLst>
            <a:ext uri="{FF2B5EF4-FFF2-40B4-BE49-F238E27FC236}">
              <a16:creationId xmlns:a16="http://schemas.microsoft.com/office/drawing/2014/main" id="{57611418-BB6B-47A7-87DE-32D995195B18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4" name="Text Box 76">
          <a:extLst>
            <a:ext uri="{FF2B5EF4-FFF2-40B4-BE49-F238E27FC236}">
              <a16:creationId xmlns:a16="http://schemas.microsoft.com/office/drawing/2014/main" id="{03FDFC5D-E1C3-4126-87FA-0463096FDDA3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5" name="Text Box 82">
          <a:extLst>
            <a:ext uri="{FF2B5EF4-FFF2-40B4-BE49-F238E27FC236}">
              <a16:creationId xmlns:a16="http://schemas.microsoft.com/office/drawing/2014/main" id="{F449AE1A-3FD3-40B4-A0AF-E95B638DBB1F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6" name="Text Box 69">
          <a:extLst>
            <a:ext uri="{FF2B5EF4-FFF2-40B4-BE49-F238E27FC236}">
              <a16:creationId xmlns:a16="http://schemas.microsoft.com/office/drawing/2014/main" id="{62B4F428-A67B-467D-BB7D-9E182D25CE4E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CEDB71ED-AEE7-490E-AE3C-C9A2EB5DC5B6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8" name="Text Box 76">
          <a:extLst>
            <a:ext uri="{FF2B5EF4-FFF2-40B4-BE49-F238E27FC236}">
              <a16:creationId xmlns:a16="http://schemas.microsoft.com/office/drawing/2014/main" id="{CE37766F-5102-429B-8D5B-4D780033301F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9" name="Text Box 82">
          <a:extLst>
            <a:ext uri="{FF2B5EF4-FFF2-40B4-BE49-F238E27FC236}">
              <a16:creationId xmlns:a16="http://schemas.microsoft.com/office/drawing/2014/main" id="{1E83089E-16F5-4C12-86B1-B323CEC98FE4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0" name="Text Box 69">
          <a:extLst>
            <a:ext uri="{FF2B5EF4-FFF2-40B4-BE49-F238E27FC236}">
              <a16:creationId xmlns:a16="http://schemas.microsoft.com/office/drawing/2014/main" id="{2E4F9CC9-F750-48C6-90BC-EE1629C61858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1" name="Text Box 71">
          <a:extLst>
            <a:ext uri="{FF2B5EF4-FFF2-40B4-BE49-F238E27FC236}">
              <a16:creationId xmlns:a16="http://schemas.microsoft.com/office/drawing/2014/main" id="{D33A8791-54D1-4A15-AA49-CC50B564B7A6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2" name="Text Box 76">
          <a:extLst>
            <a:ext uri="{FF2B5EF4-FFF2-40B4-BE49-F238E27FC236}">
              <a16:creationId xmlns:a16="http://schemas.microsoft.com/office/drawing/2014/main" id="{0A8D6542-7ABF-46B5-B876-715E87CFCEBA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3" name="Text Box 82">
          <a:extLst>
            <a:ext uri="{FF2B5EF4-FFF2-40B4-BE49-F238E27FC236}">
              <a16:creationId xmlns:a16="http://schemas.microsoft.com/office/drawing/2014/main" id="{917770BD-95CB-421C-AF0A-58EC434648C6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4" name="Text Box 69">
          <a:extLst>
            <a:ext uri="{FF2B5EF4-FFF2-40B4-BE49-F238E27FC236}">
              <a16:creationId xmlns:a16="http://schemas.microsoft.com/office/drawing/2014/main" id="{A4C988EE-8EB8-4FC7-A96C-C2E0EDDE0CF8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5" name="Text Box 71">
          <a:extLst>
            <a:ext uri="{FF2B5EF4-FFF2-40B4-BE49-F238E27FC236}">
              <a16:creationId xmlns:a16="http://schemas.microsoft.com/office/drawing/2014/main" id="{BA64DD4F-50E1-4256-838E-7EAD65BCF907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6" name="Text Box 76">
          <a:extLst>
            <a:ext uri="{FF2B5EF4-FFF2-40B4-BE49-F238E27FC236}">
              <a16:creationId xmlns:a16="http://schemas.microsoft.com/office/drawing/2014/main" id="{B41F971D-635C-4FC8-990D-4451E6ECA5D0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7" name="Text Box 82">
          <a:extLst>
            <a:ext uri="{FF2B5EF4-FFF2-40B4-BE49-F238E27FC236}">
              <a16:creationId xmlns:a16="http://schemas.microsoft.com/office/drawing/2014/main" id="{744F9DEA-9200-4DC0-AEC4-6ECD3C7D5C66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8" name="Text Box 69">
          <a:extLst>
            <a:ext uri="{FF2B5EF4-FFF2-40B4-BE49-F238E27FC236}">
              <a16:creationId xmlns:a16="http://schemas.microsoft.com/office/drawing/2014/main" id="{E91D43E2-A51F-4808-8149-DB2C14DC6CD2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9" name="Text Box 71">
          <a:extLst>
            <a:ext uri="{FF2B5EF4-FFF2-40B4-BE49-F238E27FC236}">
              <a16:creationId xmlns:a16="http://schemas.microsoft.com/office/drawing/2014/main" id="{EAB2023A-EB41-4868-99BD-03413633FB9F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0" name="Text Box 76">
          <a:extLst>
            <a:ext uri="{FF2B5EF4-FFF2-40B4-BE49-F238E27FC236}">
              <a16:creationId xmlns:a16="http://schemas.microsoft.com/office/drawing/2014/main" id="{C32763B7-42F7-4C32-BB7D-FE4518A467B4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1" name="Text Box 82">
          <a:extLst>
            <a:ext uri="{FF2B5EF4-FFF2-40B4-BE49-F238E27FC236}">
              <a16:creationId xmlns:a16="http://schemas.microsoft.com/office/drawing/2014/main" id="{7DB12472-47E4-4331-A472-9951BAAA015E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2" name="Text Box 69">
          <a:extLst>
            <a:ext uri="{FF2B5EF4-FFF2-40B4-BE49-F238E27FC236}">
              <a16:creationId xmlns:a16="http://schemas.microsoft.com/office/drawing/2014/main" id="{988D8B73-8038-4CF3-AA99-B97354EE8BAC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3" name="Text Box 71">
          <a:extLst>
            <a:ext uri="{FF2B5EF4-FFF2-40B4-BE49-F238E27FC236}">
              <a16:creationId xmlns:a16="http://schemas.microsoft.com/office/drawing/2014/main" id="{19AE0F71-0623-4F4A-971F-BD0B62D7BD6A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4" name="Text Box 76">
          <a:extLst>
            <a:ext uri="{FF2B5EF4-FFF2-40B4-BE49-F238E27FC236}">
              <a16:creationId xmlns:a16="http://schemas.microsoft.com/office/drawing/2014/main" id="{8B223B14-3331-4BD9-964B-B7F1275505CD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5" name="Text Box 82">
          <a:extLst>
            <a:ext uri="{FF2B5EF4-FFF2-40B4-BE49-F238E27FC236}">
              <a16:creationId xmlns:a16="http://schemas.microsoft.com/office/drawing/2014/main" id="{BAD7000B-39AA-407B-A4B2-83B28BF47087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6" name="Text Box 69">
          <a:extLst>
            <a:ext uri="{FF2B5EF4-FFF2-40B4-BE49-F238E27FC236}">
              <a16:creationId xmlns:a16="http://schemas.microsoft.com/office/drawing/2014/main" id="{5F5C0CA4-3387-418A-BDD8-D6125F36D2EE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725E4ABB-12CE-430E-BC0A-F362A787059A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8" name="Text Box 76">
          <a:extLst>
            <a:ext uri="{FF2B5EF4-FFF2-40B4-BE49-F238E27FC236}">
              <a16:creationId xmlns:a16="http://schemas.microsoft.com/office/drawing/2014/main" id="{4684D364-9A01-4B3C-A30A-FE67D35CB4EF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9" name="Text Box 82">
          <a:extLst>
            <a:ext uri="{FF2B5EF4-FFF2-40B4-BE49-F238E27FC236}">
              <a16:creationId xmlns:a16="http://schemas.microsoft.com/office/drawing/2014/main" id="{8BD12596-4A6E-46EB-A695-B73FB83610EC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60" name="Text Box 69">
          <a:extLst>
            <a:ext uri="{FF2B5EF4-FFF2-40B4-BE49-F238E27FC236}">
              <a16:creationId xmlns:a16="http://schemas.microsoft.com/office/drawing/2014/main" id="{E3432C10-04AC-4B51-9F4F-34DD67A84750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61" name="Text Box 71">
          <a:extLst>
            <a:ext uri="{FF2B5EF4-FFF2-40B4-BE49-F238E27FC236}">
              <a16:creationId xmlns:a16="http://schemas.microsoft.com/office/drawing/2014/main" id="{3A334C0B-5736-4FC7-9633-6A03868472CC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62" name="Text Box 76">
          <a:extLst>
            <a:ext uri="{FF2B5EF4-FFF2-40B4-BE49-F238E27FC236}">
              <a16:creationId xmlns:a16="http://schemas.microsoft.com/office/drawing/2014/main" id="{87D33520-2925-49BC-8A74-4BE09F99AC90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63" name="Text Box 82">
          <a:extLst>
            <a:ext uri="{FF2B5EF4-FFF2-40B4-BE49-F238E27FC236}">
              <a16:creationId xmlns:a16="http://schemas.microsoft.com/office/drawing/2014/main" id="{9B1C47AF-4E2B-4BBD-9B76-7BDF4DB6279F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12</xdr:col>
      <xdr:colOff>816431</xdr:colOff>
      <xdr:row>0</xdr:row>
      <xdr:rowOff>43542</xdr:rowOff>
    </xdr:from>
    <xdr:to>
      <xdr:col>14</xdr:col>
      <xdr:colOff>1026284</xdr:colOff>
      <xdr:row>2</xdr:row>
      <xdr:rowOff>215536</xdr:rowOff>
    </xdr:to>
    <xdr:sp macro="" textlink="">
      <xdr:nvSpPr>
        <xdr:cNvPr id="164" name="Text Box 91">
          <a:extLst>
            <a:ext uri="{FF2B5EF4-FFF2-40B4-BE49-F238E27FC236}">
              <a16:creationId xmlns:a16="http://schemas.microsoft.com/office/drawing/2014/main" id="{02C56D8C-1DE2-4B50-93B6-6856ADCDA97F}"/>
            </a:ext>
          </a:extLst>
        </xdr:cNvPr>
        <xdr:cNvSpPr txBox="1">
          <a:spLocks noChangeArrowheads="1"/>
        </xdr:cNvSpPr>
      </xdr:nvSpPr>
      <xdr:spPr bwMode="auto">
        <a:xfrm>
          <a:off x="7621091" y="43542"/>
          <a:ext cx="1345233" cy="720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AF0EA5AC-9525-474C-AC96-4C62FAEC906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1C8CC69A-C9D3-4D3D-A4A3-6A08ABB80F0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2E44A0A0-2533-4460-A141-6375EA8DD30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C9D6885D-13E3-45B9-9360-ADD398BA3E9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6B0A62C1-BD35-4806-9233-94E041B9A930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DA6164A3-255F-4D84-B98F-7161DF62E227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C601F29E-358C-4C27-917A-F8FB5C40A78B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6F752611-53AE-45AE-9330-7715341EE3F0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0D1EA5DD-712E-4B17-952F-4BAF5BEC9957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B67C582E-4B36-49A8-B6C8-A020B8DBD67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791EE085-F093-4C72-AF80-22D3BC918C66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8E6B0862-31FA-4887-9BAC-59C82DC9141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0ED1EC21-2E46-4FAA-A520-0F7414CF8D4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31C42D34-4B34-412B-A79D-7B6E966D2B2B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EEC45E09-78FD-4EEA-8A6B-EE55632BA1E9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C3CBD8C1-887B-4DD3-9F19-97A94E09EDAC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18" name="Text Box 69">
          <a:extLst>
            <a:ext uri="{FF2B5EF4-FFF2-40B4-BE49-F238E27FC236}">
              <a16:creationId xmlns:a16="http://schemas.microsoft.com/office/drawing/2014/main" id="{A2711793-071C-4D5B-BC90-E617D7407C44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19" name="Text Box 71">
          <a:extLst>
            <a:ext uri="{FF2B5EF4-FFF2-40B4-BE49-F238E27FC236}">
              <a16:creationId xmlns:a16="http://schemas.microsoft.com/office/drawing/2014/main" id="{F4076F35-7641-4B52-87DE-EA08B33FDF60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20" name="Text Box 76">
          <a:extLst>
            <a:ext uri="{FF2B5EF4-FFF2-40B4-BE49-F238E27FC236}">
              <a16:creationId xmlns:a16="http://schemas.microsoft.com/office/drawing/2014/main" id="{D0FBD0F6-846A-4E41-9508-3A75EA0161D7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46990</xdr:rowOff>
    </xdr:to>
    <xdr:sp macro="" textlink="">
      <xdr:nvSpPr>
        <xdr:cNvPr id="21" name="Text Box 82">
          <a:extLst>
            <a:ext uri="{FF2B5EF4-FFF2-40B4-BE49-F238E27FC236}">
              <a16:creationId xmlns:a16="http://schemas.microsoft.com/office/drawing/2014/main" id="{010841C2-94EF-425B-A38C-66481095C3DA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4024C17A-54B3-4178-BBEE-B03EB75E5D3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BFBE4AA1-87D5-4032-9D8A-91DDE911CCD6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5850E34A-BF50-4592-B0C4-1C8B515BA62D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F1C9E6EA-E7E8-463A-93E6-D3D074B98A8F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6" name="Text Box 69">
          <a:extLst>
            <a:ext uri="{FF2B5EF4-FFF2-40B4-BE49-F238E27FC236}">
              <a16:creationId xmlns:a16="http://schemas.microsoft.com/office/drawing/2014/main" id="{DD435BC1-F185-499F-8F03-DAD01E7A7DCA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7" name="Text Box 71">
          <a:extLst>
            <a:ext uri="{FF2B5EF4-FFF2-40B4-BE49-F238E27FC236}">
              <a16:creationId xmlns:a16="http://schemas.microsoft.com/office/drawing/2014/main" id="{C4695564-8D6F-42D5-8A5F-8DC4B4D2BBFE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8" name="Text Box 76">
          <a:extLst>
            <a:ext uri="{FF2B5EF4-FFF2-40B4-BE49-F238E27FC236}">
              <a16:creationId xmlns:a16="http://schemas.microsoft.com/office/drawing/2014/main" id="{4A9BF061-1F6C-43E2-B04A-F895A1F3F16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9" name="Text Box 82">
          <a:extLst>
            <a:ext uri="{FF2B5EF4-FFF2-40B4-BE49-F238E27FC236}">
              <a16:creationId xmlns:a16="http://schemas.microsoft.com/office/drawing/2014/main" id="{F188BE1A-DC05-46BC-84C2-83503DA302FA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203CD5E5-B89F-421A-A978-24B9516FA2CC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CBE30AF6-748B-4192-BA40-1A7825569342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16236F6C-71A6-47E4-94E5-B4FCBBB0238D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0EB4A87D-160D-4C3A-9E03-A87A9F480955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930D5486-1CDD-416B-B6D3-BEF4440A8DBB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374E45DF-C149-4AF9-85CF-A5A6B2DF325E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0506E417-2A5A-47CC-A588-53B91B1BAD9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D895E15D-DA13-401C-978B-87412155DD09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3EEDD91C-C48E-4E45-898E-2838B6313C32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5698F643-939E-41FF-A597-C72D83D61F19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849F913F-E68C-4B81-9159-9E4D61A9D1FE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F6203098-7E85-4294-92D3-DCA4B69B11BF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2" name="Text Box 69">
          <a:extLst>
            <a:ext uri="{FF2B5EF4-FFF2-40B4-BE49-F238E27FC236}">
              <a16:creationId xmlns:a16="http://schemas.microsoft.com/office/drawing/2014/main" id="{F20585E8-D684-41F5-9C14-F8C2B60FE3F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B9125A97-C683-4373-B0F0-609B11D99CC2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4" name="Text Box 76">
          <a:extLst>
            <a:ext uri="{FF2B5EF4-FFF2-40B4-BE49-F238E27FC236}">
              <a16:creationId xmlns:a16="http://schemas.microsoft.com/office/drawing/2014/main" id="{620CCA74-868B-4DB9-96AA-55FE6934516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5" name="Text Box 82">
          <a:extLst>
            <a:ext uri="{FF2B5EF4-FFF2-40B4-BE49-F238E27FC236}">
              <a16:creationId xmlns:a16="http://schemas.microsoft.com/office/drawing/2014/main" id="{E6DB58CF-94B3-44AF-A5AC-CA6C5B7761D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1">
          <a:extLst>
            <a:ext uri="{FF2B5EF4-FFF2-40B4-BE49-F238E27FC236}">
              <a16:creationId xmlns:a16="http://schemas.microsoft.com/office/drawing/2014/main" id="{42B80A30-4571-4CEA-99F7-33DCBCA3D29D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2">
          <a:extLst>
            <a:ext uri="{FF2B5EF4-FFF2-40B4-BE49-F238E27FC236}">
              <a16:creationId xmlns:a16="http://schemas.microsoft.com/office/drawing/2014/main" id="{764AD52B-0387-4BF8-A514-86A12785AAB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3">
          <a:extLst>
            <a:ext uri="{FF2B5EF4-FFF2-40B4-BE49-F238E27FC236}">
              <a16:creationId xmlns:a16="http://schemas.microsoft.com/office/drawing/2014/main" id="{E5558ADB-8C2C-4BED-8847-424F20D6770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">
          <a:extLst>
            <a:ext uri="{FF2B5EF4-FFF2-40B4-BE49-F238E27FC236}">
              <a16:creationId xmlns:a16="http://schemas.microsoft.com/office/drawing/2014/main" id="{30A404B4-F40A-4C4F-9D98-71F46A8E44C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5">
          <a:extLst>
            <a:ext uri="{FF2B5EF4-FFF2-40B4-BE49-F238E27FC236}">
              <a16:creationId xmlns:a16="http://schemas.microsoft.com/office/drawing/2014/main" id="{D7BF5F52-82D8-4823-86C0-79F90E51D63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6">
          <a:extLst>
            <a:ext uri="{FF2B5EF4-FFF2-40B4-BE49-F238E27FC236}">
              <a16:creationId xmlns:a16="http://schemas.microsoft.com/office/drawing/2014/main" id="{1DC2376B-AADE-41C5-9298-29F0D8A40742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DB15B0A8-5DE7-4395-B9A0-463DB32329D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8">
          <a:extLst>
            <a:ext uri="{FF2B5EF4-FFF2-40B4-BE49-F238E27FC236}">
              <a16:creationId xmlns:a16="http://schemas.microsoft.com/office/drawing/2014/main" id="{6AB8DFBD-9643-42E4-B802-B8B0D75564A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9">
          <a:extLst>
            <a:ext uri="{FF2B5EF4-FFF2-40B4-BE49-F238E27FC236}">
              <a16:creationId xmlns:a16="http://schemas.microsoft.com/office/drawing/2014/main" id="{9B3F664E-03FA-4D09-BBD6-0A37DA31528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10">
          <a:extLst>
            <a:ext uri="{FF2B5EF4-FFF2-40B4-BE49-F238E27FC236}">
              <a16:creationId xmlns:a16="http://schemas.microsoft.com/office/drawing/2014/main" id="{78521DCB-724E-4557-9C2C-47A166D5A41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11">
          <a:extLst>
            <a:ext uri="{FF2B5EF4-FFF2-40B4-BE49-F238E27FC236}">
              <a16:creationId xmlns:a16="http://schemas.microsoft.com/office/drawing/2014/main" id="{06C24036-639A-496C-B801-8639657C06B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12">
          <a:extLst>
            <a:ext uri="{FF2B5EF4-FFF2-40B4-BE49-F238E27FC236}">
              <a16:creationId xmlns:a16="http://schemas.microsoft.com/office/drawing/2014/main" id="{BA9E3FDC-7AB3-4707-B13E-3BA78F0E11D9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13">
          <a:extLst>
            <a:ext uri="{FF2B5EF4-FFF2-40B4-BE49-F238E27FC236}">
              <a16:creationId xmlns:a16="http://schemas.microsoft.com/office/drawing/2014/main" id="{76388284-3DDF-4990-9E48-0797ED71F33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14">
          <a:extLst>
            <a:ext uri="{FF2B5EF4-FFF2-40B4-BE49-F238E27FC236}">
              <a16:creationId xmlns:a16="http://schemas.microsoft.com/office/drawing/2014/main" id="{5EA2D9FA-F860-49FD-A587-CD0707F3A181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15">
          <a:extLst>
            <a:ext uri="{FF2B5EF4-FFF2-40B4-BE49-F238E27FC236}">
              <a16:creationId xmlns:a16="http://schemas.microsoft.com/office/drawing/2014/main" id="{5C8CC512-F2F9-408A-97A9-0B98ECD5C99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16">
          <a:extLst>
            <a:ext uri="{FF2B5EF4-FFF2-40B4-BE49-F238E27FC236}">
              <a16:creationId xmlns:a16="http://schemas.microsoft.com/office/drawing/2014/main" id="{AA0A6324-A150-4E0A-B624-D9A438A561CD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17">
          <a:extLst>
            <a:ext uri="{FF2B5EF4-FFF2-40B4-BE49-F238E27FC236}">
              <a16:creationId xmlns:a16="http://schemas.microsoft.com/office/drawing/2014/main" id="{349707A2-7806-4E88-AAF6-69BEFAA4003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18">
          <a:extLst>
            <a:ext uri="{FF2B5EF4-FFF2-40B4-BE49-F238E27FC236}">
              <a16:creationId xmlns:a16="http://schemas.microsoft.com/office/drawing/2014/main" id="{5F577136-4EA3-4D5A-A816-C70984189C6B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19">
          <a:extLst>
            <a:ext uri="{FF2B5EF4-FFF2-40B4-BE49-F238E27FC236}">
              <a16:creationId xmlns:a16="http://schemas.microsoft.com/office/drawing/2014/main" id="{C424224E-C6F5-487C-8A56-C578376555F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6ABF932E-F625-433F-8E9B-23C513E624E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21">
          <a:extLst>
            <a:ext uri="{FF2B5EF4-FFF2-40B4-BE49-F238E27FC236}">
              <a16:creationId xmlns:a16="http://schemas.microsoft.com/office/drawing/2014/main" id="{A932326B-2788-4E74-8D04-20F01988FE2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22">
          <a:extLst>
            <a:ext uri="{FF2B5EF4-FFF2-40B4-BE49-F238E27FC236}">
              <a16:creationId xmlns:a16="http://schemas.microsoft.com/office/drawing/2014/main" id="{FDC31AB5-EF1C-4862-B55D-9389272F6F8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23">
          <a:extLst>
            <a:ext uri="{FF2B5EF4-FFF2-40B4-BE49-F238E27FC236}">
              <a16:creationId xmlns:a16="http://schemas.microsoft.com/office/drawing/2014/main" id="{54C0728E-5B9A-488E-A5DE-846977B438B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24">
          <a:extLst>
            <a:ext uri="{FF2B5EF4-FFF2-40B4-BE49-F238E27FC236}">
              <a16:creationId xmlns:a16="http://schemas.microsoft.com/office/drawing/2014/main" id="{1B407A4D-C361-423B-B75F-5471A1B4474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25">
          <a:extLst>
            <a:ext uri="{FF2B5EF4-FFF2-40B4-BE49-F238E27FC236}">
              <a16:creationId xmlns:a16="http://schemas.microsoft.com/office/drawing/2014/main" id="{15295CEA-1AA3-4B46-8548-547305E3154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26">
          <a:extLst>
            <a:ext uri="{FF2B5EF4-FFF2-40B4-BE49-F238E27FC236}">
              <a16:creationId xmlns:a16="http://schemas.microsoft.com/office/drawing/2014/main" id="{6F4DCF67-3124-47B0-BCF1-BA2921894CE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27">
          <a:extLst>
            <a:ext uri="{FF2B5EF4-FFF2-40B4-BE49-F238E27FC236}">
              <a16:creationId xmlns:a16="http://schemas.microsoft.com/office/drawing/2014/main" id="{57CB5A83-EB57-4EF1-AFDF-C8860DCC4EA8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28">
          <a:extLst>
            <a:ext uri="{FF2B5EF4-FFF2-40B4-BE49-F238E27FC236}">
              <a16:creationId xmlns:a16="http://schemas.microsoft.com/office/drawing/2014/main" id="{DBD84A0D-26CA-434A-A31A-6C40D905452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4" name="Line 29">
          <a:extLst>
            <a:ext uri="{FF2B5EF4-FFF2-40B4-BE49-F238E27FC236}">
              <a16:creationId xmlns:a16="http://schemas.microsoft.com/office/drawing/2014/main" id="{11CCC164-5726-4D79-8C48-69AC489CD818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5" name="Line 30">
          <a:extLst>
            <a:ext uri="{FF2B5EF4-FFF2-40B4-BE49-F238E27FC236}">
              <a16:creationId xmlns:a16="http://schemas.microsoft.com/office/drawing/2014/main" id="{F6E867A6-C5B5-45FC-AC80-DD8EAA02D282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Line 31">
          <a:extLst>
            <a:ext uri="{FF2B5EF4-FFF2-40B4-BE49-F238E27FC236}">
              <a16:creationId xmlns:a16="http://schemas.microsoft.com/office/drawing/2014/main" id="{0F1884F5-6A8D-4983-A412-2F9846EECB4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7" name="Line 32">
          <a:extLst>
            <a:ext uri="{FF2B5EF4-FFF2-40B4-BE49-F238E27FC236}">
              <a16:creationId xmlns:a16="http://schemas.microsoft.com/office/drawing/2014/main" id="{8BCBEA9E-82C4-4CC9-A3A0-68CF4EFACE3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8" name="Line 37">
          <a:extLst>
            <a:ext uri="{FF2B5EF4-FFF2-40B4-BE49-F238E27FC236}">
              <a16:creationId xmlns:a16="http://schemas.microsoft.com/office/drawing/2014/main" id="{934F45C6-4186-4F0C-8E4D-8414B94FF97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9" name="Line 38">
          <a:extLst>
            <a:ext uri="{FF2B5EF4-FFF2-40B4-BE49-F238E27FC236}">
              <a16:creationId xmlns:a16="http://schemas.microsoft.com/office/drawing/2014/main" id="{FA2375CB-CF21-423C-8D85-5CF1599E391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0" name="Line 39">
          <a:extLst>
            <a:ext uri="{FF2B5EF4-FFF2-40B4-BE49-F238E27FC236}">
              <a16:creationId xmlns:a16="http://schemas.microsoft.com/office/drawing/2014/main" id="{C4FC37A6-1F04-4E06-880D-2A7379975B0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1" name="Line 40">
          <a:extLst>
            <a:ext uri="{FF2B5EF4-FFF2-40B4-BE49-F238E27FC236}">
              <a16:creationId xmlns:a16="http://schemas.microsoft.com/office/drawing/2014/main" id="{5054E6F5-68EB-424A-9928-59C5A0ED7B8D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2" name="Line 41">
          <a:extLst>
            <a:ext uri="{FF2B5EF4-FFF2-40B4-BE49-F238E27FC236}">
              <a16:creationId xmlns:a16="http://schemas.microsoft.com/office/drawing/2014/main" id="{313EC591-5212-4D80-BF1E-13138FF2B53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3" name="Line 42">
          <a:extLst>
            <a:ext uri="{FF2B5EF4-FFF2-40B4-BE49-F238E27FC236}">
              <a16:creationId xmlns:a16="http://schemas.microsoft.com/office/drawing/2014/main" id="{DB9EC73E-435E-42C7-90C7-BE522A2AC08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4" name="Line 43">
          <a:extLst>
            <a:ext uri="{FF2B5EF4-FFF2-40B4-BE49-F238E27FC236}">
              <a16:creationId xmlns:a16="http://schemas.microsoft.com/office/drawing/2014/main" id="{2472CB62-F3BA-4BBB-9A85-370B5C6899F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5" name="Line 44">
          <a:extLst>
            <a:ext uri="{FF2B5EF4-FFF2-40B4-BE49-F238E27FC236}">
              <a16:creationId xmlns:a16="http://schemas.microsoft.com/office/drawing/2014/main" id="{F4954092-8A3E-4692-BC51-BD27AB8BD278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6" name="Line 45">
          <a:extLst>
            <a:ext uri="{FF2B5EF4-FFF2-40B4-BE49-F238E27FC236}">
              <a16:creationId xmlns:a16="http://schemas.microsoft.com/office/drawing/2014/main" id="{4668A208-EF63-4D0C-871F-790A52D866F5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7" name="Line 46">
          <a:extLst>
            <a:ext uri="{FF2B5EF4-FFF2-40B4-BE49-F238E27FC236}">
              <a16:creationId xmlns:a16="http://schemas.microsoft.com/office/drawing/2014/main" id="{E229835A-C53F-420A-928F-9B8881A58B4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8" name="Line 47">
          <a:extLst>
            <a:ext uri="{FF2B5EF4-FFF2-40B4-BE49-F238E27FC236}">
              <a16:creationId xmlns:a16="http://schemas.microsoft.com/office/drawing/2014/main" id="{FB204CBC-415E-4A4D-8578-3C69F5B53241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9" name="Line 48">
          <a:extLst>
            <a:ext uri="{FF2B5EF4-FFF2-40B4-BE49-F238E27FC236}">
              <a16:creationId xmlns:a16="http://schemas.microsoft.com/office/drawing/2014/main" id="{33537249-092D-4F16-B14E-98604603EE29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0" name="Line 49">
          <a:extLst>
            <a:ext uri="{FF2B5EF4-FFF2-40B4-BE49-F238E27FC236}">
              <a16:creationId xmlns:a16="http://schemas.microsoft.com/office/drawing/2014/main" id="{3D44C64A-CE27-45B7-BA3E-4FF8017C383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1" name="Line 50">
          <a:extLst>
            <a:ext uri="{FF2B5EF4-FFF2-40B4-BE49-F238E27FC236}">
              <a16:creationId xmlns:a16="http://schemas.microsoft.com/office/drawing/2014/main" id="{771F6D91-F91D-4FB3-A5E8-7BC243C5EF4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2" name="Line 51">
          <a:extLst>
            <a:ext uri="{FF2B5EF4-FFF2-40B4-BE49-F238E27FC236}">
              <a16:creationId xmlns:a16="http://schemas.microsoft.com/office/drawing/2014/main" id="{9A017DE6-C90F-4E69-B68E-8B6E5488C5D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3" name="Line 52">
          <a:extLst>
            <a:ext uri="{FF2B5EF4-FFF2-40B4-BE49-F238E27FC236}">
              <a16:creationId xmlns:a16="http://schemas.microsoft.com/office/drawing/2014/main" id="{9E0FD99E-A3A9-4877-B3A1-3D1ED6BA2DD9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4" name="Line 53">
          <a:extLst>
            <a:ext uri="{FF2B5EF4-FFF2-40B4-BE49-F238E27FC236}">
              <a16:creationId xmlns:a16="http://schemas.microsoft.com/office/drawing/2014/main" id="{90933646-47E0-4F66-B5A4-3C192521D49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5" name="Line 54">
          <a:extLst>
            <a:ext uri="{FF2B5EF4-FFF2-40B4-BE49-F238E27FC236}">
              <a16:creationId xmlns:a16="http://schemas.microsoft.com/office/drawing/2014/main" id="{487F58D0-C860-4C8A-BF89-57BD996B662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6" name="Line 55">
          <a:extLst>
            <a:ext uri="{FF2B5EF4-FFF2-40B4-BE49-F238E27FC236}">
              <a16:creationId xmlns:a16="http://schemas.microsoft.com/office/drawing/2014/main" id="{4A15B866-DF0E-407B-8947-06CED1803C0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7" name="Line 56">
          <a:extLst>
            <a:ext uri="{FF2B5EF4-FFF2-40B4-BE49-F238E27FC236}">
              <a16:creationId xmlns:a16="http://schemas.microsoft.com/office/drawing/2014/main" id="{9152826A-B140-406E-9079-DBC04778DF0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8" name="Line 57">
          <a:extLst>
            <a:ext uri="{FF2B5EF4-FFF2-40B4-BE49-F238E27FC236}">
              <a16:creationId xmlns:a16="http://schemas.microsoft.com/office/drawing/2014/main" id="{EB6B7759-AC17-4E14-897A-868ED9DDCBA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9" name="Line 58">
          <a:extLst>
            <a:ext uri="{FF2B5EF4-FFF2-40B4-BE49-F238E27FC236}">
              <a16:creationId xmlns:a16="http://schemas.microsoft.com/office/drawing/2014/main" id="{BCA8127C-EBC2-4910-905B-E32EC09B8B6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0" name="Line 59">
          <a:extLst>
            <a:ext uri="{FF2B5EF4-FFF2-40B4-BE49-F238E27FC236}">
              <a16:creationId xmlns:a16="http://schemas.microsoft.com/office/drawing/2014/main" id="{4F67A9F9-802B-4E4C-B7BA-F940DA1FB2D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1" name="Line 60">
          <a:extLst>
            <a:ext uri="{FF2B5EF4-FFF2-40B4-BE49-F238E27FC236}">
              <a16:creationId xmlns:a16="http://schemas.microsoft.com/office/drawing/2014/main" id="{38CBD1B9-F3E6-41B4-BBE2-34891F56EC9E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2" name="Line 61">
          <a:extLst>
            <a:ext uri="{FF2B5EF4-FFF2-40B4-BE49-F238E27FC236}">
              <a16:creationId xmlns:a16="http://schemas.microsoft.com/office/drawing/2014/main" id="{499A694C-2CDF-4D29-AFFE-B0F8C4B08B0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3" name="Line 62">
          <a:extLst>
            <a:ext uri="{FF2B5EF4-FFF2-40B4-BE49-F238E27FC236}">
              <a16:creationId xmlns:a16="http://schemas.microsoft.com/office/drawing/2014/main" id="{438DBEBC-1B8A-4F6F-BE83-63AB4E5163D2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4" name="Line 63">
          <a:extLst>
            <a:ext uri="{FF2B5EF4-FFF2-40B4-BE49-F238E27FC236}">
              <a16:creationId xmlns:a16="http://schemas.microsoft.com/office/drawing/2014/main" id="{9A2FFA6E-07BB-45F7-A453-8911AB252905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5" name="Line 64">
          <a:extLst>
            <a:ext uri="{FF2B5EF4-FFF2-40B4-BE49-F238E27FC236}">
              <a16:creationId xmlns:a16="http://schemas.microsoft.com/office/drawing/2014/main" id="{58F97207-0315-4047-B5C0-A2CF9F1B7711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6" name="Line 65">
          <a:extLst>
            <a:ext uri="{FF2B5EF4-FFF2-40B4-BE49-F238E27FC236}">
              <a16:creationId xmlns:a16="http://schemas.microsoft.com/office/drawing/2014/main" id="{625A82DD-7739-45E4-8FF8-6600ECCAAAA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7" name="Line 66">
          <a:extLst>
            <a:ext uri="{FF2B5EF4-FFF2-40B4-BE49-F238E27FC236}">
              <a16:creationId xmlns:a16="http://schemas.microsoft.com/office/drawing/2014/main" id="{E5D2A0BB-5F14-493B-A85F-F7F41E42EA7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8" name="Line 67">
          <a:extLst>
            <a:ext uri="{FF2B5EF4-FFF2-40B4-BE49-F238E27FC236}">
              <a16:creationId xmlns:a16="http://schemas.microsoft.com/office/drawing/2014/main" id="{46CA5127-1CBE-4C86-A6A1-9E3B5276A5DB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9" name="Line 68">
          <a:extLst>
            <a:ext uri="{FF2B5EF4-FFF2-40B4-BE49-F238E27FC236}">
              <a16:creationId xmlns:a16="http://schemas.microsoft.com/office/drawing/2014/main" id="{21AD35B2-5A74-468C-A72F-C9808C71D04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0" name="Text Box 69">
          <a:extLst>
            <a:ext uri="{FF2B5EF4-FFF2-40B4-BE49-F238E27FC236}">
              <a16:creationId xmlns:a16="http://schemas.microsoft.com/office/drawing/2014/main" id="{48594ED9-9B0E-40B6-8818-F8497BCF45B8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1" name="Text Box 71">
          <a:extLst>
            <a:ext uri="{FF2B5EF4-FFF2-40B4-BE49-F238E27FC236}">
              <a16:creationId xmlns:a16="http://schemas.microsoft.com/office/drawing/2014/main" id="{205110FB-5B80-4E99-9F2B-F86FB964A4F5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2" name="Text Box 75">
          <a:extLst>
            <a:ext uri="{FF2B5EF4-FFF2-40B4-BE49-F238E27FC236}">
              <a16:creationId xmlns:a16="http://schemas.microsoft.com/office/drawing/2014/main" id="{8C0C7BFD-FC9F-42D2-B96C-6BABA51A40FA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3" name="Text Box 76">
          <a:extLst>
            <a:ext uri="{FF2B5EF4-FFF2-40B4-BE49-F238E27FC236}">
              <a16:creationId xmlns:a16="http://schemas.microsoft.com/office/drawing/2014/main" id="{E7EE19C4-F159-4252-970D-48B64B72369E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4" name="Text Box 82">
          <a:extLst>
            <a:ext uri="{FF2B5EF4-FFF2-40B4-BE49-F238E27FC236}">
              <a16:creationId xmlns:a16="http://schemas.microsoft.com/office/drawing/2014/main" id="{AD87882C-C74B-40C6-860B-F6BE0744C0DD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35</xdr:row>
      <xdr:rowOff>0</xdr:rowOff>
    </xdr:from>
    <xdr:to>
      <xdr:col>15</xdr:col>
      <xdr:colOff>0</xdr:colOff>
      <xdr:row>35</xdr:row>
      <xdr:rowOff>0</xdr:rowOff>
    </xdr:to>
    <xdr:sp macro="" textlink="">
      <xdr:nvSpPr>
        <xdr:cNvPr id="115" name="Text Box 84">
          <a:extLst>
            <a:ext uri="{FF2B5EF4-FFF2-40B4-BE49-F238E27FC236}">
              <a16:creationId xmlns:a16="http://schemas.microsoft.com/office/drawing/2014/main" id="{71283370-2D15-424D-AE88-844B1EF0E440}"/>
            </a:ext>
          </a:extLst>
        </xdr:cNvPr>
        <xdr:cNvSpPr txBox="1">
          <a:spLocks noChangeArrowheads="1"/>
        </xdr:cNvSpPr>
      </xdr:nvSpPr>
      <xdr:spPr bwMode="auto">
        <a:xfrm>
          <a:off x="8321040" y="78028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5AE77915-2CED-4C05-B736-65857A8D310E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18" name="Text Box 71">
          <a:extLst>
            <a:ext uri="{FF2B5EF4-FFF2-40B4-BE49-F238E27FC236}">
              <a16:creationId xmlns:a16="http://schemas.microsoft.com/office/drawing/2014/main" id="{EEFE7F23-ED6D-4108-BDAB-1EF49C444523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19" name="Text Box 76">
          <a:extLst>
            <a:ext uri="{FF2B5EF4-FFF2-40B4-BE49-F238E27FC236}">
              <a16:creationId xmlns:a16="http://schemas.microsoft.com/office/drawing/2014/main" id="{3774DFFB-7A6C-44C7-AEF3-B08134F66410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0" name="Text Box 82">
          <a:extLst>
            <a:ext uri="{FF2B5EF4-FFF2-40B4-BE49-F238E27FC236}">
              <a16:creationId xmlns:a16="http://schemas.microsoft.com/office/drawing/2014/main" id="{224175CA-0076-4D53-AE64-A3A556F96446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1" name="Text Box 69">
          <a:extLst>
            <a:ext uri="{FF2B5EF4-FFF2-40B4-BE49-F238E27FC236}">
              <a16:creationId xmlns:a16="http://schemas.microsoft.com/office/drawing/2014/main" id="{3083AD49-2B0B-4D86-9EDC-C008F6E02CFD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2" name="Text Box 71">
          <a:extLst>
            <a:ext uri="{FF2B5EF4-FFF2-40B4-BE49-F238E27FC236}">
              <a16:creationId xmlns:a16="http://schemas.microsoft.com/office/drawing/2014/main" id="{8FCB777C-49BD-464B-88A8-C6287C2A275F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3" name="Text Box 76">
          <a:extLst>
            <a:ext uri="{FF2B5EF4-FFF2-40B4-BE49-F238E27FC236}">
              <a16:creationId xmlns:a16="http://schemas.microsoft.com/office/drawing/2014/main" id="{3A1F1B34-5105-435B-8965-3183C9E0E473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4" name="Text Box 82">
          <a:extLst>
            <a:ext uri="{FF2B5EF4-FFF2-40B4-BE49-F238E27FC236}">
              <a16:creationId xmlns:a16="http://schemas.microsoft.com/office/drawing/2014/main" id="{44699538-7B83-44C9-AAB2-0366334C7F6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5" name="Text Box 69">
          <a:extLst>
            <a:ext uri="{FF2B5EF4-FFF2-40B4-BE49-F238E27FC236}">
              <a16:creationId xmlns:a16="http://schemas.microsoft.com/office/drawing/2014/main" id="{D240AAA6-D4FA-428A-B3FB-96C429C3EF6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6" name="Text Box 71">
          <a:extLst>
            <a:ext uri="{FF2B5EF4-FFF2-40B4-BE49-F238E27FC236}">
              <a16:creationId xmlns:a16="http://schemas.microsoft.com/office/drawing/2014/main" id="{628B724C-241B-4FA8-8FD4-894053DEAEBD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7" name="Text Box 76">
          <a:extLst>
            <a:ext uri="{FF2B5EF4-FFF2-40B4-BE49-F238E27FC236}">
              <a16:creationId xmlns:a16="http://schemas.microsoft.com/office/drawing/2014/main" id="{CEA513BA-5A32-49FF-B9CC-2A29BD94F8D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8" name="Text Box 82">
          <a:extLst>
            <a:ext uri="{FF2B5EF4-FFF2-40B4-BE49-F238E27FC236}">
              <a16:creationId xmlns:a16="http://schemas.microsoft.com/office/drawing/2014/main" id="{22239F57-01EA-4982-9C75-9B4F8584DA1C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9" name="Text Box 69">
          <a:extLst>
            <a:ext uri="{FF2B5EF4-FFF2-40B4-BE49-F238E27FC236}">
              <a16:creationId xmlns:a16="http://schemas.microsoft.com/office/drawing/2014/main" id="{6E9EF18B-9F89-4F7A-84E2-348DE5893298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0" name="Text Box 71">
          <a:extLst>
            <a:ext uri="{FF2B5EF4-FFF2-40B4-BE49-F238E27FC236}">
              <a16:creationId xmlns:a16="http://schemas.microsoft.com/office/drawing/2014/main" id="{94BB2F95-519D-4D6F-8F4E-6C95573F2983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1" name="Text Box 76">
          <a:extLst>
            <a:ext uri="{FF2B5EF4-FFF2-40B4-BE49-F238E27FC236}">
              <a16:creationId xmlns:a16="http://schemas.microsoft.com/office/drawing/2014/main" id="{A0333199-3A97-470D-9ADD-31F2C6DA1B83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2" name="Text Box 82">
          <a:extLst>
            <a:ext uri="{FF2B5EF4-FFF2-40B4-BE49-F238E27FC236}">
              <a16:creationId xmlns:a16="http://schemas.microsoft.com/office/drawing/2014/main" id="{A809900A-F77D-400F-9FCF-74C9E3539562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3" name="Text Box 69">
          <a:extLst>
            <a:ext uri="{FF2B5EF4-FFF2-40B4-BE49-F238E27FC236}">
              <a16:creationId xmlns:a16="http://schemas.microsoft.com/office/drawing/2014/main" id="{77833CE0-CEB1-4577-B6B4-6911265640E7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4" name="Text Box 71">
          <a:extLst>
            <a:ext uri="{FF2B5EF4-FFF2-40B4-BE49-F238E27FC236}">
              <a16:creationId xmlns:a16="http://schemas.microsoft.com/office/drawing/2014/main" id="{2ED0F719-8E34-4B20-AE02-43AC8B87DC11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5" name="Text Box 76">
          <a:extLst>
            <a:ext uri="{FF2B5EF4-FFF2-40B4-BE49-F238E27FC236}">
              <a16:creationId xmlns:a16="http://schemas.microsoft.com/office/drawing/2014/main" id="{94E8FBE0-B882-4219-9E04-5004B5F5EF16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6" name="Text Box 82">
          <a:extLst>
            <a:ext uri="{FF2B5EF4-FFF2-40B4-BE49-F238E27FC236}">
              <a16:creationId xmlns:a16="http://schemas.microsoft.com/office/drawing/2014/main" id="{03807830-D8AF-4ECF-8577-2969F4DE5EAF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7" name="Text Box 69">
          <a:extLst>
            <a:ext uri="{FF2B5EF4-FFF2-40B4-BE49-F238E27FC236}">
              <a16:creationId xmlns:a16="http://schemas.microsoft.com/office/drawing/2014/main" id="{41ED8F96-6CDD-44E7-BB1A-61EE0ED5AC27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8" name="Text Box 71">
          <a:extLst>
            <a:ext uri="{FF2B5EF4-FFF2-40B4-BE49-F238E27FC236}">
              <a16:creationId xmlns:a16="http://schemas.microsoft.com/office/drawing/2014/main" id="{9B5E7D00-6A18-4B1E-A223-B2BB2207907E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9" name="Text Box 76">
          <a:extLst>
            <a:ext uri="{FF2B5EF4-FFF2-40B4-BE49-F238E27FC236}">
              <a16:creationId xmlns:a16="http://schemas.microsoft.com/office/drawing/2014/main" id="{933DA33F-CC25-47F3-A687-8A89EF28AEA7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0" name="Text Box 82">
          <a:extLst>
            <a:ext uri="{FF2B5EF4-FFF2-40B4-BE49-F238E27FC236}">
              <a16:creationId xmlns:a16="http://schemas.microsoft.com/office/drawing/2014/main" id="{73717D01-F500-4B30-A532-55ED4A45019C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1" name="Text Box 69">
          <a:extLst>
            <a:ext uri="{FF2B5EF4-FFF2-40B4-BE49-F238E27FC236}">
              <a16:creationId xmlns:a16="http://schemas.microsoft.com/office/drawing/2014/main" id="{B452BE5D-56FC-4D80-8E95-D2E1F29654D6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2" name="Text Box 71">
          <a:extLst>
            <a:ext uri="{FF2B5EF4-FFF2-40B4-BE49-F238E27FC236}">
              <a16:creationId xmlns:a16="http://schemas.microsoft.com/office/drawing/2014/main" id="{C0AB4142-0A6B-4241-AF4A-AB5C619F84A9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3" name="Text Box 76">
          <a:extLst>
            <a:ext uri="{FF2B5EF4-FFF2-40B4-BE49-F238E27FC236}">
              <a16:creationId xmlns:a16="http://schemas.microsoft.com/office/drawing/2014/main" id="{7B36B821-33BC-4B66-BC20-28DC94B5885A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4" name="Text Box 82">
          <a:extLst>
            <a:ext uri="{FF2B5EF4-FFF2-40B4-BE49-F238E27FC236}">
              <a16:creationId xmlns:a16="http://schemas.microsoft.com/office/drawing/2014/main" id="{CD3F2FD1-6C11-4192-B11C-BEF324F1499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B33F6FE1-6683-4507-B1C0-E17401FDE88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6" name="Text Box 71">
          <a:extLst>
            <a:ext uri="{FF2B5EF4-FFF2-40B4-BE49-F238E27FC236}">
              <a16:creationId xmlns:a16="http://schemas.microsoft.com/office/drawing/2014/main" id="{F00D012E-4DF0-407E-A898-9FB18C57FD00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7" name="Text Box 76">
          <a:extLst>
            <a:ext uri="{FF2B5EF4-FFF2-40B4-BE49-F238E27FC236}">
              <a16:creationId xmlns:a16="http://schemas.microsoft.com/office/drawing/2014/main" id="{C2A1597A-086F-47EE-8028-1F4FCB1DA522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8" name="Text Box 82">
          <a:extLst>
            <a:ext uri="{FF2B5EF4-FFF2-40B4-BE49-F238E27FC236}">
              <a16:creationId xmlns:a16="http://schemas.microsoft.com/office/drawing/2014/main" id="{B2A5D1E7-FD44-4F65-A1AF-C00EB23CECDC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9" name="Text Box 69">
          <a:extLst>
            <a:ext uri="{FF2B5EF4-FFF2-40B4-BE49-F238E27FC236}">
              <a16:creationId xmlns:a16="http://schemas.microsoft.com/office/drawing/2014/main" id="{8E01AF8B-7DDB-4BE0-AB66-99E63DA43256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0" name="Text Box 71">
          <a:extLst>
            <a:ext uri="{FF2B5EF4-FFF2-40B4-BE49-F238E27FC236}">
              <a16:creationId xmlns:a16="http://schemas.microsoft.com/office/drawing/2014/main" id="{7FA95116-0F3D-4694-A226-9D5A87DABDC1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1" name="Text Box 76">
          <a:extLst>
            <a:ext uri="{FF2B5EF4-FFF2-40B4-BE49-F238E27FC236}">
              <a16:creationId xmlns:a16="http://schemas.microsoft.com/office/drawing/2014/main" id="{EC687693-D3BF-405C-9496-749B49D9B53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2" name="Text Box 82">
          <a:extLst>
            <a:ext uri="{FF2B5EF4-FFF2-40B4-BE49-F238E27FC236}">
              <a16:creationId xmlns:a16="http://schemas.microsoft.com/office/drawing/2014/main" id="{7E42DDE1-03AD-4597-9831-1E815407D501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3" name="Text Box 69">
          <a:extLst>
            <a:ext uri="{FF2B5EF4-FFF2-40B4-BE49-F238E27FC236}">
              <a16:creationId xmlns:a16="http://schemas.microsoft.com/office/drawing/2014/main" id="{E3535818-78CE-4A71-9A3A-A02935BC0437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4" name="Text Box 71">
          <a:extLst>
            <a:ext uri="{FF2B5EF4-FFF2-40B4-BE49-F238E27FC236}">
              <a16:creationId xmlns:a16="http://schemas.microsoft.com/office/drawing/2014/main" id="{E5CE3056-C833-4DB2-8F43-ECB03900CD8D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5" name="Text Box 76">
          <a:extLst>
            <a:ext uri="{FF2B5EF4-FFF2-40B4-BE49-F238E27FC236}">
              <a16:creationId xmlns:a16="http://schemas.microsoft.com/office/drawing/2014/main" id="{7BDB4332-4331-4D86-9B6D-3CCA08DFCCAB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6" name="Text Box 82">
          <a:extLst>
            <a:ext uri="{FF2B5EF4-FFF2-40B4-BE49-F238E27FC236}">
              <a16:creationId xmlns:a16="http://schemas.microsoft.com/office/drawing/2014/main" id="{074ACF97-FC47-4316-9C09-FF7C2D465E0A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7" name="Text Box 69">
          <a:extLst>
            <a:ext uri="{FF2B5EF4-FFF2-40B4-BE49-F238E27FC236}">
              <a16:creationId xmlns:a16="http://schemas.microsoft.com/office/drawing/2014/main" id="{C7D3A255-9F9F-4F08-BA5E-A279ECD3B0B0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8" name="Text Box 71">
          <a:extLst>
            <a:ext uri="{FF2B5EF4-FFF2-40B4-BE49-F238E27FC236}">
              <a16:creationId xmlns:a16="http://schemas.microsoft.com/office/drawing/2014/main" id="{21E89D79-DAED-41AD-BE2A-50C4B64DBBEC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9" name="Text Box 76">
          <a:extLst>
            <a:ext uri="{FF2B5EF4-FFF2-40B4-BE49-F238E27FC236}">
              <a16:creationId xmlns:a16="http://schemas.microsoft.com/office/drawing/2014/main" id="{DB6A968F-D30E-4BD3-A56D-B840F1ADC672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60" name="Text Box 82">
          <a:extLst>
            <a:ext uri="{FF2B5EF4-FFF2-40B4-BE49-F238E27FC236}">
              <a16:creationId xmlns:a16="http://schemas.microsoft.com/office/drawing/2014/main" id="{F7666B55-250C-48B2-B1B8-67EF20A70C69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225" name="Text Box 69">
          <a:extLst>
            <a:ext uri="{FF2B5EF4-FFF2-40B4-BE49-F238E27FC236}">
              <a16:creationId xmlns:a16="http://schemas.microsoft.com/office/drawing/2014/main" id="{E7597256-6D57-4B01-BC1A-5A6C66DDB096}"/>
            </a:ext>
          </a:extLst>
        </xdr:cNvPr>
        <xdr:cNvSpPr txBox="1">
          <a:spLocks noChangeArrowheads="1"/>
        </xdr:cNvSpPr>
      </xdr:nvSpPr>
      <xdr:spPr bwMode="auto">
        <a:xfrm>
          <a:off x="9132094" y="547688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226" name="Text Box 71">
          <a:extLst>
            <a:ext uri="{FF2B5EF4-FFF2-40B4-BE49-F238E27FC236}">
              <a16:creationId xmlns:a16="http://schemas.microsoft.com/office/drawing/2014/main" id="{93B39C52-0804-4A31-811D-4A3374936D56}"/>
            </a:ext>
          </a:extLst>
        </xdr:cNvPr>
        <xdr:cNvSpPr txBox="1">
          <a:spLocks noChangeArrowheads="1"/>
        </xdr:cNvSpPr>
      </xdr:nvSpPr>
      <xdr:spPr bwMode="auto">
        <a:xfrm>
          <a:off x="9132094" y="547688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228" name="Text Box 76">
          <a:extLst>
            <a:ext uri="{FF2B5EF4-FFF2-40B4-BE49-F238E27FC236}">
              <a16:creationId xmlns:a16="http://schemas.microsoft.com/office/drawing/2014/main" id="{C53A0B39-1F24-4643-848E-7495C59FB14E}"/>
            </a:ext>
          </a:extLst>
        </xdr:cNvPr>
        <xdr:cNvSpPr txBox="1">
          <a:spLocks noChangeArrowheads="1"/>
        </xdr:cNvSpPr>
      </xdr:nvSpPr>
      <xdr:spPr bwMode="auto">
        <a:xfrm>
          <a:off x="9132094" y="547688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229" name="Text Box 82">
          <a:extLst>
            <a:ext uri="{FF2B5EF4-FFF2-40B4-BE49-F238E27FC236}">
              <a16:creationId xmlns:a16="http://schemas.microsoft.com/office/drawing/2014/main" id="{11B80D86-0544-411C-B038-135551638472}"/>
            </a:ext>
          </a:extLst>
        </xdr:cNvPr>
        <xdr:cNvSpPr txBox="1">
          <a:spLocks noChangeArrowheads="1"/>
        </xdr:cNvSpPr>
      </xdr:nvSpPr>
      <xdr:spPr bwMode="auto">
        <a:xfrm>
          <a:off x="9132094" y="547688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12</xdr:col>
      <xdr:colOff>816431</xdr:colOff>
      <xdr:row>0</xdr:row>
      <xdr:rowOff>43542</xdr:rowOff>
    </xdr:from>
    <xdr:to>
      <xdr:col>14</xdr:col>
      <xdr:colOff>1026284</xdr:colOff>
      <xdr:row>2</xdr:row>
      <xdr:rowOff>215536</xdr:rowOff>
    </xdr:to>
    <xdr:sp macro="" textlink="">
      <xdr:nvSpPr>
        <xdr:cNvPr id="230" name="Text Box 91">
          <a:extLst>
            <a:ext uri="{FF2B5EF4-FFF2-40B4-BE49-F238E27FC236}">
              <a16:creationId xmlns:a16="http://schemas.microsoft.com/office/drawing/2014/main" id="{4006A682-F6D0-4CE1-A689-091E0CB161F2}"/>
            </a:ext>
          </a:extLst>
        </xdr:cNvPr>
        <xdr:cNvSpPr txBox="1">
          <a:spLocks noChangeArrowheads="1"/>
        </xdr:cNvSpPr>
      </xdr:nvSpPr>
      <xdr:spPr bwMode="auto">
        <a:xfrm>
          <a:off x="7598231" y="43542"/>
          <a:ext cx="1341967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1181100</xdr:colOff>
      <xdr:row>0</xdr:row>
      <xdr:rowOff>88900</xdr:rowOff>
    </xdr:from>
    <xdr:to>
      <xdr:col>30</xdr:col>
      <xdr:colOff>1205533</xdr:colOff>
      <xdr:row>2</xdr:row>
      <xdr:rowOff>174534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7C387336-04D8-4FF7-9FF1-12437A88EFC8}"/>
            </a:ext>
          </a:extLst>
        </xdr:cNvPr>
        <xdr:cNvSpPr txBox="1">
          <a:spLocks noChangeArrowheads="1"/>
        </xdr:cNvSpPr>
      </xdr:nvSpPr>
      <xdr:spPr bwMode="auto">
        <a:xfrm>
          <a:off x="20688300" y="88900"/>
          <a:ext cx="1345233" cy="720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18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17</xdr:col>
      <xdr:colOff>47625</xdr:colOff>
      <xdr:row>0</xdr:row>
      <xdr:rowOff>57150</xdr:rowOff>
    </xdr:from>
    <xdr:to>
      <xdr:col>18</xdr:col>
      <xdr:colOff>1335708</xdr:colOff>
      <xdr:row>2</xdr:row>
      <xdr:rowOff>206284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B9A3A90C-8B53-4BEC-B110-D6F09D03757A}"/>
            </a:ext>
          </a:extLst>
        </xdr:cNvPr>
        <xdr:cNvSpPr txBox="1">
          <a:spLocks noChangeArrowheads="1"/>
        </xdr:cNvSpPr>
      </xdr:nvSpPr>
      <xdr:spPr bwMode="auto">
        <a:xfrm>
          <a:off x="14344650" y="57150"/>
          <a:ext cx="1345233" cy="720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816428</xdr:colOff>
      <xdr:row>0</xdr:row>
      <xdr:rowOff>43544</xdr:rowOff>
    </xdr:from>
    <xdr:to>
      <xdr:col>15</xdr:col>
      <xdr:colOff>1019387</xdr:colOff>
      <xdr:row>2</xdr:row>
      <xdr:rowOff>201024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973017E4-61F1-4431-8BCD-5E1C576E95C4}"/>
            </a:ext>
          </a:extLst>
        </xdr:cNvPr>
        <xdr:cNvSpPr txBox="1">
          <a:spLocks noChangeArrowheads="1"/>
        </xdr:cNvSpPr>
      </xdr:nvSpPr>
      <xdr:spPr bwMode="auto">
        <a:xfrm>
          <a:off x="7609114" y="43544"/>
          <a:ext cx="1335073" cy="701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827311</xdr:colOff>
      <xdr:row>54</xdr:row>
      <xdr:rowOff>32657</xdr:rowOff>
    </xdr:from>
    <xdr:to>
      <xdr:col>15</xdr:col>
      <xdr:colOff>1030270</xdr:colOff>
      <xdr:row>56</xdr:row>
      <xdr:rowOff>190138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B0DB19C3-7AD9-4AD5-953C-3ADC91DA5ADD}"/>
            </a:ext>
          </a:extLst>
        </xdr:cNvPr>
        <xdr:cNvSpPr txBox="1">
          <a:spLocks noChangeArrowheads="1"/>
        </xdr:cNvSpPr>
      </xdr:nvSpPr>
      <xdr:spPr bwMode="auto">
        <a:xfrm>
          <a:off x="7587340" y="15250886"/>
          <a:ext cx="1335073" cy="701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838204</xdr:colOff>
      <xdr:row>108</xdr:row>
      <xdr:rowOff>32656</xdr:rowOff>
    </xdr:from>
    <xdr:to>
      <xdr:col>15</xdr:col>
      <xdr:colOff>1041163</xdr:colOff>
      <xdr:row>110</xdr:row>
      <xdr:rowOff>190137</xdr:rowOff>
    </xdr:to>
    <xdr:sp macro="" textlink="">
      <xdr:nvSpPr>
        <xdr:cNvPr id="4" name="Text Box 91">
          <a:extLst>
            <a:ext uri="{FF2B5EF4-FFF2-40B4-BE49-F238E27FC236}">
              <a16:creationId xmlns:a16="http://schemas.microsoft.com/office/drawing/2014/main" id="{BC4AD478-13FD-4CFB-BCD6-182C79FA7BB0}"/>
            </a:ext>
          </a:extLst>
        </xdr:cNvPr>
        <xdr:cNvSpPr txBox="1">
          <a:spLocks noChangeArrowheads="1"/>
        </xdr:cNvSpPr>
      </xdr:nvSpPr>
      <xdr:spPr bwMode="auto">
        <a:xfrm>
          <a:off x="7598233" y="30294942"/>
          <a:ext cx="1335073" cy="701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3EBF7"/>
  </sheetPr>
  <dimension ref="A1:R51"/>
  <sheetViews>
    <sheetView tabSelected="1" view="pageBreakPreview" zoomScaleNormal="90" zoomScaleSheetLayoutView="100" workbookViewId="0">
      <selection activeCell="A4" sqref="A4"/>
    </sheetView>
  </sheetViews>
  <sheetFormatPr defaultColWidth="18.42578125" defaultRowHeight="21.95" customHeight="1"/>
  <cols>
    <col min="1" max="3" width="2.7109375" style="6" customWidth="1"/>
    <col min="4" max="4" width="2.7109375" style="7" customWidth="1"/>
    <col min="5" max="5" width="18.7109375" style="7" customWidth="1"/>
    <col min="6" max="6" width="7.7109375" style="3" customWidth="1"/>
    <col min="7" max="7" width="10.5703125" style="3" customWidth="1"/>
    <col min="8" max="8" width="10.7109375" style="1" customWidth="1"/>
    <col min="9" max="9" width="0.85546875" style="2" customWidth="1"/>
    <col min="10" max="10" width="18.7109375" style="164" customWidth="1"/>
    <col min="11" max="11" width="0.85546875" style="26" customWidth="1"/>
    <col min="12" max="12" width="18.7109375" style="26" customWidth="1"/>
    <col min="13" max="13" width="0.85546875" style="176" customWidth="1"/>
    <col min="14" max="14" width="18.7109375" style="164" customWidth="1"/>
    <col min="15" max="15" width="0.85546875" style="3" customWidth="1"/>
    <col min="16" max="16" width="18.7109375" style="26" customWidth="1"/>
    <col min="17" max="16384" width="18.42578125" style="21"/>
  </cols>
  <sheetData>
    <row r="1" spans="1:16" ht="23.1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</row>
    <row r="2" spans="1:16" ht="23.1" customHeight="1">
      <c r="A2" s="305" t="s">
        <v>1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</row>
    <row r="3" spans="1:16" ht="23.1" customHeight="1">
      <c r="A3" s="305" t="s">
        <v>325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</row>
    <row r="4" spans="1:16" ht="23.1" customHeight="1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</row>
    <row r="5" spans="1:16" ht="23.1" customHeight="1">
      <c r="A5" s="197"/>
      <c r="B5" s="198"/>
      <c r="C5" s="198"/>
      <c r="D5" s="199"/>
      <c r="E5" s="199"/>
      <c r="F5" s="200"/>
      <c r="G5" s="200"/>
      <c r="H5" s="200"/>
      <c r="I5" s="200"/>
      <c r="J5" s="306" t="s">
        <v>2</v>
      </c>
      <c r="K5" s="306"/>
      <c r="L5" s="306"/>
      <c r="M5" s="306"/>
      <c r="N5" s="306"/>
      <c r="O5" s="306"/>
      <c r="P5" s="306"/>
    </row>
    <row r="6" spans="1:16" ht="23.1" customHeight="1">
      <c r="E6" s="164"/>
      <c r="I6" s="1"/>
      <c r="J6" s="307" t="s">
        <v>3</v>
      </c>
      <c r="K6" s="307"/>
      <c r="L6" s="307"/>
      <c r="M6" s="7"/>
      <c r="N6" s="307" t="s">
        <v>4</v>
      </c>
      <c r="O6" s="307"/>
      <c r="P6" s="307"/>
    </row>
    <row r="7" spans="1:16" ht="23.1" customHeight="1">
      <c r="E7" s="164"/>
      <c r="I7" s="1"/>
      <c r="J7" s="201" t="s">
        <v>326</v>
      </c>
      <c r="K7" s="201"/>
      <c r="L7" s="201" t="s">
        <v>269</v>
      </c>
      <c r="M7" s="7"/>
      <c r="N7" s="201" t="s">
        <v>326</v>
      </c>
      <c r="O7" s="201"/>
      <c r="P7" s="201" t="s">
        <v>269</v>
      </c>
    </row>
    <row r="8" spans="1:16" ht="23.1" customHeight="1">
      <c r="E8" s="164"/>
      <c r="I8" s="1"/>
      <c r="J8" s="201" t="s">
        <v>291</v>
      </c>
      <c r="K8" s="201"/>
      <c r="L8" s="201" t="s">
        <v>350</v>
      </c>
      <c r="M8" s="7"/>
      <c r="N8" s="201" t="s">
        <v>291</v>
      </c>
      <c r="O8" s="201"/>
      <c r="P8" s="202"/>
    </row>
    <row r="9" spans="1:16" s="209" customFormat="1" ht="23.1" customHeight="1">
      <c r="A9" s="203"/>
      <c r="B9" s="203"/>
      <c r="C9" s="203"/>
      <c r="D9" s="204"/>
      <c r="E9" s="165"/>
      <c r="F9" s="205"/>
      <c r="G9" s="205"/>
      <c r="H9" s="4" t="s">
        <v>5</v>
      </c>
      <c r="I9" s="1"/>
      <c r="J9" s="206" t="s">
        <v>292</v>
      </c>
      <c r="K9" s="207"/>
      <c r="L9" s="208" t="s">
        <v>351</v>
      </c>
      <c r="M9" s="201"/>
      <c r="N9" s="206" t="s">
        <v>292</v>
      </c>
      <c r="O9" s="207"/>
      <c r="P9" s="206"/>
    </row>
    <row r="10" spans="1:16" ht="23.1" customHeight="1">
      <c r="A10" s="304" t="s">
        <v>6</v>
      </c>
      <c r="B10" s="304"/>
      <c r="C10" s="304"/>
      <c r="D10" s="304"/>
      <c r="E10" s="304"/>
      <c r="F10" s="211"/>
      <c r="I10" s="131"/>
      <c r="J10" s="212"/>
      <c r="K10" s="212"/>
      <c r="L10" s="212"/>
      <c r="M10" s="212"/>
      <c r="N10" s="212"/>
      <c r="O10" s="90"/>
      <c r="P10" s="212"/>
    </row>
    <row r="11" spans="1:16" ht="23.1" customHeight="1">
      <c r="A11" s="195" t="s">
        <v>7</v>
      </c>
      <c r="B11" s="195"/>
      <c r="C11" s="213"/>
      <c r="D11" s="214"/>
      <c r="E11" s="214"/>
      <c r="J11" s="166"/>
      <c r="K11" s="166"/>
      <c r="L11" s="166"/>
      <c r="M11" s="166"/>
      <c r="N11" s="167"/>
      <c r="P11" s="167"/>
    </row>
    <row r="12" spans="1:16" ht="23.1" customHeight="1">
      <c r="A12" s="213" t="s">
        <v>8</v>
      </c>
      <c r="B12" s="213"/>
      <c r="C12" s="213"/>
      <c r="D12" s="214"/>
      <c r="E12" s="214"/>
      <c r="H12" s="1" t="s">
        <v>165</v>
      </c>
      <c r="I12" s="215"/>
      <c r="J12" s="14">
        <v>602119420.9400003</v>
      </c>
      <c r="K12" s="15"/>
      <c r="L12" s="14">
        <v>802512110.18999994</v>
      </c>
      <c r="M12" s="168"/>
      <c r="N12" s="14">
        <v>555803063.43999982</v>
      </c>
      <c r="O12" s="9"/>
      <c r="P12" s="14">
        <v>741755499.6099999</v>
      </c>
    </row>
    <row r="13" spans="1:16" ht="23.1" customHeight="1">
      <c r="A13" s="213" t="s">
        <v>9</v>
      </c>
      <c r="B13" s="213"/>
      <c r="C13" s="213"/>
      <c r="D13" s="214"/>
      <c r="E13" s="214"/>
      <c r="H13" s="1" t="s">
        <v>309</v>
      </c>
      <c r="I13" s="216"/>
      <c r="J13" s="169">
        <v>184539487.32999995</v>
      </c>
      <c r="K13" s="168"/>
      <c r="L13" s="169">
        <v>57348021.439999998</v>
      </c>
      <c r="M13" s="168"/>
      <c r="N13" s="169">
        <v>46181020.499999993</v>
      </c>
      <c r="O13" s="9"/>
      <c r="P13" s="169">
        <v>30723209.370000001</v>
      </c>
    </row>
    <row r="14" spans="1:16" ht="23.1" customHeight="1">
      <c r="A14" s="213" t="s">
        <v>272</v>
      </c>
      <c r="B14" s="213"/>
      <c r="C14" s="213"/>
      <c r="D14" s="214"/>
      <c r="E14" s="214"/>
      <c r="H14" s="1" t="s">
        <v>19</v>
      </c>
      <c r="I14" s="216"/>
      <c r="J14" s="169">
        <v>0</v>
      </c>
      <c r="K14" s="168"/>
      <c r="L14" s="169">
        <v>85000000</v>
      </c>
      <c r="M14" s="168"/>
      <c r="N14" s="169">
        <v>0</v>
      </c>
      <c r="O14" s="9"/>
      <c r="P14" s="169">
        <v>85000000</v>
      </c>
    </row>
    <row r="15" spans="1:16" ht="23.1" customHeight="1">
      <c r="A15" s="213" t="s">
        <v>11</v>
      </c>
      <c r="B15" s="213"/>
      <c r="C15" s="213"/>
      <c r="D15" s="214"/>
      <c r="E15" s="214"/>
      <c r="H15" s="1" t="s">
        <v>271</v>
      </c>
      <c r="I15" s="216"/>
      <c r="J15" s="169">
        <v>0</v>
      </c>
      <c r="K15" s="168"/>
      <c r="L15" s="169">
        <v>0</v>
      </c>
      <c r="M15" s="168"/>
      <c r="N15" s="169">
        <v>227100000</v>
      </c>
      <c r="O15" s="9"/>
      <c r="P15" s="169">
        <v>36100000</v>
      </c>
    </row>
    <row r="16" spans="1:16" ht="23.1" customHeight="1">
      <c r="A16" s="213" t="s">
        <v>339</v>
      </c>
      <c r="B16" s="213"/>
      <c r="C16" s="213"/>
      <c r="D16" s="214"/>
      <c r="E16" s="214"/>
      <c r="I16" s="216"/>
      <c r="J16" s="169">
        <v>3536820.15</v>
      </c>
      <c r="K16" s="168"/>
      <c r="L16" s="169">
        <v>0</v>
      </c>
      <c r="M16" s="168"/>
      <c r="N16" s="169">
        <v>0</v>
      </c>
      <c r="O16" s="9"/>
      <c r="P16" s="169">
        <v>0</v>
      </c>
    </row>
    <row r="17" spans="1:16" ht="23.1" customHeight="1">
      <c r="A17" s="213" t="s">
        <v>12</v>
      </c>
      <c r="B17" s="213"/>
      <c r="C17" s="213"/>
      <c r="D17" s="214"/>
      <c r="E17" s="214"/>
      <c r="H17" s="1" t="s">
        <v>21</v>
      </c>
      <c r="I17" s="215"/>
      <c r="J17" s="14">
        <v>27231838.589999996</v>
      </c>
      <c r="K17" s="15"/>
      <c r="L17" s="14">
        <v>79200431.160000011</v>
      </c>
      <c r="M17" s="168"/>
      <c r="N17" s="14">
        <v>25200360.239999995</v>
      </c>
      <c r="O17" s="9"/>
      <c r="P17" s="14">
        <v>79200431.160000011</v>
      </c>
    </row>
    <row r="18" spans="1:16" ht="23.1" customHeight="1">
      <c r="A18" s="213" t="s">
        <v>14</v>
      </c>
      <c r="B18" s="213"/>
      <c r="C18" s="213"/>
      <c r="D18" s="214"/>
      <c r="E18" s="214"/>
      <c r="I18" s="215"/>
      <c r="J18" s="169">
        <v>2127389.06</v>
      </c>
      <c r="K18" s="15"/>
      <c r="L18" s="169">
        <v>975322.82</v>
      </c>
      <c r="M18" s="168"/>
      <c r="N18" s="169">
        <v>849815.93999999971</v>
      </c>
      <c r="O18" s="9"/>
      <c r="P18" s="169">
        <v>847433.83</v>
      </c>
    </row>
    <row r="19" spans="1:16" ht="23.1" customHeight="1">
      <c r="A19" s="213" t="s">
        <v>268</v>
      </c>
      <c r="B19" s="213"/>
      <c r="C19" s="213"/>
      <c r="D19" s="214"/>
      <c r="E19" s="214"/>
      <c r="I19" s="215"/>
      <c r="J19" s="14">
        <v>32000000</v>
      </c>
      <c r="K19" s="15"/>
      <c r="L19" s="14">
        <v>32000000</v>
      </c>
      <c r="M19" s="168"/>
      <c r="N19" s="14">
        <v>32000000</v>
      </c>
      <c r="O19" s="9"/>
      <c r="P19" s="14">
        <v>32000000</v>
      </c>
    </row>
    <row r="20" spans="1:16" ht="23.1" customHeight="1">
      <c r="A20" s="213" t="s">
        <v>15</v>
      </c>
      <c r="B20" s="213"/>
      <c r="C20" s="213"/>
      <c r="D20" s="213"/>
      <c r="E20" s="213"/>
      <c r="F20" s="21"/>
      <c r="J20" s="170">
        <f>SUM(J12:J19)</f>
        <v>851554956.07000017</v>
      </c>
      <c r="K20" s="168"/>
      <c r="L20" s="170">
        <f>SUM(L12:L19)</f>
        <v>1057035885.6099999</v>
      </c>
      <c r="M20" s="168"/>
      <c r="N20" s="170">
        <f>SUM(N12:N19)</f>
        <v>887134260.11999989</v>
      </c>
      <c r="O20" s="9"/>
      <c r="P20" s="170">
        <f>SUM(P12:P19)</f>
        <v>1005626573.9699999</v>
      </c>
    </row>
    <row r="21" spans="1:16" ht="23.1" customHeight="1">
      <c r="A21" s="213"/>
      <c r="B21" s="213"/>
      <c r="C21" s="213"/>
      <c r="D21" s="213"/>
      <c r="E21" s="213"/>
      <c r="F21" s="21"/>
      <c r="J21" s="169"/>
      <c r="K21" s="169"/>
      <c r="L21" s="169"/>
      <c r="M21" s="169"/>
      <c r="N21" s="16"/>
      <c r="O21" s="217"/>
      <c r="P21" s="16"/>
    </row>
    <row r="22" spans="1:16" ht="23.1" customHeight="1">
      <c r="A22" s="195" t="s">
        <v>16</v>
      </c>
      <c r="B22" s="213"/>
      <c r="C22" s="213"/>
      <c r="D22" s="213"/>
      <c r="E22" s="213"/>
      <c r="F22" s="21"/>
      <c r="J22" s="14"/>
      <c r="K22" s="14"/>
      <c r="L22" s="14"/>
      <c r="M22" s="169"/>
      <c r="N22" s="24"/>
      <c r="O22" s="217"/>
      <c r="P22" s="24"/>
    </row>
    <row r="23" spans="1:16" ht="23.1" customHeight="1">
      <c r="A23" s="213" t="s">
        <v>18</v>
      </c>
      <c r="B23" s="195"/>
      <c r="C23" s="214"/>
      <c r="D23" s="214"/>
      <c r="E23" s="214"/>
      <c r="H23" s="1" t="s">
        <v>22</v>
      </c>
      <c r="I23" s="216"/>
      <c r="J23" s="14">
        <v>735055604.65999997</v>
      </c>
      <c r="K23" s="14"/>
      <c r="L23" s="14">
        <v>699467937.60000002</v>
      </c>
      <c r="M23" s="169"/>
      <c r="N23" s="14">
        <v>735055604.65999997</v>
      </c>
      <c r="O23" s="217"/>
      <c r="P23" s="14">
        <v>699467937.60000002</v>
      </c>
    </row>
    <row r="24" spans="1:16" ht="23.1" customHeight="1">
      <c r="A24" s="213" t="s">
        <v>20</v>
      </c>
      <c r="B24" s="195"/>
      <c r="C24" s="214"/>
      <c r="D24" s="214"/>
      <c r="E24" s="214"/>
      <c r="H24" s="1" t="s">
        <v>24</v>
      </c>
      <c r="I24" s="216"/>
      <c r="J24" s="14">
        <v>1965386127.49</v>
      </c>
      <c r="K24" s="14"/>
      <c r="L24" s="14">
        <v>1797957279.45</v>
      </c>
      <c r="M24" s="169"/>
      <c r="N24" s="14">
        <v>1024328249.33</v>
      </c>
      <c r="O24" s="217"/>
      <c r="P24" s="14">
        <v>992592304.44000006</v>
      </c>
    </row>
    <row r="25" spans="1:16" ht="23.1" customHeight="1">
      <c r="A25" s="213" t="s">
        <v>366</v>
      </c>
      <c r="B25" s="195"/>
      <c r="C25" s="214"/>
      <c r="D25" s="214"/>
      <c r="E25" s="214"/>
      <c r="H25" s="1" t="s">
        <v>26</v>
      </c>
      <c r="I25" s="216"/>
      <c r="J25" s="14">
        <v>0</v>
      </c>
      <c r="K25" s="14"/>
      <c r="L25" s="14">
        <v>0</v>
      </c>
      <c r="M25" s="169"/>
      <c r="N25" s="14">
        <v>2127051952.3599999</v>
      </c>
      <c r="O25" s="217"/>
      <c r="P25" s="14">
        <v>1664051952.3599999</v>
      </c>
    </row>
    <row r="26" spans="1:16" ht="23.1" customHeight="1">
      <c r="A26" s="213" t="s">
        <v>260</v>
      </c>
      <c r="B26" s="213"/>
      <c r="C26" s="213"/>
      <c r="D26" s="214"/>
      <c r="E26" s="214"/>
      <c r="H26" s="1" t="s">
        <v>29</v>
      </c>
      <c r="I26" s="216"/>
      <c r="J26" s="169">
        <v>315000000</v>
      </c>
      <c r="K26" s="168"/>
      <c r="L26" s="169">
        <v>315000000</v>
      </c>
      <c r="M26" s="168"/>
      <c r="N26" s="169">
        <v>315000000</v>
      </c>
      <c r="O26" s="9"/>
      <c r="P26" s="169">
        <v>315000000</v>
      </c>
    </row>
    <row r="27" spans="1:16" ht="23.1" customHeight="1">
      <c r="A27" s="213" t="s">
        <v>23</v>
      </c>
      <c r="B27" s="195"/>
      <c r="C27" s="214"/>
      <c r="D27" s="214"/>
      <c r="E27" s="214"/>
      <c r="I27" s="216"/>
      <c r="J27" s="14">
        <v>3849113170.2699995</v>
      </c>
      <c r="K27" s="14"/>
      <c r="L27" s="14">
        <v>3849113170.27</v>
      </c>
      <c r="M27" s="169"/>
      <c r="N27" s="14">
        <v>0</v>
      </c>
      <c r="O27" s="217"/>
      <c r="P27" s="14">
        <v>0</v>
      </c>
    </row>
    <row r="28" spans="1:16" ht="23.1" customHeight="1">
      <c r="A28" s="213" t="s">
        <v>25</v>
      </c>
      <c r="B28" s="195"/>
      <c r="C28" s="214"/>
      <c r="D28" s="214"/>
      <c r="E28" s="214"/>
      <c r="H28" s="1" t="s">
        <v>31</v>
      </c>
      <c r="I28" s="216"/>
      <c r="J28" s="14">
        <v>376897854.27000004</v>
      </c>
      <c r="K28" s="14"/>
      <c r="L28" s="14">
        <v>44894696.86999999</v>
      </c>
      <c r="M28" s="169"/>
      <c r="N28" s="14">
        <v>12898620.98</v>
      </c>
      <c r="O28" s="217"/>
      <c r="P28" s="14">
        <v>14654816.909999996</v>
      </c>
    </row>
    <row r="29" spans="1:16" ht="23.1" customHeight="1">
      <c r="A29" s="213" t="s">
        <v>27</v>
      </c>
      <c r="B29" s="195"/>
      <c r="C29" s="214"/>
      <c r="D29" s="214"/>
      <c r="E29" s="214"/>
      <c r="H29" s="215" t="s">
        <v>358</v>
      </c>
      <c r="I29" s="216"/>
      <c r="J29" s="14">
        <v>204925149.70999998</v>
      </c>
      <c r="K29" s="14"/>
      <c r="L29" s="14">
        <v>10497259.07</v>
      </c>
      <c r="M29" s="169"/>
      <c r="N29" s="14">
        <v>5417099.6299999999</v>
      </c>
      <c r="O29" s="217"/>
      <c r="P29" s="14">
        <v>5951575</v>
      </c>
    </row>
    <row r="30" spans="1:16" ht="23.1" customHeight="1">
      <c r="A30" s="213" t="s">
        <v>367</v>
      </c>
      <c r="B30" s="195"/>
      <c r="C30" s="214"/>
      <c r="D30" s="214"/>
      <c r="E30" s="214"/>
      <c r="H30" s="1" t="s">
        <v>357</v>
      </c>
      <c r="I30" s="216"/>
      <c r="J30" s="14">
        <v>277418502.93000001</v>
      </c>
      <c r="K30" s="14"/>
      <c r="L30" s="14">
        <v>277418502.94600004</v>
      </c>
      <c r="M30" s="169"/>
      <c r="N30" s="14">
        <v>0</v>
      </c>
      <c r="O30" s="217"/>
      <c r="P30" s="14">
        <v>0</v>
      </c>
    </row>
    <row r="31" spans="1:16" ht="23.1" customHeight="1">
      <c r="A31" s="213" t="s">
        <v>352</v>
      </c>
      <c r="B31" s="195"/>
      <c r="C31" s="214"/>
      <c r="D31" s="214"/>
      <c r="E31" s="214"/>
      <c r="H31" s="1" t="s">
        <v>356</v>
      </c>
      <c r="I31" s="216"/>
      <c r="J31" s="14">
        <v>369073861.06</v>
      </c>
      <c r="K31" s="14"/>
      <c r="L31" s="14">
        <v>0</v>
      </c>
      <c r="M31" s="169"/>
      <c r="N31" s="14">
        <v>0</v>
      </c>
      <c r="O31" s="217"/>
      <c r="P31" s="14">
        <v>0</v>
      </c>
    </row>
    <row r="32" spans="1:16" ht="23.1" customHeight="1">
      <c r="A32" s="213" t="s">
        <v>343</v>
      </c>
      <c r="B32" s="195"/>
      <c r="C32" s="214"/>
      <c r="D32" s="214"/>
      <c r="E32" s="214"/>
      <c r="H32" s="1" t="s">
        <v>38</v>
      </c>
      <c r="I32" s="216"/>
      <c r="J32" s="14">
        <v>141804391.46000001</v>
      </c>
      <c r="K32" s="14"/>
      <c r="L32" s="14">
        <v>146237865.76999998</v>
      </c>
      <c r="M32" s="169"/>
      <c r="N32" s="14">
        <v>3128000.43</v>
      </c>
      <c r="O32" s="217"/>
      <c r="P32" s="14">
        <v>113130.14999999991</v>
      </c>
    </row>
    <row r="33" spans="1:18" ht="23.1" customHeight="1">
      <c r="A33" s="213" t="s">
        <v>30</v>
      </c>
      <c r="B33" s="195"/>
      <c r="C33" s="214"/>
      <c r="D33" s="214"/>
      <c r="E33" s="214"/>
      <c r="H33" s="1" t="s">
        <v>271</v>
      </c>
      <c r="I33" s="216"/>
      <c r="J33" s="14">
        <v>149179556.47</v>
      </c>
      <c r="K33" s="14"/>
      <c r="L33" s="14">
        <v>159738703.88</v>
      </c>
      <c r="M33" s="169"/>
      <c r="N33" s="14">
        <v>149179556.47</v>
      </c>
      <c r="O33" s="217"/>
      <c r="P33" s="14">
        <v>159738703.88</v>
      </c>
    </row>
    <row r="34" spans="1:18" ht="23.1" customHeight="1">
      <c r="A34" s="213" t="s">
        <v>28</v>
      </c>
      <c r="B34" s="195"/>
      <c r="C34" s="214"/>
      <c r="D34" s="214"/>
      <c r="E34" s="214"/>
      <c r="H34" s="1" t="s">
        <v>262</v>
      </c>
      <c r="I34" s="216"/>
      <c r="J34" s="14">
        <v>0</v>
      </c>
      <c r="K34" s="14"/>
      <c r="L34" s="14">
        <v>0</v>
      </c>
      <c r="M34" s="169"/>
      <c r="N34" s="14">
        <v>76236394.260000005</v>
      </c>
      <c r="O34" s="217"/>
      <c r="P34" s="14">
        <v>61301662.609999992</v>
      </c>
    </row>
    <row r="35" spans="1:18" ht="23.1" customHeight="1">
      <c r="A35" s="213" t="s">
        <v>17</v>
      </c>
      <c r="B35" s="213"/>
      <c r="C35" s="213"/>
      <c r="D35" s="214"/>
      <c r="E35" s="214"/>
      <c r="I35" s="216"/>
      <c r="J35" s="14">
        <v>10161789.029999999</v>
      </c>
      <c r="K35" s="14"/>
      <c r="L35" s="14">
        <v>9097400</v>
      </c>
      <c r="M35" s="169"/>
      <c r="N35" s="14">
        <v>97400</v>
      </c>
      <c r="O35" s="217"/>
      <c r="P35" s="14">
        <v>97400</v>
      </c>
    </row>
    <row r="36" spans="1:18" ht="23.1" customHeight="1">
      <c r="A36" s="213" t="s">
        <v>32</v>
      </c>
      <c r="B36" s="195"/>
      <c r="C36" s="214"/>
      <c r="D36" s="214"/>
      <c r="E36" s="214"/>
      <c r="H36" s="1" t="s">
        <v>380</v>
      </c>
      <c r="J36" s="171">
        <v>27552932.339999996</v>
      </c>
      <c r="K36" s="169"/>
      <c r="L36" s="171">
        <v>29119146.720000029</v>
      </c>
      <c r="M36" s="169"/>
      <c r="N36" s="171">
        <v>15382416.610000001</v>
      </c>
      <c r="O36" s="217"/>
      <c r="P36" s="171">
        <v>25221153.660000004</v>
      </c>
      <c r="Q36" s="25"/>
    </row>
    <row r="37" spans="1:18" ht="23.1" customHeight="1">
      <c r="A37" s="213" t="s">
        <v>33</v>
      </c>
      <c r="B37" s="213"/>
      <c r="C37" s="213"/>
      <c r="D37" s="214"/>
      <c r="E37" s="214"/>
      <c r="J37" s="172">
        <f>SUM(J23:J36)</f>
        <v>8421568939.6900015</v>
      </c>
      <c r="K37" s="169"/>
      <c r="L37" s="172">
        <f>SUM(L23:L36)</f>
        <v>7338541962.5760002</v>
      </c>
      <c r="M37" s="169"/>
      <c r="N37" s="172">
        <f>SUM(N23:N36)</f>
        <v>4463775294.7299995</v>
      </c>
      <c r="O37" s="217"/>
      <c r="P37" s="172">
        <f>SUM(P23:P36)</f>
        <v>3938190636.6099997</v>
      </c>
    </row>
    <row r="38" spans="1:18" ht="9" customHeight="1">
      <c r="A38" s="213"/>
      <c r="B38" s="213"/>
      <c r="C38" s="195"/>
      <c r="D38" s="214"/>
      <c r="E38" s="214"/>
      <c r="J38" s="169"/>
      <c r="K38" s="169"/>
      <c r="L38" s="169"/>
      <c r="M38" s="169"/>
      <c r="N38" s="169"/>
      <c r="O38" s="217"/>
      <c r="P38" s="16"/>
    </row>
    <row r="39" spans="1:18" ht="23.1" customHeight="1" thickBot="1">
      <c r="A39" s="195" t="s">
        <v>34</v>
      </c>
      <c r="B39" s="213"/>
      <c r="C39" s="213"/>
      <c r="D39" s="214"/>
      <c r="E39" s="214"/>
      <c r="J39" s="173">
        <f>+J20+J37</f>
        <v>9273123895.7600021</v>
      </c>
      <c r="K39" s="169"/>
      <c r="L39" s="173">
        <f>+L20+L37</f>
        <v>8395577848.1859999</v>
      </c>
      <c r="M39" s="169"/>
      <c r="N39" s="173">
        <f>+N20+N37</f>
        <v>5350909554.8499994</v>
      </c>
      <c r="O39" s="217"/>
      <c r="P39" s="174">
        <f>+P20+P37</f>
        <v>4943817210.5799999</v>
      </c>
      <c r="Q39" s="25"/>
      <c r="R39" s="175"/>
    </row>
    <row r="40" spans="1:18" ht="23.1" customHeight="1" thickTop="1">
      <c r="J40" s="11"/>
      <c r="K40" s="22"/>
      <c r="L40" s="22"/>
      <c r="M40" s="22"/>
      <c r="N40" s="11"/>
      <c r="P40" s="25"/>
      <c r="Q40" s="91"/>
      <c r="R40" s="175"/>
    </row>
    <row r="41" spans="1:18" ht="23.1" customHeight="1">
      <c r="A41" s="6" t="s">
        <v>293</v>
      </c>
      <c r="J41" s="11"/>
      <c r="K41" s="22"/>
      <c r="L41" s="22"/>
      <c r="M41" s="22"/>
      <c r="N41" s="23"/>
      <c r="O41" s="25"/>
      <c r="P41" s="23"/>
      <c r="Q41" s="25"/>
      <c r="R41" s="175"/>
    </row>
    <row r="42" spans="1:18" ht="23.1" customHeight="1">
      <c r="J42" s="11"/>
      <c r="K42" s="22"/>
      <c r="L42" s="22"/>
      <c r="M42" s="22"/>
      <c r="N42" s="23"/>
      <c r="O42" s="25"/>
      <c r="P42" s="23"/>
    </row>
    <row r="43" spans="1:18" ht="23.1" customHeight="1">
      <c r="J43" s="11"/>
      <c r="K43" s="22"/>
      <c r="L43" s="22"/>
      <c r="M43" s="22"/>
      <c r="N43" s="23"/>
      <c r="O43" s="25"/>
      <c r="P43" s="23"/>
    </row>
    <row r="44" spans="1:18" ht="23.1" customHeight="1">
      <c r="J44" s="11"/>
      <c r="K44" s="22"/>
      <c r="L44" s="22"/>
      <c r="M44" s="22"/>
      <c r="N44" s="23"/>
      <c r="O44" s="25"/>
      <c r="P44" s="23"/>
    </row>
    <row r="45" spans="1:18" ht="23.1" customHeight="1">
      <c r="J45" s="11"/>
      <c r="K45" s="22"/>
      <c r="L45" s="22"/>
      <c r="M45" s="22"/>
      <c r="N45" s="23"/>
      <c r="O45" s="25"/>
      <c r="P45" s="23"/>
    </row>
    <row r="46" spans="1:18" ht="23.1" customHeight="1">
      <c r="J46" s="11"/>
      <c r="K46" s="22"/>
      <c r="L46" s="22"/>
      <c r="M46" s="22"/>
      <c r="N46" s="23"/>
      <c r="O46" s="25"/>
      <c r="P46" s="23"/>
    </row>
    <row r="47" spans="1:18" ht="23.1" customHeight="1">
      <c r="J47" s="11"/>
      <c r="K47" s="22"/>
      <c r="L47" s="22"/>
      <c r="M47" s="22"/>
      <c r="N47" s="23"/>
      <c r="O47" s="25"/>
      <c r="P47" s="23"/>
    </row>
    <row r="48" spans="1:18" ht="23.1" customHeight="1">
      <c r="J48" s="11"/>
      <c r="K48" s="22"/>
      <c r="L48" s="22"/>
      <c r="M48" s="22"/>
      <c r="N48" s="23"/>
      <c r="O48" s="25"/>
      <c r="P48" s="23"/>
    </row>
    <row r="49" spans="1:16" ht="23.1" customHeight="1">
      <c r="J49" s="11"/>
      <c r="K49" s="22"/>
      <c r="L49" s="22"/>
      <c r="M49" s="22"/>
      <c r="N49" s="23"/>
      <c r="O49" s="25"/>
      <c r="P49" s="23"/>
    </row>
    <row r="50" spans="1:16" ht="44.45" customHeight="1">
      <c r="J50" s="11"/>
      <c r="K50" s="22"/>
      <c r="L50" s="22"/>
      <c r="M50" s="22"/>
      <c r="N50" s="23"/>
      <c r="O50" s="25"/>
      <c r="P50" s="23"/>
    </row>
    <row r="51" spans="1:16" ht="23.1" customHeight="1">
      <c r="A51" s="213"/>
      <c r="P51" s="50" t="s">
        <v>368</v>
      </c>
    </row>
  </sheetData>
  <mergeCells count="7">
    <mergeCell ref="A10:E10"/>
    <mergeCell ref="A1:P1"/>
    <mergeCell ref="A2:P2"/>
    <mergeCell ref="A3:P3"/>
    <mergeCell ref="J5:P5"/>
    <mergeCell ref="J6:L6"/>
    <mergeCell ref="N6:P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customProperties>
    <customPr name="QNA_DRILLPATH_NODE_ID" r:id="rId2"/>
  </customProperties>
  <ignoredErrors>
    <ignoredError sqref="N21:P22 I20 H37:I39 I12:I13 H20:H22 I34 I17:I18 I21:L21 I22 K22:L22 I36 I15 I27:I29 I23" numberStoredAsText="1"/>
    <ignoredError sqref="N38:P38 O20 K20 J38:L39 K37 N37:O37 N39:O39" numberStoredAsText="1" unlockedFormula="1"/>
    <ignoredError sqref="L20 N20 P20" unlocked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3EBF7"/>
  </sheetPr>
  <dimension ref="A1:S105"/>
  <sheetViews>
    <sheetView view="pageBreakPreview" zoomScaleNormal="90" zoomScaleSheetLayoutView="100" zoomScalePageLayoutView="60" workbookViewId="0">
      <selection activeCell="A4" sqref="A4"/>
    </sheetView>
  </sheetViews>
  <sheetFormatPr defaultColWidth="18.42578125" defaultRowHeight="21.95" customHeight="1" outlineLevelCol="1"/>
  <cols>
    <col min="1" max="3" width="2.7109375" style="6" customWidth="1"/>
    <col min="4" max="4" width="2.7109375" style="7" customWidth="1"/>
    <col min="5" max="5" width="18.7109375" style="7" customWidth="1"/>
    <col min="6" max="6" width="7.7109375" style="3" customWidth="1"/>
    <col min="7" max="7" width="10.5703125" style="3" customWidth="1"/>
    <col min="8" max="8" width="10.7109375" style="1" customWidth="1"/>
    <col min="9" max="9" width="0.85546875" style="2" customWidth="1"/>
    <col min="10" max="10" width="18.7109375" style="164" customWidth="1"/>
    <col min="11" max="11" width="0.85546875" style="26" customWidth="1"/>
    <col min="12" max="12" width="18.7109375" style="26" customWidth="1"/>
    <col min="13" max="13" width="0.85546875" style="176" customWidth="1"/>
    <col min="14" max="14" width="18.7109375" style="164" customWidth="1"/>
    <col min="15" max="15" width="0.85546875" style="3" customWidth="1"/>
    <col min="16" max="16" width="18.7109375" style="26" customWidth="1"/>
    <col min="17" max="17" width="0.42578125" style="3" customWidth="1" outlineLevel="1"/>
    <col min="18" max="16384" width="18.42578125" style="21"/>
  </cols>
  <sheetData>
    <row r="1" spans="1:17" ht="23.1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195"/>
    </row>
    <row r="2" spans="1:17" ht="23.1" customHeight="1">
      <c r="A2" s="305" t="s">
        <v>35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195"/>
    </row>
    <row r="3" spans="1:17" ht="23.1" customHeight="1">
      <c r="A3" s="305" t="str">
        <f>+'งบ BS (p.1)'!A3:P3</f>
        <v>ณ วันที่ 30 มิถุนายน 2566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195"/>
    </row>
    <row r="4" spans="1:17" ht="23.1" customHeight="1">
      <c r="A4" s="218"/>
      <c r="B4" s="218"/>
      <c r="C4" s="198"/>
      <c r="D4" s="199"/>
      <c r="E4" s="199"/>
      <c r="F4" s="200"/>
      <c r="G4" s="200"/>
      <c r="I4" s="219"/>
      <c r="J4" s="187"/>
      <c r="K4" s="177"/>
      <c r="L4" s="177"/>
      <c r="M4" s="167"/>
      <c r="N4" s="187"/>
      <c r="O4" s="178"/>
      <c r="P4" s="177"/>
      <c r="Q4" s="178"/>
    </row>
    <row r="5" spans="1:17" ht="23.1" customHeight="1">
      <c r="A5" s="220"/>
      <c r="B5" s="218"/>
      <c r="C5" s="198"/>
      <c r="D5" s="199"/>
      <c r="E5" s="199"/>
      <c r="F5" s="200"/>
      <c r="G5" s="200"/>
      <c r="I5" s="1"/>
      <c r="J5" s="306" t="s">
        <v>2</v>
      </c>
      <c r="K5" s="306"/>
      <c r="L5" s="306"/>
      <c r="M5" s="306"/>
      <c r="N5" s="306"/>
      <c r="O5" s="306"/>
      <c r="P5" s="306"/>
      <c r="Q5" s="306"/>
    </row>
    <row r="6" spans="1:17" s="209" customFormat="1" ht="23.1" customHeight="1">
      <c r="A6" s="203"/>
      <c r="B6" s="203"/>
      <c r="C6" s="203"/>
      <c r="D6" s="204"/>
      <c r="E6" s="204"/>
      <c r="F6" s="205"/>
      <c r="G6" s="205"/>
      <c r="H6" s="1"/>
      <c r="I6" s="1"/>
      <c r="J6" s="307" t="s">
        <v>3</v>
      </c>
      <c r="K6" s="307"/>
      <c r="L6" s="307"/>
      <c r="M6" s="7"/>
      <c r="N6" s="307" t="s">
        <v>4</v>
      </c>
      <c r="O6" s="307"/>
      <c r="P6" s="307"/>
      <c r="Q6" s="307"/>
    </row>
    <row r="7" spans="1:17" s="209" customFormat="1" ht="23.1" customHeight="1">
      <c r="A7" s="203"/>
      <c r="B7" s="203"/>
      <c r="C7" s="203"/>
      <c r="D7" s="204"/>
      <c r="E7" s="204"/>
      <c r="F7" s="205"/>
      <c r="G7" s="205"/>
      <c r="H7" s="1"/>
      <c r="I7" s="1"/>
      <c r="J7" s="201" t="s">
        <v>326</v>
      </c>
      <c r="K7" s="201"/>
      <c r="L7" s="201" t="s">
        <v>269</v>
      </c>
      <c r="M7" s="7"/>
      <c r="N7" s="201" t="s">
        <v>326</v>
      </c>
      <c r="O7" s="201"/>
      <c r="P7" s="201" t="s">
        <v>269</v>
      </c>
      <c r="Q7" s="7"/>
    </row>
    <row r="8" spans="1:17" s="209" customFormat="1" ht="23.1" customHeight="1">
      <c r="A8" s="203"/>
      <c r="B8" s="203"/>
      <c r="C8" s="203"/>
      <c r="D8" s="204"/>
      <c r="E8" s="204"/>
      <c r="F8" s="205"/>
      <c r="G8" s="205"/>
      <c r="H8" s="1"/>
      <c r="I8" s="1"/>
      <c r="J8" s="201" t="s">
        <v>291</v>
      </c>
      <c r="K8" s="201"/>
      <c r="L8" s="201" t="s">
        <v>350</v>
      </c>
      <c r="M8" s="7"/>
      <c r="N8" s="201" t="s">
        <v>291</v>
      </c>
      <c r="O8" s="201"/>
      <c r="P8" s="202"/>
      <c r="Q8" s="7"/>
    </row>
    <row r="9" spans="1:17" s="209" customFormat="1" ht="23.1" customHeight="1">
      <c r="A9" s="203"/>
      <c r="B9" s="203"/>
      <c r="C9" s="203"/>
      <c r="D9" s="204"/>
      <c r="E9" s="204"/>
      <c r="F9" s="205"/>
      <c r="G9" s="205"/>
      <c r="H9" s="4" t="s">
        <v>5</v>
      </c>
      <c r="I9" s="1"/>
      <c r="J9" s="206" t="s">
        <v>292</v>
      </c>
      <c r="K9" s="207"/>
      <c r="L9" s="206" t="s">
        <v>351</v>
      </c>
      <c r="M9" s="201"/>
      <c r="N9" s="206" t="s">
        <v>292</v>
      </c>
      <c r="O9" s="207"/>
      <c r="P9" s="206"/>
      <c r="Q9" s="201"/>
    </row>
    <row r="10" spans="1:17" s="226" customFormat="1" ht="23.1" customHeight="1">
      <c r="A10" s="210" t="s">
        <v>36</v>
      </c>
      <c r="B10" s="213"/>
      <c r="C10" s="213"/>
      <c r="D10" s="214"/>
      <c r="E10" s="214"/>
      <c r="F10" s="221"/>
      <c r="G10" s="221"/>
      <c r="H10" s="222"/>
      <c r="I10" s="223"/>
      <c r="J10" s="224"/>
      <c r="K10" s="224"/>
      <c r="L10" s="224"/>
      <c r="M10" s="224"/>
      <c r="N10" s="224"/>
      <c r="O10" s="225"/>
      <c r="P10" s="224"/>
      <c r="Q10" s="225"/>
    </row>
    <row r="11" spans="1:17" ht="23.1" customHeight="1">
      <c r="A11" s="195" t="s">
        <v>37</v>
      </c>
      <c r="B11" s="195"/>
      <c r="C11" s="213"/>
      <c r="D11" s="214"/>
      <c r="E11" s="214"/>
      <c r="J11" s="166"/>
      <c r="K11" s="166"/>
      <c r="L11" s="166"/>
      <c r="M11" s="166"/>
      <c r="N11" s="167"/>
      <c r="P11" s="167"/>
    </row>
    <row r="12" spans="1:17" ht="23.1" customHeight="1">
      <c r="A12" s="213" t="s">
        <v>340</v>
      </c>
      <c r="B12" s="195"/>
      <c r="C12" s="213"/>
      <c r="D12" s="214"/>
      <c r="E12" s="214"/>
      <c r="J12" s="192">
        <v>22995755.949999999</v>
      </c>
      <c r="K12" s="166"/>
      <c r="L12" s="168">
        <v>0</v>
      </c>
      <c r="M12" s="166"/>
      <c r="N12" s="167">
        <v>0</v>
      </c>
      <c r="P12" s="167">
        <v>0</v>
      </c>
    </row>
    <row r="13" spans="1:17" ht="23.1" customHeight="1">
      <c r="A13" s="213" t="s">
        <v>39</v>
      </c>
      <c r="B13" s="213"/>
      <c r="C13" s="214"/>
      <c r="D13" s="214"/>
      <c r="E13" s="214"/>
      <c r="H13" s="1" t="s">
        <v>362</v>
      </c>
      <c r="I13" s="215"/>
      <c r="J13" s="9">
        <v>89101751.469999999</v>
      </c>
      <c r="K13" s="9"/>
      <c r="L13" s="9">
        <v>26663178.260000002</v>
      </c>
      <c r="M13" s="10"/>
      <c r="N13" s="9">
        <v>24587664.670000002</v>
      </c>
      <c r="O13" s="227"/>
      <c r="P13" s="9">
        <v>21202264.199999999</v>
      </c>
      <c r="Q13" s="227"/>
    </row>
    <row r="14" spans="1:17" ht="23.1" customHeight="1">
      <c r="A14" s="228" t="s">
        <v>40</v>
      </c>
      <c r="B14" s="228"/>
      <c r="C14" s="229"/>
      <c r="D14" s="229"/>
      <c r="E14" s="229"/>
      <c r="F14" s="230"/>
      <c r="G14" s="230"/>
      <c r="J14" s="15"/>
      <c r="K14" s="15"/>
      <c r="L14" s="15"/>
      <c r="M14" s="17"/>
      <c r="N14" s="15"/>
      <c r="O14" s="231"/>
      <c r="P14" s="15"/>
      <c r="Q14" s="231"/>
    </row>
    <row r="15" spans="1:17" ht="23.1" customHeight="1">
      <c r="A15" s="226"/>
      <c r="B15" s="228" t="s">
        <v>41</v>
      </c>
      <c r="C15" s="229"/>
      <c r="D15" s="229"/>
      <c r="E15" s="229"/>
      <c r="H15" s="1" t="s">
        <v>310</v>
      </c>
      <c r="I15" s="215"/>
      <c r="J15" s="9">
        <v>435926418.95999998</v>
      </c>
      <c r="K15" s="9"/>
      <c r="L15" s="9">
        <v>399648645.38</v>
      </c>
      <c r="M15" s="10"/>
      <c r="N15" s="9">
        <v>200743445.15000001</v>
      </c>
      <c r="O15" s="227"/>
      <c r="P15" s="9">
        <v>195683008.90000001</v>
      </c>
      <c r="Q15" s="227"/>
    </row>
    <row r="16" spans="1:17" ht="23.1" customHeight="1">
      <c r="A16" s="226"/>
      <c r="B16" s="228" t="s">
        <v>42</v>
      </c>
      <c r="C16" s="229"/>
      <c r="D16" s="229"/>
      <c r="E16" s="229"/>
      <c r="H16" s="1" t="s">
        <v>312</v>
      </c>
      <c r="I16" s="215"/>
      <c r="J16" s="9">
        <v>64537952.610999994</v>
      </c>
      <c r="K16" s="9"/>
      <c r="L16" s="9">
        <v>2600021.3200000003</v>
      </c>
      <c r="M16" s="10"/>
      <c r="N16" s="9">
        <v>1356634.64</v>
      </c>
      <c r="O16" s="227"/>
      <c r="P16" s="9">
        <v>1300292.72</v>
      </c>
      <c r="Q16" s="227"/>
    </row>
    <row r="17" spans="1:17" ht="23.1" customHeight="1">
      <c r="A17" s="226"/>
      <c r="B17" s="213" t="s">
        <v>43</v>
      </c>
      <c r="C17" s="229"/>
      <c r="D17" s="229"/>
      <c r="E17" s="229"/>
      <c r="H17" s="1" t="s">
        <v>313</v>
      </c>
      <c r="I17" s="215"/>
      <c r="J17" s="9">
        <v>498766440.06999999</v>
      </c>
      <c r="K17" s="9"/>
      <c r="L17" s="9">
        <v>497319623.13</v>
      </c>
      <c r="M17" s="10"/>
      <c r="N17" s="9">
        <v>498766440.06999999</v>
      </c>
      <c r="O17" s="227"/>
      <c r="P17" s="9">
        <v>497319623.13</v>
      </c>
      <c r="Q17" s="227"/>
    </row>
    <row r="18" spans="1:17" ht="23.1" customHeight="1">
      <c r="A18" s="226"/>
      <c r="B18" s="228" t="s">
        <v>341</v>
      </c>
      <c r="C18" s="229"/>
      <c r="D18" s="229"/>
      <c r="E18" s="229"/>
      <c r="I18" s="215"/>
      <c r="J18" s="9"/>
      <c r="K18" s="9"/>
      <c r="L18" s="9"/>
      <c r="M18" s="10"/>
      <c r="N18" s="9"/>
      <c r="O18" s="227"/>
      <c r="P18" s="9"/>
      <c r="Q18" s="227"/>
    </row>
    <row r="19" spans="1:17" ht="23.1" customHeight="1">
      <c r="A19" s="226"/>
      <c r="B19" s="21"/>
      <c r="C19" s="6" t="s">
        <v>342</v>
      </c>
      <c r="D19" s="229"/>
      <c r="E19" s="229"/>
      <c r="H19" s="1" t="s">
        <v>264</v>
      </c>
      <c r="I19" s="215"/>
      <c r="J19" s="9">
        <v>1689124.28</v>
      </c>
      <c r="K19" s="9"/>
      <c r="L19" s="9">
        <v>1689124.28</v>
      </c>
      <c r="M19" s="10"/>
      <c r="N19" s="9">
        <v>1689124.28</v>
      </c>
      <c r="O19" s="227"/>
      <c r="P19" s="9">
        <v>1689124.28</v>
      </c>
      <c r="Q19" s="227"/>
    </row>
    <row r="20" spans="1:17" ht="23.1" customHeight="1">
      <c r="A20" s="213" t="s">
        <v>381</v>
      </c>
      <c r="B20" s="213"/>
      <c r="C20" s="214"/>
      <c r="D20" s="214"/>
      <c r="E20" s="214"/>
      <c r="H20" s="1" t="s">
        <v>271</v>
      </c>
      <c r="I20" s="215"/>
      <c r="J20" s="9">
        <v>60000000</v>
      </c>
      <c r="K20" s="9"/>
      <c r="L20" s="9">
        <v>0</v>
      </c>
      <c r="M20" s="10"/>
      <c r="N20" s="9">
        <v>0</v>
      </c>
      <c r="O20" s="227"/>
      <c r="P20" s="9">
        <v>0</v>
      </c>
      <c r="Q20" s="227"/>
    </row>
    <row r="21" spans="1:17" ht="23.1" customHeight="1">
      <c r="A21" s="226" t="s">
        <v>45</v>
      </c>
      <c r="B21" s="228"/>
      <c r="C21" s="229"/>
      <c r="D21" s="229"/>
      <c r="E21" s="229"/>
      <c r="I21" s="215"/>
      <c r="J21" s="9">
        <v>10886194.079999998</v>
      </c>
      <c r="K21" s="9"/>
      <c r="L21" s="9">
        <v>10934492.860000001</v>
      </c>
      <c r="M21" s="10"/>
      <c r="N21" s="9">
        <v>0</v>
      </c>
      <c r="O21" s="227"/>
      <c r="P21" s="9">
        <v>0</v>
      </c>
      <c r="Q21" s="227"/>
    </row>
    <row r="22" spans="1:17" ht="23.1" customHeight="1">
      <c r="A22" s="213" t="s">
        <v>46</v>
      </c>
      <c r="B22" s="213"/>
      <c r="C22" s="214"/>
      <c r="D22" s="214"/>
      <c r="E22" s="214"/>
      <c r="I22" s="215"/>
      <c r="J22" s="171">
        <v>5629562.0399999991</v>
      </c>
      <c r="K22" s="168"/>
      <c r="L22" s="171">
        <v>7125179.3500000015</v>
      </c>
      <c r="M22" s="168"/>
      <c r="N22" s="171">
        <v>2667616.6999999997</v>
      </c>
      <c r="O22" s="227"/>
      <c r="P22" s="171">
        <v>3396175.6500000004</v>
      </c>
      <c r="Q22" s="227"/>
    </row>
    <row r="23" spans="1:17" ht="23.1" customHeight="1">
      <c r="A23" s="213" t="s">
        <v>47</v>
      </c>
      <c r="B23" s="213"/>
      <c r="C23" s="214"/>
      <c r="D23" s="214"/>
      <c r="E23" s="214"/>
      <c r="I23" s="215"/>
      <c r="J23" s="171">
        <f>SUM(J12:J22)</f>
        <v>1189533199.4609997</v>
      </c>
      <c r="K23" s="168"/>
      <c r="L23" s="171">
        <f>SUM(L12:L22)</f>
        <v>945980264.57999992</v>
      </c>
      <c r="M23" s="168"/>
      <c r="N23" s="171">
        <f>SUM(N12:N22)</f>
        <v>729810925.50999999</v>
      </c>
      <c r="O23" s="227"/>
      <c r="P23" s="171">
        <f>SUM(P12:P22)</f>
        <v>720590488.88</v>
      </c>
      <c r="Q23" s="227"/>
    </row>
    <row r="24" spans="1:17" ht="23.1" customHeight="1">
      <c r="A24" s="213"/>
      <c r="B24" s="213"/>
      <c r="C24" s="213"/>
      <c r="D24" s="214"/>
      <c r="E24" s="214"/>
      <c r="I24" s="215"/>
      <c r="J24" s="168"/>
      <c r="K24" s="168"/>
      <c r="L24" s="168"/>
      <c r="M24" s="168"/>
      <c r="N24" s="17"/>
      <c r="O24" s="227"/>
      <c r="P24" s="17"/>
      <c r="Q24" s="227"/>
    </row>
    <row r="25" spans="1:17" ht="23.1" customHeight="1">
      <c r="A25" s="195" t="s">
        <v>48</v>
      </c>
      <c r="B25" s="213"/>
      <c r="C25" s="213"/>
      <c r="D25" s="214"/>
      <c r="E25" s="214"/>
      <c r="I25" s="215"/>
      <c r="J25" s="168"/>
      <c r="K25" s="168"/>
      <c r="L25" s="168"/>
      <c r="M25" s="168"/>
      <c r="N25" s="17"/>
      <c r="O25" s="227"/>
      <c r="P25" s="17"/>
      <c r="Q25" s="227"/>
    </row>
    <row r="26" spans="1:17" ht="23.1" customHeight="1">
      <c r="A26" s="213" t="s">
        <v>49</v>
      </c>
      <c r="B26" s="213"/>
      <c r="C26" s="213"/>
      <c r="D26" s="214"/>
      <c r="E26" s="214"/>
      <c r="H26" s="1" t="s">
        <v>310</v>
      </c>
      <c r="I26" s="215"/>
      <c r="J26" s="168">
        <v>376848048.76000005</v>
      </c>
      <c r="K26" s="168"/>
      <c r="L26" s="168">
        <v>492646909.93000007</v>
      </c>
      <c r="M26" s="168"/>
      <c r="N26" s="168">
        <v>120179952.22999997</v>
      </c>
      <c r="O26" s="227"/>
      <c r="P26" s="168">
        <v>220721767.21000004</v>
      </c>
      <c r="Q26" s="227"/>
    </row>
    <row r="27" spans="1:17" ht="23.1" customHeight="1">
      <c r="A27" s="213" t="s">
        <v>50</v>
      </c>
      <c r="B27" s="213"/>
      <c r="C27" s="213"/>
      <c r="D27" s="214"/>
      <c r="E27" s="214"/>
      <c r="H27" s="215" t="s">
        <v>363</v>
      </c>
      <c r="I27" s="215"/>
      <c r="J27" s="168">
        <v>175419418.41</v>
      </c>
      <c r="K27" s="168"/>
      <c r="L27" s="168">
        <v>7884626.1099999994</v>
      </c>
      <c r="M27" s="168"/>
      <c r="N27" s="168">
        <v>3973080.99</v>
      </c>
      <c r="O27" s="227"/>
      <c r="P27" s="168">
        <v>4665789.0699999994</v>
      </c>
      <c r="Q27" s="227"/>
    </row>
    <row r="28" spans="1:17" ht="23.1" customHeight="1">
      <c r="A28" s="213" t="s">
        <v>52</v>
      </c>
      <c r="B28" s="213"/>
      <c r="C28" s="213"/>
      <c r="D28" s="214"/>
      <c r="E28" s="214"/>
      <c r="H28" s="1" t="s">
        <v>313</v>
      </c>
      <c r="I28" s="215"/>
      <c r="J28" s="168">
        <v>1169812178.1699998</v>
      </c>
      <c r="K28" s="168"/>
      <c r="L28" s="168">
        <v>621734839.79999995</v>
      </c>
      <c r="M28" s="168"/>
      <c r="N28" s="168">
        <v>1169812178.1700001</v>
      </c>
      <c r="O28" s="227"/>
      <c r="P28" s="168">
        <v>621734839.79999995</v>
      </c>
      <c r="Q28" s="227"/>
    </row>
    <row r="29" spans="1:17" ht="23.1" customHeight="1">
      <c r="A29" s="213" t="s">
        <v>53</v>
      </c>
      <c r="B29" s="213"/>
      <c r="C29" s="213"/>
      <c r="D29" s="214"/>
      <c r="E29" s="214"/>
      <c r="G29" s="91"/>
      <c r="H29" s="1" t="s">
        <v>382</v>
      </c>
      <c r="I29" s="215"/>
      <c r="J29" s="168">
        <v>439793406.84999996</v>
      </c>
      <c r="K29" s="168"/>
      <c r="L29" s="168">
        <v>417300070.72999996</v>
      </c>
      <c r="M29" s="168"/>
      <c r="N29" s="168">
        <v>0</v>
      </c>
      <c r="O29" s="227"/>
      <c r="P29" s="168">
        <v>0</v>
      </c>
      <c r="Q29" s="227"/>
    </row>
    <row r="30" spans="1:17" ht="23.1" customHeight="1">
      <c r="A30" s="213" t="s">
        <v>54</v>
      </c>
      <c r="B30" s="213"/>
      <c r="C30" s="213"/>
      <c r="D30" s="214"/>
      <c r="E30" s="214"/>
      <c r="I30" s="215"/>
      <c r="J30" s="168"/>
      <c r="K30" s="168"/>
      <c r="L30" s="168"/>
      <c r="M30" s="168"/>
      <c r="N30" s="168"/>
      <c r="O30" s="227"/>
      <c r="P30" s="168"/>
      <c r="Q30" s="227"/>
    </row>
    <row r="31" spans="1:17" ht="23.1" customHeight="1">
      <c r="A31" s="228"/>
      <c r="B31" s="228" t="s">
        <v>55</v>
      </c>
      <c r="C31" s="228"/>
      <c r="D31" s="229"/>
      <c r="E31" s="229"/>
      <c r="H31" s="1" t="s">
        <v>264</v>
      </c>
      <c r="I31" s="215"/>
      <c r="J31" s="168">
        <v>15224674.500000002</v>
      </c>
      <c r="K31" s="168"/>
      <c r="L31" s="168">
        <v>6784860.7200000016</v>
      </c>
      <c r="M31" s="168"/>
      <c r="N31" s="168">
        <v>5445856.5199999996</v>
      </c>
      <c r="O31" s="227"/>
      <c r="P31" s="168">
        <v>5102432.0600000015</v>
      </c>
      <c r="Q31" s="227"/>
    </row>
    <row r="32" spans="1:17" ht="23.1" customHeight="1">
      <c r="A32" s="213" t="s">
        <v>56</v>
      </c>
      <c r="B32" s="213"/>
      <c r="C32" s="213"/>
      <c r="D32" s="213"/>
      <c r="E32" s="214"/>
      <c r="H32" s="1" t="s">
        <v>364</v>
      </c>
      <c r="I32" s="215"/>
      <c r="J32" s="168">
        <v>104596762.24000001</v>
      </c>
      <c r="K32" s="168"/>
      <c r="L32" s="168">
        <v>105494730.60000001</v>
      </c>
      <c r="M32" s="168"/>
      <c r="N32" s="168">
        <v>5206369.67</v>
      </c>
      <c r="O32" s="227"/>
      <c r="P32" s="168">
        <v>5206369.67</v>
      </c>
      <c r="Q32" s="227"/>
    </row>
    <row r="33" spans="1:17" ht="23.1" customHeight="1">
      <c r="A33" s="213" t="s">
        <v>57</v>
      </c>
      <c r="B33" s="213"/>
      <c r="C33" s="213"/>
      <c r="D33" s="213"/>
      <c r="E33" s="214"/>
      <c r="I33" s="215"/>
      <c r="J33" s="170">
        <f>SUM(J26:J32)</f>
        <v>2281694488.9300003</v>
      </c>
      <c r="K33" s="168"/>
      <c r="L33" s="170">
        <f>SUM(L26:L32)</f>
        <v>1651846037.8900001</v>
      </c>
      <c r="M33" s="168"/>
      <c r="N33" s="170">
        <f>SUM(N26:N32)</f>
        <v>1304617437.5800002</v>
      </c>
      <c r="O33" s="227"/>
      <c r="P33" s="179">
        <f>SUM(P26:P32)</f>
        <v>857431197.80999982</v>
      </c>
      <c r="Q33" s="227"/>
    </row>
    <row r="34" spans="1:17" ht="9" customHeight="1">
      <c r="A34" s="213"/>
      <c r="B34" s="213"/>
      <c r="C34" s="213"/>
      <c r="D34" s="213"/>
      <c r="E34" s="214"/>
      <c r="I34" s="215"/>
      <c r="J34" s="180"/>
      <c r="K34" s="168"/>
      <c r="L34" s="180"/>
      <c r="M34" s="168"/>
      <c r="N34" s="180"/>
      <c r="O34" s="227"/>
      <c r="P34" s="181"/>
      <c r="Q34" s="227"/>
    </row>
    <row r="35" spans="1:17" ht="23.1" customHeight="1">
      <c r="A35" s="195" t="s">
        <v>58</v>
      </c>
      <c r="B35" s="213"/>
      <c r="C35" s="226"/>
      <c r="D35" s="213"/>
      <c r="E35" s="214"/>
      <c r="I35" s="215"/>
      <c r="J35" s="171">
        <f>+J23+J33</f>
        <v>3471227688.3909998</v>
      </c>
      <c r="K35" s="168"/>
      <c r="L35" s="171">
        <f>+L23+L33</f>
        <v>2597826302.4700003</v>
      </c>
      <c r="M35" s="168"/>
      <c r="N35" s="171">
        <f>+N23+N33</f>
        <v>2034428363.0900002</v>
      </c>
      <c r="O35" s="227"/>
      <c r="P35" s="182">
        <f>+P23+P33</f>
        <v>1578021686.6899998</v>
      </c>
      <c r="Q35" s="227"/>
    </row>
    <row r="36" spans="1:17" ht="23.1" customHeight="1">
      <c r="C36" s="203"/>
      <c r="D36" s="6"/>
      <c r="I36" s="215"/>
      <c r="J36" s="188"/>
      <c r="K36" s="183"/>
      <c r="L36" s="183"/>
      <c r="M36" s="183"/>
      <c r="N36" s="176"/>
      <c r="O36" s="232"/>
      <c r="P36" s="184"/>
      <c r="Q36" s="232"/>
    </row>
    <row r="37" spans="1:17" ht="23.1" customHeight="1">
      <c r="A37" s="6" t="s">
        <v>293</v>
      </c>
      <c r="J37" s="11"/>
      <c r="K37" s="22"/>
      <c r="L37" s="22"/>
      <c r="M37" s="22"/>
      <c r="N37" s="23"/>
      <c r="O37" s="25"/>
      <c r="P37" s="23"/>
      <c r="Q37" s="25"/>
    </row>
    <row r="38" spans="1:17" ht="23.1" customHeight="1">
      <c r="J38" s="11"/>
      <c r="K38" s="22"/>
      <c r="L38" s="22"/>
      <c r="M38" s="22"/>
      <c r="N38" s="23"/>
      <c r="O38" s="25"/>
      <c r="P38" s="23"/>
      <c r="Q38" s="25"/>
    </row>
    <row r="39" spans="1:17" ht="23.1" customHeight="1">
      <c r="J39" s="11"/>
      <c r="K39" s="22"/>
      <c r="L39" s="22"/>
      <c r="M39" s="22"/>
      <c r="N39" s="23"/>
      <c r="O39" s="25"/>
      <c r="P39" s="23"/>
      <c r="Q39" s="25"/>
    </row>
    <row r="40" spans="1:17" ht="23.1" customHeight="1">
      <c r="J40" s="11"/>
      <c r="K40" s="22"/>
      <c r="L40" s="22"/>
      <c r="M40" s="22"/>
      <c r="N40" s="23"/>
      <c r="O40" s="25"/>
      <c r="P40" s="23"/>
      <c r="Q40" s="25"/>
    </row>
    <row r="41" spans="1:17" ht="23.1" customHeight="1">
      <c r="J41" s="11"/>
      <c r="K41" s="22"/>
      <c r="L41" s="22"/>
      <c r="M41" s="22"/>
      <c r="N41" s="23"/>
      <c r="O41" s="25"/>
      <c r="P41" s="23"/>
      <c r="Q41" s="25"/>
    </row>
    <row r="42" spans="1:17" ht="23.1" customHeight="1">
      <c r="J42" s="11"/>
      <c r="K42" s="22"/>
      <c r="L42" s="22"/>
      <c r="M42" s="22"/>
      <c r="N42" s="23"/>
      <c r="O42" s="25"/>
      <c r="P42" s="23"/>
      <c r="Q42" s="25"/>
    </row>
    <row r="43" spans="1:17" ht="23.1" customHeight="1">
      <c r="J43" s="11"/>
      <c r="K43" s="22"/>
      <c r="L43" s="22"/>
      <c r="M43" s="22"/>
      <c r="N43" s="23"/>
      <c r="O43" s="25"/>
      <c r="P43" s="23"/>
      <c r="Q43" s="25"/>
    </row>
    <row r="44" spans="1:17" ht="23.1" customHeight="1">
      <c r="J44" s="11"/>
      <c r="K44" s="22"/>
      <c r="L44" s="22"/>
      <c r="M44" s="22"/>
      <c r="N44" s="23"/>
      <c r="O44" s="25"/>
      <c r="P44" s="23"/>
      <c r="Q44" s="25"/>
    </row>
    <row r="45" spans="1:17" ht="23.1" customHeight="1">
      <c r="J45" s="11"/>
      <c r="K45" s="22"/>
      <c r="L45" s="22"/>
      <c r="M45" s="22"/>
      <c r="N45" s="23"/>
      <c r="O45" s="25"/>
      <c r="P45" s="23"/>
      <c r="Q45" s="25"/>
    </row>
    <row r="46" spans="1:17" ht="23.1" customHeight="1">
      <c r="J46" s="11"/>
      <c r="K46" s="22"/>
      <c r="L46" s="22"/>
      <c r="M46" s="22"/>
      <c r="N46" s="23"/>
      <c r="O46" s="25"/>
      <c r="P46" s="23"/>
      <c r="Q46" s="25"/>
    </row>
    <row r="47" spans="1:17" ht="23.1" customHeight="1">
      <c r="J47" s="11"/>
      <c r="K47" s="22"/>
      <c r="L47" s="22"/>
      <c r="M47" s="22"/>
      <c r="N47" s="23"/>
      <c r="O47" s="25"/>
      <c r="P47" s="23"/>
      <c r="Q47" s="25"/>
    </row>
    <row r="48" spans="1:17" ht="23.1" customHeight="1">
      <c r="J48" s="11"/>
      <c r="K48" s="22"/>
      <c r="L48" s="22"/>
      <c r="M48" s="22"/>
      <c r="N48" s="23"/>
      <c r="O48" s="25"/>
      <c r="P48" s="23"/>
      <c r="Q48" s="25"/>
    </row>
    <row r="49" spans="1:17" ht="23.1" customHeight="1">
      <c r="J49" s="11"/>
      <c r="K49" s="22"/>
      <c r="L49" s="22"/>
      <c r="M49" s="22"/>
      <c r="N49" s="23"/>
      <c r="O49" s="25"/>
      <c r="P49" s="23"/>
      <c r="Q49" s="25"/>
    </row>
    <row r="50" spans="1:17" ht="44.45" customHeight="1">
      <c r="J50" s="11"/>
      <c r="K50" s="22"/>
      <c r="L50" s="22"/>
      <c r="M50" s="22"/>
      <c r="N50" s="23"/>
      <c r="O50" s="25"/>
      <c r="P50" s="23"/>
      <c r="Q50" s="25"/>
    </row>
    <row r="51" spans="1:17" ht="23.1" customHeight="1">
      <c r="A51" s="213"/>
      <c r="P51" s="50" t="s">
        <v>369</v>
      </c>
    </row>
    <row r="52" spans="1:17" ht="23.1" customHeight="1">
      <c r="A52" s="305" t="s">
        <v>0</v>
      </c>
      <c r="B52" s="305"/>
      <c r="C52" s="305"/>
      <c r="D52" s="305"/>
      <c r="E52" s="305"/>
      <c r="F52" s="305"/>
      <c r="G52" s="305"/>
      <c r="H52" s="305"/>
      <c r="I52" s="305"/>
      <c r="J52" s="305"/>
      <c r="K52" s="305"/>
      <c r="L52" s="305"/>
      <c r="M52" s="305"/>
      <c r="N52" s="305"/>
      <c r="O52" s="305"/>
      <c r="P52" s="305"/>
      <c r="Q52" s="195"/>
    </row>
    <row r="53" spans="1:17" ht="23.1" customHeight="1">
      <c r="A53" s="305" t="s">
        <v>35</v>
      </c>
      <c r="B53" s="305"/>
      <c r="C53" s="305"/>
      <c r="D53" s="305"/>
      <c r="E53" s="305"/>
      <c r="F53" s="305"/>
      <c r="G53" s="305"/>
      <c r="H53" s="305"/>
      <c r="I53" s="305"/>
      <c r="J53" s="305"/>
      <c r="K53" s="305"/>
      <c r="L53" s="305"/>
      <c r="M53" s="305"/>
      <c r="N53" s="305"/>
      <c r="O53" s="305"/>
      <c r="P53" s="305"/>
      <c r="Q53" s="195"/>
    </row>
    <row r="54" spans="1:17" ht="23.1" customHeight="1">
      <c r="A54" s="305" t="str">
        <f>+A3</f>
        <v>ณ วันที่ 30 มิถุนายน 2566</v>
      </c>
      <c r="B54" s="305"/>
      <c r="C54" s="305"/>
      <c r="D54" s="305"/>
      <c r="E54" s="305"/>
      <c r="F54" s="305"/>
      <c r="G54" s="305"/>
      <c r="H54" s="305"/>
      <c r="I54" s="305"/>
      <c r="J54" s="305"/>
      <c r="K54" s="305"/>
      <c r="L54" s="305"/>
      <c r="M54" s="305"/>
      <c r="N54" s="305"/>
      <c r="O54" s="305"/>
      <c r="P54" s="305"/>
      <c r="Q54" s="195"/>
    </row>
    <row r="55" spans="1:17" ht="23.1" customHeight="1">
      <c r="A55" s="218"/>
      <c r="B55" s="218"/>
      <c r="C55" s="198"/>
      <c r="D55" s="199"/>
      <c r="E55" s="199"/>
      <c r="F55" s="200"/>
      <c r="G55" s="200"/>
      <c r="I55" s="219"/>
      <c r="J55" s="187"/>
      <c r="K55" s="177"/>
      <c r="L55" s="177"/>
      <c r="M55" s="167"/>
      <c r="N55" s="187"/>
      <c r="O55" s="178"/>
      <c r="P55" s="177"/>
      <c r="Q55" s="178"/>
    </row>
    <row r="56" spans="1:17" ht="23.1" customHeight="1">
      <c r="A56" s="220"/>
      <c r="B56" s="218"/>
      <c r="C56" s="198"/>
      <c r="D56" s="199"/>
      <c r="E56" s="199"/>
      <c r="F56" s="200"/>
      <c r="G56" s="200"/>
      <c r="I56" s="1"/>
      <c r="J56" s="306" t="s">
        <v>2</v>
      </c>
      <c r="K56" s="306"/>
      <c r="L56" s="306"/>
      <c r="M56" s="306"/>
      <c r="N56" s="306"/>
      <c r="O56" s="306"/>
      <c r="P56" s="306"/>
      <c r="Q56" s="306"/>
    </row>
    <row r="57" spans="1:17" s="209" customFormat="1" ht="23.1" customHeight="1">
      <c r="A57" s="203"/>
      <c r="B57" s="203"/>
      <c r="C57" s="203"/>
      <c r="D57" s="204"/>
      <c r="E57" s="204"/>
      <c r="F57" s="205"/>
      <c r="G57" s="205"/>
      <c r="H57" s="1"/>
      <c r="I57" s="1"/>
      <c r="J57" s="307" t="s">
        <v>3</v>
      </c>
      <c r="K57" s="307"/>
      <c r="L57" s="307"/>
      <c r="M57" s="7"/>
      <c r="N57" s="307" t="s">
        <v>4</v>
      </c>
      <c r="O57" s="307"/>
      <c r="P57" s="307"/>
      <c r="Q57" s="307"/>
    </row>
    <row r="58" spans="1:17" s="209" customFormat="1" ht="23.1" customHeight="1">
      <c r="A58" s="203"/>
      <c r="B58" s="203"/>
      <c r="C58" s="203"/>
      <c r="D58" s="204"/>
      <c r="E58" s="204"/>
      <c r="F58" s="205"/>
      <c r="G58" s="205"/>
      <c r="H58" s="1"/>
      <c r="I58" s="1"/>
      <c r="J58" s="201" t="s">
        <v>326</v>
      </c>
      <c r="K58" s="201"/>
      <c r="L58" s="201" t="s">
        <v>269</v>
      </c>
      <c r="M58" s="7"/>
      <c r="N58" s="201" t="s">
        <v>326</v>
      </c>
      <c r="O58" s="201"/>
      <c r="P58" s="201" t="s">
        <v>269</v>
      </c>
      <c r="Q58" s="7"/>
    </row>
    <row r="59" spans="1:17" s="209" customFormat="1" ht="23.1" customHeight="1">
      <c r="A59" s="203"/>
      <c r="B59" s="203"/>
      <c r="C59" s="203"/>
      <c r="D59" s="204"/>
      <c r="E59" s="204"/>
      <c r="F59" s="205"/>
      <c r="G59" s="205"/>
      <c r="H59" s="1"/>
      <c r="I59" s="1"/>
      <c r="J59" s="201" t="s">
        <v>291</v>
      </c>
      <c r="K59" s="201"/>
      <c r="L59" s="201" t="s">
        <v>350</v>
      </c>
      <c r="M59" s="7"/>
      <c r="N59" s="201" t="s">
        <v>291</v>
      </c>
      <c r="O59" s="201"/>
      <c r="P59" s="202"/>
      <c r="Q59" s="7"/>
    </row>
    <row r="60" spans="1:17" s="209" customFormat="1" ht="23.1" customHeight="1">
      <c r="A60" s="203"/>
      <c r="B60" s="203"/>
      <c r="C60" s="203"/>
      <c r="D60" s="204"/>
      <c r="E60" s="204"/>
      <c r="F60" s="205"/>
      <c r="G60" s="205"/>
      <c r="H60" s="4" t="s">
        <v>5</v>
      </c>
      <c r="I60" s="1"/>
      <c r="J60" s="206" t="s">
        <v>292</v>
      </c>
      <c r="K60" s="207"/>
      <c r="L60" s="206" t="s">
        <v>351</v>
      </c>
      <c r="M60" s="201"/>
      <c r="N60" s="206" t="s">
        <v>292</v>
      </c>
      <c r="O60" s="207"/>
      <c r="P60" s="206"/>
      <c r="Q60" s="201"/>
    </row>
    <row r="61" spans="1:17" s="226" customFormat="1" ht="23.1" customHeight="1">
      <c r="A61" s="210" t="s">
        <v>308</v>
      </c>
      <c r="B61" s="213"/>
      <c r="C61" s="213"/>
      <c r="D61" s="214"/>
      <c r="E61" s="214"/>
      <c r="F61" s="221"/>
      <c r="G61" s="221"/>
      <c r="H61" s="222"/>
      <c r="I61" s="223"/>
      <c r="J61" s="224"/>
      <c r="K61" s="224"/>
      <c r="L61" s="224"/>
      <c r="M61" s="224"/>
      <c r="N61" s="224"/>
      <c r="O61" s="225"/>
      <c r="P61" s="224"/>
      <c r="Q61" s="225"/>
    </row>
    <row r="62" spans="1:17" ht="23.1" customHeight="1">
      <c r="A62" s="203" t="s">
        <v>59</v>
      </c>
      <c r="B62" s="203"/>
      <c r="J62" s="36"/>
      <c r="K62" s="36"/>
      <c r="L62" s="36"/>
      <c r="M62" s="22"/>
      <c r="N62" s="37"/>
      <c r="O62" s="25"/>
      <c r="P62" s="37"/>
      <c r="Q62" s="25"/>
    </row>
    <row r="63" spans="1:17" ht="23.1" customHeight="1">
      <c r="A63" s="6" t="s">
        <v>60</v>
      </c>
      <c r="H63" s="1" t="s">
        <v>276</v>
      </c>
      <c r="J63" s="36"/>
      <c r="K63" s="36"/>
      <c r="L63" s="36"/>
      <c r="M63" s="22"/>
      <c r="N63" s="37"/>
      <c r="O63" s="25"/>
      <c r="P63" s="37"/>
      <c r="Q63" s="25"/>
    </row>
    <row r="64" spans="1:17" ht="23.1" customHeight="1">
      <c r="A64" s="6" t="s">
        <v>62</v>
      </c>
      <c r="C64" s="7"/>
      <c r="K64" s="36"/>
      <c r="L64" s="36"/>
      <c r="M64" s="22"/>
      <c r="N64" s="37"/>
      <c r="O64" s="25"/>
      <c r="P64" s="37"/>
      <c r="Q64" s="25"/>
    </row>
    <row r="65" spans="1:19" ht="23.1" customHeight="1">
      <c r="A65" s="213"/>
      <c r="B65" s="233" t="s">
        <v>294</v>
      </c>
      <c r="D65" s="234"/>
      <c r="E65" s="235"/>
      <c r="F65" s="230"/>
      <c r="G65" s="230"/>
      <c r="J65" s="185">
        <v>5321210870</v>
      </c>
      <c r="K65" s="22"/>
      <c r="L65" s="185">
        <v>5321210870</v>
      </c>
      <c r="M65" s="21"/>
      <c r="N65" s="185">
        <v>5321210870</v>
      </c>
      <c r="O65" s="25"/>
      <c r="P65" s="185">
        <v>5321210870</v>
      </c>
      <c r="Q65" s="25"/>
    </row>
    <row r="66" spans="1:19" ht="23.1" customHeight="1">
      <c r="A66" s="6" t="s">
        <v>63</v>
      </c>
      <c r="B66" s="213"/>
      <c r="C66" s="226"/>
      <c r="J66" s="36"/>
      <c r="K66" s="22"/>
      <c r="L66" s="36"/>
      <c r="M66" s="25"/>
      <c r="N66" s="37"/>
      <c r="O66" s="25"/>
      <c r="P66" s="37"/>
      <c r="Q66" s="25"/>
    </row>
    <row r="67" spans="1:19" ht="23.1" customHeight="1">
      <c r="A67" s="213"/>
      <c r="B67" s="6" t="s">
        <v>64</v>
      </c>
      <c r="C67" s="213"/>
      <c r="J67" s="37">
        <v>2956228261</v>
      </c>
      <c r="K67" s="37"/>
      <c r="L67" s="37">
        <v>2956228261</v>
      </c>
      <c r="M67" s="25"/>
      <c r="N67" s="37">
        <v>2956228261</v>
      </c>
      <c r="O67" s="25"/>
      <c r="P67" s="37">
        <v>2956228261</v>
      </c>
      <c r="Q67" s="25"/>
    </row>
    <row r="68" spans="1:19" ht="23.1" customHeight="1">
      <c r="A68" s="213" t="s">
        <v>65</v>
      </c>
      <c r="C68" s="213"/>
      <c r="J68" s="37">
        <v>-117171764.72</v>
      </c>
      <c r="K68" s="37"/>
      <c r="L68" s="37">
        <v>-117171764.72</v>
      </c>
      <c r="M68" s="25"/>
      <c r="N68" s="37">
        <v>-117171764.72</v>
      </c>
      <c r="O68" s="25"/>
      <c r="P68" s="37">
        <v>-117171764.72</v>
      </c>
      <c r="Q68" s="25"/>
    </row>
    <row r="69" spans="1:19" ht="23.1" customHeight="1">
      <c r="A69" s="6" t="s">
        <v>66</v>
      </c>
      <c r="J69" s="37">
        <v>312839634.75</v>
      </c>
      <c r="K69" s="37"/>
      <c r="L69" s="37">
        <v>312839634.75</v>
      </c>
      <c r="M69" s="25"/>
      <c r="N69" s="37">
        <v>312839634.75</v>
      </c>
      <c r="O69" s="25"/>
      <c r="P69" s="37">
        <v>312839634.75</v>
      </c>
      <c r="Q69" s="25"/>
    </row>
    <row r="70" spans="1:19" ht="23.1" customHeight="1">
      <c r="A70" s="6" t="s">
        <v>67</v>
      </c>
      <c r="D70" s="6"/>
      <c r="J70" s="36"/>
      <c r="K70" s="36"/>
      <c r="L70" s="36"/>
      <c r="M70" s="25"/>
      <c r="N70" s="37"/>
      <c r="O70" s="25"/>
      <c r="P70" s="37"/>
      <c r="Q70" s="25"/>
    </row>
    <row r="71" spans="1:19" ht="23.1" customHeight="1">
      <c r="B71" s="6" t="s">
        <v>68</v>
      </c>
      <c r="D71" s="6"/>
      <c r="J71" s="36"/>
      <c r="K71" s="36"/>
      <c r="L71" s="36"/>
      <c r="M71" s="25"/>
      <c r="N71" s="37"/>
      <c r="O71" s="25"/>
      <c r="P71" s="37"/>
      <c r="Q71" s="25"/>
    </row>
    <row r="72" spans="1:19" ht="23.1" customHeight="1">
      <c r="A72" s="21"/>
      <c r="C72" s="6" t="s">
        <v>69</v>
      </c>
      <c r="D72" s="6"/>
      <c r="J72" s="36">
        <v>55484008.68</v>
      </c>
      <c r="K72" s="36"/>
      <c r="L72" s="36">
        <v>55484008.68</v>
      </c>
      <c r="M72" s="25"/>
      <c r="N72" s="36">
        <v>55484008.68</v>
      </c>
      <c r="O72" s="25"/>
      <c r="P72" s="36">
        <v>55484008.68</v>
      </c>
      <c r="Q72" s="25"/>
    </row>
    <row r="73" spans="1:19" ht="23.1" customHeight="1">
      <c r="A73" s="21"/>
      <c r="C73" s="6" t="s">
        <v>70</v>
      </c>
      <c r="D73" s="6"/>
      <c r="J73" s="36">
        <v>117171764.72</v>
      </c>
      <c r="K73" s="36"/>
      <c r="L73" s="36">
        <v>117171764.72</v>
      </c>
      <c r="M73" s="25"/>
      <c r="N73" s="36">
        <v>117171764.72</v>
      </c>
      <c r="O73" s="25"/>
      <c r="P73" s="36">
        <v>117171764.72</v>
      </c>
      <c r="Q73" s="25"/>
    </row>
    <row r="74" spans="1:19" ht="23.1" customHeight="1">
      <c r="B74" s="6" t="s">
        <v>71</v>
      </c>
      <c r="J74" s="36">
        <v>2483693664.2799997</v>
      </c>
      <c r="K74" s="36"/>
      <c r="L74" s="36">
        <v>2452187532.4300079</v>
      </c>
      <c r="M74" s="25"/>
      <c r="N74" s="36">
        <v>-59011196.409999803</v>
      </c>
      <c r="O74" s="22"/>
      <c r="P74" s="36">
        <v>18773269.370000001</v>
      </c>
      <c r="Q74" s="22"/>
    </row>
    <row r="75" spans="1:19" ht="23.1" customHeight="1">
      <c r="A75" s="6" t="s">
        <v>72</v>
      </c>
      <c r="C75" s="7"/>
      <c r="J75" s="38">
        <v>-176009953.41</v>
      </c>
      <c r="K75" s="22"/>
      <c r="L75" s="38">
        <v>-132147384.01000001</v>
      </c>
      <c r="M75" s="25"/>
      <c r="N75" s="38">
        <v>50940483.739999995</v>
      </c>
      <c r="O75" s="25"/>
      <c r="P75" s="38">
        <v>22470350.09</v>
      </c>
      <c r="Q75" s="25"/>
    </row>
    <row r="76" spans="1:19" ht="23.1" customHeight="1">
      <c r="A76" s="6" t="s">
        <v>73</v>
      </c>
      <c r="J76" s="22">
        <f>SUM(J67:J75)</f>
        <v>5632235615.2999992</v>
      </c>
      <c r="K76" s="22"/>
      <c r="L76" s="22">
        <f>SUM(L67:L75)</f>
        <v>5644592052.850008</v>
      </c>
      <c r="M76" s="25"/>
      <c r="N76" s="22">
        <f>SUM(N67:N75)</f>
        <v>3316481191.7599998</v>
      </c>
      <c r="O76" s="22"/>
      <c r="P76" s="22">
        <f>SUM(P67:P75)</f>
        <v>3365795523.8899999</v>
      </c>
      <c r="Q76" s="22"/>
    </row>
    <row r="77" spans="1:19" ht="23.1" customHeight="1">
      <c r="A77" s="6" t="s">
        <v>74</v>
      </c>
      <c r="J77" s="22">
        <v>169660592.06999996</v>
      </c>
      <c r="K77" s="22"/>
      <c r="L77" s="22">
        <v>153159492.86599201</v>
      </c>
      <c r="M77" s="25"/>
      <c r="N77" s="22">
        <v>0</v>
      </c>
      <c r="O77" s="25"/>
      <c r="P77" s="22">
        <v>0</v>
      </c>
      <c r="Q77" s="25"/>
    </row>
    <row r="78" spans="1:19" ht="23.1" customHeight="1">
      <c r="A78" s="203" t="s">
        <v>75</v>
      </c>
      <c r="C78" s="7"/>
      <c r="J78" s="39">
        <f>+J76+J77</f>
        <v>5801896207.3699989</v>
      </c>
      <c r="K78" s="22"/>
      <c r="L78" s="39">
        <f>+L76+L77</f>
        <v>5797751545.7159996</v>
      </c>
      <c r="M78" s="22"/>
      <c r="N78" s="39">
        <f>+N76+N77</f>
        <v>3316481191.7599998</v>
      </c>
      <c r="O78" s="25"/>
      <c r="P78" s="39">
        <f>+P76+P77</f>
        <v>3365795523.8899999</v>
      </c>
      <c r="Q78" s="25"/>
    </row>
    <row r="79" spans="1:19" ht="9" customHeight="1">
      <c r="J79" s="22"/>
      <c r="K79" s="22"/>
      <c r="L79" s="22"/>
      <c r="M79" s="22"/>
      <c r="N79" s="22"/>
      <c r="O79" s="25"/>
      <c r="P79" s="22"/>
      <c r="Q79" s="25"/>
    </row>
    <row r="80" spans="1:19" ht="23.1" customHeight="1" thickBot="1">
      <c r="A80" s="203" t="s">
        <v>76</v>
      </c>
      <c r="J80" s="40">
        <f>+J35+J78</f>
        <v>9273123895.7609978</v>
      </c>
      <c r="K80" s="22"/>
      <c r="L80" s="40">
        <f>+L35+L78</f>
        <v>8395577848.1859999</v>
      </c>
      <c r="M80" s="22"/>
      <c r="N80" s="40">
        <f>+N35+N78</f>
        <v>5350909554.8500004</v>
      </c>
      <c r="O80" s="25"/>
      <c r="P80" s="40">
        <f>+P35+P78</f>
        <v>4943817210.5799999</v>
      </c>
      <c r="Q80" s="25"/>
      <c r="S80" s="193"/>
    </row>
    <row r="81" spans="1:17" ht="23.1" customHeight="1" thickTop="1">
      <c r="K81" s="186"/>
      <c r="L81" s="176"/>
      <c r="M81" s="186"/>
      <c r="N81" s="189"/>
      <c r="O81" s="186"/>
      <c r="P81" s="176"/>
      <c r="Q81" s="186"/>
    </row>
    <row r="82" spans="1:17" ht="23.1" customHeight="1">
      <c r="A82" s="6" t="s">
        <v>293</v>
      </c>
      <c r="J82" s="11"/>
      <c r="K82" s="22"/>
      <c r="L82" s="11"/>
      <c r="M82" s="22"/>
      <c r="N82" s="11"/>
      <c r="O82" s="25"/>
      <c r="P82" s="11"/>
      <c r="Q82" s="25"/>
    </row>
    <row r="83" spans="1:17" ht="23.1" customHeight="1">
      <c r="J83" s="23"/>
      <c r="K83" s="23"/>
      <c r="L83" s="23"/>
      <c r="M83" s="23"/>
      <c r="N83" s="23"/>
      <c r="O83" s="23"/>
      <c r="P83" s="23"/>
      <c r="Q83" s="23"/>
    </row>
    <row r="84" spans="1:17" ht="23.1" customHeight="1">
      <c r="J84" s="23"/>
      <c r="K84" s="23"/>
      <c r="L84" s="23"/>
      <c r="M84" s="23"/>
      <c r="N84" s="23"/>
      <c r="O84" s="23"/>
      <c r="P84" s="23"/>
      <c r="Q84" s="23"/>
    </row>
    <row r="85" spans="1:17" ht="23.1" customHeight="1">
      <c r="J85" s="23"/>
      <c r="K85" s="23"/>
      <c r="L85" s="23"/>
      <c r="M85" s="23"/>
      <c r="N85" s="23"/>
      <c r="O85" s="23"/>
      <c r="P85" s="23"/>
      <c r="Q85" s="23"/>
    </row>
    <row r="86" spans="1:17" ht="23.1" customHeight="1">
      <c r="J86" s="23"/>
      <c r="K86" s="23"/>
      <c r="L86" s="23"/>
      <c r="M86" s="23"/>
      <c r="N86" s="23"/>
      <c r="O86" s="23"/>
      <c r="P86" s="23"/>
      <c r="Q86" s="23"/>
    </row>
    <row r="87" spans="1:17" ht="23.1" customHeight="1">
      <c r="J87" s="23"/>
      <c r="K87" s="23"/>
      <c r="L87" s="23"/>
      <c r="M87" s="23"/>
      <c r="N87" s="23"/>
      <c r="O87" s="23"/>
      <c r="P87" s="23"/>
      <c r="Q87" s="23"/>
    </row>
    <row r="88" spans="1:17" ht="23.1" customHeight="1">
      <c r="J88" s="23"/>
      <c r="K88" s="23"/>
      <c r="L88" s="23"/>
      <c r="M88" s="23"/>
      <c r="N88" s="23"/>
      <c r="O88" s="23"/>
      <c r="P88" s="23"/>
      <c r="Q88" s="23"/>
    </row>
    <row r="89" spans="1:17" ht="23.1" customHeight="1">
      <c r="J89" s="23"/>
      <c r="K89" s="23"/>
      <c r="L89" s="23"/>
      <c r="M89" s="23"/>
      <c r="N89" s="23"/>
      <c r="O89" s="23"/>
      <c r="P89" s="23"/>
      <c r="Q89" s="23"/>
    </row>
    <row r="90" spans="1:17" ht="23.1" customHeight="1">
      <c r="J90" s="23"/>
      <c r="K90" s="23"/>
      <c r="L90" s="23"/>
      <c r="M90" s="23"/>
      <c r="N90" s="23"/>
      <c r="O90" s="23"/>
      <c r="P90" s="23"/>
      <c r="Q90" s="23"/>
    </row>
    <row r="91" spans="1:17" ht="23.1" customHeight="1">
      <c r="J91" s="23"/>
      <c r="K91" s="23"/>
      <c r="L91" s="23"/>
      <c r="M91" s="23"/>
      <c r="N91" s="23"/>
      <c r="O91" s="23"/>
      <c r="P91" s="23"/>
      <c r="Q91" s="23"/>
    </row>
    <row r="92" spans="1:17" ht="23.1" customHeight="1">
      <c r="J92" s="23"/>
      <c r="K92" s="23"/>
      <c r="L92" s="23"/>
      <c r="M92" s="23"/>
      <c r="N92" s="23"/>
      <c r="O92" s="23"/>
      <c r="P92" s="23"/>
      <c r="Q92" s="23"/>
    </row>
    <row r="93" spans="1:17" ht="23.1" customHeight="1">
      <c r="J93" s="23"/>
      <c r="K93" s="23"/>
      <c r="L93" s="23"/>
      <c r="M93" s="23"/>
      <c r="N93" s="23"/>
      <c r="O93" s="23"/>
      <c r="P93" s="23"/>
      <c r="Q93" s="23"/>
    </row>
    <row r="94" spans="1:17" ht="23.1" customHeight="1">
      <c r="J94" s="23"/>
      <c r="K94" s="23"/>
      <c r="L94" s="23"/>
      <c r="M94" s="23"/>
      <c r="N94" s="23"/>
      <c r="O94" s="23"/>
      <c r="P94" s="23"/>
      <c r="Q94" s="23"/>
    </row>
    <row r="95" spans="1:17" ht="23.1" customHeight="1">
      <c r="J95" s="23"/>
      <c r="K95" s="23"/>
      <c r="L95" s="23"/>
      <c r="M95" s="23"/>
      <c r="N95" s="23"/>
      <c r="O95" s="23"/>
      <c r="P95" s="23"/>
      <c r="Q95" s="23"/>
    </row>
    <row r="96" spans="1:17" ht="23.1" customHeight="1">
      <c r="J96" s="23"/>
      <c r="K96" s="23"/>
      <c r="L96" s="23"/>
      <c r="M96" s="23"/>
      <c r="N96" s="23"/>
      <c r="O96" s="23"/>
      <c r="P96" s="23"/>
      <c r="Q96" s="23"/>
    </row>
    <row r="97" spans="1:17" ht="23.1" customHeight="1">
      <c r="J97" s="23"/>
      <c r="K97" s="23"/>
      <c r="L97" s="23"/>
      <c r="M97" s="23"/>
      <c r="N97" s="23"/>
      <c r="O97" s="23"/>
      <c r="P97" s="23"/>
      <c r="Q97" s="23"/>
    </row>
    <row r="98" spans="1:17" ht="23.1" customHeight="1">
      <c r="J98" s="23"/>
      <c r="K98" s="23"/>
      <c r="L98" s="23"/>
      <c r="M98" s="23"/>
      <c r="N98" s="23"/>
      <c r="O98" s="23"/>
      <c r="P98" s="23"/>
      <c r="Q98" s="23"/>
    </row>
    <row r="99" spans="1:17" ht="23.1" customHeight="1">
      <c r="J99" s="23"/>
      <c r="K99" s="23"/>
      <c r="L99" s="23"/>
      <c r="M99" s="23"/>
      <c r="N99" s="23"/>
      <c r="O99" s="23"/>
      <c r="P99" s="23"/>
      <c r="Q99" s="23"/>
    </row>
    <row r="100" spans="1:17" ht="23.1" customHeight="1">
      <c r="J100" s="23"/>
      <c r="K100" s="23"/>
      <c r="L100" s="23"/>
      <c r="M100" s="23"/>
      <c r="N100" s="23"/>
      <c r="O100" s="23"/>
      <c r="P100" s="23"/>
      <c r="Q100" s="23"/>
    </row>
    <row r="101" spans="1:17" ht="44.45" customHeight="1">
      <c r="J101" s="23"/>
      <c r="K101" s="23"/>
      <c r="L101" s="23"/>
      <c r="M101" s="23"/>
      <c r="N101" s="23"/>
      <c r="O101" s="23"/>
      <c r="P101" s="23"/>
      <c r="Q101" s="23"/>
    </row>
    <row r="102" spans="1:17" ht="23.1" customHeight="1">
      <c r="A102" s="21"/>
      <c r="P102" s="50" t="s">
        <v>370</v>
      </c>
    </row>
    <row r="103" spans="1:17" ht="20.25">
      <c r="K103" s="164"/>
      <c r="L103" s="164"/>
      <c r="P103" s="164"/>
    </row>
    <row r="104" spans="1:17" ht="20.25">
      <c r="N104" s="26"/>
      <c r="O104" s="13"/>
      <c r="Q104" s="13"/>
    </row>
    <row r="105" spans="1:17" ht="21.95" customHeight="1">
      <c r="J105" s="236"/>
      <c r="K105" s="236"/>
      <c r="L105" s="236"/>
      <c r="N105" s="236"/>
      <c r="P105" s="236"/>
    </row>
  </sheetData>
  <mergeCells count="12">
    <mergeCell ref="A1:P1"/>
    <mergeCell ref="A2:P2"/>
    <mergeCell ref="A3:P3"/>
    <mergeCell ref="J5:Q5"/>
    <mergeCell ref="J6:L6"/>
    <mergeCell ref="N6:Q6"/>
    <mergeCell ref="A52:P52"/>
    <mergeCell ref="A53:P53"/>
    <mergeCell ref="A54:P54"/>
    <mergeCell ref="J56:Q56"/>
    <mergeCell ref="J57:L57"/>
    <mergeCell ref="N57:Q57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1" max="19" man="1"/>
  </rowBreaks>
  <customProperties>
    <customPr name="QNA_DRILLPATH_NODE_ID" r:id="rId2"/>
  </customProperties>
  <ignoredErrors>
    <ignoredError sqref="A26:G28 A32:G32 A75:I76 A63:G63 A68:G68 A72:G73 I72:I73 M51:O51 O33:P35 A33:I35 M24:P25 I29 I28 A14:I14 A23:I23 A13:G13 M61:P64 A24:L25 A61:L62 I68 A69:G69 I63:L63 A64:L64 A52:L55 M52:P55 A22:E22 G22:I22 A36:I36 M37:P39 M50:P50 A50:L50 B21:I21 A30:I30 I13 I32 A66:I67 A71:I71 B70:G70 A74 C74:I74 A78:I80 B77:I77 A65 C65:I65 A51:L51 A38:L39 B37:L37 A29:F29 M36 O36:P36 I69 I70 K36:L36 A15:G15 I15 A16:G16 I16 A17:G17 I17 A19 I19 I26 I27 A31:G31 I31 D19:G19" numberStoredAsText="1"/>
    <ignoredError sqref="A3" unlockedFormula="1"/>
    <ignoredError sqref="O76:P76 M76 M78:P79 M80:P80 J80 J33:K35 M33:N35 L34:L35 K80:L80 J79:L79 K76:L76 O23 K23 M23 K78:L78" numberStoredAsText="1" unlockedFormula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BA254-CE4A-48C2-89AF-EA49A8674DAB}">
  <sheetPr>
    <tabColor rgb="FF93EBF7"/>
  </sheetPr>
  <dimension ref="A1:P66"/>
  <sheetViews>
    <sheetView view="pageBreakPreview" zoomScaleNormal="90" zoomScaleSheetLayoutView="100" workbookViewId="0">
      <selection activeCell="A4" sqref="A4"/>
    </sheetView>
  </sheetViews>
  <sheetFormatPr defaultColWidth="18.42578125" defaultRowHeight="22.5" customHeight="1"/>
  <cols>
    <col min="1" max="3" width="2.7109375" style="6" customWidth="1"/>
    <col min="4" max="4" width="2.7109375" style="7" customWidth="1"/>
    <col min="5" max="5" width="49.85546875" style="7" customWidth="1"/>
    <col min="6" max="6" width="0.85546875" style="3" customWidth="1"/>
    <col min="7" max="7" width="11.7109375" style="1" customWidth="1"/>
    <col min="8" max="8" width="0.85546875" style="2" customWidth="1"/>
    <col min="9" max="9" width="17.7109375" style="36" customWidth="1"/>
    <col min="10" max="10" width="0.85546875" style="3" customWidth="1"/>
    <col min="11" max="11" width="17.7109375" style="26" customWidth="1"/>
    <col min="12" max="12" width="0.85546875" style="3" customWidth="1"/>
    <col min="13" max="13" width="17.7109375" style="164" customWidth="1"/>
    <col min="14" max="14" width="0.85546875" style="3" customWidth="1"/>
    <col min="15" max="15" width="17.7109375" style="26" customWidth="1"/>
    <col min="16" max="16384" width="18.42578125" style="21"/>
  </cols>
  <sheetData>
    <row r="1" spans="1:16" ht="21.95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1:16" ht="21.95" customHeight="1">
      <c r="A2" s="305" t="s">
        <v>77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</row>
    <row r="3" spans="1:16" ht="21.95" customHeight="1">
      <c r="A3" s="305" t="s">
        <v>327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</row>
    <row r="4" spans="1:16" ht="21.95" customHeight="1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</row>
    <row r="5" spans="1:16" ht="21.95" customHeight="1">
      <c r="A5" s="218"/>
      <c r="B5" s="218"/>
      <c r="C5" s="198"/>
      <c r="D5" s="199"/>
      <c r="E5" s="199"/>
      <c r="F5" s="200"/>
      <c r="G5" s="2"/>
      <c r="I5" s="96" t="s">
        <v>2</v>
      </c>
      <c r="J5" s="237"/>
      <c r="K5" s="5"/>
      <c r="L5" s="237"/>
      <c r="M5" s="97"/>
      <c r="N5" s="238"/>
      <c r="O5" s="237"/>
    </row>
    <row r="6" spans="1:16" ht="21.95" customHeight="1">
      <c r="G6" s="2"/>
      <c r="I6" s="96" t="s">
        <v>3</v>
      </c>
      <c r="J6" s="237"/>
      <c r="K6" s="5"/>
      <c r="M6" s="239" t="s">
        <v>4</v>
      </c>
      <c r="N6" s="237"/>
      <c r="O6" s="237"/>
    </row>
    <row r="7" spans="1:16" ht="21.95" customHeight="1">
      <c r="G7" s="2"/>
      <c r="I7" s="240" t="s">
        <v>295</v>
      </c>
      <c r="J7" s="200"/>
      <c r="K7" s="191" t="s">
        <v>78</v>
      </c>
      <c r="M7" s="201" t="s">
        <v>295</v>
      </c>
      <c r="N7" s="200"/>
      <c r="O7" s="241" t="s">
        <v>78</v>
      </c>
    </row>
    <row r="8" spans="1:16" ht="21.95" customHeight="1">
      <c r="G8" s="4" t="s">
        <v>5</v>
      </c>
      <c r="I8" s="96"/>
      <c r="J8" s="90"/>
      <c r="K8" s="97" t="s">
        <v>270</v>
      </c>
      <c r="M8" s="97"/>
      <c r="N8" s="90"/>
      <c r="O8" s="97" t="s">
        <v>270</v>
      </c>
    </row>
    <row r="9" spans="1:16" ht="21.95" customHeight="1">
      <c r="A9" s="203" t="s">
        <v>81</v>
      </c>
      <c r="I9" s="242"/>
      <c r="J9" s="90"/>
      <c r="K9" s="198"/>
      <c r="M9" s="198"/>
      <c r="N9" s="90"/>
      <c r="O9" s="198"/>
    </row>
    <row r="10" spans="1:16" ht="21.95" customHeight="1">
      <c r="A10" s="6" t="s">
        <v>82</v>
      </c>
      <c r="C10" s="21"/>
      <c r="H10" s="215"/>
      <c r="I10" s="36">
        <v>148181306.87</v>
      </c>
      <c r="J10" s="243"/>
      <c r="K10" s="36">
        <v>70051541.200000003</v>
      </c>
      <c r="L10" s="25"/>
      <c r="M10" s="37">
        <v>0</v>
      </c>
      <c r="N10" s="41"/>
      <c r="O10" s="37">
        <v>0</v>
      </c>
      <c r="P10" s="25"/>
    </row>
    <row r="11" spans="1:16" ht="21.95" customHeight="1">
      <c r="A11" s="6" t="s">
        <v>106</v>
      </c>
      <c r="C11" s="21"/>
      <c r="G11" s="1" t="s">
        <v>273</v>
      </c>
      <c r="H11" s="215"/>
      <c r="I11" s="36">
        <v>0</v>
      </c>
      <c r="J11" s="243"/>
      <c r="K11" s="36">
        <v>392000</v>
      </c>
      <c r="L11" s="25"/>
      <c r="M11" s="37">
        <v>0</v>
      </c>
      <c r="N11" s="41"/>
      <c r="O11" s="37">
        <v>92737872.75</v>
      </c>
      <c r="P11" s="25"/>
    </row>
    <row r="12" spans="1:16" ht="21.95" customHeight="1">
      <c r="A12" s="6" t="s">
        <v>83</v>
      </c>
      <c r="C12" s="21"/>
      <c r="G12" s="1" t="s">
        <v>273</v>
      </c>
      <c r="H12" s="215"/>
      <c r="I12" s="36">
        <v>13312368.789999999</v>
      </c>
      <c r="J12" s="25"/>
      <c r="K12" s="36">
        <v>372456.21</v>
      </c>
      <c r="L12" s="25"/>
      <c r="M12" s="37">
        <v>15273491.380000001</v>
      </c>
      <c r="N12" s="41"/>
      <c r="O12" s="37">
        <v>6904478.7600000007</v>
      </c>
      <c r="P12" s="25"/>
    </row>
    <row r="13" spans="1:16" ht="21.95" customHeight="1">
      <c r="A13" s="6" t="s">
        <v>323</v>
      </c>
      <c r="C13" s="21"/>
      <c r="H13" s="215"/>
      <c r="I13" s="36">
        <v>0</v>
      </c>
      <c r="J13" s="25"/>
      <c r="K13" s="36">
        <v>372871457.38999999</v>
      </c>
      <c r="L13" s="25"/>
      <c r="M13" s="37">
        <v>0</v>
      </c>
      <c r="N13" s="41"/>
      <c r="O13" s="37">
        <v>0</v>
      </c>
      <c r="P13" s="25"/>
    </row>
    <row r="14" spans="1:16" ht="21.95" customHeight="1">
      <c r="A14" s="6" t="s">
        <v>84</v>
      </c>
      <c r="G14" s="1" t="s">
        <v>273</v>
      </c>
      <c r="H14" s="215"/>
      <c r="I14" s="36">
        <v>3442373.03</v>
      </c>
      <c r="J14" s="25"/>
      <c r="K14" s="36">
        <v>2227586.4699999997</v>
      </c>
      <c r="L14" s="25"/>
      <c r="M14" s="37">
        <v>3463045.97</v>
      </c>
      <c r="N14" s="41"/>
      <c r="O14" s="37">
        <v>2757763.4000000004</v>
      </c>
      <c r="P14" s="25"/>
    </row>
    <row r="15" spans="1:16" ht="21.95" customHeight="1">
      <c r="A15" s="203" t="s">
        <v>85</v>
      </c>
      <c r="H15" s="215"/>
      <c r="I15" s="39">
        <f>SUM(I10:I14)</f>
        <v>164936048.69</v>
      </c>
      <c r="J15" s="25"/>
      <c r="K15" s="39">
        <f>SUM(K10:K14)</f>
        <v>445915041.26999998</v>
      </c>
      <c r="L15" s="25"/>
      <c r="M15" s="39">
        <f>SUM(M10:M14)</f>
        <v>18736537.350000001</v>
      </c>
      <c r="N15" s="41"/>
      <c r="O15" s="39">
        <f>SUM(O10:O14)</f>
        <v>102400114.91000001</v>
      </c>
      <c r="P15" s="25"/>
    </row>
    <row r="16" spans="1:16" ht="4.9000000000000004" customHeight="1">
      <c r="A16" s="203"/>
      <c r="H16" s="215"/>
      <c r="I16" s="22"/>
      <c r="J16" s="25"/>
      <c r="K16" s="22"/>
      <c r="L16" s="25"/>
      <c r="M16" s="23"/>
      <c r="N16" s="42"/>
      <c r="O16" s="22"/>
      <c r="P16" s="25"/>
    </row>
    <row r="17" spans="1:16" ht="21.95" customHeight="1">
      <c r="A17" s="203" t="s">
        <v>86</v>
      </c>
      <c r="I17" s="242"/>
      <c r="J17" s="90"/>
      <c r="K17" s="198"/>
      <c r="M17" s="198"/>
      <c r="N17" s="90"/>
      <c r="O17" s="198"/>
      <c r="P17" s="25"/>
    </row>
    <row r="18" spans="1:16" ht="21.95" customHeight="1">
      <c r="A18" s="6" t="s">
        <v>87</v>
      </c>
      <c r="B18" s="21"/>
      <c r="H18" s="215"/>
      <c r="I18" s="22">
        <v>73615671.439999998</v>
      </c>
      <c r="J18" s="25"/>
      <c r="K18" s="22">
        <v>7721739.3499999996</v>
      </c>
      <c r="L18" s="25"/>
      <c r="M18" s="22">
        <v>0</v>
      </c>
      <c r="N18" s="25"/>
      <c r="O18" s="22">
        <v>0</v>
      </c>
      <c r="P18" s="25"/>
    </row>
    <row r="19" spans="1:16" ht="21.95" customHeight="1">
      <c r="A19" s="6" t="s">
        <v>354</v>
      </c>
      <c r="B19" s="21"/>
      <c r="H19" s="215"/>
      <c r="I19" s="22">
        <v>4563773.54</v>
      </c>
      <c r="J19" s="25"/>
      <c r="K19" s="22">
        <v>0</v>
      </c>
      <c r="L19" s="25"/>
      <c r="M19" s="22">
        <v>0</v>
      </c>
      <c r="N19" s="25"/>
      <c r="O19" s="22">
        <v>0</v>
      </c>
      <c r="P19" s="25"/>
    </row>
    <row r="20" spans="1:16" ht="21.95" customHeight="1">
      <c r="A20" s="6" t="s">
        <v>88</v>
      </c>
      <c r="B20" s="21"/>
      <c r="G20" s="1" t="s">
        <v>273</v>
      </c>
      <c r="H20" s="215"/>
      <c r="I20" s="36">
        <v>45947971.059999995</v>
      </c>
      <c r="J20" s="25"/>
      <c r="K20" s="22">
        <v>24203935.149999995</v>
      </c>
      <c r="L20" s="25"/>
      <c r="M20" s="36">
        <v>21817631.739999998</v>
      </c>
      <c r="N20" s="41"/>
      <c r="O20" s="36">
        <v>17039340.359999999</v>
      </c>
      <c r="P20" s="25"/>
    </row>
    <row r="21" spans="1:16" ht="21.95" customHeight="1">
      <c r="A21" s="6" t="s">
        <v>324</v>
      </c>
      <c r="B21" s="21"/>
      <c r="H21" s="215"/>
      <c r="I21" s="36">
        <v>0</v>
      </c>
      <c r="J21" s="25"/>
      <c r="K21" s="22">
        <v>0</v>
      </c>
      <c r="L21" s="25"/>
      <c r="M21" s="36">
        <v>0</v>
      </c>
      <c r="N21" s="41"/>
      <c r="O21" s="36">
        <v>-47948602.620000005</v>
      </c>
      <c r="P21" s="25"/>
    </row>
    <row r="22" spans="1:16" ht="21.95" customHeight="1">
      <c r="A22" s="6" t="s">
        <v>338</v>
      </c>
      <c r="B22" s="21"/>
      <c r="H22" s="215"/>
      <c r="I22" s="36">
        <v>0</v>
      </c>
      <c r="J22" s="25"/>
      <c r="K22" s="22">
        <v>0</v>
      </c>
      <c r="L22" s="25"/>
      <c r="M22" s="36">
        <v>0</v>
      </c>
      <c r="N22" s="41"/>
      <c r="O22" s="36">
        <v>212901303</v>
      </c>
      <c r="P22" s="25"/>
    </row>
    <row r="23" spans="1:16" ht="21.95" customHeight="1">
      <c r="A23" s="6" t="s">
        <v>302</v>
      </c>
      <c r="B23" s="21"/>
      <c r="H23" s="215"/>
      <c r="J23" s="25"/>
      <c r="K23" s="22"/>
      <c r="L23" s="25"/>
      <c r="M23" s="36"/>
      <c r="N23" s="41"/>
      <c r="O23" s="36"/>
      <c r="P23" s="25"/>
    </row>
    <row r="24" spans="1:16" ht="21.95" customHeight="1">
      <c r="B24" s="21" t="s">
        <v>89</v>
      </c>
      <c r="G24" s="1" t="s">
        <v>21</v>
      </c>
      <c r="H24" s="215"/>
      <c r="I24" s="36">
        <v>50800060</v>
      </c>
      <c r="J24" s="25"/>
      <c r="K24" s="36">
        <v>2754309.02</v>
      </c>
      <c r="L24" s="25"/>
      <c r="M24" s="36">
        <v>50800060</v>
      </c>
      <c r="N24" s="41"/>
      <c r="O24" s="36">
        <v>2753926.82</v>
      </c>
      <c r="P24" s="25"/>
    </row>
    <row r="25" spans="1:16" ht="21.95" customHeight="1">
      <c r="A25" s="6" t="s">
        <v>314</v>
      </c>
      <c r="B25" s="21"/>
      <c r="H25" s="215"/>
      <c r="I25" s="36">
        <v>-2487052.81</v>
      </c>
      <c r="J25" s="25"/>
      <c r="K25" s="36">
        <v>0</v>
      </c>
      <c r="L25" s="25"/>
      <c r="M25" s="36">
        <v>-2487052.81</v>
      </c>
      <c r="N25" s="41"/>
      <c r="O25" s="36">
        <v>0</v>
      </c>
      <c r="P25" s="25"/>
    </row>
    <row r="26" spans="1:16" ht="21.95" customHeight="1">
      <c r="A26" s="203" t="s">
        <v>90</v>
      </c>
      <c r="B26" s="203"/>
      <c r="C26" s="21"/>
      <c r="D26" s="21"/>
      <c r="H26" s="215"/>
      <c r="I26" s="39">
        <f>SUM(I18:I25)</f>
        <v>172440423.22999999</v>
      </c>
      <c r="J26" s="25"/>
      <c r="K26" s="39">
        <f>SUM(K18:K25)</f>
        <v>34679983.519999996</v>
      </c>
      <c r="L26" s="25"/>
      <c r="M26" s="39">
        <f>SUM(M18:M25)</f>
        <v>70130638.929999992</v>
      </c>
      <c r="N26" s="41"/>
      <c r="O26" s="39">
        <f t="shared" ref="O26" si="0">SUM(O18:O25)</f>
        <v>184745967.56</v>
      </c>
      <c r="P26" s="25"/>
    </row>
    <row r="27" spans="1:16" ht="4.9000000000000004" customHeight="1">
      <c r="A27" s="203"/>
      <c r="H27" s="215"/>
      <c r="I27" s="22"/>
      <c r="J27" s="25"/>
      <c r="K27" s="22"/>
      <c r="L27" s="25"/>
      <c r="M27" s="23"/>
      <c r="N27" s="42"/>
      <c r="O27" s="22"/>
      <c r="P27" s="25"/>
    </row>
    <row r="28" spans="1:16" ht="21.95" customHeight="1">
      <c r="A28" s="203" t="s">
        <v>91</v>
      </c>
      <c r="B28" s="203"/>
      <c r="C28" s="21"/>
      <c r="D28" s="21"/>
      <c r="H28" s="215"/>
      <c r="I28" s="22">
        <f>+I15-I26</f>
        <v>-7504374.5399999917</v>
      </c>
      <c r="J28" s="25"/>
      <c r="K28" s="22">
        <f>+K15-K26</f>
        <v>411235057.75</v>
      </c>
      <c r="L28" s="25"/>
      <c r="M28" s="22">
        <f>+M15-M26</f>
        <v>-51394101.579999991</v>
      </c>
      <c r="N28" s="42"/>
      <c r="O28" s="22">
        <f>+O15-O26</f>
        <v>-82345852.649999991</v>
      </c>
      <c r="P28" s="25"/>
    </row>
    <row r="29" spans="1:16" ht="21.95" customHeight="1">
      <c r="A29" s="6" t="s">
        <v>92</v>
      </c>
      <c r="H29" s="215"/>
      <c r="I29" s="22">
        <v>-32664694.939999983</v>
      </c>
      <c r="J29" s="25"/>
      <c r="K29" s="22">
        <v>-25452396.75</v>
      </c>
      <c r="L29" s="25"/>
      <c r="M29" s="22">
        <v>-25768842.34</v>
      </c>
      <c r="N29" s="42"/>
      <c r="O29" s="22">
        <v>-19666446.809999999</v>
      </c>
      <c r="P29" s="25"/>
    </row>
    <row r="30" spans="1:16" ht="21.95" customHeight="1">
      <c r="A30" s="6" t="s">
        <v>93</v>
      </c>
      <c r="G30" s="1" t="s">
        <v>24</v>
      </c>
      <c r="H30" s="215"/>
      <c r="I30" s="36">
        <v>65266472.979999997</v>
      </c>
      <c r="J30" s="25"/>
      <c r="K30" s="22">
        <v>45342257.829999998</v>
      </c>
      <c r="L30" s="25"/>
      <c r="M30" s="23">
        <v>0</v>
      </c>
      <c r="N30" s="42"/>
      <c r="O30" s="23">
        <v>0</v>
      </c>
      <c r="P30" s="25"/>
    </row>
    <row r="31" spans="1:16" ht="21.95" customHeight="1">
      <c r="A31" s="203" t="s">
        <v>94</v>
      </c>
      <c r="H31" s="215"/>
      <c r="I31" s="43">
        <f>I28+I29+I30</f>
        <v>25097403.500000022</v>
      </c>
      <c r="J31" s="25"/>
      <c r="K31" s="43">
        <f>K28+K29+K30</f>
        <v>431124918.82999998</v>
      </c>
      <c r="L31" s="25"/>
      <c r="M31" s="43">
        <f>M28+M29+M30</f>
        <v>-77162943.919999987</v>
      </c>
      <c r="N31" s="41"/>
      <c r="O31" s="43">
        <f>O28+O29+O30</f>
        <v>-102012299.45999999</v>
      </c>
      <c r="P31" s="25"/>
    </row>
    <row r="32" spans="1:16" ht="21.95" customHeight="1">
      <c r="A32" s="6" t="s">
        <v>95</v>
      </c>
      <c r="G32" s="1" t="s">
        <v>359</v>
      </c>
      <c r="H32" s="215"/>
      <c r="I32" s="38">
        <v>6643495.3900000006</v>
      </c>
      <c r="J32" s="25"/>
      <c r="K32" s="38">
        <v>38377029</v>
      </c>
      <c r="L32" s="25"/>
      <c r="M32" s="38">
        <v>15857569.34</v>
      </c>
      <c r="N32" s="41"/>
      <c r="O32" s="38">
        <v>38599955.329999998</v>
      </c>
      <c r="P32" s="25"/>
    </row>
    <row r="33" spans="1:16" ht="21.95" customHeight="1">
      <c r="A33" s="203" t="s">
        <v>303</v>
      </c>
      <c r="H33" s="215"/>
      <c r="I33" s="43">
        <f>SUM(I31:I32)</f>
        <v>31740898.890000023</v>
      </c>
      <c r="J33" s="25"/>
      <c r="K33" s="43">
        <f>SUM(K31:K32)</f>
        <v>469501947.82999998</v>
      </c>
      <c r="L33" s="25"/>
      <c r="M33" s="43">
        <f>SUM(M31:M32)</f>
        <v>-61305374.579999983</v>
      </c>
      <c r="N33" s="42"/>
      <c r="O33" s="43">
        <f>SUM(O31:O32)</f>
        <v>-63412344.129999995</v>
      </c>
      <c r="P33" s="25"/>
    </row>
    <row r="34" spans="1:16" ht="21.95" customHeight="1">
      <c r="A34" s="6" t="s">
        <v>304</v>
      </c>
      <c r="H34" s="215"/>
      <c r="I34" s="22"/>
      <c r="J34" s="25"/>
      <c r="K34" s="22"/>
      <c r="L34" s="25"/>
      <c r="M34" s="22"/>
      <c r="N34" s="42"/>
      <c r="O34" s="22"/>
      <c r="P34" s="25"/>
    </row>
    <row r="35" spans="1:16" ht="21.95" customHeight="1">
      <c r="B35" s="6" t="s">
        <v>96</v>
      </c>
      <c r="G35" s="215" t="s">
        <v>360</v>
      </c>
      <c r="H35" s="215"/>
      <c r="I35" s="38">
        <v>0</v>
      </c>
      <c r="J35" s="25"/>
      <c r="K35" s="38">
        <v>1793986.57</v>
      </c>
      <c r="L35" s="25"/>
      <c r="M35" s="38">
        <v>0</v>
      </c>
      <c r="N35" s="42"/>
      <c r="O35" s="38">
        <v>1309168.580000015</v>
      </c>
      <c r="P35" s="25"/>
    </row>
    <row r="36" spans="1:16" ht="21.95" customHeight="1">
      <c r="A36" s="203" t="s">
        <v>305</v>
      </c>
      <c r="H36" s="215"/>
      <c r="I36" s="22">
        <f>SUM(I33:I35)</f>
        <v>31740898.890000023</v>
      </c>
      <c r="J36" s="25"/>
      <c r="K36" s="22">
        <f>SUM(K33:K35)</f>
        <v>471295934.39999998</v>
      </c>
      <c r="L36" s="25"/>
      <c r="M36" s="22">
        <f>SUM(M33:M35)</f>
        <v>-61305374.579999983</v>
      </c>
      <c r="N36" s="42"/>
      <c r="O36" s="22">
        <f>SUM(O33:O35)</f>
        <v>-62103175.549999982</v>
      </c>
      <c r="P36" s="25"/>
    </row>
    <row r="37" spans="1:16" ht="4.5" customHeight="1">
      <c r="A37" s="203"/>
      <c r="H37" s="215"/>
      <c r="I37" s="22"/>
      <c r="J37" s="25"/>
      <c r="K37" s="22"/>
      <c r="L37" s="25"/>
      <c r="M37" s="23"/>
      <c r="N37" s="42"/>
      <c r="O37" s="22"/>
      <c r="P37" s="25"/>
    </row>
    <row r="38" spans="1:16" ht="21.95" customHeight="1">
      <c r="A38" s="203" t="s">
        <v>97</v>
      </c>
      <c r="H38" s="215"/>
      <c r="I38" s="22"/>
      <c r="J38" s="25"/>
      <c r="K38" s="22"/>
      <c r="L38" s="25"/>
      <c r="M38" s="23"/>
      <c r="N38" s="42"/>
      <c r="O38" s="23"/>
      <c r="P38" s="25"/>
    </row>
    <row r="39" spans="1:16" ht="21.95" customHeight="1">
      <c r="A39" s="244" t="s">
        <v>98</v>
      </c>
      <c r="C39" s="7"/>
      <c r="H39" s="215"/>
      <c r="I39" s="22"/>
      <c r="J39" s="25"/>
      <c r="K39" s="22"/>
      <c r="L39" s="25"/>
      <c r="M39" s="23"/>
      <c r="N39" s="42"/>
      <c r="O39" s="23"/>
      <c r="P39" s="25"/>
    </row>
    <row r="40" spans="1:16" ht="21.95" customHeight="1">
      <c r="A40" s="21"/>
      <c r="B40" s="6" t="s">
        <v>99</v>
      </c>
      <c r="C40" s="7"/>
      <c r="G40" s="1" t="s">
        <v>24</v>
      </c>
      <c r="H40" s="215"/>
      <c r="I40" s="38">
        <v>-92769304.859416008</v>
      </c>
      <c r="J40" s="25"/>
      <c r="K40" s="38">
        <v>-75930602.590000004</v>
      </c>
      <c r="L40" s="25"/>
      <c r="M40" s="75">
        <v>0</v>
      </c>
      <c r="N40" s="42"/>
      <c r="O40" s="75">
        <v>0</v>
      </c>
      <c r="P40" s="25"/>
    </row>
    <row r="41" spans="1:16" ht="4.9000000000000004" customHeight="1">
      <c r="A41" s="203"/>
      <c r="H41" s="215"/>
      <c r="I41" s="22"/>
      <c r="J41" s="25"/>
      <c r="K41" s="22"/>
      <c r="L41" s="25"/>
      <c r="M41" s="23"/>
      <c r="N41" s="42"/>
      <c r="O41" s="22"/>
      <c r="P41" s="25"/>
    </row>
    <row r="42" spans="1:16" ht="21.95" customHeight="1">
      <c r="A42" s="244" t="s">
        <v>100</v>
      </c>
      <c r="C42" s="245"/>
      <c r="D42" s="246"/>
      <c r="E42" s="246"/>
      <c r="H42" s="215"/>
      <c r="I42" s="22"/>
      <c r="J42" s="25"/>
      <c r="K42" s="22"/>
      <c r="L42" s="25"/>
      <c r="M42" s="23"/>
      <c r="N42" s="42"/>
      <c r="O42" s="23"/>
      <c r="P42" s="25"/>
    </row>
    <row r="43" spans="1:16" ht="21.95" customHeight="1">
      <c r="A43" s="244"/>
      <c r="B43" s="6" t="s">
        <v>288</v>
      </c>
      <c r="C43" s="7"/>
      <c r="H43" s="215"/>
      <c r="I43" s="25"/>
      <c r="J43" s="21"/>
      <c r="K43" s="21"/>
      <c r="L43" s="21"/>
      <c r="M43" s="21"/>
      <c r="N43" s="21"/>
      <c r="O43" s="21"/>
      <c r="P43" s="25"/>
    </row>
    <row r="44" spans="1:16" ht="21.95" customHeight="1">
      <c r="A44" s="244"/>
      <c r="C44" s="6" t="s">
        <v>289</v>
      </c>
      <c r="H44" s="215"/>
      <c r="I44" s="25"/>
      <c r="J44" s="21"/>
      <c r="K44" s="21"/>
      <c r="L44" s="21"/>
      <c r="M44" s="21"/>
      <c r="N44" s="21"/>
      <c r="O44" s="21"/>
      <c r="P44" s="25"/>
    </row>
    <row r="45" spans="1:16" ht="21.95" customHeight="1">
      <c r="A45" s="244"/>
      <c r="C45" s="21" t="s">
        <v>290</v>
      </c>
      <c r="G45" s="1" t="s">
        <v>359</v>
      </c>
      <c r="H45" s="215"/>
      <c r="I45" s="22">
        <v>-33600000</v>
      </c>
      <c r="J45" s="25"/>
      <c r="K45" s="22">
        <v>-45024000</v>
      </c>
      <c r="L45" s="25"/>
      <c r="M45" s="22">
        <v>-33600000</v>
      </c>
      <c r="N45" s="42"/>
      <c r="O45" s="23">
        <v>-45024000</v>
      </c>
      <c r="P45" s="25"/>
    </row>
    <row r="46" spans="1:16" ht="21.95" customHeight="1">
      <c r="A46" s="203" t="s">
        <v>306</v>
      </c>
      <c r="B46" s="21"/>
      <c r="H46" s="215"/>
      <c r="I46" s="39">
        <f>+I40+I45</f>
        <v>-126369304.85941601</v>
      </c>
      <c r="J46" s="22"/>
      <c r="K46" s="39">
        <f>+K40+K45</f>
        <v>-120954602.59</v>
      </c>
      <c r="L46" s="25"/>
      <c r="M46" s="39">
        <f>+M40+M45</f>
        <v>-33600000</v>
      </c>
      <c r="N46" s="42"/>
      <c r="O46" s="39">
        <f>+O40+O45</f>
        <v>-45024000</v>
      </c>
      <c r="P46" s="25"/>
    </row>
    <row r="47" spans="1:16" s="251" customFormat="1" ht="4.1500000000000004" customHeight="1">
      <c r="A47" s="245"/>
      <c r="B47" s="246"/>
      <c r="C47" s="245"/>
      <c r="D47" s="246"/>
      <c r="E47" s="246"/>
      <c r="F47" s="246"/>
      <c r="G47" s="247"/>
      <c r="H47" s="248"/>
      <c r="I47" s="249"/>
      <c r="J47" s="51"/>
      <c r="K47" s="250"/>
      <c r="L47" s="51"/>
      <c r="M47" s="250"/>
      <c r="N47" s="51"/>
      <c r="O47" s="52"/>
      <c r="P47" s="25"/>
    </row>
    <row r="48" spans="1:16" ht="21.95" customHeight="1" thickBot="1">
      <c r="A48" s="203" t="s">
        <v>296</v>
      </c>
      <c r="H48" s="215"/>
      <c r="I48" s="40">
        <f>+I36+I46</f>
        <v>-94628405.969415992</v>
      </c>
      <c r="J48" s="25"/>
      <c r="K48" s="40">
        <f>+K36+K46</f>
        <v>350341331.80999994</v>
      </c>
      <c r="L48" s="25"/>
      <c r="M48" s="40">
        <f>+M36+M46</f>
        <v>-94905374.579999983</v>
      </c>
      <c r="N48" s="42"/>
      <c r="O48" s="40">
        <f>+O36+O46</f>
        <v>-107127175.54999998</v>
      </c>
      <c r="P48" s="25"/>
    </row>
    <row r="49" spans="1:16" ht="9" customHeight="1" thickTop="1">
      <c r="A49" s="203"/>
      <c r="H49" s="215"/>
      <c r="I49" s="22"/>
      <c r="J49" s="25"/>
      <c r="K49" s="22"/>
      <c r="L49" s="25"/>
      <c r="M49" s="23"/>
      <c r="N49" s="42"/>
      <c r="O49" s="22"/>
      <c r="P49" s="25"/>
    </row>
    <row r="50" spans="1:16" ht="21.95" customHeight="1">
      <c r="A50" s="203" t="s">
        <v>307</v>
      </c>
      <c r="H50" s="215"/>
      <c r="I50" s="22"/>
      <c r="J50" s="25"/>
      <c r="K50" s="22"/>
      <c r="L50" s="25"/>
      <c r="M50" s="23"/>
      <c r="N50" s="42"/>
      <c r="O50" s="22"/>
      <c r="P50" s="25"/>
    </row>
    <row r="51" spans="1:16" ht="21.95" customHeight="1">
      <c r="B51" s="6" t="s">
        <v>101</v>
      </c>
      <c r="H51" s="215"/>
      <c r="I51" s="22">
        <f>+I36-I52</f>
        <v>39372111.350000024</v>
      </c>
      <c r="J51" s="25"/>
      <c r="K51" s="22">
        <f>+K36-K52</f>
        <v>469648327.51999998</v>
      </c>
      <c r="L51" s="25"/>
      <c r="N51" s="42"/>
      <c r="O51" s="22"/>
      <c r="P51" s="25"/>
    </row>
    <row r="52" spans="1:16" ht="21.95" customHeight="1">
      <c r="B52" s="6" t="s">
        <v>102</v>
      </c>
      <c r="H52" s="215"/>
      <c r="I52" s="22">
        <v>-7631212.4600000009</v>
      </c>
      <c r="J52" s="25"/>
      <c r="K52" s="22">
        <v>1647606.88</v>
      </c>
      <c r="L52" s="25"/>
      <c r="M52" s="23"/>
      <c r="N52" s="42"/>
      <c r="O52" s="22"/>
      <c r="P52" s="25"/>
    </row>
    <row r="53" spans="1:16" ht="21.95" customHeight="1" thickBot="1">
      <c r="A53" s="203" t="s">
        <v>305</v>
      </c>
      <c r="H53" s="215"/>
      <c r="I53" s="44">
        <f>SUM(I51:I52)</f>
        <v>31740898.890000023</v>
      </c>
      <c r="J53" s="25"/>
      <c r="K53" s="44">
        <f>SUM(K51:K52)</f>
        <v>471295934.39999998</v>
      </c>
      <c r="L53" s="25"/>
      <c r="M53" s="23"/>
      <c r="N53" s="42"/>
      <c r="O53" s="22"/>
      <c r="P53" s="25"/>
    </row>
    <row r="54" spans="1:16" s="251" customFormat="1" ht="4.1500000000000004" customHeight="1" thickTop="1">
      <c r="A54" s="245"/>
      <c r="B54" s="246"/>
      <c r="C54" s="245"/>
      <c r="D54" s="246"/>
      <c r="E54" s="246"/>
      <c r="F54" s="246"/>
      <c r="G54" s="247"/>
      <c r="H54" s="248"/>
      <c r="I54" s="249"/>
      <c r="J54" s="51"/>
      <c r="K54" s="250"/>
      <c r="L54" s="51"/>
      <c r="M54" s="250"/>
      <c r="N54" s="51"/>
      <c r="O54" s="52"/>
      <c r="P54" s="25"/>
    </row>
    <row r="55" spans="1:16" ht="21.95" customHeight="1">
      <c r="A55" s="203" t="s">
        <v>103</v>
      </c>
      <c r="H55" s="215"/>
      <c r="I55" s="22"/>
      <c r="J55" s="25"/>
      <c r="K55" s="22"/>
      <c r="L55" s="25"/>
      <c r="M55" s="23"/>
      <c r="N55" s="42"/>
      <c r="O55" s="22"/>
      <c r="P55" s="25"/>
    </row>
    <row r="56" spans="1:16" ht="21.95" customHeight="1">
      <c r="A56" s="21"/>
      <c r="B56" s="6" t="s">
        <v>101</v>
      </c>
      <c r="H56" s="215"/>
      <c r="I56" s="22">
        <v>-86997193.509415984</v>
      </c>
      <c r="J56" s="25"/>
      <c r="K56" s="22">
        <v>348693724.92999995</v>
      </c>
      <c r="L56" s="25"/>
      <c r="M56" s="23"/>
      <c r="N56" s="42"/>
      <c r="O56" s="22"/>
      <c r="P56" s="25"/>
    </row>
    <row r="57" spans="1:16" ht="21.95" customHeight="1">
      <c r="B57" s="6" t="s">
        <v>102</v>
      </c>
      <c r="H57" s="215"/>
      <c r="I57" s="38">
        <v>-7631212.4600000009</v>
      </c>
      <c r="J57" s="25"/>
      <c r="K57" s="38">
        <v>1647606.88</v>
      </c>
      <c r="L57" s="25"/>
      <c r="M57" s="23"/>
      <c r="N57" s="42"/>
      <c r="O57" s="22"/>
      <c r="P57" s="25"/>
    </row>
    <row r="58" spans="1:16" ht="21.95" customHeight="1" thickBot="1">
      <c r="A58" s="203" t="s">
        <v>296</v>
      </c>
      <c r="H58" s="215"/>
      <c r="I58" s="40">
        <f>SUM(I56:I57)</f>
        <v>-94628405.969415992</v>
      </c>
      <c r="J58" s="25"/>
      <c r="K58" s="40">
        <f>SUM(K56:K57)</f>
        <v>350341331.80999994</v>
      </c>
      <c r="L58" s="25"/>
      <c r="M58" s="23"/>
      <c r="N58" s="42"/>
      <c r="O58" s="22"/>
      <c r="P58" s="25"/>
    </row>
    <row r="59" spans="1:16" s="251" customFormat="1" ht="4.1500000000000004" customHeight="1" thickTop="1">
      <c r="A59" s="245"/>
      <c r="B59" s="246"/>
      <c r="C59" s="245"/>
      <c r="D59" s="246"/>
      <c r="E59" s="246"/>
      <c r="F59" s="246"/>
      <c r="G59" s="247"/>
      <c r="H59" s="248"/>
      <c r="I59" s="249"/>
      <c r="J59" s="51"/>
      <c r="K59" s="250"/>
      <c r="L59" s="51"/>
      <c r="M59" s="250"/>
      <c r="N59" s="51"/>
      <c r="O59" s="52"/>
      <c r="P59" s="25"/>
    </row>
    <row r="60" spans="1:16" ht="21.95" customHeight="1">
      <c r="A60" s="203" t="s">
        <v>104</v>
      </c>
      <c r="B60" s="203"/>
      <c r="H60" s="215"/>
      <c r="I60" s="252"/>
      <c r="J60" s="25"/>
      <c r="K60" s="21"/>
      <c r="L60" s="25"/>
      <c r="M60" s="253"/>
      <c r="N60" s="41"/>
      <c r="O60" s="21"/>
      <c r="P60" s="25"/>
    </row>
    <row r="61" spans="1:16" ht="21.95" customHeight="1">
      <c r="A61" s="21"/>
      <c r="B61" s="6" t="s">
        <v>105</v>
      </c>
      <c r="G61" s="1" t="s">
        <v>361</v>
      </c>
      <c r="H61" s="215"/>
      <c r="I61" s="253">
        <v>6.8923257793505922E-3</v>
      </c>
      <c r="J61" s="254"/>
      <c r="K61" s="253">
        <v>7.9626580573161257E-2</v>
      </c>
      <c r="L61" s="254"/>
      <c r="M61" s="253">
        <v>-1.0731875917812016E-2</v>
      </c>
      <c r="N61" s="254"/>
      <c r="O61" s="253">
        <v>-1.0529290156091669E-2</v>
      </c>
      <c r="P61" s="25"/>
    </row>
    <row r="62" spans="1:16" ht="21.95" hidden="1" customHeight="1">
      <c r="A62" s="21"/>
      <c r="H62" s="215"/>
      <c r="I62" s="252">
        <v>5712456522</v>
      </c>
      <c r="J62" s="254"/>
      <c r="K62" s="252">
        <v>5898135071.7237568</v>
      </c>
      <c r="L62" s="254"/>
      <c r="M62" s="252">
        <v>5712456522</v>
      </c>
      <c r="N62" s="254"/>
      <c r="O62" s="252">
        <v>5898135071.7237568</v>
      </c>
    </row>
    <row r="63" spans="1:16" ht="15" customHeight="1">
      <c r="C63" s="21"/>
      <c r="H63" s="215"/>
      <c r="I63" s="252"/>
      <c r="J63" s="254"/>
    </row>
    <row r="64" spans="1:16" ht="21.95" customHeight="1">
      <c r="A64" s="6" t="s">
        <v>293</v>
      </c>
      <c r="C64" s="21"/>
      <c r="H64" s="215"/>
      <c r="I64" s="252"/>
      <c r="J64" s="254"/>
    </row>
    <row r="65" spans="1:15" ht="15.4" customHeight="1">
      <c r="C65" s="21"/>
      <c r="H65" s="215"/>
      <c r="I65" s="252"/>
      <c r="J65" s="254"/>
    </row>
    <row r="66" spans="1:15" ht="21.95" customHeight="1">
      <c r="A66" s="21"/>
      <c r="C66" s="21"/>
      <c r="H66" s="215"/>
      <c r="I66" s="252"/>
      <c r="J66" s="254"/>
      <c r="O66" s="50" t="s">
        <v>371</v>
      </c>
    </row>
  </sheetData>
  <mergeCells count="3">
    <mergeCell ref="A1:O1"/>
    <mergeCell ref="A2:O2"/>
    <mergeCell ref="A3:O3"/>
  </mergeCells>
  <pageMargins left="0.98425196850393704" right="0.39370078740157483" top="0.59055118110236227" bottom="0.31496062992125984" header="0.31496062992125984" footer="0.31496062992125984"/>
  <pageSetup paperSize="9" scale="65" orientation="portrait" r:id="rId1"/>
  <customProperties>
    <customPr name="QNA_DRILLPATH_NODE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DAA19-2718-46A0-936F-6DCA253717BB}">
  <sheetPr>
    <tabColor rgb="FF93EBF7"/>
  </sheetPr>
  <dimension ref="A1:P66"/>
  <sheetViews>
    <sheetView view="pageBreakPreview" zoomScaleNormal="100" zoomScaleSheetLayoutView="100" workbookViewId="0">
      <selection activeCell="A4" sqref="A4"/>
    </sheetView>
  </sheetViews>
  <sheetFormatPr defaultColWidth="18.42578125" defaultRowHeight="22.5" customHeight="1"/>
  <cols>
    <col min="1" max="3" width="2.7109375" style="6" customWidth="1"/>
    <col min="4" max="4" width="2.7109375" style="7" customWidth="1"/>
    <col min="5" max="5" width="49.85546875" style="7" customWidth="1"/>
    <col min="6" max="6" width="0.85546875" style="3" customWidth="1"/>
    <col min="7" max="7" width="11.7109375" style="1" customWidth="1"/>
    <col min="8" max="8" width="0.85546875" style="2" customWidth="1"/>
    <col min="9" max="9" width="17.7109375" style="36" customWidth="1"/>
    <col min="10" max="10" width="0.85546875" style="3" customWidth="1"/>
    <col min="11" max="11" width="17.7109375" style="26" customWidth="1"/>
    <col min="12" max="12" width="0.85546875" style="3" customWidth="1"/>
    <col min="13" max="13" width="17.7109375" style="164" customWidth="1"/>
    <col min="14" max="14" width="0.85546875" style="3" customWidth="1"/>
    <col min="15" max="15" width="17.7109375" style="26" customWidth="1"/>
    <col min="16" max="16384" width="18.42578125" style="21"/>
  </cols>
  <sheetData>
    <row r="1" spans="1:16" ht="21.95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1:16" ht="21.95" customHeight="1">
      <c r="A2" s="305" t="s">
        <v>77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</row>
    <row r="3" spans="1:16" ht="21.95" customHeight="1">
      <c r="A3" s="305" t="s">
        <v>328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</row>
    <row r="4" spans="1:16" ht="21.95" customHeight="1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</row>
    <row r="5" spans="1:16" ht="21.95" customHeight="1">
      <c r="A5" s="218"/>
      <c r="B5" s="218"/>
      <c r="C5" s="198"/>
      <c r="D5" s="199"/>
      <c r="E5" s="199"/>
      <c r="F5" s="200"/>
      <c r="G5" s="2"/>
      <c r="I5" s="96" t="s">
        <v>2</v>
      </c>
      <c r="J5" s="237"/>
      <c r="K5" s="5"/>
      <c r="L5" s="237"/>
      <c r="M5" s="97"/>
      <c r="N5" s="238"/>
      <c r="O5" s="237"/>
    </row>
    <row r="6" spans="1:16" ht="21.95" customHeight="1">
      <c r="G6" s="2"/>
      <c r="I6" s="96" t="s">
        <v>3</v>
      </c>
      <c r="J6" s="237"/>
      <c r="K6" s="5"/>
      <c r="M6" s="239" t="s">
        <v>4</v>
      </c>
      <c r="N6" s="237"/>
      <c r="O6" s="237"/>
    </row>
    <row r="7" spans="1:16" ht="21.95" customHeight="1">
      <c r="G7" s="2"/>
      <c r="I7" s="240" t="s">
        <v>295</v>
      </c>
      <c r="J7" s="200"/>
      <c r="K7" s="191" t="s">
        <v>78</v>
      </c>
      <c r="M7" s="201" t="s">
        <v>295</v>
      </c>
      <c r="N7" s="200"/>
      <c r="O7" s="241" t="s">
        <v>78</v>
      </c>
    </row>
    <row r="8" spans="1:16" ht="21.95" customHeight="1">
      <c r="G8" s="4" t="s">
        <v>5</v>
      </c>
      <c r="I8" s="96"/>
      <c r="J8" s="90"/>
      <c r="K8" s="97" t="s">
        <v>270</v>
      </c>
      <c r="M8" s="97"/>
      <c r="N8" s="90"/>
      <c r="O8" s="97" t="s">
        <v>270</v>
      </c>
    </row>
    <row r="9" spans="1:16" ht="21.95" customHeight="1">
      <c r="A9" s="203" t="s">
        <v>81</v>
      </c>
      <c r="I9" s="242"/>
      <c r="J9" s="90"/>
      <c r="K9" s="198"/>
      <c r="M9" s="198"/>
      <c r="N9" s="90"/>
      <c r="O9" s="198"/>
    </row>
    <row r="10" spans="1:16" ht="21.95" customHeight="1">
      <c r="A10" s="6" t="s">
        <v>82</v>
      </c>
      <c r="C10" s="21"/>
      <c r="H10" s="215"/>
      <c r="I10" s="36">
        <v>232151979.24000001</v>
      </c>
      <c r="J10" s="243"/>
      <c r="K10" s="36">
        <v>140609762.94000021</v>
      </c>
      <c r="L10" s="25"/>
      <c r="M10" s="37">
        <v>0</v>
      </c>
      <c r="N10" s="41"/>
      <c r="O10" s="37">
        <v>0</v>
      </c>
      <c r="P10" s="25"/>
    </row>
    <row r="11" spans="1:16" ht="21.95" customHeight="1">
      <c r="A11" s="6" t="s">
        <v>106</v>
      </c>
      <c r="C11" s="21"/>
      <c r="G11" s="1" t="s">
        <v>273</v>
      </c>
      <c r="H11" s="215"/>
      <c r="I11" s="36">
        <v>0</v>
      </c>
      <c r="J11" s="243"/>
      <c r="K11" s="36">
        <v>392000</v>
      </c>
      <c r="L11" s="25"/>
      <c r="M11" s="37">
        <v>0</v>
      </c>
      <c r="N11" s="41"/>
      <c r="O11" s="37">
        <v>92737872.75</v>
      </c>
      <c r="P11" s="25"/>
    </row>
    <row r="12" spans="1:16" ht="21.95" customHeight="1">
      <c r="A12" s="6" t="s">
        <v>83</v>
      </c>
      <c r="C12" s="21"/>
      <c r="G12" s="1" t="s">
        <v>273</v>
      </c>
      <c r="H12" s="215"/>
      <c r="I12" s="36">
        <v>19987880.419999998</v>
      </c>
      <c r="J12" s="25"/>
      <c r="K12" s="36">
        <v>393287.92000000016</v>
      </c>
      <c r="L12" s="25"/>
      <c r="M12" s="37">
        <v>22591958.120000001</v>
      </c>
      <c r="N12" s="41"/>
      <c r="O12" s="37">
        <v>33658741.840000004</v>
      </c>
      <c r="P12" s="25"/>
    </row>
    <row r="13" spans="1:16" ht="21.95" customHeight="1">
      <c r="A13" s="6" t="s">
        <v>323</v>
      </c>
      <c r="C13" s="21"/>
      <c r="H13" s="215"/>
      <c r="I13" s="36">
        <v>0</v>
      </c>
      <c r="J13" s="25"/>
      <c r="K13" s="36">
        <v>372871457.38999999</v>
      </c>
      <c r="L13" s="25"/>
      <c r="M13" s="37">
        <v>0</v>
      </c>
      <c r="N13" s="41"/>
      <c r="O13" s="37">
        <v>0</v>
      </c>
      <c r="P13" s="25"/>
    </row>
    <row r="14" spans="1:16" ht="21.95" customHeight="1">
      <c r="A14" s="6" t="s">
        <v>84</v>
      </c>
      <c r="G14" s="1" t="s">
        <v>273</v>
      </c>
      <c r="H14" s="215"/>
      <c r="I14" s="36">
        <v>5048342.63</v>
      </c>
      <c r="J14" s="25"/>
      <c r="K14" s="36">
        <v>3021885.4599999976</v>
      </c>
      <c r="L14" s="25"/>
      <c r="M14" s="37">
        <v>5462615.5700000003</v>
      </c>
      <c r="N14" s="41"/>
      <c r="O14" s="37">
        <v>5967878.3899999969</v>
      </c>
      <c r="P14" s="25"/>
    </row>
    <row r="15" spans="1:16" ht="21.95" customHeight="1">
      <c r="A15" s="203" t="s">
        <v>85</v>
      </c>
      <c r="H15" s="215"/>
      <c r="I15" s="39">
        <f>SUM(I10:I14)</f>
        <v>257188202.28999999</v>
      </c>
      <c r="J15" s="25"/>
      <c r="K15" s="39">
        <f>SUM(K10:K14)</f>
        <v>517288393.71000016</v>
      </c>
      <c r="L15" s="25"/>
      <c r="M15" s="39">
        <f>SUM(M10:M14)</f>
        <v>28054573.690000001</v>
      </c>
      <c r="N15" s="41"/>
      <c r="O15" s="39">
        <f>SUM(O10:O14)</f>
        <v>132364492.98</v>
      </c>
      <c r="P15" s="25"/>
    </row>
    <row r="16" spans="1:16" ht="4.9000000000000004" customHeight="1">
      <c r="A16" s="203"/>
      <c r="H16" s="215"/>
      <c r="I16" s="22"/>
      <c r="J16" s="25"/>
      <c r="K16" s="22"/>
      <c r="L16" s="25"/>
      <c r="M16" s="23"/>
      <c r="N16" s="42"/>
      <c r="O16" s="22"/>
      <c r="P16" s="25"/>
    </row>
    <row r="17" spans="1:16" ht="21.95" customHeight="1">
      <c r="A17" s="203" t="s">
        <v>86</v>
      </c>
      <c r="I17" s="242"/>
      <c r="J17" s="90"/>
      <c r="K17" s="198"/>
      <c r="M17" s="198"/>
      <c r="N17" s="90"/>
      <c r="O17" s="198"/>
      <c r="P17" s="25"/>
    </row>
    <row r="18" spans="1:16" ht="21.95" customHeight="1">
      <c r="A18" s="6" t="s">
        <v>87</v>
      </c>
      <c r="B18" s="21"/>
      <c r="H18" s="215"/>
      <c r="I18" s="22">
        <v>77935097.450000003</v>
      </c>
      <c r="J18" s="25"/>
      <c r="K18" s="22">
        <v>15118954.390000045</v>
      </c>
      <c r="L18" s="25"/>
      <c r="M18" s="22">
        <v>0</v>
      </c>
      <c r="N18" s="25"/>
      <c r="O18" s="22">
        <v>0</v>
      </c>
      <c r="P18" s="25"/>
    </row>
    <row r="19" spans="1:16" ht="21.95" customHeight="1">
      <c r="A19" s="6" t="s">
        <v>354</v>
      </c>
      <c r="B19" s="21"/>
      <c r="H19" s="215"/>
      <c r="I19" s="22">
        <v>4563773.54</v>
      </c>
      <c r="J19" s="25"/>
      <c r="K19" s="22">
        <v>0</v>
      </c>
      <c r="L19" s="25"/>
      <c r="M19" s="22">
        <v>0</v>
      </c>
      <c r="N19" s="25"/>
      <c r="O19" s="22">
        <v>0</v>
      </c>
      <c r="P19" s="25"/>
    </row>
    <row r="20" spans="1:16" ht="21.95" customHeight="1">
      <c r="A20" s="6" t="s">
        <v>88</v>
      </c>
      <c r="B20" s="21"/>
      <c r="G20" s="1" t="s">
        <v>273</v>
      </c>
      <c r="H20" s="215"/>
      <c r="I20" s="36">
        <v>72347196.479999989</v>
      </c>
      <c r="J20" s="25"/>
      <c r="K20" s="22">
        <v>45616796.030000001</v>
      </c>
      <c r="L20" s="25"/>
      <c r="M20" s="36">
        <v>36897079.729999997</v>
      </c>
      <c r="N20" s="41"/>
      <c r="O20" s="36">
        <v>35427087.450000003</v>
      </c>
      <c r="P20" s="25"/>
    </row>
    <row r="21" spans="1:16" ht="21.95" customHeight="1">
      <c r="A21" s="6" t="s">
        <v>324</v>
      </c>
      <c r="B21" s="21"/>
      <c r="H21" s="215"/>
      <c r="I21" s="36">
        <v>0</v>
      </c>
      <c r="J21" s="25"/>
      <c r="K21" s="22">
        <v>0</v>
      </c>
      <c r="L21" s="25"/>
      <c r="M21" s="36">
        <v>0</v>
      </c>
      <c r="N21" s="41"/>
      <c r="O21" s="36">
        <v>-47948602.620000005</v>
      </c>
      <c r="P21" s="25"/>
    </row>
    <row r="22" spans="1:16" ht="21.95" customHeight="1">
      <c r="A22" s="6" t="s">
        <v>344</v>
      </c>
      <c r="B22" s="21"/>
      <c r="H22" s="215"/>
      <c r="I22" s="36">
        <v>0</v>
      </c>
      <c r="J22" s="25"/>
      <c r="K22" s="36">
        <v>0</v>
      </c>
      <c r="L22" s="25"/>
      <c r="M22" s="36">
        <v>0</v>
      </c>
      <c r="N22" s="41"/>
      <c r="O22" s="36">
        <v>212901303</v>
      </c>
      <c r="P22" s="25"/>
    </row>
    <row r="23" spans="1:16" ht="21.95" customHeight="1">
      <c r="A23" s="6" t="s">
        <v>302</v>
      </c>
      <c r="B23" s="21"/>
      <c r="H23" s="215"/>
      <c r="J23" s="25"/>
      <c r="K23" s="22"/>
      <c r="L23" s="25"/>
      <c r="M23" s="36"/>
      <c r="N23" s="41"/>
      <c r="O23" s="22"/>
      <c r="P23" s="25"/>
    </row>
    <row r="24" spans="1:16" ht="21.95" customHeight="1">
      <c r="B24" s="21" t="s">
        <v>89</v>
      </c>
      <c r="G24" s="1" t="s">
        <v>21</v>
      </c>
      <c r="H24" s="215"/>
      <c r="I24" s="36">
        <v>54000070.920000002</v>
      </c>
      <c r="J24" s="25"/>
      <c r="K24" s="36">
        <v>2754309.02</v>
      </c>
      <c r="L24" s="25"/>
      <c r="M24" s="36">
        <v>54000070.920000002</v>
      </c>
      <c r="N24" s="41"/>
      <c r="O24" s="36">
        <v>2754309.02</v>
      </c>
      <c r="P24" s="25"/>
    </row>
    <row r="25" spans="1:16" ht="21.95" customHeight="1">
      <c r="A25" s="6" t="s">
        <v>314</v>
      </c>
      <c r="B25" s="21"/>
      <c r="H25" s="215"/>
      <c r="I25" s="36">
        <v>-11151852.59</v>
      </c>
      <c r="J25" s="25"/>
      <c r="K25" s="36">
        <v>0</v>
      </c>
      <c r="L25" s="25"/>
      <c r="M25" s="36">
        <v>-11151852.59</v>
      </c>
      <c r="N25" s="41"/>
      <c r="O25" s="36">
        <v>0</v>
      </c>
      <c r="P25" s="25"/>
    </row>
    <row r="26" spans="1:16" ht="21.95" customHeight="1">
      <c r="A26" s="203" t="s">
        <v>90</v>
      </c>
      <c r="B26" s="203"/>
      <c r="C26" s="21"/>
      <c r="D26" s="21"/>
      <c r="H26" s="215"/>
      <c r="I26" s="39">
        <f>SUM(I18:I25)</f>
        <v>197694285.79999998</v>
      </c>
      <c r="J26" s="25"/>
      <c r="K26" s="39">
        <f>SUM(K18:K25)</f>
        <v>63490059.44000005</v>
      </c>
      <c r="L26" s="25"/>
      <c r="M26" s="39">
        <f>SUM(M18:M25)</f>
        <v>79745298.060000002</v>
      </c>
      <c r="N26" s="41"/>
      <c r="O26" s="39">
        <f>SUM(O18:O25)</f>
        <v>203134096.84999999</v>
      </c>
      <c r="P26" s="25"/>
    </row>
    <row r="27" spans="1:16" ht="4.9000000000000004" customHeight="1">
      <c r="A27" s="203"/>
      <c r="H27" s="215"/>
      <c r="I27" s="22"/>
      <c r="J27" s="25"/>
      <c r="K27" s="22"/>
      <c r="L27" s="25"/>
      <c r="M27" s="23"/>
      <c r="N27" s="42"/>
      <c r="O27" s="22"/>
      <c r="P27" s="25"/>
    </row>
    <row r="28" spans="1:16" ht="21.95" customHeight="1">
      <c r="A28" s="203" t="s">
        <v>91</v>
      </c>
      <c r="B28" s="203"/>
      <c r="C28" s="21"/>
      <c r="D28" s="21"/>
      <c r="H28" s="215"/>
      <c r="I28" s="22">
        <f>+I15-I26</f>
        <v>59493916.49000001</v>
      </c>
      <c r="J28" s="25"/>
      <c r="K28" s="22">
        <f>+K15-K26</f>
        <v>453798334.2700001</v>
      </c>
      <c r="L28" s="25"/>
      <c r="M28" s="22">
        <f>+M15-M26</f>
        <v>-51690724.370000005</v>
      </c>
      <c r="N28" s="42"/>
      <c r="O28" s="22">
        <f>+O15-O26</f>
        <v>-70769603.86999999</v>
      </c>
      <c r="P28" s="25"/>
    </row>
    <row r="29" spans="1:16" ht="21.95" customHeight="1">
      <c r="A29" s="6" t="s">
        <v>92</v>
      </c>
      <c r="H29" s="215"/>
      <c r="I29" s="22">
        <v>-60044262.159999982</v>
      </c>
      <c r="J29" s="25"/>
      <c r="K29" s="22">
        <v>-52740957.57</v>
      </c>
      <c r="L29" s="25"/>
      <c r="M29" s="22">
        <v>-48146006.479999997</v>
      </c>
      <c r="N29" s="42"/>
      <c r="O29" s="22">
        <v>-41609024.859999999</v>
      </c>
      <c r="P29" s="25"/>
    </row>
    <row r="30" spans="1:16" ht="21.95" customHeight="1">
      <c r="A30" s="6" t="s">
        <v>93</v>
      </c>
      <c r="G30" s="1" t="s">
        <v>24</v>
      </c>
      <c r="H30" s="215"/>
      <c r="I30" s="36">
        <v>23025606.199999999</v>
      </c>
      <c r="J30" s="25"/>
      <c r="K30" s="22">
        <v>12559700.859999999</v>
      </c>
      <c r="L30" s="25"/>
      <c r="M30" s="23">
        <v>0</v>
      </c>
      <c r="N30" s="42"/>
      <c r="O30" s="23">
        <v>0</v>
      </c>
      <c r="P30" s="25"/>
    </row>
    <row r="31" spans="1:16" ht="21.95" customHeight="1">
      <c r="A31" s="203" t="s">
        <v>94</v>
      </c>
      <c r="H31" s="215"/>
      <c r="I31" s="43">
        <f>I28+I29+I30</f>
        <v>22475260.530000027</v>
      </c>
      <c r="J31" s="25"/>
      <c r="K31" s="43">
        <f>K28+K29+K30</f>
        <v>413617077.56000012</v>
      </c>
      <c r="L31" s="25"/>
      <c r="M31" s="43">
        <f>M28+M29+M30</f>
        <v>-99836730.849999994</v>
      </c>
      <c r="N31" s="41"/>
      <c r="O31" s="43">
        <f>O28+O29+O30</f>
        <v>-112378628.72999999</v>
      </c>
      <c r="P31" s="25"/>
    </row>
    <row r="32" spans="1:16" ht="21.95" customHeight="1">
      <c r="A32" s="6" t="s">
        <v>95</v>
      </c>
      <c r="G32" s="1" t="s">
        <v>359</v>
      </c>
      <c r="H32" s="215"/>
      <c r="I32" s="38">
        <v>413573.42000000179</v>
      </c>
      <c r="J32" s="25"/>
      <c r="K32" s="38">
        <v>32030477.280000001</v>
      </c>
      <c r="L32" s="25"/>
      <c r="M32" s="38">
        <v>22052265.07</v>
      </c>
      <c r="N32" s="41"/>
      <c r="O32" s="38">
        <v>41323920.189999998</v>
      </c>
      <c r="P32" s="25"/>
    </row>
    <row r="33" spans="1:16" ht="21.95" customHeight="1">
      <c r="A33" s="203" t="s">
        <v>303</v>
      </c>
      <c r="H33" s="215"/>
      <c r="I33" s="43">
        <f>SUM(I31:I32)</f>
        <v>22888833.950000029</v>
      </c>
      <c r="J33" s="25"/>
      <c r="K33" s="43">
        <f>SUM(K31:K32)</f>
        <v>445647554.84000015</v>
      </c>
      <c r="L33" s="25"/>
      <c r="M33" s="43">
        <f>SUM(M31:M32)</f>
        <v>-77784465.780000001</v>
      </c>
      <c r="N33" s="42"/>
      <c r="O33" s="43">
        <f>SUM(O31:O32)</f>
        <v>-71054708.539999992</v>
      </c>
      <c r="P33" s="25"/>
    </row>
    <row r="34" spans="1:16" ht="21.95" customHeight="1">
      <c r="A34" s="6" t="s">
        <v>304</v>
      </c>
      <c r="H34" s="215"/>
      <c r="I34" s="22"/>
      <c r="J34" s="25"/>
      <c r="K34" s="22"/>
      <c r="L34" s="25"/>
      <c r="M34" s="22"/>
      <c r="N34" s="42"/>
      <c r="O34" s="22"/>
      <c r="P34" s="25"/>
    </row>
    <row r="35" spans="1:16" ht="21.95" customHeight="1">
      <c r="B35" s="6" t="s">
        <v>96</v>
      </c>
      <c r="G35" s="215" t="s">
        <v>360</v>
      </c>
      <c r="H35" s="215"/>
      <c r="I35" s="38">
        <v>0</v>
      </c>
      <c r="J35" s="25"/>
      <c r="K35" s="38">
        <v>-31793935.609999999</v>
      </c>
      <c r="L35" s="25"/>
      <c r="M35" s="38">
        <v>0</v>
      </c>
      <c r="N35" s="42"/>
      <c r="O35" s="38">
        <v>-2063109.4999999851</v>
      </c>
      <c r="P35" s="25"/>
    </row>
    <row r="36" spans="1:16" ht="21.95" customHeight="1">
      <c r="A36" s="203" t="s">
        <v>305</v>
      </c>
      <c r="H36" s="215"/>
      <c r="I36" s="22">
        <f>SUM(I33:I35)</f>
        <v>22888833.950000029</v>
      </c>
      <c r="J36" s="25"/>
      <c r="K36" s="22">
        <f>SUM(K33:K35)</f>
        <v>413853619.23000014</v>
      </c>
      <c r="L36" s="25"/>
      <c r="M36" s="22">
        <f>SUM(M33:M35)</f>
        <v>-77784465.780000001</v>
      </c>
      <c r="N36" s="42"/>
      <c r="O36" s="22">
        <f>SUM(O33:O35)</f>
        <v>-73117818.039999977</v>
      </c>
      <c r="P36" s="25"/>
    </row>
    <row r="37" spans="1:16" ht="4.5" customHeight="1">
      <c r="A37" s="203"/>
      <c r="H37" s="215"/>
      <c r="I37" s="22"/>
      <c r="J37" s="25"/>
      <c r="K37" s="22"/>
      <c r="L37" s="25"/>
      <c r="M37" s="23"/>
      <c r="N37" s="42"/>
      <c r="O37" s="22"/>
      <c r="P37" s="25"/>
    </row>
    <row r="38" spans="1:16" ht="21.95" customHeight="1">
      <c r="A38" s="203" t="s">
        <v>97</v>
      </c>
      <c r="H38" s="215"/>
      <c r="I38" s="22"/>
      <c r="J38" s="25"/>
      <c r="K38" s="22"/>
      <c r="L38" s="25"/>
      <c r="M38" s="23"/>
      <c r="N38" s="42"/>
      <c r="O38" s="23"/>
      <c r="P38" s="25"/>
    </row>
    <row r="39" spans="1:16" ht="21.95" customHeight="1">
      <c r="A39" s="244" t="s">
        <v>98</v>
      </c>
      <c r="C39" s="7"/>
      <c r="H39" s="215"/>
      <c r="I39" s="22"/>
      <c r="J39" s="25"/>
      <c r="K39" s="22"/>
      <c r="L39" s="25"/>
      <c r="M39" s="23"/>
      <c r="N39" s="42"/>
      <c r="O39" s="23"/>
      <c r="P39" s="25"/>
    </row>
    <row r="40" spans="1:16" ht="21.95" customHeight="1">
      <c r="A40" s="21"/>
      <c r="B40" s="6" t="s">
        <v>99</v>
      </c>
      <c r="C40" s="7"/>
      <c r="G40" s="1" t="s">
        <v>24</v>
      </c>
      <c r="H40" s="215"/>
      <c r="I40" s="38">
        <v>-72332703.049999997</v>
      </c>
      <c r="J40" s="25"/>
      <c r="K40" s="38">
        <v>-67498468.959999993</v>
      </c>
      <c r="L40" s="25"/>
      <c r="M40" s="75">
        <v>0</v>
      </c>
      <c r="N40" s="42"/>
      <c r="O40" s="75">
        <v>0</v>
      </c>
      <c r="P40" s="25"/>
    </row>
    <row r="41" spans="1:16" ht="4.9000000000000004" customHeight="1">
      <c r="A41" s="203"/>
      <c r="H41" s="215"/>
      <c r="I41" s="22"/>
      <c r="J41" s="25"/>
      <c r="K41" s="22"/>
      <c r="L41" s="25"/>
      <c r="M41" s="23"/>
      <c r="N41" s="42"/>
      <c r="O41" s="22"/>
      <c r="P41" s="25"/>
    </row>
    <row r="42" spans="1:16" ht="21.95" customHeight="1">
      <c r="A42" s="244" t="s">
        <v>100</v>
      </c>
      <c r="C42" s="245"/>
      <c r="D42" s="246"/>
      <c r="E42" s="246"/>
      <c r="H42" s="215"/>
      <c r="I42" s="22"/>
      <c r="J42" s="25"/>
      <c r="K42" s="22"/>
      <c r="L42" s="25"/>
      <c r="M42" s="23"/>
      <c r="N42" s="42"/>
      <c r="O42" s="23"/>
      <c r="P42" s="25"/>
    </row>
    <row r="43" spans="1:16" ht="21.95" customHeight="1">
      <c r="A43" s="244"/>
      <c r="B43" s="6" t="s">
        <v>288</v>
      </c>
      <c r="C43" s="7"/>
      <c r="H43" s="215"/>
      <c r="I43" s="25"/>
      <c r="J43" s="21"/>
      <c r="K43" s="21"/>
      <c r="L43" s="21"/>
      <c r="M43" s="21"/>
      <c r="N43" s="21"/>
      <c r="O43" s="21"/>
      <c r="P43" s="25"/>
    </row>
    <row r="44" spans="1:16" ht="21.95" customHeight="1">
      <c r="A44" s="244"/>
      <c r="C44" s="6" t="s">
        <v>289</v>
      </c>
      <c r="H44" s="215"/>
      <c r="I44" s="25"/>
      <c r="J44" s="21"/>
      <c r="K44" s="21"/>
      <c r="L44" s="21"/>
      <c r="M44" s="21"/>
      <c r="N44" s="21"/>
      <c r="O44" s="21"/>
      <c r="P44" s="25"/>
    </row>
    <row r="45" spans="1:16" ht="21.95" customHeight="1">
      <c r="A45" s="244"/>
      <c r="C45" s="21" t="s">
        <v>290</v>
      </c>
      <c r="G45" s="1" t="s">
        <v>359</v>
      </c>
      <c r="H45" s="215"/>
      <c r="I45" s="22">
        <v>28470133.649999999</v>
      </c>
      <c r="J45" s="25"/>
      <c r="K45" s="23">
        <v>-45024000</v>
      </c>
      <c r="L45" s="25"/>
      <c r="M45" s="22">
        <v>28470133.649999999</v>
      </c>
      <c r="N45" s="42"/>
      <c r="O45" s="23">
        <v>-45024000</v>
      </c>
      <c r="P45" s="25"/>
    </row>
    <row r="46" spans="1:16" ht="21.95" customHeight="1">
      <c r="A46" s="203" t="s">
        <v>306</v>
      </c>
      <c r="B46" s="21"/>
      <c r="H46" s="215"/>
      <c r="I46" s="39">
        <f>+I40+I45</f>
        <v>-43862569.399999999</v>
      </c>
      <c r="J46" s="22"/>
      <c r="K46" s="39">
        <f>+K40+K45</f>
        <v>-112522468.95999999</v>
      </c>
      <c r="L46" s="25"/>
      <c r="M46" s="39">
        <f>+M40+M45</f>
        <v>28470133.649999999</v>
      </c>
      <c r="N46" s="42"/>
      <c r="O46" s="39">
        <f>+O40+O45</f>
        <v>-45024000</v>
      </c>
      <c r="P46" s="25"/>
    </row>
    <row r="47" spans="1:16" s="251" customFormat="1" ht="4.1500000000000004" customHeight="1">
      <c r="A47" s="245"/>
      <c r="B47" s="246"/>
      <c r="C47" s="245"/>
      <c r="D47" s="246"/>
      <c r="E47" s="246"/>
      <c r="F47" s="246"/>
      <c r="G47" s="247"/>
      <c r="H47" s="248"/>
      <c r="I47" s="249"/>
      <c r="J47" s="51"/>
      <c r="K47" s="250"/>
      <c r="L47" s="51"/>
      <c r="M47" s="250"/>
      <c r="N47" s="51"/>
      <c r="O47" s="52"/>
      <c r="P47" s="25"/>
    </row>
    <row r="48" spans="1:16" ht="21.95" customHeight="1" thickBot="1">
      <c r="A48" s="203" t="s">
        <v>296</v>
      </c>
      <c r="H48" s="215"/>
      <c r="I48" s="40">
        <f>+I36+I46</f>
        <v>-20973735.449999969</v>
      </c>
      <c r="J48" s="25"/>
      <c r="K48" s="40">
        <f>+K36+K46</f>
        <v>301331150.27000016</v>
      </c>
      <c r="L48" s="25"/>
      <c r="M48" s="40">
        <f>+M36+M46</f>
        <v>-49314332.130000003</v>
      </c>
      <c r="N48" s="42"/>
      <c r="O48" s="40">
        <f>+O36+O46</f>
        <v>-118141818.03999998</v>
      </c>
      <c r="P48" s="25"/>
    </row>
    <row r="49" spans="1:16" ht="4.1500000000000004" customHeight="1" thickTop="1">
      <c r="A49" s="203"/>
      <c r="H49" s="215"/>
      <c r="I49" s="8"/>
      <c r="J49" s="25"/>
      <c r="K49" s="61"/>
      <c r="L49" s="25"/>
      <c r="M49" s="23"/>
      <c r="N49" s="42"/>
      <c r="O49" s="22"/>
      <c r="P49" s="25"/>
    </row>
    <row r="50" spans="1:16" ht="21.95" customHeight="1">
      <c r="A50" s="203" t="s">
        <v>307</v>
      </c>
      <c r="H50" s="215"/>
      <c r="I50" s="22"/>
      <c r="J50" s="25"/>
      <c r="K50" s="22"/>
      <c r="L50" s="25"/>
      <c r="M50" s="23"/>
      <c r="N50" s="42"/>
      <c r="O50" s="22"/>
      <c r="P50" s="25"/>
    </row>
    <row r="51" spans="1:16" ht="21.95" customHeight="1">
      <c r="B51" s="6" t="s">
        <v>101</v>
      </c>
      <c r="H51" s="215"/>
      <c r="I51" s="22">
        <f>+I36-I52</f>
        <v>31506131.850000031</v>
      </c>
      <c r="J51" s="25"/>
      <c r="K51" s="22">
        <f>+K36-K52</f>
        <v>410495012.57000011</v>
      </c>
      <c r="L51" s="25"/>
      <c r="N51" s="42"/>
      <c r="O51" s="22"/>
      <c r="P51" s="25"/>
    </row>
    <row r="52" spans="1:16" ht="21.95" customHeight="1">
      <c r="B52" s="6" t="s">
        <v>102</v>
      </c>
      <c r="H52" s="215"/>
      <c r="I52" s="22">
        <v>-8617297.9000000004</v>
      </c>
      <c r="J52" s="25"/>
      <c r="K52" s="22">
        <v>3358606.66</v>
      </c>
      <c r="L52" s="25"/>
      <c r="M52" s="23"/>
      <c r="N52" s="42"/>
      <c r="O52" s="22"/>
      <c r="P52" s="25"/>
    </row>
    <row r="53" spans="1:16" ht="21.95" customHeight="1" thickBot="1">
      <c r="A53" s="203" t="s">
        <v>305</v>
      </c>
      <c r="H53" s="215"/>
      <c r="I53" s="44">
        <f>SUM(I51:I52)</f>
        <v>22888833.950000033</v>
      </c>
      <c r="J53" s="25"/>
      <c r="K53" s="44">
        <f>SUM(K51:K52)</f>
        <v>413853619.23000014</v>
      </c>
      <c r="L53" s="25"/>
      <c r="M53" s="23"/>
      <c r="N53" s="42"/>
      <c r="O53" s="22"/>
      <c r="P53" s="25"/>
    </row>
    <row r="54" spans="1:16" s="251" customFormat="1" ht="4.1500000000000004" customHeight="1" thickTop="1">
      <c r="A54" s="245"/>
      <c r="B54" s="246"/>
      <c r="C54" s="245"/>
      <c r="D54" s="246"/>
      <c r="E54" s="246"/>
      <c r="F54" s="246"/>
      <c r="G54" s="247"/>
      <c r="H54" s="248"/>
      <c r="I54" s="249"/>
      <c r="J54" s="51"/>
      <c r="K54" s="250"/>
      <c r="L54" s="51"/>
      <c r="M54" s="250"/>
      <c r="N54" s="51"/>
      <c r="O54" s="52"/>
      <c r="P54" s="25"/>
    </row>
    <row r="55" spans="1:16" ht="21.95" customHeight="1">
      <c r="A55" s="203" t="s">
        <v>103</v>
      </c>
      <c r="H55" s="215"/>
      <c r="I55" s="22"/>
      <c r="J55" s="25"/>
      <c r="K55" s="22"/>
      <c r="L55" s="25"/>
      <c r="M55" s="23"/>
      <c r="N55" s="42"/>
      <c r="O55" s="22"/>
      <c r="P55" s="25"/>
    </row>
    <row r="56" spans="1:16" ht="21.95" customHeight="1">
      <c r="A56" s="21"/>
      <c r="B56" s="6" t="s">
        <v>101</v>
      </c>
      <c r="H56" s="215"/>
      <c r="I56" s="22">
        <v>-12356437.549999969</v>
      </c>
      <c r="J56" s="25"/>
      <c r="K56" s="22">
        <v>297972543.61000013</v>
      </c>
      <c r="L56" s="25"/>
      <c r="M56" s="23"/>
      <c r="N56" s="42"/>
      <c r="O56" s="22"/>
      <c r="P56" s="25"/>
    </row>
    <row r="57" spans="1:16" ht="21.95" customHeight="1">
      <c r="B57" s="6" t="s">
        <v>102</v>
      </c>
      <c r="H57" s="215"/>
      <c r="I57" s="38">
        <v>-8617297.9000000004</v>
      </c>
      <c r="J57" s="25"/>
      <c r="K57" s="38">
        <v>3358606.66</v>
      </c>
      <c r="L57" s="25"/>
      <c r="M57" s="23"/>
      <c r="N57" s="42"/>
      <c r="O57" s="22"/>
      <c r="P57" s="25"/>
    </row>
    <row r="58" spans="1:16" ht="21.95" customHeight="1" thickBot="1">
      <c r="A58" s="203" t="s">
        <v>296</v>
      </c>
      <c r="H58" s="215"/>
      <c r="I58" s="40">
        <f>SUM(I56:I57)</f>
        <v>-20973735.449999969</v>
      </c>
      <c r="J58" s="25"/>
      <c r="K58" s="40">
        <f>SUM(K56:K57)</f>
        <v>301331150.27000016</v>
      </c>
      <c r="L58" s="25"/>
      <c r="M58" s="23"/>
      <c r="N58" s="42"/>
      <c r="O58" s="22"/>
      <c r="P58" s="25"/>
    </row>
    <row r="59" spans="1:16" s="251" customFormat="1" ht="4.1500000000000004" customHeight="1" thickTop="1">
      <c r="A59" s="245"/>
      <c r="B59" s="246"/>
      <c r="C59" s="245"/>
      <c r="D59" s="246"/>
      <c r="E59" s="246"/>
      <c r="F59" s="246"/>
      <c r="G59" s="247"/>
      <c r="H59" s="248"/>
      <c r="I59" s="249"/>
      <c r="J59" s="51"/>
      <c r="K59" s="250"/>
      <c r="L59" s="51"/>
      <c r="M59" s="250"/>
      <c r="N59" s="51"/>
      <c r="O59" s="52"/>
      <c r="P59" s="25"/>
    </row>
    <row r="60" spans="1:16" ht="21.95" customHeight="1">
      <c r="A60" s="203" t="s">
        <v>104</v>
      </c>
      <c r="B60" s="203"/>
      <c r="H60" s="215"/>
      <c r="I60" s="252"/>
      <c r="J60" s="25"/>
      <c r="K60" s="21"/>
      <c r="L60" s="25"/>
      <c r="M60" s="253"/>
      <c r="N60" s="41"/>
      <c r="O60" s="21"/>
      <c r="P60" s="25"/>
    </row>
    <row r="61" spans="1:16" ht="21.95" customHeight="1">
      <c r="A61" s="21"/>
      <c r="B61" s="6" t="s">
        <v>105</v>
      </c>
      <c r="G61" s="1" t="s">
        <v>361</v>
      </c>
      <c r="H61" s="215"/>
      <c r="I61" s="253">
        <v>5.5153385813375699E-3</v>
      </c>
      <c r="J61" s="254"/>
      <c r="K61" s="253">
        <v>6.9597424877221592E-2</v>
      </c>
      <c r="L61" s="254"/>
      <c r="M61" s="253">
        <v>-1.3616640315849042E-2</v>
      </c>
      <c r="N61" s="254"/>
      <c r="O61" s="253">
        <v>-1.2396769004245771E-2</v>
      </c>
      <c r="P61" s="25"/>
    </row>
    <row r="62" spans="1:16" ht="21.95" hidden="1" customHeight="1">
      <c r="A62" s="21"/>
      <c r="H62" s="215"/>
      <c r="I62" s="252">
        <v>5712456522</v>
      </c>
      <c r="J62" s="254"/>
      <c r="K62" s="252">
        <v>5898135071.7237568</v>
      </c>
      <c r="L62" s="254"/>
      <c r="M62" s="252">
        <v>5712456522</v>
      </c>
      <c r="N62" s="254"/>
      <c r="O62" s="252">
        <v>5898135071.7237568</v>
      </c>
    </row>
    <row r="63" spans="1:16" ht="17.45" customHeight="1">
      <c r="C63" s="21"/>
      <c r="H63" s="215"/>
      <c r="I63" s="252"/>
      <c r="J63" s="254"/>
    </row>
    <row r="64" spans="1:16" ht="21.95" customHeight="1">
      <c r="A64" s="6" t="s">
        <v>293</v>
      </c>
      <c r="C64" s="21"/>
      <c r="H64" s="215"/>
      <c r="I64" s="252"/>
      <c r="J64" s="254"/>
    </row>
    <row r="65" spans="1:15" ht="18" customHeight="1">
      <c r="C65" s="21"/>
      <c r="H65" s="215"/>
      <c r="I65" s="252"/>
      <c r="J65" s="254"/>
    </row>
    <row r="66" spans="1:15" ht="21.95" customHeight="1">
      <c r="A66" s="21"/>
      <c r="C66" s="21"/>
      <c r="H66" s="215"/>
      <c r="I66" s="252"/>
      <c r="J66" s="254"/>
      <c r="O66" s="50" t="s">
        <v>372</v>
      </c>
    </row>
  </sheetData>
  <mergeCells count="3">
    <mergeCell ref="A1:O1"/>
    <mergeCell ref="A2:O2"/>
    <mergeCell ref="A3:O3"/>
  </mergeCells>
  <pageMargins left="0.98425196850393704" right="0.39370078740157483" top="0.59055118110236227" bottom="0.31496062992125984" header="0.31496062992125984" footer="0.31496062992125984"/>
  <pageSetup paperSize="9" scale="65" orientation="portrait" r:id="rId1"/>
  <customProperties>
    <customPr name="QNA_DRILLPATH_NODE_ID" r:id="rId2"/>
  </customProperties>
  <ignoredErrors>
    <ignoredError sqref="H10 H41:H43 G41:G43 G46:H49 H45 G50:J50 G59:K60 G51:H58 H20 G36:G39 H35 H32 G34:H34 H30 H29 G31:H31 G18:H18 H14 G15:H17 H12 G26:H28 G33:H33 H36:H40 G14 G12 G23:H23 L30:N30 I35:J35 J40 G25:H25 H24 H61 L35:N35" numberStoredAsText="1"/>
    <ignoredError sqref="I43:N43 L47:N48 I41:N42 O41:O42 O47:O48 O43 I47:K47 I54:K55 O37 O40 O39 O38 I36:N36 N38 I38:J38 I39:N39 L40:N40 I33:O33 I37:N37 I31:O31 I27:O28 I34:O34 M38 I16:O17 I15:N15 O15 J26 L26 N26 J51 J46 L46 N46 L38 J48 I58:K58 J53" numberStoredAsText="1" unlockedFormula="1"/>
    <ignoredError sqref="O44" unlockedFormula="1"/>
  </ignoredError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3EBF7"/>
  </sheetPr>
  <dimension ref="A1:AH65"/>
  <sheetViews>
    <sheetView view="pageBreakPreview" zoomScale="60" zoomScaleNormal="60" workbookViewId="0">
      <selection activeCell="A4" sqref="A4"/>
    </sheetView>
  </sheetViews>
  <sheetFormatPr defaultColWidth="18.42578125" defaultRowHeight="22.5" customHeight="1"/>
  <cols>
    <col min="1" max="1" width="2.42578125" style="256" customWidth="1"/>
    <col min="2" max="2" width="52.28515625" style="256" customWidth="1"/>
    <col min="3" max="3" width="9.7109375" style="259" customWidth="1"/>
    <col min="4" max="4" width="0.7109375" style="256" customWidth="1"/>
    <col min="5" max="5" width="19.7109375" style="256" customWidth="1"/>
    <col min="6" max="6" width="0.7109375" style="262" customWidth="1"/>
    <col min="7" max="7" width="18.5703125" style="262" customWidth="1"/>
    <col min="8" max="8" width="0.7109375" style="262" customWidth="1"/>
    <col min="9" max="9" width="18.7109375" style="262" customWidth="1"/>
    <col min="10" max="10" width="0.7109375" style="53" customWidth="1"/>
    <col min="11" max="11" width="19.85546875" style="53" customWidth="1"/>
    <col min="12" max="12" width="0.7109375" style="53" customWidth="1"/>
    <col min="13" max="13" width="18.140625" style="53" customWidth="1"/>
    <col min="14" max="14" width="0.7109375" style="53" customWidth="1"/>
    <col min="15" max="15" width="20.7109375" style="53" customWidth="1"/>
    <col min="16" max="16" width="0.7109375" style="262" customWidth="1"/>
    <col min="17" max="17" width="20.7109375" style="262" customWidth="1"/>
    <col min="18" max="18" width="0.7109375" style="262" customWidth="1"/>
    <col min="19" max="19" width="23.42578125" style="257" customWidth="1"/>
    <col min="20" max="20" width="0.7109375" style="257" customWidth="1"/>
    <col min="21" max="21" width="24.7109375" style="257" customWidth="1"/>
    <col min="22" max="22" width="0.7109375" style="257" customWidth="1"/>
    <col min="23" max="23" width="24.7109375" style="257" customWidth="1"/>
    <col min="24" max="24" width="0.7109375" style="257" customWidth="1"/>
    <col min="25" max="25" width="20.7109375" style="53" customWidth="1"/>
    <col min="26" max="26" width="0.7109375" style="57" customWidth="1"/>
    <col min="27" max="27" width="20.7109375" style="53" customWidth="1"/>
    <col min="28" max="28" width="0.7109375" style="53" customWidth="1"/>
    <col min="29" max="29" width="20.7109375" style="53" customWidth="1"/>
    <col min="30" max="30" width="0.7109375" style="262" customWidth="1"/>
    <col min="31" max="31" width="20.7109375" style="53" customWidth="1"/>
    <col min="32" max="32" width="2.7109375" style="256" customWidth="1"/>
    <col min="33" max="34" width="20.5703125" style="256" bestFit="1" customWidth="1"/>
    <col min="35" max="16384" width="18.42578125" style="256"/>
  </cols>
  <sheetData>
    <row r="1" spans="1:34" ht="24.95" customHeight="1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</row>
    <row r="2" spans="1:34" ht="24.95" customHeight="1">
      <c r="A2" s="255" t="s">
        <v>107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</row>
    <row r="3" spans="1:34" ht="24.95" customHeight="1">
      <c r="A3" s="255" t="str">
        <f>+'งบ PL 6 ด. (p.5)'!A3:O3</f>
        <v>สำหรับงวดหกเดือน สิ้นสุดวันที่ 30 มิถุนายน 2566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55"/>
      <c r="AC3" s="255"/>
      <c r="AD3" s="255"/>
    </row>
    <row r="4" spans="1:34" ht="24.95" customHeight="1">
      <c r="A4" s="255"/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W4" s="255"/>
      <c r="X4" s="255"/>
      <c r="Y4" s="255"/>
      <c r="Z4" s="255"/>
      <c r="AA4" s="255"/>
      <c r="AB4" s="255"/>
      <c r="AC4" s="255"/>
      <c r="AD4" s="255"/>
    </row>
    <row r="5" spans="1:34" ht="24.95" customHeight="1">
      <c r="B5" s="258"/>
      <c r="D5" s="258"/>
      <c r="E5" s="309" t="s">
        <v>2</v>
      </c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  <c r="AC5" s="309"/>
      <c r="AD5" s="309"/>
      <c r="AE5" s="309"/>
    </row>
    <row r="6" spans="1:34" ht="24.95" customHeight="1">
      <c r="B6" s="258"/>
      <c r="D6" s="258"/>
      <c r="E6" s="310" t="s">
        <v>3</v>
      </c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</row>
    <row r="7" spans="1:34" ht="24.95" customHeight="1">
      <c r="B7" s="258"/>
      <c r="D7" s="258"/>
      <c r="E7" s="310" t="s">
        <v>108</v>
      </c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  <c r="Z7" s="310"/>
      <c r="AA7" s="310"/>
      <c r="AB7" s="259"/>
      <c r="AC7" s="259"/>
      <c r="AD7" s="259"/>
      <c r="AE7" s="259"/>
    </row>
    <row r="8" spans="1:34" ht="24.95" customHeight="1">
      <c r="B8" s="258"/>
      <c r="D8" s="258"/>
      <c r="E8" s="259"/>
      <c r="F8" s="261"/>
      <c r="H8" s="261"/>
      <c r="J8" s="259"/>
      <c r="K8" s="308" t="s">
        <v>67</v>
      </c>
      <c r="L8" s="308"/>
      <c r="M8" s="308"/>
      <c r="N8" s="308"/>
      <c r="O8" s="308"/>
      <c r="P8" s="259"/>
      <c r="Q8" s="309" t="s">
        <v>72</v>
      </c>
      <c r="R8" s="309"/>
      <c r="S8" s="309"/>
      <c r="T8" s="309"/>
      <c r="U8" s="309"/>
      <c r="V8" s="309"/>
      <c r="W8" s="309"/>
      <c r="X8" s="309"/>
      <c r="Y8" s="309"/>
      <c r="Z8" s="259"/>
      <c r="AB8" s="259"/>
      <c r="AD8" s="259"/>
    </row>
    <row r="9" spans="1:34" ht="24.95" customHeight="1">
      <c r="B9" s="258"/>
      <c r="D9" s="258"/>
      <c r="E9" s="259"/>
      <c r="F9" s="261"/>
      <c r="H9" s="261"/>
      <c r="J9" s="261"/>
      <c r="L9" s="261"/>
      <c r="M9" s="259"/>
      <c r="N9" s="261"/>
      <c r="O9" s="259"/>
      <c r="P9" s="261"/>
      <c r="Q9" s="261"/>
      <c r="R9" s="261"/>
      <c r="S9" s="259" t="s">
        <v>109</v>
      </c>
      <c r="T9" s="259"/>
      <c r="U9" s="259"/>
      <c r="V9" s="259"/>
      <c r="W9" s="259" t="s">
        <v>110</v>
      </c>
      <c r="X9" s="259"/>
      <c r="Y9" s="259"/>
      <c r="Z9" s="259"/>
      <c r="AA9" s="54"/>
      <c r="AB9" s="257"/>
      <c r="AC9" s="54"/>
      <c r="AD9" s="54"/>
      <c r="AE9" s="259"/>
    </row>
    <row r="10" spans="1:34" ht="24.95" customHeight="1">
      <c r="B10" s="258"/>
      <c r="D10" s="258"/>
      <c r="E10" s="259" t="s">
        <v>60</v>
      </c>
      <c r="F10" s="261"/>
      <c r="H10" s="261"/>
      <c r="J10" s="261"/>
      <c r="L10" s="261"/>
      <c r="M10" s="256"/>
      <c r="N10" s="261"/>
      <c r="O10" s="256"/>
      <c r="P10" s="261"/>
      <c r="Q10" s="261" t="s">
        <v>111</v>
      </c>
      <c r="R10" s="261"/>
      <c r="S10" s="259" t="s">
        <v>112</v>
      </c>
      <c r="T10" s="259"/>
      <c r="U10" s="259" t="s">
        <v>113</v>
      </c>
      <c r="V10" s="259"/>
      <c r="W10" s="259" t="s">
        <v>114</v>
      </c>
      <c r="X10" s="259"/>
      <c r="Y10" s="259" t="s">
        <v>115</v>
      </c>
      <c r="Z10" s="259"/>
      <c r="AA10" s="54" t="s">
        <v>116</v>
      </c>
      <c r="AB10" s="257"/>
      <c r="AC10" s="54" t="s">
        <v>117</v>
      </c>
      <c r="AD10" s="54"/>
      <c r="AE10" s="259"/>
    </row>
    <row r="11" spans="1:34" ht="24.95" customHeight="1">
      <c r="B11" s="258"/>
      <c r="D11" s="258"/>
      <c r="E11" s="259" t="s">
        <v>118</v>
      </c>
      <c r="F11" s="261"/>
      <c r="G11" s="261" t="s">
        <v>119</v>
      </c>
      <c r="H11" s="261"/>
      <c r="I11" s="261" t="s">
        <v>120</v>
      </c>
      <c r="J11" s="261"/>
      <c r="K11" s="259" t="s">
        <v>121</v>
      </c>
      <c r="L11" s="261"/>
      <c r="M11" s="259" t="s">
        <v>122</v>
      </c>
      <c r="N11" s="261"/>
      <c r="O11" s="256"/>
      <c r="P11" s="261"/>
      <c r="Q11" s="261" t="s">
        <v>123</v>
      </c>
      <c r="R11" s="261"/>
      <c r="S11" s="259" t="s">
        <v>124</v>
      </c>
      <c r="T11" s="259"/>
      <c r="U11" s="259" t="s">
        <v>125</v>
      </c>
      <c r="V11" s="259"/>
      <c r="W11" s="261" t="s">
        <v>126</v>
      </c>
      <c r="X11" s="259"/>
      <c r="Y11" s="259" t="s">
        <v>127</v>
      </c>
      <c r="Z11" s="259"/>
      <c r="AA11" s="259" t="s">
        <v>128</v>
      </c>
      <c r="AB11" s="257"/>
      <c r="AC11" s="55" t="s">
        <v>129</v>
      </c>
      <c r="AD11" s="54"/>
      <c r="AE11" s="259"/>
    </row>
    <row r="12" spans="1:34" s="259" customFormat="1" ht="24.95" customHeight="1">
      <c r="C12" s="260" t="s">
        <v>5</v>
      </c>
      <c r="E12" s="260" t="s">
        <v>130</v>
      </c>
      <c r="G12" s="263" t="s">
        <v>131</v>
      </c>
      <c r="I12" s="263" t="s">
        <v>132</v>
      </c>
      <c r="J12" s="261"/>
      <c r="K12" s="260" t="s">
        <v>69</v>
      </c>
      <c r="L12" s="261"/>
      <c r="M12" s="260" t="s">
        <v>133</v>
      </c>
      <c r="N12" s="261"/>
      <c r="O12" s="260" t="s">
        <v>134</v>
      </c>
      <c r="P12" s="261"/>
      <c r="Q12" s="263" t="s">
        <v>135</v>
      </c>
      <c r="R12" s="261"/>
      <c r="S12" s="194" t="s">
        <v>136</v>
      </c>
      <c r="T12" s="261"/>
      <c r="U12" s="263" t="s">
        <v>137</v>
      </c>
      <c r="V12" s="261"/>
      <c r="W12" s="263" t="s">
        <v>138</v>
      </c>
      <c r="X12" s="261"/>
      <c r="Y12" s="194" t="s">
        <v>128</v>
      </c>
      <c r="Z12" s="55"/>
      <c r="AA12" s="260" t="s">
        <v>139</v>
      </c>
      <c r="AB12" s="55"/>
      <c r="AC12" s="194" t="s">
        <v>140</v>
      </c>
      <c r="AD12" s="55"/>
      <c r="AE12" s="194" t="s">
        <v>75</v>
      </c>
    </row>
    <row r="13" spans="1:34" s="259" customFormat="1" ht="12" customHeight="1">
      <c r="G13" s="261"/>
      <c r="I13" s="261"/>
      <c r="J13" s="261"/>
      <c r="L13" s="261"/>
      <c r="N13" s="261"/>
      <c r="P13" s="261"/>
      <c r="Q13" s="261"/>
      <c r="R13" s="261"/>
      <c r="S13" s="55"/>
      <c r="T13" s="261"/>
      <c r="U13" s="261"/>
      <c r="V13" s="261"/>
      <c r="W13" s="261"/>
      <c r="X13" s="261"/>
      <c r="Y13" s="55"/>
      <c r="Z13" s="55"/>
      <c r="AB13" s="55"/>
      <c r="AC13" s="55"/>
      <c r="AD13" s="55"/>
      <c r="AE13" s="55"/>
    </row>
    <row r="14" spans="1:34" s="265" customFormat="1" ht="24.95" customHeight="1">
      <c r="A14" s="264" t="s">
        <v>317</v>
      </c>
      <c r="C14" s="266"/>
      <c r="D14" s="267"/>
      <c r="E14" s="79">
        <v>2956228261</v>
      </c>
      <c r="F14" s="56"/>
      <c r="G14" s="79">
        <v>0</v>
      </c>
      <c r="H14" s="56"/>
      <c r="I14" s="79">
        <v>312839634.75</v>
      </c>
      <c r="J14" s="56"/>
      <c r="K14" s="79">
        <v>55484008.68</v>
      </c>
      <c r="L14" s="56"/>
      <c r="M14" s="79">
        <v>0</v>
      </c>
      <c r="N14" s="56"/>
      <c r="O14" s="79">
        <v>2100554442.9000001</v>
      </c>
      <c r="P14" s="56"/>
      <c r="Q14" s="79">
        <v>155751311.33000001</v>
      </c>
      <c r="R14" s="56"/>
      <c r="S14" s="79">
        <v>-151130435.5</v>
      </c>
      <c r="T14" s="89"/>
      <c r="U14" s="79">
        <v>-100018108.63</v>
      </c>
      <c r="V14" s="79"/>
      <c r="W14" s="79">
        <v>-1491206.39</v>
      </c>
      <c r="X14" s="79"/>
      <c r="Y14" s="79">
        <f>SUM(Q14:W14)</f>
        <v>-96888439.189999983</v>
      </c>
      <c r="Z14" s="56"/>
      <c r="AA14" s="79">
        <f>SUM(E14:O14,Y14)</f>
        <v>5328217908.1400003</v>
      </c>
      <c r="AB14" s="56"/>
      <c r="AC14" s="79">
        <v>80006766.599999994</v>
      </c>
      <c r="AD14" s="56"/>
      <c r="AE14" s="79">
        <f>SUM(AA14:AC14)</f>
        <v>5408224674.7400007</v>
      </c>
      <c r="AF14" s="70"/>
      <c r="AG14" s="268"/>
      <c r="AH14" s="268"/>
    </row>
    <row r="15" spans="1:34" s="265" customFormat="1" ht="24.95" customHeight="1">
      <c r="A15" s="269" t="s">
        <v>141</v>
      </c>
      <c r="C15" s="266"/>
      <c r="D15" s="267"/>
      <c r="E15" s="76"/>
      <c r="F15" s="76"/>
      <c r="G15" s="76"/>
      <c r="H15" s="76"/>
      <c r="I15" s="76"/>
      <c r="J15" s="76">
        <v>975322.82</v>
      </c>
      <c r="K15" s="76"/>
      <c r="L15" s="76"/>
      <c r="M15" s="76"/>
      <c r="N15" s="76"/>
      <c r="O15" s="76"/>
      <c r="P15" s="76"/>
      <c r="Q15" s="76"/>
      <c r="R15" s="76"/>
      <c r="S15" s="77"/>
      <c r="T15" s="76"/>
      <c r="U15" s="77"/>
      <c r="V15" s="77"/>
      <c r="W15" s="77"/>
      <c r="X15" s="78"/>
      <c r="Y15" s="77"/>
      <c r="Z15" s="76"/>
      <c r="AA15" s="76"/>
      <c r="AB15" s="76"/>
      <c r="AC15" s="76"/>
      <c r="AD15" s="76"/>
      <c r="AE15" s="76"/>
      <c r="AF15" s="70"/>
      <c r="AG15" s="268"/>
      <c r="AH15" s="268"/>
    </row>
    <row r="16" spans="1:34" s="265" customFormat="1" ht="24.95" customHeight="1">
      <c r="A16" s="256" t="s">
        <v>65</v>
      </c>
      <c r="C16" s="266"/>
      <c r="D16" s="267"/>
      <c r="E16" s="76">
        <v>0</v>
      </c>
      <c r="F16" s="76"/>
      <c r="G16" s="76">
        <v>-83133616.920000002</v>
      </c>
      <c r="H16" s="76"/>
      <c r="I16" s="76">
        <v>0</v>
      </c>
      <c r="J16" s="76"/>
      <c r="K16" s="76">
        <v>0</v>
      </c>
      <c r="L16" s="76"/>
      <c r="M16" s="76">
        <v>83133616.920000002</v>
      </c>
      <c r="N16" s="76"/>
      <c r="O16" s="76">
        <v>-83133616.920000002</v>
      </c>
      <c r="P16" s="76"/>
      <c r="Q16" s="76">
        <v>0</v>
      </c>
      <c r="R16" s="76"/>
      <c r="S16" s="77">
        <v>0</v>
      </c>
      <c r="T16" s="76"/>
      <c r="U16" s="77">
        <v>0</v>
      </c>
      <c r="V16" s="77"/>
      <c r="W16" s="77">
        <v>0</v>
      </c>
      <c r="X16" s="78"/>
      <c r="Y16" s="79">
        <f>SUM(Q16:W16)</f>
        <v>0</v>
      </c>
      <c r="Z16" s="76"/>
      <c r="AA16" s="79">
        <f>SUM(E16:O16,Y16)</f>
        <v>-83133616.920000002</v>
      </c>
      <c r="AB16" s="76"/>
      <c r="AC16" s="76">
        <v>0</v>
      </c>
      <c r="AD16" s="76"/>
      <c r="AE16" s="56">
        <f>SUM(AA16:AC16)</f>
        <v>-83133616.920000002</v>
      </c>
      <c r="AF16" s="70"/>
      <c r="AG16" s="268"/>
      <c r="AH16" s="268"/>
    </row>
    <row r="17" spans="1:34" s="265" customFormat="1" ht="24.95" customHeight="1">
      <c r="A17" s="269" t="s">
        <v>329</v>
      </c>
      <c r="C17" s="266"/>
      <c r="D17" s="267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7"/>
      <c r="T17" s="76"/>
      <c r="U17" s="77"/>
      <c r="V17" s="77"/>
      <c r="W17" s="77"/>
      <c r="X17" s="78"/>
      <c r="Y17" s="79"/>
      <c r="Z17" s="76"/>
      <c r="AA17" s="79"/>
      <c r="AB17" s="76"/>
      <c r="AC17" s="76"/>
      <c r="AD17" s="76"/>
      <c r="AE17" s="56"/>
      <c r="AF17" s="70"/>
      <c r="AG17" s="268"/>
      <c r="AH17" s="268"/>
    </row>
    <row r="18" spans="1:34" s="265" customFormat="1" ht="24.95" customHeight="1">
      <c r="A18" s="269"/>
      <c r="B18" s="265" t="s">
        <v>330</v>
      </c>
      <c r="C18" s="266"/>
      <c r="D18" s="267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7"/>
      <c r="T18" s="76"/>
      <c r="U18" s="77"/>
      <c r="V18" s="77"/>
      <c r="W18" s="77"/>
      <c r="X18" s="78"/>
      <c r="Y18" s="79"/>
      <c r="Z18" s="76"/>
      <c r="AA18" s="79"/>
      <c r="AB18" s="76"/>
      <c r="AC18" s="76"/>
      <c r="AD18" s="76"/>
      <c r="AE18" s="56"/>
      <c r="AF18" s="70"/>
      <c r="AG18" s="268"/>
      <c r="AH18" s="268"/>
    </row>
    <row r="19" spans="1:34" s="265" customFormat="1" ht="24.95" customHeight="1">
      <c r="A19" s="269"/>
      <c r="B19" s="265" t="s">
        <v>331</v>
      </c>
      <c r="C19" s="266"/>
      <c r="D19" s="26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7"/>
      <c r="T19" s="76"/>
      <c r="U19" s="77"/>
      <c r="V19" s="77"/>
      <c r="W19" s="77"/>
      <c r="X19" s="78"/>
      <c r="Y19" s="79"/>
      <c r="Z19" s="76"/>
      <c r="AA19" s="79"/>
      <c r="AB19" s="76"/>
      <c r="AC19" s="76"/>
      <c r="AD19" s="76"/>
      <c r="AE19" s="56"/>
      <c r="AF19" s="70"/>
      <c r="AG19" s="268"/>
      <c r="AH19" s="268"/>
    </row>
    <row r="20" spans="1:34" s="265" customFormat="1" ht="24.95" customHeight="1">
      <c r="A20" s="269"/>
      <c r="B20" s="265" t="s">
        <v>353</v>
      </c>
      <c r="C20" s="266"/>
      <c r="D20" s="267"/>
      <c r="E20" s="76">
        <v>0</v>
      </c>
      <c r="F20" s="76">
        <v>0</v>
      </c>
      <c r="G20" s="76">
        <v>0</v>
      </c>
      <c r="H20" s="76">
        <v>0</v>
      </c>
      <c r="I20" s="76">
        <v>0</v>
      </c>
      <c r="J20" s="76">
        <v>0</v>
      </c>
      <c r="K20" s="76">
        <v>0</v>
      </c>
      <c r="L20" s="76"/>
      <c r="M20" s="76">
        <v>0</v>
      </c>
      <c r="N20" s="76"/>
      <c r="O20" s="76">
        <v>0</v>
      </c>
      <c r="P20" s="76"/>
      <c r="Q20" s="76">
        <v>0</v>
      </c>
      <c r="R20" s="76"/>
      <c r="S20" s="77">
        <v>0</v>
      </c>
      <c r="T20" s="76"/>
      <c r="U20" s="77">
        <v>0</v>
      </c>
      <c r="V20" s="77"/>
      <c r="W20" s="77">
        <v>0</v>
      </c>
      <c r="X20" s="78"/>
      <c r="Y20" s="79">
        <f t="shared" ref="Y20" si="0">SUM(Q20:W20)</f>
        <v>0</v>
      </c>
      <c r="Z20" s="76"/>
      <c r="AA20" s="79">
        <f t="shared" ref="AA20:AA21" si="1">SUM(E20:O20,Y20)</f>
        <v>0</v>
      </c>
      <c r="AB20" s="76"/>
      <c r="AC20" s="76">
        <f>220000000-210400000+49430519.516</f>
        <v>59030519.516000003</v>
      </c>
      <c r="AD20" s="76"/>
      <c r="AE20" s="56">
        <f t="shared" ref="AE20:AE21" si="2">SUM(AA20:AC20)</f>
        <v>59030519.516000003</v>
      </c>
      <c r="AF20" s="70"/>
      <c r="AG20" s="268"/>
      <c r="AH20" s="268"/>
    </row>
    <row r="21" spans="1:34" s="265" customFormat="1" ht="24.95" customHeight="1">
      <c r="A21" s="269"/>
      <c r="B21" s="265" t="s">
        <v>332</v>
      </c>
      <c r="C21" s="266"/>
      <c r="D21" s="267"/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76">
        <v>0</v>
      </c>
      <c r="L21" s="76"/>
      <c r="M21" s="76">
        <v>0</v>
      </c>
      <c r="N21" s="76"/>
      <c r="O21" s="76">
        <v>64398963.780000001</v>
      </c>
      <c r="P21" s="76"/>
      <c r="Q21" s="76">
        <v>-155751311.33000001</v>
      </c>
      <c r="R21" s="76"/>
      <c r="S21" s="77">
        <v>91352347.549999997</v>
      </c>
      <c r="T21" s="76"/>
      <c r="U21" s="77">
        <v>0</v>
      </c>
      <c r="V21" s="77"/>
      <c r="W21" s="77">
        <v>0</v>
      </c>
      <c r="X21" s="78"/>
      <c r="Y21" s="79">
        <f>SUM(Q21:W21)</f>
        <v>-64398963.780000016</v>
      </c>
      <c r="Z21" s="76"/>
      <c r="AA21" s="79">
        <f t="shared" si="1"/>
        <v>0</v>
      </c>
      <c r="AB21" s="76"/>
      <c r="AC21" s="76">
        <v>0</v>
      </c>
      <c r="AD21" s="76"/>
      <c r="AE21" s="56">
        <f t="shared" si="2"/>
        <v>0</v>
      </c>
      <c r="AF21" s="70"/>
      <c r="AG21" s="268"/>
      <c r="AH21" s="268"/>
    </row>
    <row r="22" spans="1:34" s="265" customFormat="1" ht="4.9000000000000004" customHeight="1">
      <c r="A22" s="269"/>
      <c r="C22" s="266"/>
      <c r="D22" s="267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7"/>
      <c r="T22" s="76"/>
      <c r="U22" s="77"/>
      <c r="V22" s="77"/>
      <c r="W22" s="77"/>
      <c r="X22" s="78"/>
      <c r="Y22" s="79"/>
      <c r="Z22" s="76"/>
      <c r="AA22" s="79"/>
      <c r="AB22" s="76"/>
      <c r="AC22" s="76"/>
      <c r="AD22" s="76"/>
      <c r="AE22" s="56"/>
      <c r="AF22" s="70"/>
      <c r="AG22" s="268"/>
      <c r="AH22" s="268"/>
    </row>
    <row r="23" spans="1:34" ht="24.95" customHeight="1">
      <c r="A23" s="256" t="s">
        <v>296</v>
      </c>
      <c r="D23" s="270"/>
      <c r="E23" s="80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</row>
    <row r="24" spans="1:34" ht="24.95" customHeight="1">
      <c r="A24" s="256" t="s">
        <v>315</v>
      </c>
      <c r="C24" s="259">
        <v>4</v>
      </c>
      <c r="D24" s="270"/>
      <c r="E24" s="56">
        <v>0</v>
      </c>
      <c r="F24" s="56">
        <v>0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  <c r="L24" s="56"/>
      <c r="M24" s="79">
        <v>0</v>
      </c>
      <c r="N24" s="56"/>
      <c r="O24" s="56">
        <v>410495012.57000011</v>
      </c>
      <c r="P24" s="56"/>
      <c r="Q24" s="56">
        <v>0</v>
      </c>
      <c r="R24" s="56"/>
      <c r="S24" s="79">
        <v>0</v>
      </c>
      <c r="T24" s="56"/>
      <c r="U24" s="56">
        <v>0</v>
      </c>
      <c r="V24" s="56"/>
      <c r="W24" s="56">
        <v>0</v>
      </c>
      <c r="X24" s="56"/>
      <c r="Y24" s="79">
        <f>SUM(Q24:W24)</f>
        <v>0</v>
      </c>
      <c r="Z24" s="56"/>
      <c r="AA24" s="79">
        <f>SUM(E24:O24,Y24)</f>
        <v>410495012.57000011</v>
      </c>
      <c r="AB24" s="56"/>
      <c r="AC24" s="81">
        <f>+'งบ PL 6 ด. (p.5)'!K52</f>
        <v>3358606.66</v>
      </c>
      <c r="AD24" s="56"/>
      <c r="AE24" s="56">
        <f>SUM(AA24:AC24)</f>
        <v>413853619.23000014</v>
      </c>
    </row>
    <row r="25" spans="1:34" ht="24.95" customHeight="1">
      <c r="A25" s="256" t="s">
        <v>316</v>
      </c>
      <c r="D25" s="270"/>
      <c r="E25" s="82">
        <v>0</v>
      </c>
      <c r="F25" s="56">
        <v>0</v>
      </c>
      <c r="G25" s="82">
        <v>0</v>
      </c>
      <c r="H25" s="56">
        <v>0</v>
      </c>
      <c r="I25" s="82">
        <v>0</v>
      </c>
      <c r="J25" s="56">
        <v>0</v>
      </c>
      <c r="K25" s="82">
        <v>0</v>
      </c>
      <c r="L25" s="56"/>
      <c r="M25" s="83">
        <v>0</v>
      </c>
      <c r="N25" s="56"/>
      <c r="O25" s="83">
        <v>0</v>
      </c>
      <c r="P25" s="56"/>
      <c r="Q25" s="82">
        <v>0</v>
      </c>
      <c r="R25" s="56"/>
      <c r="S25" s="83">
        <v>0</v>
      </c>
      <c r="T25" s="56"/>
      <c r="U25" s="83">
        <v>-67498468.959999993</v>
      </c>
      <c r="V25" s="79"/>
      <c r="W25" s="83">
        <v>-45024000</v>
      </c>
      <c r="X25" s="79"/>
      <c r="Y25" s="83">
        <f>SUM(Q25:W25)</f>
        <v>-112522468.95999999</v>
      </c>
      <c r="Z25" s="79"/>
      <c r="AA25" s="83">
        <f>SUM(E25:O25,Y25)</f>
        <v>-112522468.95999999</v>
      </c>
      <c r="AB25" s="56"/>
      <c r="AC25" s="84">
        <v>0</v>
      </c>
      <c r="AD25" s="56"/>
      <c r="AE25" s="83">
        <f t="shared" ref="AE25" si="3">SUM(AA25:AC25)</f>
        <v>-112522468.95999999</v>
      </c>
    </row>
    <row r="26" spans="1:34" ht="24.95" customHeight="1">
      <c r="A26" s="256" t="s">
        <v>298</v>
      </c>
      <c r="D26" s="270"/>
      <c r="E26" s="85">
        <f>SUM(E24:E25)</f>
        <v>0</v>
      </c>
      <c r="F26" s="56"/>
      <c r="G26" s="85">
        <f>SUM(G24:G25)</f>
        <v>0</v>
      </c>
      <c r="H26" s="56"/>
      <c r="I26" s="85">
        <f>SUM(I24:I25)</f>
        <v>0</v>
      </c>
      <c r="J26" s="56"/>
      <c r="K26" s="85">
        <f>SUM(K24:K25)</f>
        <v>0</v>
      </c>
      <c r="L26" s="56"/>
      <c r="M26" s="86">
        <f>SUM(M24:M25)</f>
        <v>0</v>
      </c>
      <c r="N26" s="56"/>
      <c r="O26" s="86">
        <f>SUM(O24:O25)</f>
        <v>410495012.57000011</v>
      </c>
      <c r="P26" s="56"/>
      <c r="Q26" s="85">
        <f>SUM(Q24:Q25)</f>
        <v>0</v>
      </c>
      <c r="R26" s="56"/>
      <c r="S26" s="86">
        <f>SUM(S24:S25)</f>
        <v>0</v>
      </c>
      <c r="T26" s="56"/>
      <c r="U26" s="86">
        <f>SUM(U24:U25)</f>
        <v>-67498468.959999993</v>
      </c>
      <c r="V26" s="79"/>
      <c r="W26" s="86">
        <f>SUM(W24:W25)</f>
        <v>-45024000</v>
      </c>
      <c r="X26" s="79"/>
      <c r="Y26" s="86">
        <f>SUM(Y24:Y25)</f>
        <v>-112522468.95999999</v>
      </c>
      <c r="Z26" s="79"/>
      <c r="AA26" s="86">
        <f>SUM(AA24:AA25)</f>
        <v>297972543.61000013</v>
      </c>
      <c r="AB26" s="56"/>
      <c r="AC26" s="87">
        <f>SUM(AC24:AC25)</f>
        <v>3358606.66</v>
      </c>
      <c r="AD26" s="56"/>
      <c r="AE26" s="86">
        <f>SUM(AE24:AE25)</f>
        <v>301331150.27000016</v>
      </c>
      <c r="AG26" s="271"/>
    </row>
    <row r="27" spans="1:34" ht="24.95" customHeight="1">
      <c r="A27" s="264" t="s">
        <v>145</v>
      </c>
      <c r="D27" s="270"/>
      <c r="E27" s="56">
        <f>E16+E20+E21+E26</f>
        <v>0</v>
      </c>
      <c r="F27" s="56"/>
      <c r="G27" s="56">
        <f>G16+G20+G21+G26</f>
        <v>-83133616.920000002</v>
      </c>
      <c r="H27" s="56"/>
      <c r="I27" s="56">
        <f>I16+I20+I21+I26</f>
        <v>0</v>
      </c>
      <c r="J27" s="56"/>
      <c r="K27" s="56">
        <f>K16+K20+K21+K26</f>
        <v>0</v>
      </c>
      <c r="L27" s="56"/>
      <c r="M27" s="56">
        <f>M16+M20+M21+M26</f>
        <v>83133616.920000002</v>
      </c>
      <c r="N27" s="56"/>
      <c r="O27" s="56">
        <f>O16+O20+O21+O26</f>
        <v>391760359.43000013</v>
      </c>
      <c r="P27" s="56"/>
      <c r="Q27" s="56">
        <f>Q16+Q20+Q21+Q26</f>
        <v>-155751311.33000001</v>
      </c>
      <c r="R27" s="56" t="e">
        <f>+#REF!+R26</f>
        <v>#REF!</v>
      </c>
      <c r="S27" s="56">
        <f>S16+S20+S21+S26</f>
        <v>91352347.549999997</v>
      </c>
      <c r="T27" s="56"/>
      <c r="U27" s="56">
        <f>U16+U20+U21+U26</f>
        <v>-67498468.959999993</v>
      </c>
      <c r="V27" s="79"/>
      <c r="W27" s="56">
        <f>W16+W20+W21+W26</f>
        <v>-45024000</v>
      </c>
      <c r="X27" s="79"/>
      <c r="Y27" s="56">
        <f>Y16+Y20+Y21+Y26</f>
        <v>-176921432.74000001</v>
      </c>
      <c r="Z27" s="79"/>
      <c r="AA27" s="56">
        <f>AA16+AA20+AA21+AA26</f>
        <v>214838926.69000012</v>
      </c>
      <c r="AB27" s="56"/>
      <c r="AC27" s="56">
        <f>AC16+AC20+AC21+AC26</f>
        <v>62389126.175999999</v>
      </c>
      <c r="AD27" s="56"/>
      <c r="AE27" s="56">
        <f>AE16+AE20+AE21+AE26</f>
        <v>277228052.86600018</v>
      </c>
    </row>
    <row r="28" spans="1:34" ht="24.95" customHeight="1" thickBot="1">
      <c r="A28" s="264" t="s">
        <v>333</v>
      </c>
      <c r="D28" s="270"/>
      <c r="E28" s="88">
        <f>E14+E27</f>
        <v>2956228261</v>
      </c>
      <c r="F28" s="56"/>
      <c r="G28" s="88">
        <f>G14+G27</f>
        <v>-83133616.920000002</v>
      </c>
      <c r="H28" s="56"/>
      <c r="I28" s="88">
        <f>I14+I27</f>
        <v>312839634.75</v>
      </c>
      <c r="J28" s="56"/>
      <c r="K28" s="88">
        <f>K14+K27</f>
        <v>55484008.68</v>
      </c>
      <c r="L28" s="56"/>
      <c r="M28" s="88">
        <f>M14+M27</f>
        <v>83133616.920000002</v>
      </c>
      <c r="N28" s="56"/>
      <c r="O28" s="88">
        <f>O14+O27</f>
        <v>2492314802.3300004</v>
      </c>
      <c r="P28" s="56"/>
      <c r="Q28" s="88">
        <f>Q14+Q27</f>
        <v>0</v>
      </c>
      <c r="R28" s="56"/>
      <c r="S28" s="88">
        <f>S14+S27</f>
        <v>-59778087.950000003</v>
      </c>
      <c r="T28" s="89"/>
      <c r="U28" s="88">
        <f>U14+U27</f>
        <v>-167516577.58999997</v>
      </c>
      <c r="V28" s="79"/>
      <c r="W28" s="88">
        <f>W14+W27</f>
        <v>-46515206.390000001</v>
      </c>
      <c r="X28" s="79"/>
      <c r="Y28" s="88">
        <f>Y14+Y27</f>
        <v>-273809871.93000001</v>
      </c>
      <c r="Z28" s="56"/>
      <c r="AA28" s="88">
        <f>AA14+AA27</f>
        <v>5543056834.8300009</v>
      </c>
      <c r="AB28" s="56"/>
      <c r="AC28" s="88">
        <f>AC14+AC27</f>
        <v>142395892.77599999</v>
      </c>
      <c r="AD28" s="56"/>
      <c r="AE28" s="88">
        <f>AE14+AE27</f>
        <v>5685452727.6060009</v>
      </c>
      <c r="AF28" s="57"/>
      <c r="AG28" s="57"/>
      <c r="AH28" s="53"/>
    </row>
    <row r="29" spans="1:34" ht="24.95" customHeight="1" thickTop="1">
      <c r="A29" s="264"/>
      <c r="D29" s="270"/>
      <c r="E29" s="79"/>
      <c r="F29" s="56"/>
      <c r="G29" s="79"/>
      <c r="H29" s="56"/>
      <c r="I29" s="79"/>
      <c r="J29" s="56"/>
      <c r="K29" s="79"/>
      <c r="L29" s="56"/>
      <c r="M29" s="79"/>
      <c r="N29" s="56"/>
      <c r="O29" s="79"/>
      <c r="P29" s="56"/>
      <c r="Q29" s="79"/>
      <c r="R29" s="56"/>
      <c r="S29" s="79"/>
      <c r="T29" s="89"/>
      <c r="U29" s="79"/>
      <c r="V29" s="79"/>
      <c r="W29" s="79"/>
      <c r="X29" s="79"/>
      <c r="Y29" s="79"/>
      <c r="Z29" s="56"/>
      <c r="AA29" s="79"/>
      <c r="AB29" s="56"/>
      <c r="AC29" s="79"/>
      <c r="AD29" s="56"/>
      <c r="AE29" s="79"/>
      <c r="AF29" s="57"/>
      <c r="AG29" s="57"/>
      <c r="AH29" s="53"/>
    </row>
    <row r="30" spans="1:34" ht="24.95" customHeight="1">
      <c r="A30" s="264" t="s">
        <v>348</v>
      </c>
      <c r="D30" s="270"/>
      <c r="E30" s="79">
        <v>2956228261</v>
      </c>
      <c r="F30" s="56"/>
      <c r="G30" s="79">
        <v>-117171764.72</v>
      </c>
      <c r="H30" s="56"/>
      <c r="I30" s="79">
        <v>312839634.75</v>
      </c>
      <c r="J30" s="56"/>
      <c r="K30" s="79">
        <v>55484008.68</v>
      </c>
      <c r="L30" s="56"/>
      <c r="M30" s="79">
        <v>117171764.72</v>
      </c>
      <c r="N30" s="56"/>
      <c r="O30" s="79">
        <v>2452187532.4299998</v>
      </c>
      <c r="P30" s="56"/>
      <c r="Q30" s="79">
        <v>0</v>
      </c>
      <c r="R30" s="56"/>
      <c r="S30" s="79">
        <v>-59778087.950000003</v>
      </c>
      <c r="T30" s="89"/>
      <c r="U30" s="79">
        <v>-94839646.149999991</v>
      </c>
      <c r="V30" s="79"/>
      <c r="W30" s="79">
        <v>22470350.09</v>
      </c>
      <c r="X30" s="79"/>
      <c r="Y30" s="79">
        <v>-132147384.00999999</v>
      </c>
      <c r="Z30" s="56"/>
      <c r="AA30" s="79">
        <f>SUM(E30:O30,Y30)</f>
        <v>5644592052.8499994</v>
      </c>
      <c r="AB30" s="56"/>
      <c r="AC30" s="79">
        <v>314128973.32999998</v>
      </c>
      <c r="AD30" s="56"/>
      <c r="AE30" s="79">
        <f>SUM(AA30:AC30)</f>
        <v>5958721026.1799994</v>
      </c>
      <c r="AF30" s="57"/>
      <c r="AG30" s="57"/>
      <c r="AH30" s="53"/>
    </row>
    <row r="31" spans="1:34" ht="24.95" customHeight="1">
      <c r="A31" s="264" t="s">
        <v>384</v>
      </c>
      <c r="C31" s="259" t="s">
        <v>357</v>
      </c>
      <c r="D31" s="270"/>
      <c r="E31" s="82">
        <v>0</v>
      </c>
      <c r="F31" s="56">
        <v>0</v>
      </c>
      <c r="G31" s="82">
        <v>0</v>
      </c>
      <c r="H31" s="56">
        <v>0</v>
      </c>
      <c r="I31" s="82">
        <v>0</v>
      </c>
      <c r="J31" s="56">
        <v>0</v>
      </c>
      <c r="K31" s="82">
        <v>0</v>
      </c>
      <c r="L31" s="56">
        <v>0</v>
      </c>
      <c r="M31" s="83">
        <v>0</v>
      </c>
      <c r="N31" s="56">
        <v>0</v>
      </c>
      <c r="O31" s="83">
        <v>0</v>
      </c>
      <c r="P31" s="80"/>
      <c r="Q31" s="82">
        <v>0</v>
      </c>
      <c r="R31" s="80"/>
      <c r="S31" s="83">
        <v>0</v>
      </c>
      <c r="T31" s="80"/>
      <c r="U31" s="82">
        <v>0</v>
      </c>
      <c r="V31" s="56"/>
      <c r="W31" s="82">
        <v>0</v>
      </c>
      <c r="X31" s="56"/>
      <c r="Y31" s="82">
        <f t="shared" ref="Y31" si="4">SUM(Q31:X31)</f>
        <v>0</v>
      </c>
      <c r="Z31" s="56"/>
      <c r="AA31" s="83">
        <f>SUM(E31:O31,Y31)</f>
        <v>0</v>
      </c>
      <c r="AB31" s="56"/>
      <c r="AC31" s="83">
        <v>-160969480.46000001</v>
      </c>
      <c r="AD31" s="56"/>
      <c r="AE31" s="83">
        <f>SUM(AA31:AC31)</f>
        <v>-160969480.46000001</v>
      </c>
      <c r="AF31" s="57"/>
      <c r="AG31" s="57"/>
      <c r="AH31" s="53"/>
    </row>
    <row r="32" spans="1:34" ht="24.95" customHeight="1">
      <c r="A32" s="264" t="s">
        <v>349</v>
      </c>
      <c r="D32" s="270"/>
      <c r="E32" s="79">
        <v>2956228261</v>
      </c>
      <c r="F32" s="56"/>
      <c r="G32" s="79">
        <v>-117171764.72</v>
      </c>
      <c r="H32" s="56"/>
      <c r="I32" s="79">
        <v>312839634.75</v>
      </c>
      <c r="J32" s="56"/>
      <c r="K32" s="79">
        <v>55484008.68</v>
      </c>
      <c r="L32" s="56"/>
      <c r="M32" s="79">
        <v>117171764.72</v>
      </c>
      <c r="N32" s="56"/>
      <c r="O32" s="79">
        <v>2452187532.4299998</v>
      </c>
      <c r="P32" s="56"/>
      <c r="Q32" s="79">
        <v>0</v>
      </c>
      <c r="R32" s="56"/>
      <c r="S32" s="79">
        <v>-59778087.950000003</v>
      </c>
      <c r="T32" s="89"/>
      <c r="U32" s="79">
        <v>-94839646.149999991</v>
      </c>
      <c r="V32" s="79"/>
      <c r="W32" s="79">
        <v>22470350.09</v>
      </c>
      <c r="X32" s="79"/>
      <c r="Y32" s="79">
        <v>-132147384.00999999</v>
      </c>
      <c r="Z32" s="56"/>
      <c r="AA32" s="79">
        <f>SUM(E32:O32,Y32)</f>
        <v>5644592052.8499994</v>
      </c>
      <c r="AB32" s="56"/>
      <c r="AC32" s="79">
        <f>SUM(AC30:AC31)</f>
        <v>153159492.86999997</v>
      </c>
      <c r="AD32" s="56"/>
      <c r="AE32" s="79">
        <f>SUM(AA32:AC32)</f>
        <v>5797751545.7199993</v>
      </c>
      <c r="AF32" s="57"/>
      <c r="AG32" s="57"/>
      <c r="AH32" s="53"/>
    </row>
    <row r="33" spans="1:34" ht="24.95" customHeight="1">
      <c r="A33" s="269" t="s">
        <v>329</v>
      </c>
      <c r="D33" s="270"/>
      <c r="E33" s="79"/>
      <c r="F33" s="56"/>
      <c r="G33" s="79"/>
      <c r="H33" s="56"/>
      <c r="I33" s="79"/>
      <c r="J33" s="56"/>
      <c r="K33" s="79"/>
      <c r="L33" s="56"/>
      <c r="M33" s="79"/>
      <c r="N33" s="56"/>
      <c r="O33" s="79"/>
      <c r="P33" s="56"/>
      <c r="Q33" s="79"/>
      <c r="R33" s="56"/>
      <c r="S33" s="79"/>
      <c r="T33" s="89"/>
      <c r="U33" s="79"/>
      <c r="V33" s="79"/>
      <c r="W33" s="79"/>
      <c r="X33" s="79"/>
      <c r="Y33" s="79"/>
      <c r="Z33" s="56"/>
      <c r="AA33" s="79"/>
      <c r="AB33" s="56"/>
      <c r="AC33" s="79"/>
      <c r="AD33" s="56"/>
      <c r="AE33" s="79"/>
      <c r="AF33" s="57"/>
      <c r="AG33" s="57"/>
      <c r="AH33" s="53"/>
    </row>
    <row r="34" spans="1:34" ht="24.95" customHeight="1">
      <c r="A34" s="264"/>
      <c r="B34" s="256" t="s">
        <v>345</v>
      </c>
      <c r="D34" s="270"/>
      <c r="E34" s="79"/>
      <c r="F34" s="56"/>
      <c r="G34" s="79"/>
      <c r="H34" s="56"/>
      <c r="I34" s="79"/>
      <c r="J34" s="56"/>
      <c r="K34" s="79"/>
      <c r="L34" s="56"/>
      <c r="M34" s="79"/>
      <c r="N34" s="56"/>
      <c r="O34" s="79"/>
      <c r="P34" s="56"/>
      <c r="Q34" s="79"/>
      <c r="R34" s="56"/>
      <c r="S34" s="79"/>
      <c r="T34" s="89"/>
      <c r="U34" s="79"/>
      <c r="V34" s="79"/>
      <c r="W34" s="79"/>
      <c r="X34" s="79"/>
      <c r="Y34" s="79"/>
      <c r="Z34" s="56"/>
      <c r="AA34" s="79"/>
      <c r="AB34" s="56"/>
      <c r="AC34" s="79"/>
      <c r="AD34" s="56"/>
      <c r="AE34" s="79"/>
      <c r="AF34" s="57"/>
      <c r="AG34" s="57"/>
      <c r="AH34" s="53"/>
    </row>
    <row r="35" spans="1:34" ht="24.95" customHeight="1">
      <c r="A35" s="264"/>
      <c r="B35" s="272" t="s">
        <v>346</v>
      </c>
      <c r="D35" s="270"/>
      <c r="E35" s="79"/>
      <c r="F35" s="56"/>
      <c r="G35" s="79"/>
      <c r="H35" s="56"/>
      <c r="I35" s="79"/>
      <c r="J35" s="56"/>
      <c r="K35" s="79"/>
      <c r="L35" s="56"/>
      <c r="M35" s="79"/>
      <c r="N35" s="56"/>
      <c r="O35" s="79"/>
      <c r="P35" s="56"/>
      <c r="Q35" s="79"/>
      <c r="R35" s="56"/>
      <c r="S35" s="79"/>
      <c r="T35" s="89"/>
      <c r="U35" s="79"/>
      <c r="V35" s="79"/>
      <c r="W35" s="79"/>
      <c r="X35" s="79"/>
      <c r="Y35" s="79"/>
      <c r="Z35" s="56"/>
      <c r="AA35" s="79"/>
      <c r="AB35" s="56"/>
      <c r="AC35" s="79"/>
      <c r="AD35" s="56"/>
      <c r="AE35" s="79"/>
      <c r="AF35" s="57"/>
      <c r="AG35" s="57"/>
      <c r="AH35" s="53"/>
    </row>
    <row r="36" spans="1:34" ht="24.95" customHeight="1">
      <c r="A36" s="264"/>
      <c r="B36" s="273" t="s">
        <v>347</v>
      </c>
      <c r="D36" s="270"/>
      <c r="E36" s="80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190">
        <v>0</v>
      </c>
      <c r="N36" s="56">
        <v>0</v>
      </c>
      <c r="O36" s="190">
        <v>0</v>
      </c>
      <c r="P36" s="80"/>
      <c r="Q36" s="80">
        <v>0</v>
      </c>
      <c r="R36" s="80"/>
      <c r="S36" s="79">
        <v>0</v>
      </c>
      <c r="T36" s="80"/>
      <c r="U36" s="56">
        <v>0</v>
      </c>
      <c r="V36" s="56"/>
      <c r="W36" s="56">
        <v>0</v>
      </c>
      <c r="X36" s="56"/>
      <c r="Y36" s="56">
        <f t="shared" ref="Y36" si="5">SUM(Q36:X36)</f>
        <v>0</v>
      </c>
      <c r="Z36" s="56"/>
      <c r="AA36" s="79">
        <f>SUM(E36:O36,Y36)</f>
        <v>0</v>
      </c>
      <c r="AB36" s="56"/>
      <c r="AC36" s="79">
        <v>25118397.100000001</v>
      </c>
      <c r="AD36" s="56"/>
      <c r="AE36" s="79">
        <f>SUM(AA36:AC36)</f>
        <v>25118397.100000001</v>
      </c>
      <c r="AF36" s="57"/>
      <c r="AG36" s="57"/>
      <c r="AH36" s="53"/>
    </row>
    <row r="37" spans="1:34" ht="24.95" customHeight="1">
      <c r="A37" s="269" t="s">
        <v>141</v>
      </c>
      <c r="D37" s="270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79"/>
      <c r="T37" s="56"/>
      <c r="U37" s="79"/>
      <c r="V37" s="79"/>
      <c r="W37" s="79"/>
      <c r="X37" s="79"/>
      <c r="Y37" s="79"/>
      <c r="Z37" s="56"/>
      <c r="AA37" s="56"/>
      <c r="AB37" s="56"/>
      <c r="AC37" s="56"/>
      <c r="AD37" s="56"/>
      <c r="AE37" s="56"/>
      <c r="AF37" s="57"/>
      <c r="AG37" s="274"/>
      <c r="AH37" s="53"/>
    </row>
    <row r="38" spans="1:34" ht="24.95" hidden="1" customHeight="1">
      <c r="A38" s="256" t="s">
        <v>146</v>
      </c>
      <c r="D38" s="270"/>
      <c r="E38" s="56">
        <v>0</v>
      </c>
      <c r="F38" s="56"/>
      <c r="G38" s="79">
        <v>0</v>
      </c>
      <c r="H38" s="56"/>
      <c r="I38" s="79">
        <v>0</v>
      </c>
      <c r="J38" s="56"/>
      <c r="K38" s="79">
        <v>0</v>
      </c>
      <c r="L38" s="56"/>
      <c r="M38" s="79">
        <v>0</v>
      </c>
      <c r="N38" s="56"/>
      <c r="O38" s="79">
        <v>0</v>
      </c>
      <c r="P38" s="56"/>
      <c r="Q38" s="79">
        <v>0</v>
      </c>
      <c r="R38" s="56"/>
      <c r="S38" s="79">
        <v>0</v>
      </c>
      <c r="T38" s="56"/>
      <c r="U38" s="79">
        <v>0</v>
      </c>
      <c r="V38" s="79"/>
      <c r="W38" s="79">
        <v>0</v>
      </c>
      <c r="X38" s="79"/>
      <c r="Y38" s="79">
        <v>0</v>
      </c>
      <c r="Z38" s="56"/>
      <c r="AA38" s="79">
        <f>SUM(E38:O38,Y38)</f>
        <v>0</v>
      </c>
      <c r="AB38" s="56"/>
      <c r="AC38" s="56">
        <v>0</v>
      </c>
      <c r="AD38" s="56"/>
      <c r="AE38" s="79">
        <f>SUM(AA38:AC38)</f>
        <v>0</v>
      </c>
      <c r="AF38" s="57"/>
      <c r="AG38" s="274"/>
      <c r="AH38" s="53"/>
    </row>
    <row r="39" spans="1:34" s="265" customFormat="1" ht="24.95" hidden="1" customHeight="1">
      <c r="A39" s="265" t="s">
        <v>142</v>
      </c>
      <c r="B39" s="264"/>
      <c r="C39" s="266">
        <v>24</v>
      </c>
      <c r="D39" s="267"/>
      <c r="E39" s="76">
        <v>0</v>
      </c>
      <c r="F39" s="76"/>
      <c r="G39" s="76">
        <v>0</v>
      </c>
      <c r="H39" s="76"/>
      <c r="I39" s="76">
        <v>0</v>
      </c>
      <c r="J39" s="76"/>
      <c r="K39" s="76">
        <v>0</v>
      </c>
      <c r="L39" s="76"/>
      <c r="M39" s="79">
        <v>0</v>
      </c>
      <c r="N39" s="76"/>
      <c r="O39" s="79">
        <v>0</v>
      </c>
      <c r="P39" s="76"/>
      <c r="Q39" s="76">
        <v>0</v>
      </c>
      <c r="R39" s="76"/>
      <c r="S39" s="77">
        <v>0</v>
      </c>
      <c r="T39" s="76"/>
      <c r="U39" s="77">
        <v>0</v>
      </c>
      <c r="V39" s="77"/>
      <c r="W39" s="77">
        <v>0</v>
      </c>
      <c r="X39" s="78"/>
      <c r="Y39" s="77">
        <f>SUM(Q39:X39)</f>
        <v>0</v>
      </c>
      <c r="Z39" s="76"/>
      <c r="AA39" s="79">
        <f>SUM(E39:O39,Y39)</f>
        <v>0</v>
      </c>
      <c r="AB39" s="76"/>
      <c r="AC39" s="76">
        <v>0</v>
      </c>
      <c r="AD39" s="76"/>
      <c r="AE39" s="79">
        <f>SUM(AA39:AC39)</f>
        <v>0</v>
      </c>
      <c r="AF39" s="70"/>
      <c r="AG39" s="268"/>
      <c r="AH39" s="103"/>
    </row>
    <row r="40" spans="1:34" ht="24.95" customHeight="1">
      <c r="A40" s="256" t="s">
        <v>296</v>
      </c>
      <c r="D40" s="270"/>
      <c r="E40" s="80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G40" s="271"/>
      <c r="AH40" s="53"/>
    </row>
    <row r="41" spans="1:34" ht="24.95" customHeight="1">
      <c r="A41" s="256" t="s">
        <v>297</v>
      </c>
      <c r="D41" s="270"/>
      <c r="E41" s="80">
        <v>0</v>
      </c>
      <c r="F41" s="56">
        <v>0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190">
        <v>0</v>
      </c>
      <c r="N41" s="56">
        <v>0</v>
      </c>
      <c r="O41" s="190">
        <v>31506131.850000031</v>
      </c>
      <c r="P41" s="80"/>
      <c r="Q41" s="80">
        <v>0</v>
      </c>
      <c r="R41" s="80"/>
      <c r="S41" s="79">
        <v>0</v>
      </c>
      <c r="T41" s="80"/>
      <c r="U41" s="56">
        <v>0</v>
      </c>
      <c r="V41" s="56"/>
      <c r="W41" s="56">
        <v>0</v>
      </c>
      <c r="X41" s="56"/>
      <c r="Y41" s="56">
        <f t="shared" ref="Y41" si="6">SUM(Q41:X41)</f>
        <v>0</v>
      </c>
      <c r="Z41" s="56"/>
      <c r="AA41" s="79">
        <f>SUM(E41:O41,Y41)</f>
        <v>31506131.850000031</v>
      </c>
      <c r="AB41" s="56"/>
      <c r="AC41" s="81">
        <v>-8617297.9000000004</v>
      </c>
      <c r="AD41" s="56"/>
      <c r="AE41" s="79">
        <f>+AA41+AC41</f>
        <v>22888833.950000033</v>
      </c>
      <c r="AH41" s="53"/>
    </row>
    <row r="42" spans="1:34" ht="24.95" customHeight="1">
      <c r="A42" s="256" t="s">
        <v>144</v>
      </c>
      <c r="D42" s="270"/>
      <c r="E42" s="56">
        <v>0</v>
      </c>
      <c r="F42" s="56">
        <v>0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79">
        <v>0</v>
      </c>
      <c r="N42" s="56">
        <v>0</v>
      </c>
      <c r="O42" s="79">
        <v>0</v>
      </c>
      <c r="P42" s="80"/>
      <c r="Q42" s="56">
        <v>0</v>
      </c>
      <c r="R42" s="80"/>
      <c r="S42" s="79">
        <v>0</v>
      </c>
      <c r="T42" s="80"/>
      <c r="U42" s="79">
        <v>-72332703.049999997</v>
      </c>
      <c r="V42" s="79"/>
      <c r="W42" s="56">
        <v>28470133.649999999</v>
      </c>
      <c r="X42" s="79"/>
      <c r="Y42" s="79">
        <f>SUM(Q42:X42)</f>
        <v>-43862569.399999999</v>
      </c>
      <c r="Z42" s="56"/>
      <c r="AA42" s="79">
        <f>SUM(E42:O42,Y42)</f>
        <v>-43862569.399999999</v>
      </c>
      <c r="AB42" s="56"/>
      <c r="AC42" s="81">
        <v>0</v>
      </c>
      <c r="AD42" s="56"/>
      <c r="AE42" s="79">
        <f>+AA42+AC42</f>
        <v>-43862569.399999999</v>
      </c>
      <c r="AF42" s="53"/>
      <c r="AG42" s="274"/>
      <c r="AH42" s="53"/>
    </row>
    <row r="43" spans="1:34" ht="24.95" customHeight="1">
      <c r="A43" s="256" t="s">
        <v>298</v>
      </c>
      <c r="D43" s="270"/>
      <c r="E43" s="85">
        <f>SUM(E41:E42)</f>
        <v>0</v>
      </c>
      <c r="F43" s="56"/>
      <c r="G43" s="85">
        <f>SUM(G41:G42)</f>
        <v>0</v>
      </c>
      <c r="H43" s="56"/>
      <c r="I43" s="85">
        <f>SUM(I41:I42)</f>
        <v>0</v>
      </c>
      <c r="J43" s="56"/>
      <c r="K43" s="85">
        <f>SUM(K41:K42)</f>
        <v>0</v>
      </c>
      <c r="L43" s="56"/>
      <c r="M43" s="86">
        <f>SUM(M41:M42)</f>
        <v>0</v>
      </c>
      <c r="N43" s="56"/>
      <c r="O43" s="86">
        <f>SUM(O41:O42)</f>
        <v>31506131.850000031</v>
      </c>
      <c r="P43" s="80"/>
      <c r="Q43" s="85">
        <f>SUM(Q41:Q42)</f>
        <v>0</v>
      </c>
      <c r="R43" s="80"/>
      <c r="S43" s="86">
        <f>SUM(S41:S42)</f>
        <v>0</v>
      </c>
      <c r="T43" s="80"/>
      <c r="U43" s="86">
        <f>SUM(U41:U42)</f>
        <v>-72332703.049999997</v>
      </c>
      <c r="V43" s="79"/>
      <c r="W43" s="86">
        <f>SUM(W41:W42)</f>
        <v>28470133.649999999</v>
      </c>
      <c r="X43" s="79"/>
      <c r="Y43" s="86">
        <f>SUM(Y41:Y42)</f>
        <v>-43862569.399999999</v>
      </c>
      <c r="Z43" s="56"/>
      <c r="AA43" s="86">
        <f>SUM(AA41:AA42)</f>
        <v>-12356437.549999967</v>
      </c>
      <c r="AB43" s="56"/>
      <c r="AC43" s="87">
        <f>SUM(AC41:AC42)</f>
        <v>-8617297.9000000004</v>
      </c>
      <c r="AD43" s="56"/>
      <c r="AE43" s="86">
        <f>SUM(AE41:AE42)</f>
        <v>-20973735.449999966</v>
      </c>
      <c r="AF43" s="53"/>
      <c r="AG43" s="274"/>
      <c r="AH43" s="53"/>
    </row>
    <row r="44" spans="1:34" ht="24.95" customHeight="1">
      <c r="A44" s="264" t="s">
        <v>145</v>
      </c>
      <c r="D44" s="270"/>
      <c r="E44" s="56">
        <f>+E36+E43</f>
        <v>0</v>
      </c>
      <c r="F44" s="56"/>
      <c r="G44" s="56">
        <f>+G36+G43</f>
        <v>0</v>
      </c>
      <c r="H44" s="56"/>
      <c r="I44" s="56">
        <f>+I36+I43</f>
        <v>0</v>
      </c>
      <c r="J44" s="56"/>
      <c r="K44" s="56">
        <f>+K36+K43</f>
        <v>0</v>
      </c>
      <c r="L44" s="56"/>
      <c r="M44" s="56">
        <f>+M36+M43</f>
        <v>0</v>
      </c>
      <c r="N44" s="56"/>
      <c r="O44" s="56">
        <f>+O36+O43</f>
        <v>31506131.850000031</v>
      </c>
      <c r="P44" s="56"/>
      <c r="Q44" s="56">
        <f>+Q36+Q43</f>
        <v>0</v>
      </c>
      <c r="R44" s="56"/>
      <c r="S44" s="56">
        <f>+S36+S43</f>
        <v>0</v>
      </c>
      <c r="T44" s="56"/>
      <c r="U44" s="56">
        <f>+U36+U43</f>
        <v>-72332703.049999997</v>
      </c>
      <c r="V44" s="79"/>
      <c r="W44" s="56">
        <f>+W36+W43</f>
        <v>28470133.649999999</v>
      </c>
      <c r="X44" s="79"/>
      <c r="Y44" s="56">
        <f>+Y36+Y43</f>
        <v>-43862569.399999999</v>
      </c>
      <c r="Z44" s="79"/>
      <c r="AA44" s="56">
        <f>+AA36+AA43</f>
        <v>-12356437.549999967</v>
      </c>
      <c r="AB44" s="56"/>
      <c r="AC44" s="56">
        <f>+AC36+AC43</f>
        <v>16501099.200000001</v>
      </c>
      <c r="AD44" s="56"/>
      <c r="AE44" s="56">
        <f>+AE36+AE43</f>
        <v>4144661.6500000358</v>
      </c>
      <c r="AG44" s="92"/>
      <c r="AH44" s="53"/>
    </row>
    <row r="45" spans="1:34" s="53" customFormat="1" ht="24.95" customHeight="1" thickBot="1">
      <c r="A45" s="264" t="s">
        <v>334</v>
      </c>
      <c r="B45" s="256"/>
      <c r="E45" s="88">
        <f>E32+E44</f>
        <v>2956228261</v>
      </c>
      <c r="F45" s="89"/>
      <c r="G45" s="88">
        <f>G32+G44</f>
        <v>-117171764.72</v>
      </c>
      <c r="H45" s="89"/>
      <c r="I45" s="88">
        <f>I32+I44</f>
        <v>312839634.75</v>
      </c>
      <c r="J45" s="56"/>
      <c r="K45" s="88">
        <f>K32+K44</f>
        <v>55484008.68</v>
      </c>
      <c r="L45" s="89"/>
      <c r="M45" s="88">
        <f>M32+M44</f>
        <v>117171764.72</v>
      </c>
      <c r="N45" s="89"/>
      <c r="O45" s="88">
        <f>O32+O44</f>
        <v>2483693664.2799997</v>
      </c>
      <c r="P45" s="89"/>
      <c r="Q45" s="88">
        <f>Q32+Q44</f>
        <v>0</v>
      </c>
      <c r="R45" s="89"/>
      <c r="S45" s="88">
        <f>S32+S44</f>
        <v>-59778087.950000003</v>
      </c>
      <c r="T45" s="89"/>
      <c r="U45" s="88">
        <f>U32+U44</f>
        <v>-167172349.19999999</v>
      </c>
      <c r="V45" s="79"/>
      <c r="W45" s="88">
        <f>W32+W44</f>
        <v>50940483.739999995</v>
      </c>
      <c r="X45" s="79"/>
      <c r="Y45" s="88">
        <f>Y32+Y44</f>
        <v>-176009953.41</v>
      </c>
      <c r="Z45" s="89"/>
      <c r="AA45" s="88">
        <f>AA32+AA44</f>
        <v>5632235615.2999992</v>
      </c>
      <c r="AB45" s="89"/>
      <c r="AC45" s="88">
        <f>AC32+AC44</f>
        <v>169660592.06999996</v>
      </c>
      <c r="AD45" s="89"/>
      <c r="AE45" s="88">
        <f>AE32+AE44</f>
        <v>5801896207.3699989</v>
      </c>
      <c r="AF45" s="55"/>
      <c r="AG45" s="274"/>
    </row>
    <row r="46" spans="1:34" s="53" customFormat="1" ht="24.95" customHeight="1" thickTop="1">
      <c r="A46" s="256"/>
      <c r="B46" s="256"/>
      <c r="E46" s="79"/>
      <c r="F46" s="89"/>
      <c r="G46" s="79"/>
      <c r="H46" s="89"/>
      <c r="I46" s="79"/>
      <c r="J46" s="56"/>
      <c r="K46" s="79"/>
      <c r="L46" s="89"/>
      <c r="M46" s="79"/>
      <c r="N46" s="89"/>
      <c r="O46" s="79"/>
      <c r="P46" s="89"/>
      <c r="Q46" s="79"/>
      <c r="R46" s="89"/>
      <c r="S46" s="79"/>
      <c r="T46" s="89"/>
      <c r="U46" s="79"/>
      <c r="V46" s="79"/>
      <c r="W46" s="79"/>
      <c r="X46" s="79"/>
      <c r="Y46" s="79"/>
      <c r="Z46" s="89"/>
      <c r="AA46" s="79"/>
      <c r="AB46" s="89"/>
      <c r="AC46" s="79"/>
      <c r="AD46" s="89"/>
      <c r="AE46" s="79"/>
      <c r="AF46" s="55"/>
      <c r="AG46" s="274"/>
      <c r="AH46" s="275"/>
    </row>
    <row r="47" spans="1:34" s="70" customFormat="1" ht="24.95" customHeight="1">
      <c r="A47" s="276" t="s">
        <v>293</v>
      </c>
      <c r="B47" s="265"/>
      <c r="E47" s="71"/>
      <c r="F47" s="72"/>
      <c r="G47" s="71"/>
      <c r="H47" s="72"/>
      <c r="I47" s="71"/>
      <c r="J47" s="73"/>
      <c r="K47" s="71"/>
      <c r="L47" s="72"/>
      <c r="M47" s="71"/>
      <c r="N47" s="72"/>
      <c r="O47" s="71"/>
      <c r="P47" s="72"/>
      <c r="Q47" s="71"/>
      <c r="R47" s="72"/>
      <c r="S47" s="71"/>
      <c r="T47" s="72"/>
      <c r="U47" s="71"/>
      <c r="V47" s="71"/>
      <c r="W47" s="71"/>
      <c r="X47" s="71"/>
      <c r="Y47" s="95"/>
      <c r="Z47" s="72"/>
      <c r="AA47" s="71"/>
      <c r="AB47" s="71"/>
      <c r="AC47" s="71"/>
      <c r="AD47" s="72"/>
      <c r="AF47" s="74"/>
      <c r="AG47" s="268"/>
      <c r="AH47" s="277"/>
    </row>
    <row r="48" spans="1:34" s="70" customFormat="1" ht="24.95" customHeight="1">
      <c r="A48" s="276"/>
      <c r="B48" s="265"/>
      <c r="E48" s="71"/>
      <c r="F48" s="72"/>
      <c r="G48" s="71"/>
      <c r="H48" s="72"/>
      <c r="I48" s="71"/>
      <c r="J48" s="73"/>
      <c r="K48" s="71"/>
      <c r="L48" s="72"/>
      <c r="M48" s="71"/>
      <c r="N48" s="72"/>
      <c r="O48" s="71"/>
      <c r="P48" s="72"/>
      <c r="Q48" s="71"/>
      <c r="R48" s="72"/>
      <c r="S48" s="71"/>
      <c r="T48" s="72"/>
      <c r="U48" s="71"/>
      <c r="V48" s="71"/>
      <c r="W48" s="71"/>
      <c r="X48" s="71"/>
      <c r="Y48" s="95"/>
      <c r="Z48" s="72"/>
      <c r="AA48" s="71"/>
      <c r="AB48" s="71"/>
      <c r="AC48" s="71"/>
      <c r="AD48" s="72"/>
      <c r="AF48" s="74"/>
      <c r="AG48" s="268"/>
      <c r="AH48" s="277"/>
    </row>
    <row r="49" spans="1:34" s="70" customFormat="1" ht="24.95" customHeight="1">
      <c r="A49" s="276"/>
      <c r="B49" s="265"/>
      <c r="E49" s="71"/>
      <c r="F49" s="72"/>
      <c r="G49" s="71"/>
      <c r="H49" s="72"/>
      <c r="I49" s="71"/>
      <c r="J49" s="73"/>
      <c r="K49" s="71"/>
      <c r="L49" s="72"/>
      <c r="M49" s="71"/>
      <c r="N49" s="72"/>
      <c r="O49" s="71"/>
      <c r="P49" s="72"/>
      <c r="Q49" s="71"/>
      <c r="R49" s="72"/>
      <c r="S49" s="71"/>
      <c r="T49" s="72"/>
      <c r="U49" s="71"/>
      <c r="V49" s="71"/>
      <c r="W49" s="71"/>
      <c r="X49" s="71"/>
      <c r="Y49" s="95"/>
      <c r="Z49" s="72"/>
      <c r="AA49" s="71"/>
      <c r="AB49" s="71"/>
      <c r="AC49" s="71"/>
      <c r="AD49" s="72"/>
      <c r="AF49" s="74"/>
      <c r="AG49" s="268"/>
      <c r="AH49" s="277"/>
    </row>
    <row r="50" spans="1:34" s="70" customFormat="1" ht="24.95" customHeight="1">
      <c r="A50" s="276"/>
      <c r="B50" s="265"/>
      <c r="E50" s="71"/>
      <c r="F50" s="72"/>
      <c r="G50" s="71"/>
      <c r="H50" s="72"/>
      <c r="I50" s="71"/>
      <c r="J50" s="73"/>
      <c r="K50" s="71"/>
      <c r="L50" s="72"/>
      <c r="M50" s="71"/>
      <c r="N50" s="72"/>
      <c r="O50" s="71"/>
      <c r="P50" s="72"/>
      <c r="Q50" s="71"/>
      <c r="R50" s="72"/>
      <c r="S50" s="71"/>
      <c r="T50" s="72"/>
      <c r="U50" s="71"/>
      <c r="V50" s="71"/>
      <c r="W50" s="71"/>
      <c r="X50" s="71"/>
      <c r="Y50" s="95"/>
      <c r="Z50" s="72"/>
      <c r="AA50" s="71"/>
      <c r="AB50" s="71"/>
      <c r="AC50" s="71"/>
      <c r="AD50" s="72"/>
      <c r="AF50" s="74"/>
      <c r="AG50" s="268"/>
      <c r="AH50" s="277"/>
    </row>
    <row r="51" spans="1:34" s="70" customFormat="1" ht="24.95" customHeight="1">
      <c r="A51" s="276"/>
      <c r="B51" s="265"/>
      <c r="E51" s="71"/>
      <c r="F51" s="72"/>
      <c r="G51" s="71"/>
      <c r="H51" s="72"/>
      <c r="I51" s="71"/>
      <c r="J51" s="73"/>
      <c r="K51" s="71"/>
      <c r="L51" s="72"/>
      <c r="M51" s="71"/>
      <c r="N51" s="72"/>
      <c r="O51" s="71"/>
      <c r="P51" s="72"/>
      <c r="Q51" s="71"/>
      <c r="R51" s="72"/>
      <c r="S51" s="71"/>
      <c r="T51" s="72"/>
      <c r="U51" s="71"/>
      <c r="V51" s="71"/>
      <c r="W51" s="71"/>
      <c r="X51" s="71"/>
      <c r="Y51" s="95"/>
      <c r="Z51" s="72"/>
      <c r="AA51" s="71"/>
      <c r="AB51" s="71"/>
      <c r="AC51" s="71"/>
      <c r="AD51" s="72"/>
      <c r="AF51" s="74"/>
      <c r="AG51" s="268"/>
      <c r="AH51" s="277"/>
    </row>
    <row r="52" spans="1:34" s="70" customFormat="1" ht="24.95" customHeight="1">
      <c r="A52" s="276"/>
      <c r="B52" s="265"/>
      <c r="E52" s="71"/>
      <c r="F52" s="72"/>
      <c r="G52" s="71"/>
      <c r="H52" s="72"/>
      <c r="I52" s="71"/>
      <c r="J52" s="73"/>
      <c r="K52" s="71"/>
      <c r="L52" s="72"/>
      <c r="M52" s="71"/>
      <c r="N52" s="72"/>
      <c r="O52" s="71"/>
      <c r="P52" s="72"/>
      <c r="Q52" s="71"/>
      <c r="R52" s="72"/>
      <c r="S52" s="71"/>
      <c r="T52" s="72"/>
      <c r="U52" s="71"/>
      <c r="V52" s="71"/>
      <c r="W52" s="71"/>
      <c r="X52" s="71"/>
      <c r="Y52" s="95"/>
      <c r="Z52" s="72"/>
      <c r="AA52" s="71"/>
      <c r="AB52" s="71"/>
      <c r="AC52" s="71"/>
      <c r="AD52" s="72"/>
      <c r="AF52" s="74"/>
      <c r="AG52" s="268"/>
      <c r="AH52" s="277"/>
    </row>
    <row r="53" spans="1:34" s="70" customFormat="1" ht="24.95" customHeight="1">
      <c r="A53" s="276"/>
      <c r="B53" s="265"/>
      <c r="E53" s="71"/>
      <c r="F53" s="72"/>
      <c r="G53" s="71"/>
      <c r="H53" s="72"/>
      <c r="I53" s="71"/>
      <c r="J53" s="73"/>
      <c r="K53" s="71"/>
      <c r="L53" s="72"/>
      <c r="M53" s="71"/>
      <c r="N53" s="72"/>
      <c r="O53" s="71"/>
      <c r="P53" s="72"/>
      <c r="Q53" s="71"/>
      <c r="R53" s="72"/>
      <c r="S53" s="71"/>
      <c r="T53" s="72"/>
      <c r="U53" s="71"/>
      <c r="V53" s="71"/>
      <c r="W53" s="71"/>
      <c r="X53" s="71"/>
      <c r="Y53" s="95"/>
      <c r="Z53" s="72"/>
      <c r="AA53" s="71"/>
      <c r="AB53" s="71"/>
      <c r="AC53" s="71"/>
      <c r="AD53" s="72"/>
      <c r="AF53" s="74"/>
      <c r="AG53" s="268"/>
      <c r="AH53" s="277"/>
    </row>
    <row r="54" spans="1:34" s="70" customFormat="1" ht="24.95" customHeight="1">
      <c r="A54" s="276"/>
      <c r="B54" s="265"/>
      <c r="E54" s="71"/>
      <c r="F54" s="72"/>
      <c r="G54" s="71"/>
      <c r="H54" s="72"/>
      <c r="I54" s="71"/>
      <c r="J54" s="73"/>
      <c r="K54" s="71"/>
      <c r="L54" s="72"/>
      <c r="M54" s="71"/>
      <c r="N54" s="72"/>
      <c r="O54" s="71"/>
      <c r="P54" s="72"/>
      <c r="Q54" s="71"/>
      <c r="R54" s="72"/>
      <c r="S54" s="71"/>
      <c r="T54" s="72"/>
      <c r="U54" s="71"/>
      <c r="V54" s="71"/>
      <c r="W54" s="71"/>
      <c r="X54" s="71"/>
      <c r="Y54" s="95"/>
      <c r="Z54" s="72"/>
      <c r="AA54" s="71"/>
      <c r="AB54" s="71"/>
      <c r="AC54" s="71"/>
      <c r="AD54" s="72"/>
      <c r="AF54" s="74"/>
      <c r="AG54" s="268"/>
      <c r="AH54" s="277"/>
    </row>
    <row r="55" spans="1:34" ht="31.15" customHeight="1">
      <c r="M55" s="59"/>
      <c r="O55" s="59"/>
    </row>
    <row r="56" spans="1:34" ht="24.95" customHeight="1">
      <c r="M56" s="58"/>
      <c r="O56" s="58"/>
      <c r="AE56" s="278" t="s">
        <v>373</v>
      </c>
    </row>
    <row r="57" spans="1:34" ht="22.5" customHeight="1">
      <c r="M57" s="58"/>
      <c r="O57" s="58"/>
    </row>
    <row r="58" spans="1:34" ht="22.5" customHeight="1">
      <c r="M58" s="58"/>
      <c r="O58" s="58"/>
    </row>
    <row r="59" spans="1:34" ht="22.5" customHeight="1">
      <c r="M59" s="58"/>
      <c r="O59" s="58"/>
    </row>
    <row r="60" spans="1:34" ht="22.5" customHeight="1">
      <c r="M60" s="58"/>
      <c r="O60" s="58"/>
    </row>
    <row r="61" spans="1:34" ht="22.5" customHeight="1">
      <c r="M61" s="58"/>
      <c r="O61" s="58"/>
    </row>
    <row r="62" spans="1:34" ht="22.5" customHeight="1">
      <c r="M62" s="58"/>
      <c r="O62" s="58"/>
    </row>
    <row r="63" spans="1:34" ht="22.5" customHeight="1">
      <c r="M63" s="58"/>
      <c r="O63" s="58"/>
    </row>
    <row r="64" spans="1:34" ht="22.5" customHeight="1">
      <c r="M64" s="58"/>
      <c r="O64" s="58"/>
    </row>
    <row r="65" spans="13:15" ht="22.5" customHeight="1">
      <c r="M65" s="58"/>
      <c r="O65" s="58"/>
    </row>
  </sheetData>
  <mergeCells count="5">
    <mergeCell ref="K8:O8"/>
    <mergeCell ref="E5:AE5"/>
    <mergeCell ref="E6:AE6"/>
    <mergeCell ref="Q8:Y8"/>
    <mergeCell ref="E7:AA7"/>
  </mergeCells>
  <phoneticPr fontId="6" type="noConversion"/>
  <printOptions horizontalCentered="1" verticalCentered="1"/>
  <pageMargins left="0.59055118110236227" right="0.59055118110236227" top="0.98425196850393704" bottom="0.39370078740157483" header="0.51181102362204722" footer="0.27559055118110237"/>
  <pageSetup paperSize="9" scale="40" fitToWidth="0" fitToHeight="0" orientation="landscape" r:id="rId1"/>
  <headerFooter alignWithMargins="0"/>
  <customProperties>
    <customPr name="QNA_DRILLPATH_NODE_ID" r:id="rId2"/>
  </customProperties>
  <ignoredErrors>
    <ignoredError sqref="X40 X41 X42 AD41 AB41 AB42 Z42 Z40:AB40 Z41 AD42 AD40:AE40" formulaRange="1"/>
  </ignoredError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3EBF7"/>
  </sheetPr>
  <dimension ref="A1:X44"/>
  <sheetViews>
    <sheetView view="pageBreakPreview" zoomScale="90" zoomScaleNormal="80" zoomScaleSheetLayoutView="90" zoomScalePageLayoutView="60" workbookViewId="0">
      <selection activeCell="A4" sqref="A4"/>
    </sheetView>
  </sheetViews>
  <sheetFormatPr defaultColWidth="18.42578125" defaultRowHeight="22.5" customHeight="1"/>
  <cols>
    <col min="1" max="1" width="54.85546875" style="279" customWidth="1"/>
    <col min="2" max="2" width="0.85546875" style="279" customWidth="1"/>
    <col min="3" max="3" width="9.7109375" style="282" customWidth="1"/>
    <col min="4" max="4" width="0.85546875" style="279" customWidth="1"/>
    <col min="5" max="5" width="20.7109375" style="279" customWidth="1"/>
    <col min="6" max="6" width="0.85546875" style="299" customWidth="1"/>
    <col min="7" max="7" width="20.7109375" style="299" customWidth="1"/>
    <col min="8" max="8" width="0.85546875" style="299" customWidth="1"/>
    <col min="9" max="9" width="20.7109375" style="299" customWidth="1"/>
    <col min="10" max="10" width="0.85546875" style="104" customWidth="1"/>
    <col min="11" max="11" width="20.7109375" style="104" customWidth="1"/>
    <col min="12" max="12" width="0.85546875" style="104" customWidth="1"/>
    <col min="13" max="13" width="20.7109375" style="104" customWidth="1"/>
    <col min="14" max="14" width="0.85546875" style="104" customWidth="1"/>
    <col min="15" max="15" width="20.7109375" style="104" customWidth="1"/>
    <col min="16" max="16" width="0.85546875" style="104" customWidth="1"/>
    <col min="17" max="17" width="25.7109375" style="104" customWidth="1"/>
    <col min="18" max="18" width="0.85546875" style="300" customWidth="1"/>
    <col min="19" max="19" width="21.7109375" style="104" customWidth="1"/>
    <col min="20" max="20" width="1.7109375" style="279" customWidth="1"/>
    <col min="21" max="21" width="17.42578125" style="279" bestFit="1" customWidth="1"/>
    <col min="22" max="22" width="16.5703125" style="279" bestFit="1" customWidth="1"/>
    <col min="23" max="16384" width="18.42578125" style="279"/>
  </cols>
  <sheetData>
    <row r="1" spans="1:19" ht="23.1" customHeight="1">
      <c r="A1" s="313" t="s">
        <v>0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</row>
    <row r="2" spans="1:19" ht="23.1" customHeight="1">
      <c r="A2" s="312" t="s">
        <v>147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</row>
    <row r="3" spans="1:19" ht="23.1" customHeight="1">
      <c r="A3" s="312" t="str">
        <f>+'ส่วนของผู้ถือหุ้นรวม (p.6)'!A3</f>
        <v>สำหรับงวดหกเดือน สิ้นสุดวันที่ 30 มิถุนายน 2566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</row>
    <row r="4" spans="1:19" ht="23.1" customHeight="1">
      <c r="A4" s="280"/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19" ht="23.1" customHeight="1">
      <c r="A5" s="281"/>
      <c r="B5" s="281"/>
      <c r="D5" s="281"/>
      <c r="E5" s="314" t="s">
        <v>2</v>
      </c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</row>
    <row r="6" spans="1:19" ht="23.1" customHeight="1">
      <c r="A6" s="281"/>
      <c r="B6" s="281"/>
      <c r="D6" s="281"/>
      <c r="E6" s="315" t="s">
        <v>4</v>
      </c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</row>
    <row r="7" spans="1:19" ht="23.1" customHeight="1">
      <c r="A7" s="281"/>
      <c r="B7" s="281"/>
      <c r="D7" s="281"/>
      <c r="E7" s="282"/>
      <c r="F7" s="282"/>
      <c r="G7" s="282"/>
      <c r="H7" s="282"/>
      <c r="I7" s="282"/>
      <c r="J7" s="282"/>
      <c r="K7" s="284"/>
      <c r="L7" s="284"/>
      <c r="M7" s="284"/>
      <c r="N7" s="284"/>
      <c r="O7" s="284"/>
      <c r="P7" s="282"/>
      <c r="Q7" s="284" t="s">
        <v>148</v>
      </c>
      <c r="R7" s="282"/>
      <c r="S7" s="282"/>
    </row>
    <row r="8" spans="1:19" ht="23.1" customHeight="1">
      <c r="A8" s="281"/>
      <c r="B8" s="281"/>
      <c r="D8" s="281"/>
      <c r="E8" s="282"/>
      <c r="F8" s="285"/>
      <c r="G8" s="285"/>
      <c r="H8" s="285"/>
      <c r="I8" s="285"/>
      <c r="J8" s="282"/>
      <c r="K8" s="311" t="s">
        <v>67</v>
      </c>
      <c r="L8" s="311"/>
      <c r="M8" s="311"/>
      <c r="N8" s="311"/>
      <c r="O8" s="311"/>
      <c r="P8" s="287"/>
      <c r="Q8" s="286" t="s">
        <v>59</v>
      </c>
      <c r="R8" s="282"/>
      <c r="S8" s="106"/>
    </row>
    <row r="9" spans="1:19" s="282" customFormat="1" ht="23.1" customHeight="1">
      <c r="F9" s="285"/>
      <c r="G9" s="285"/>
      <c r="H9" s="285"/>
      <c r="I9" s="285"/>
      <c r="J9" s="285"/>
      <c r="K9" s="287"/>
      <c r="L9" s="287"/>
      <c r="M9" s="287"/>
      <c r="N9" s="287"/>
      <c r="O9" s="287"/>
      <c r="P9" s="287"/>
      <c r="Q9" s="288" t="s">
        <v>252</v>
      </c>
      <c r="R9" s="106"/>
    </row>
    <row r="10" spans="1:19" s="282" customFormat="1" ht="23.1" customHeight="1">
      <c r="F10" s="285"/>
      <c r="G10" s="285"/>
      <c r="H10" s="285"/>
      <c r="I10" s="285"/>
      <c r="J10" s="285"/>
      <c r="K10" s="287"/>
      <c r="L10" s="287"/>
      <c r="M10" s="287"/>
      <c r="N10" s="287"/>
      <c r="O10" s="287"/>
      <c r="P10" s="287"/>
      <c r="Q10" s="288" t="s">
        <v>114</v>
      </c>
      <c r="R10" s="106"/>
    </row>
    <row r="11" spans="1:19" s="282" customFormat="1" ht="23.1" customHeight="1">
      <c r="E11" s="282" t="s">
        <v>60</v>
      </c>
      <c r="F11" s="285"/>
      <c r="G11" s="285" t="s">
        <v>119</v>
      </c>
      <c r="H11" s="285"/>
      <c r="I11" s="285"/>
      <c r="J11" s="285"/>
      <c r="K11" s="287" t="s">
        <v>121</v>
      </c>
      <c r="L11" s="287"/>
      <c r="M11" s="287" t="s">
        <v>122</v>
      </c>
      <c r="N11" s="287"/>
      <c r="O11" s="287"/>
      <c r="P11" s="287"/>
      <c r="Q11" s="289" t="s">
        <v>126</v>
      </c>
      <c r="R11" s="106"/>
    </row>
    <row r="12" spans="1:19" s="282" customFormat="1" ht="23.1" customHeight="1">
      <c r="C12" s="283" t="s">
        <v>5</v>
      </c>
      <c r="E12" s="283" t="s">
        <v>149</v>
      </c>
      <c r="F12" s="285"/>
      <c r="G12" s="290" t="s">
        <v>131</v>
      </c>
      <c r="H12" s="285"/>
      <c r="I12" s="290" t="s">
        <v>66</v>
      </c>
      <c r="J12" s="285"/>
      <c r="K12" s="286" t="s">
        <v>69</v>
      </c>
      <c r="L12" s="287"/>
      <c r="M12" s="286" t="s">
        <v>133</v>
      </c>
      <c r="N12" s="287"/>
      <c r="O12" s="286" t="s">
        <v>134</v>
      </c>
      <c r="P12" s="287"/>
      <c r="Q12" s="291" t="s">
        <v>138</v>
      </c>
      <c r="R12" s="106"/>
      <c r="S12" s="107" t="s">
        <v>75</v>
      </c>
    </row>
    <row r="13" spans="1:19" s="282" customFormat="1" ht="8.4499999999999993" customHeight="1">
      <c r="F13" s="285"/>
      <c r="G13" s="285"/>
      <c r="H13" s="285"/>
      <c r="I13" s="285"/>
      <c r="J13" s="285"/>
      <c r="K13" s="287"/>
      <c r="L13" s="287"/>
      <c r="M13" s="287"/>
      <c r="N13" s="287"/>
      <c r="O13" s="287"/>
      <c r="P13" s="287"/>
      <c r="Q13" s="289"/>
      <c r="R13" s="106"/>
      <c r="S13" s="108"/>
    </row>
    <row r="14" spans="1:19" ht="23.1" customHeight="1">
      <c r="A14" s="292" t="s">
        <v>317</v>
      </c>
      <c r="D14" s="293"/>
      <c r="E14" s="109">
        <v>2956228261</v>
      </c>
      <c r="F14" s="109"/>
      <c r="G14" s="109">
        <v>0</v>
      </c>
      <c r="H14" s="109"/>
      <c r="I14" s="109">
        <v>312839634.75</v>
      </c>
      <c r="J14" s="109"/>
      <c r="K14" s="109">
        <v>55484008.68</v>
      </c>
      <c r="L14" s="109"/>
      <c r="M14" s="109">
        <v>0</v>
      </c>
      <c r="N14" s="109"/>
      <c r="O14" s="109">
        <v>326030165.03000021</v>
      </c>
      <c r="P14" s="109"/>
      <c r="Q14" s="109">
        <v>-1491206.39</v>
      </c>
      <c r="R14" s="109"/>
      <c r="S14" s="109">
        <f>SUM(E14:Q14)</f>
        <v>3649090863.0700002</v>
      </c>
    </row>
    <row r="15" spans="1:19" ht="23.1" customHeight="1">
      <c r="A15" s="294" t="s">
        <v>141</v>
      </c>
      <c r="D15" s="293"/>
      <c r="E15" s="109"/>
      <c r="F15" s="109"/>
      <c r="G15" s="110"/>
      <c r="H15" s="109"/>
      <c r="I15" s="110"/>
      <c r="J15" s="110">
        <v>975322.82</v>
      </c>
      <c r="K15" s="110"/>
      <c r="L15" s="110"/>
      <c r="M15" s="110"/>
      <c r="N15" s="110"/>
      <c r="O15" s="110"/>
      <c r="P15" s="110"/>
      <c r="Q15" s="110"/>
      <c r="R15" s="110"/>
      <c r="S15" s="109"/>
    </row>
    <row r="16" spans="1:19" ht="23.1" customHeight="1">
      <c r="A16" s="292" t="s">
        <v>65</v>
      </c>
      <c r="D16" s="293"/>
      <c r="E16" s="109">
        <v>0</v>
      </c>
      <c r="F16" s="109"/>
      <c r="G16" s="110">
        <v>-83133616.920000002</v>
      </c>
      <c r="H16" s="109"/>
      <c r="I16" s="110">
        <v>0</v>
      </c>
      <c r="J16" s="110"/>
      <c r="K16" s="110">
        <v>0</v>
      </c>
      <c r="L16" s="110"/>
      <c r="M16" s="110">
        <v>83133616.920000002</v>
      </c>
      <c r="N16" s="110"/>
      <c r="O16" s="110">
        <v>-83133616.920000002</v>
      </c>
      <c r="P16" s="110"/>
      <c r="Q16" s="109">
        <v>0</v>
      </c>
      <c r="R16" s="110"/>
      <c r="S16" s="109">
        <f>SUM(E16:Q16)</f>
        <v>-83133616.920000002</v>
      </c>
    </row>
    <row r="17" spans="1:24" ht="23.1" hidden="1" customHeight="1">
      <c r="A17" s="292" t="s">
        <v>146</v>
      </c>
      <c r="C17" s="282">
        <v>25</v>
      </c>
      <c r="D17" s="293"/>
      <c r="E17" s="109">
        <v>0</v>
      </c>
      <c r="F17" s="109"/>
      <c r="G17" s="109">
        <v>0</v>
      </c>
      <c r="H17" s="109"/>
      <c r="I17" s="109">
        <v>0</v>
      </c>
      <c r="J17" s="110"/>
      <c r="K17" s="109">
        <v>0</v>
      </c>
      <c r="L17" s="110"/>
      <c r="M17" s="109">
        <v>0</v>
      </c>
      <c r="N17" s="110"/>
      <c r="O17" s="109">
        <v>0</v>
      </c>
      <c r="P17" s="110"/>
      <c r="Q17" s="110">
        <v>0</v>
      </c>
      <c r="R17" s="110"/>
      <c r="S17" s="109">
        <f>SUM(E17:Q17)</f>
        <v>0</v>
      </c>
    </row>
    <row r="18" spans="1:24" ht="23.1" hidden="1" customHeight="1">
      <c r="A18" s="279" t="s">
        <v>142</v>
      </c>
      <c r="C18" s="282">
        <v>28</v>
      </c>
      <c r="D18" s="293"/>
      <c r="E18" s="109">
        <v>0</v>
      </c>
      <c r="F18" s="109"/>
      <c r="G18" s="109">
        <v>0</v>
      </c>
      <c r="H18" s="109"/>
      <c r="I18" s="109">
        <v>0</v>
      </c>
      <c r="J18" s="110"/>
      <c r="K18" s="109">
        <v>0</v>
      </c>
      <c r="L18" s="110"/>
      <c r="M18" s="110">
        <v>0</v>
      </c>
      <c r="N18" s="110"/>
      <c r="O18" s="110">
        <v>0</v>
      </c>
      <c r="P18" s="110"/>
      <c r="Q18" s="110">
        <v>0</v>
      </c>
      <c r="R18" s="110"/>
      <c r="S18" s="109">
        <f>SUM(E18:Q18)</f>
        <v>0</v>
      </c>
    </row>
    <row r="19" spans="1:24" ht="23.1" hidden="1" customHeight="1">
      <c r="A19" s="279" t="s">
        <v>143</v>
      </c>
      <c r="C19" s="282">
        <v>23</v>
      </c>
      <c r="D19" s="293"/>
      <c r="E19" s="109">
        <v>0</v>
      </c>
      <c r="F19" s="109"/>
      <c r="G19" s="109">
        <v>0</v>
      </c>
      <c r="H19" s="109"/>
      <c r="I19" s="109">
        <v>0</v>
      </c>
      <c r="J19" s="110"/>
      <c r="K19" s="109">
        <v>0</v>
      </c>
      <c r="L19" s="110"/>
      <c r="M19" s="109">
        <v>0</v>
      </c>
      <c r="N19" s="110"/>
      <c r="O19" s="109">
        <v>0</v>
      </c>
      <c r="P19" s="110"/>
      <c r="Q19" s="110">
        <v>0</v>
      </c>
      <c r="R19" s="110"/>
      <c r="S19" s="109">
        <f>SUM(E19:Q19)</f>
        <v>0</v>
      </c>
    </row>
    <row r="20" spans="1:24" ht="23.1" customHeight="1">
      <c r="A20" s="295" t="s">
        <v>296</v>
      </c>
      <c r="D20" s="293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</row>
    <row r="21" spans="1:24" ht="23.1" customHeight="1">
      <c r="A21" s="295" t="s">
        <v>315</v>
      </c>
      <c r="C21" s="282">
        <v>4</v>
      </c>
      <c r="D21" s="293"/>
      <c r="E21" s="109">
        <v>0</v>
      </c>
      <c r="F21" s="109"/>
      <c r="G21" s="109">
        <v>0</v>
      </c>
      <c r="H21" s="109"/>
      <c r="I21" s="109">
        <v>0</v>
      </c>
      <c r="J21" s="109"/>
      <c r="K21" s="109">
        <v>0</v>
      </c>
      <c r="L21" s="109"/>
      <c r="M21" s="109">
        <v>0</v>
      </c>
      <c r="N21" s="109"/>
      <c r="O21" s="109">
        <v>-73117818.039999977</v>
      </c>
      <c r="P21" s="109"/>
      <c r="Q21" s="109">
        <v>0</v>
      </c>
      <c r="R21" s="109"/>
      <c r="S21" s="109">
        <f>SUM(E21:Q21)</f>
        <v>-73117818.039999977</v>
      </c>
    </row>
    <row r="22" spans="1:24" ht="23.1" customHeight="1">
      <c r="A22" s="295" t="s">
        <v>316</v>
      </c>
      <c r="D22" s="293"/>
      <c r="E22" s="111">
        <v>0</v>
      </c>
      <c r="F22" s="109"/>
      <c r="G22" s="111">
        <v>0</v>
      </c>
      <c r="H22" s="109"/>
      <c r="I22" s="111">
        <v>0</v>
      </c>
      <c r="J22" s="109"/>
      <c r="K22" s="111">
        <v>0</v>
      </c>
      <c r="L22" s="109"/>
      <c r="M22" s="111">
        <v>0</v>
      </c>
      <c r="N22" s="109"/>
      <c r="O22" s="111">
        <v>0</v>
      </c>
      <c r="P22" s="109"/>
      <c r="Q22" s="111">
        <v>-45024000</v>
      </c>
      <c r="R22" s="109"/>
      <c r="S22" s="111">
        <f>SUM(E22:Q22)</f>
        <v>-45024000</v>
      </c>
    </row>
    <row r="23" spans="1:24" ht="23.1" customHeight="1">
      <c r="A23" s="295" t="s">
        <v>298</v>
      </c>
      <c r="D23" s="293"/>
      <c r="E23" s="112">
        <f>SUM(E21:E22)</f>
        <v>0</v>
      </c>
      <c r="F23" s="109"/>
      <c r="G23" s="112">
        <f>SUM(G21:G22)</f>
        <v>0</v>
      </c>
      <c r="H23" s="109"/>
      <c r="I23" s="112">
        <f>SUM(I21:I22)</f>
        <v>0</v>
      </c>
      <c r="J23" s="109"/>
      <c r="K23" s="112">
        <f>SUM(K21:K22)</f>
        <v>0</v>
      </c>
      <c r="L23" s="109"/>
      <c r="M23" s="112">
        <f>SUM(M21:M22)</f>
        <v>0</v>
      </c>
      <c r="N23" s="109"/>
      <c r="O23" s="112">
        <f>SUM(O21:O22)</f>
        <v>-73117818.039999977</v>
      </c>
      <c r="P23" s="109"/>
      <c r="Q23" s="112">
        <f>SUM(Q21:Q22)</f>
        <v>-45024000</v>
      </c>
      <c r="R23" s="109"/>
      <c r="S23" s="112">
        <f>SUM(S21:S22)</f>
        <v>-118141818.03999998</v>
      </c>
    </row>
    <row r="24" spans="1:24" ht="23.1" customHeight="1">
      <c r="A24" s="292" t="s">
        <v>145</v>
      </c>
      <c r="D24" s="293"/>
      <c r="E24" s="112">
        <f>+E16+E23</f>
        <v>0</v>
      </c>
      <c r="F24" s="109"/>
      <c r="G24" s="112">
        <f>+G16+G23</f>
        <v>-83133616.920000002</v>
      </c>
      <c r="H24" s="109"/>
      <c r="I24" s="112">
        <f>+I16+I23</f>
        <v>0</v>
      </c>
      <c r="J24" s="109"/>
      <c r="K24" s="112">
        <f>+K16+K23</f>
        <v>0</v>
      </c>
      <c r="L24" s="109"/>
      <c r="M24" s="112">
        <f>+M16+M23</f>
        <v>83133616.920000002</v>
      </c>
      <c r="N24" s="109"/>
      <c r="O24" s="112">
        <f>+O16+O23</f>
        <v>-156251434.95999998</v>
      </c>
      <c r="P24" s="109"/>
      <c r="Q24" s="112">
        <f>+Q16+Q23</f>
        <v>-45024000</v>
      </c>
      <c r="R24" s="109"/>
      <c r="S24" s="112">
        <f>+S16+S23</f>
        <v>-201275434.95999998</v>
      </c>
    </row>
    <row r="25" spans="1:24" ht="23.1" customHeight="1" thickBot="1">
      <c r="A25" s="279" t="s">
        <v>333</v>
      </c>
      <c r="D25" s="293"/>
      <c r="E25" s="113">
        <f>E14+E24</f>
        <v>2956228261</v>
      </c>
      <c r="F25" s="109"/>
      <c r="G25" s="113">
        <f>G14+G24</f>
        <v>-83133616.920000002</v>
      </c>
      <c r="H25" s="109"/>
      <c r="I25" s="113">
        <f>I14+I24</f>
        <v>312839634.75</v>
      </c>
      <c r="J25" s="109"/>
      <c r="K25" s="113">
        <f>K14+K24</f>
        <v>55484008.68</v>
      </c>
      <c r="L25" s="109"/>
      <c r="M25" s="113">
        <f>M14+M24</f>
        <v>83133616.920000002</v>
      </c>
      <c r="N25" s="109"/>
      <c r="O25" s="113">
        <f>O14+O24</f>
        <v>169778730.07000023</v>
      </c>
      <c r="P25" s="109"/>
      <c r="Q25" s="113">
        <f>Q14+Q24</f>
        <v>-46515206.390000001</v>
      </c>
      <c r="R25" s="109"/>
      <c r="S25" s="113">
        <f>S14+S24</f>
        <v>3447815428.1100001</v>
      </c>
      <c r="T25" s="105"/>
      <c r="U25" s="104"/>
      <c r="V25" s="296"/>
      <c r="W25" s="104"/>
      <c r="X25" s="297"/>
    </row>
    <row r="26" spans="1:24" ht="12" customHeight="1" thickTop="1">
      <c r="D26" s="293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5"/>
      <c r="U26" s="104"/>
      <c r="V26" s="296"/>
      <c r="W26" s="104"/>
      <c r="X26" s="297"/>
    </row>
    <row r="27" spans="1:24" ht="23.1" customHeight="1">
      <c r="A27" s="292" t="s">
        <v>299</v>
      </c>
      <c r="D27" s="293"/>
      <c r="E27" s="109">
        <v>2956228261</v>
      </c>
      <c r="F27" s="109"/>
      <c r="G27" s="109">
        <v>-117171764.72</v>
      </c>
      <c r="H27" s="109"/>
      <c r="I27" s="109">
        <v>312839634.75</v>
      </c>
      <c r="J27" s="109"/>
      <c r="K27" s="109">
        <v>55484008.68</v>
      </c>
      <c r="L27" s="109"/>
      <c r="M27" s="109">
        <v>117171764.72</v>
      </c>
      <c r="N27" s="109"/>
      <c r="O27" s="109">
        <v>18773269.370000198</v>
      </c>
      <c r="P27" s="109"/>
      <c r="Q27" s="109">
        <v>22470350.09</v>
      </c>
      <c r="R27" s="109"/>
      <c r="S27" s="109">
        <f>SUM(E27:Q27)</f>
        <v>3365795523.8900003</v>
      </c>
      <c r="T27" s="105"/>
      <c r="U27" s="104"/>
      <c r="V27" s="296"/>
      <c r="W27" s="104"/>
      <c r="X27" s="297"/>
    </row>
    <row r="28" spans="1:24" ht="23.1" customHeight="1">
      <c r="A28" s="294" t="s">
        <v>141</v>
      </c>
      <c r="D28" s="293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U28" s="296"/>
      <c r="V28" s="296"/>
    </row>
    <row r="29" spans="1:24" ht="23.1" hidden="1" customHeight="1">
      <c r="A29" s="292" t="s">
        <v>146</v>
      </c>
      <c r="C29" s="282">
        <v>22</v>
      </c>
      <c r="D29" s="293"/>
      <c r="E29" s="109">
        <v>0</v>
      </c>
      <c r="F29" s="109"/>
      <c r="G29" s="109">
        <v>0</v>
      </c>
      <c r="H29" s="109"/>
      <c r="I29" s="109">
        <v>0</v>
      </c>
      <c r="J29" s="109"/>
      <c r="K29" s="109">
        <v>0</v>
      </c>
      <c r="L29" s="109"/>
      <c r="M29" s="109">
        <v>0</v>
      </c>
      <c r="N29" s="109"/>
      <c r="O29" s="109">
        <v>0</v>
      </c>
      <c r="P29" s="109"/>
      <c r="Q29" s="109">
        <v>0</v>
      </c>
      <c r="R29" s="109"/>
      <c r="S29" s="109">
        <f>SUM(E29:Q29)</f>
        <v>0</v>
      </c>
      <c r="U29" s="296"/>
    </row>
    <row r="30" spans="1:24" ht="23.1" hidden="1" customHeight="1">
      <c r="A30" s="279" t="s">
        <v>142</v>
      </c>
      <c r="C30" s="282">
        <v>24</v>
      </c>
      <c r="D30" s="293"/>
      <c r="E30" s="109">
        <v>0</v>
      </c>
      <c r="F30" s="109"/>
      <c r="G30" s="109">
        <v>0</v>
      </c>
      <c r="H30" s="109"/>
      <c r="I30" s="109">
        <v>0</v>
      </c>
      <c r="J30" s="110"/>
      <c r="K30" s="109">
        <v>0</v>
      </c>
      <c r="L30" s="110"/>
      <c r="M30" s="110">
        <v>0</v>
      </c>
      <c r="N30" s="110"/>
      <c r="O30" s="110">
        <v>0</v>
      </c>
      <c r="P30" s="110"/>
      <c r="Q30" s="110">
        <v>0</v>
      </c>
      <c r="R30" s="110"/>
      <c r="S30" s="109">
        <f>SUM(E30:Q30)</f>
        <v>0</v>
      </c>
    </row>
    <row r="31" spans="1:24" ht="23.1" customHeight="1">
      <c r="A31" s="295" t="s">
        <v>296</v>
      </c>
      <c r="D31" s="293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</row>
    <row r="32" spans="1:24" ht="23.1" customHeight="1">
      <c r="A32" s="295" t="s">
        <v>297</v>
      </c>
      <c r="D32" s="293"/>
      <c r="E32" s="109">
        <v>0</v>
      </c>
      <c r="F32" s="109"/>
      <c r="G32" s="109">
        <v>0</v>
      </c>
      <c r="H32" s="109"/>
      <c r="I32" s="109">
        <v>0</v>
      </c>
      <c r="J32" s="110"/>
      <c r="K32" s="109">
        <v>0</v>
      </c>
      <c r="L32" s="110"/>
      <c r="M32" s="109">
        <v>0</v>
      </c>
      <c r="N32" s="110"/>
      <c r="O32" s="109">
        <v>-77784465.780000001</v>
      </c>
      <c r="P32" s="109"/>
      <c r="Q32" s="109">
        <v>0</v>
      </c>
      <c r="R32" s="110"/>
      <c r="S32" s="109">
        <f>SUM(E32:Q32)</f>
        <v>-77784465.780000001</v>
      </c>
    </row>
    <row r="33" spans="1:22" ht="23.1" customHeight="1">
      <c r="A33" s="295" t="s">
        <v>144</v>
      </c>
      <c r="D33" s="293"/>
      <c r="E33" s="111">
        <v>0</v>
      </c>
      <c r="F33" s="109"/>
      <c r="G33" s="111">
        <v>0</v>
      </c>
      <c r="H33" s="109"/>
      <c r="I33" s="111">
        <v>0</v>
      </c>
      <c r="J33" s="110"/>
      <c r="K33" s="111">
        <v>0</v>
      </c>
      <c r="L33" s="110"/>
      <c r="M33" s="111">
        <v>0</v>
      </c>
      <c r="N33" s="110"/>
      <c r="O33" s="111">
        <v>0</v>
      </c>
      <c r="P33" s="109"/>
      <c r="Q33" s="111">
        <v>28470133.649999999</v>
      </c>
      <c r="R33" s="110"/>
      <c r="S33" s="111">
        <f>SUM(E33:Q33)</f>
        <v>28470133.649999999</v>
      </c>
    </row>
    <row r="34" spans="1:22" ht="23.1" customHeight="1">
      <c r="A34" s="295" t="s">
        <v>298</v>
      </c>
      <c r="D34" s="293"/>
      <c r="E34" s="112">
        <f>SUM(E32:E33)</f>
        <v>0</v>
      </c>
      <c r="F34" s="109"/>
      <c r="G34" s="112">
        <f>SUM(G32:G33)</f>
        <v>0</v>
      </c>
      <c r="H34" s="109"/>
      <c r="I34" s="112">
        <f>SUM(I32:I33)</f>
        <v>0</v>
      </c>
      <c r="J34" s="110"/>
      <c r="K34" s="112">
        <f>SUM(K32:K33)</f>
        <v>0</v>
      </c>
      <c r="L34" s="110"/>
      <c r="M34" s="112">
        <f>SUM(M32:M33)</f>
        <v>0</v>
      </c>
      <c r="N34" s="110"/>
      <c r="O34" s="112">
        <f>SUM(O32:O33)</f>
        <v>-77784465.780000001</v>
      </c>
      <c r="P34" s="109"/>
      <c r="Q34" s="112">
        <f>SUM(Q32:Q33)</f>
        <v>28470133.649999999</v>
      </c>
      <c r="R34" s="110"/>
      <c r="S34" s="112">
        <f>SUM(S32:S33)</f>
        <v>-49314332.130000003</v>
      </c>
    </row>
    <row r="35" spans="1:22" ht="23.1" customHeight="1">
      <c r="A35" s="292" t="s">
        <v>145</v>
      </c>
      <c r="D35" s="293"/>
      <c r="E35" s="109">
        <f>E30+E34+E29</f>
        <v>0</v>
      </c>
      <c r="F35" s="109"/>
      <c r="G35" s="109">
        <f>G30+G34+G29</f>
        <v>0</v>
      </c>
      <c r="H35" s="109"/>
      <c r="I35" s="109">
        <f>I30+I34+I29</f>
        <v>0</v>
      </c>
      <c r="J35" s="110"/>
      <c r="K35" s="109">
        <f>K30+K34+K29</f>
        <v>0</v>
      </c>
      <c r="L35" s="110"/>
      <c r="M35" s="109">
        <f>M30+M34+M29</f>
        <v>0</v>
      </c>
      <c r="N35" s="110"/>
      <c r="O35" s="109">
        <f>O30+O34+O29</f>
        <v>-77784465.780000001</v>
      </c>
      <c r="P35" s="109"/>
      <c r="Q35" s="109">
        <f>Q30+Q34+Q29</f>
        <v>28470133.649999999</v>
      </c>
      <c r="R35" s="110"/>
      <c r="S35" s="109">
        <f>S30+S34+S29</f>
        <v>-49314332.130000003</v>
      </c>
    </row>
    <row r="36" spans="1:22" ht="23.1" customHeight="1" thickBot="1">
      <c r="A36" s="279" t="s">
        <v>334</v>
      </c>
      <c r="D36" s="293"/>
      <c r="E36" s="113">
        <f>E27+E35</f>
        <v>2956228261</v>
      </c>
      <c r="F36" s="109"/>
      <c r="G36" s="113">
        <f>G27+G35</f>
        <v>-117171764.72</v>
      </c>
      <c r="H36" s="109"/>
      <c r="I36" s="113">
        <f>I27+I35</f>
        <v>312839634.75</v>
      </c>
      <c r="J36" s="109"/>
      <c r="K36" s="113">
        <f>K27+K35</f>
        <v>55484008.68</v>
      </c>
      <c r="L36" s="114"/>
      <c r="M36" s="113">
        <f>M27+M35</f>
        <v>117171764.72</v>
      </c>
      <c r="N36" s="114"/>
      <c r="O36" s="113">
        <f>O27+O35</f>
        <v>-59011196.409999803</v>
      </c>
      <c r="P36" s="109"/>
      <c r="Q36" s="113">
        <f>Q27+Q35</f>
        <v>50940483.739999995</v>
      </c>
      <c r="R36" s="109"/>
      <c r="S36" s="113">
        <f>S27+S35</f>
        <v>3316481191.7600002</v>
      </c>
      <c r="T36" s="105"/>
      <c r="U36" s="104"/>
      <c r="V36" s="297"/>
    </row>
    <row r="37" spans="1:22" ht="23.1" customHeight="1" thickTop="1">
      <c r="D37" s="293"/>
      <c r="E37" s="109"/>
      <c r="F37" s="109"/>
      <c r="G37" s="109"/>
      <c r="H37" s="109"/>
      <c r="I37" s="109"/>
      <c r="J37" s="109"/>
      <c r="K37" s="109"/>
      <c r="L37" s="114"/>
      <c r="M37" s="109"/>
      <c r="N37" s="114"/>
      <c r="O37" s="109"/>
      <c r="P37" s="109"/>
      <c r="Q37" s="109"/>
      <c r="R37" s="109"/>
      <c r="S37" s="109"/>
      <c r="T37" s="105"/>
      <c r="U37" s="104"/>
      <c r="V37" s="297"/>
    </row>
    <row r="38" spans="1:22" ht="23.1" customHeight="1">
      <c r="A38" s="279" t="s">
        <v>293</v>
      </c>
      <c r="D38" s="293"/>
      <c r="E38" s="109"/>
      <c r="F38" s="109"/>
      <c r="G38" s="109"/>
      <c r="H38" s="109"/>
      <c r="I38" s="109"/>
      <c r="J38" s="109"/>
      <c r="K38" s="109"/>
      <c r="L38" s="114"/>
      <c r="M38" s="109"/>
      <c r="N38" s="114"/>
      <c r="O38" s="109"/>
      <c r="P38" s="109"/>
      <c r="Q38" s="109"/>
      <c r="R38" s="109"/>
      <c r="S38" s="296"/>
      <c r="T38" s="105"/>
      <c r="U38" s="104"/>
      <c r="V38" s="297"/>
    </row>
    <row r="39" spans="1:22" ht="23.1" customHeight="1">
      <c r="D39" s="293"/>
      <c r="E39" s="109"/>
      <c r="F39" s="109"/>
      <c r="G39" s="109"/>
      <c r="H39" s="109"/>
      <c r="I39" s="109"/>
      <c r="J39" s="109"/>
      <c r="K39" s="109"/>
      <c r="L39" s="114"/>
      <c r="M39" s="109"/>
      <c r="N39" s="114"/>
      <c r="O39" s="109"/>
      <c r="P39" s="109"/>
      <c r="Q39" s="109"/>
      <c r="R39" s="109"/>
      <c r="S39" s="296"/>
      <c r="T39" s="105"/>
      <c r="U39" s="104"/>
      <c r="V39" s="297"/>
    </row>
    <row r="40" spans="1:22" ht="23.1" customHeight="1">
      <c r="D40" s="293"/>
      <c r="E40" s="109"/>
      <c r="F40" s="109"/>
      <c r="G40" s="109"/>
      <c r="H40" s="109"/>
      <c r="I40" s="109"/>
      <c r="J40" s="109"/>
      <c r="K40" s="109"/>
      <c r="L40" s="114"/>
      <c r="M40" s="109"/>
      <c r="N40" s="114"/>
      <c r="O40" s="109"/>
      <c r="P40" s="109"/>
      <c r="Q40" s="109"/>
      <c r="R40" s="109"/>
      <c r="S40" s="296"/>
      <c r="T40" s="105"/>
      <c r="U40" s="104"/>
      <c r="V40" s="297"/>
    </row>
    <row r="41" spans="1:22" ht="23.1" customHeight="1">
      <c r="D41" s="293"/>
      <c r="E41" s="109"/>
      <c r="F41" s="109"/>
      <c r="G41" s="109"/>
      <c r="H41" s="109"/>
      <c r="I41" s="109"/>
      <c r="J41" s="109"/>
      <c r="K41" s="109"/>
      <c r="L41" s="114"/>
      <c r="M41" s="109"/>
      <c r="N41" s="114"/>
      <c r="O41" s="109"/>
      <c r="P41" s="109"/>
      <c r="Q41" s="109"/>
      <c r="R41" s="109"/>
      <c r="S41" s="296"/>
      <c r="T41" s="105"/>
      <c r="U41" s="104"/>
      <c r="V41" s="297"/>
    </row>
    <row r="42" spans="1:22" ht="23.1" customHeight="1">
      <c r="D42" s="293"/>
      <c r="E42" s="109"/>
      <c r="F42" s="109"/>
      <c r="G42" s="109"/>
      <c r="H42" s="109"/>
      <c r="I42" s="109"/>
      <c r="J42" s="109"/>
      <c r="K42" s="109"/>
      <c r="L42" s="114"/>
      <c r="M42" s="109"/>
      <c r="N42" s="114"/>
      <c r="O42" s="109"/>
      <c r="P42" s="109"/>
      <c r="Q42" s="109"/>
      <c r="R42" s="109"/>
      <c r="S42" s="296"/>
      <c r="T42" s="105"/>
      <c r="U42" s="104"/>
      <c r="V42" s="297"/>
    </row>
    <row r="43" spans="1:22" ht="30.6" customHeight="1">
      <c r="D43" s="293"/>
      <c r="E43" s="109"/>
      <c r="F43" s="109"/>
      <c r="G43" s="109"/>
      <c r="H43" s="109"/>
      <c r="I43" s="109"/>
      <c r="J43" s="109"/>
      <c r="K43" s="109"/>
      <c r="L43" s="114"/>
      <c r="M43" s="109"/>
      <c r="N43" s="114"/>
      <c r="O43" s="109"/>
      <c r="P43" s="109"/>
      <c r="Q43" s="109"/>
      <c r="R43" s="109"/>
      <c r="S43" s="296"/>
      <c r="T43" s="105"/>
      <c r="U43" s="104"/>
      <c r="V43" s="297"/>
    </row>
    <row r="44" spans="1:22" ht="23.1" customHeight="1">
      <c r="D44" s="293"/>
      <c r="E44" s="109"/>
      <c r="F44" s="109"/>
      <c r="G44" s="109"/>
      <c r="H44" s="109"/>
      <c r="I44" s="109"/>
      <c r="J44" s="109"/>
      <c r="K44" s="109"/>
      <c r="L44" s="114"/>
      <c r="M44" s="109"/>
      <c r="N44" s="114"/>
      <c r="O44" s="109"/>
      <c r="P44" s="109"/>
      <c r="Q44" s="109"/>
      <c r="R44" s="109"/>
      <c r="S44" s="298" t="s">
        <v>374</v>
      </c>
      <c r="T44" s="105"/>
      <c r="U44" s="104"/>
      <c r="V44" s="297"/>
    </row>
  </sheetData>
  <mergeCells count="6">
    <mergeCell ref="K8:O8"/>
    <mergeCell ref="A2:S2"/>
    <mergeCell ref="A1:S1"/>
    <mergeCell ref="A3:S3"/>
    <mergeCell ref="E5:S5"/>
    <mergeCell ref="E6:S6"/>
  </mergeCells>
  <phoneticPr fontId="6" type="noConversion"/>
  <printOptions horizontalCentered="1" verticalCentered="1"/>
  <pageMargins left="0.59055118110236227" right="0.59055118110236227" top="0.98425196850393704" bottom="0.39370078740157483" header="0.51181102362204722" footer="0.27559055118110237"/>
  <pageSetup paperSize="9" scale="60" fitToWidth="0" fitToHeight="0" orientation="landscape" r:id="rId1"/>
  <headerFooter alignWithMargins="0"/>
  <customProperties>
    <customPr name="QNA_DRILLPATH_NODE_I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6FFFF"/>
  </sheetPr>
  <dimension ref="A1:W161"/>
  <sheetViews>
    <sheetView view="pageBreakPreview" zoomScaleNormal="90" zoomScaleSheetLayoutView="100" workbookViewId="0">
      <selection activeCell="A4" sqref="A4"/>
    </sheetView>
  </sheetViews>
  <sheetFormatPr defaultColWidth="9.140625" defaultRowHeight="21.95" customHeight="1"/>
  <cols>
    <col min="1" max="3" width="2.7109375" style="127" customWidth="1"/>
    <col min="4" max="4" width="2.7109375" style="128" customWidth="1"/>
    <col min="5" max="5" width="20.5703125" style="128" customWidth="1"/>
    <col min="6" max="6" width="19.7109375" style="129" customWidth="1"/>
    <col min="7" max="7" width="0.85546875" style="129" customWidth="1"/>
    <col min="8" max="8" width="10.7109375" style="136" customWidth="1"/>
    <col min="9" max="9" width="0.85546875" style="136" customWidth="1"/>
    <col min="10" max="10" width="17.7109375" style="48" customWidth="1"/>
    <col min="11" max="11" width="0.85546875" style="129" customWidth="1"/>
    <col min="12" max="12" width="17.7109375" style="49" customWidth="1"/>
    <col min="13" max="13" width="0.85546875" style="129" customWidth="1"/>
    <col min="14" max="14" width="17.7109375" style="63" customWidth="1"/>
    <col min="15" max="15" width="0.85546875" style="129" customWidth="1"/>
    <col min="16" max="16" width="17.7109375" style="49" customWidth="1"/>
    <col min="17" max="17" width="1.140625" style="115" customWidth="1"/>
    <col min="18" max="18" width="16.42578125" style="12" bestFit="1" customWidth="1"/>
    <col min="19" max="19" width="20.42578125" style="91" bestFit="1" customWidth="1"/>
    <col min="20" max="20" width="14" style="91" bestFit="1" customWidth="1"/>
    <col min="21" max="21" width="15.85546875" style="91" bestFit="1" customWidth="1"/>
    <col min="22" max="23" width="9.140625" style="91"/>
    <col min="24" max="16384" width="9.140625" style="115"/>
  </cols>
  <sheetData>
    <row r="1" spans="1:19" ht="21.95" customHeight="1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</row>
    <row r="2" spans="1:19" ht="21.95" customHeight="1">
      <c r="A2" s="316" t="s">
        <v>150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</row>
    <row r="3" spans="1:19" ht="21.95" customHeight="1">
      <c r="A3" s="316" t="str">
        <f>+'ส่วนของผู้ถือหุ้นรวม (p.6)'!A3</f>
        <v>สำหรับงวดหกเดือน สิ้นสุดวันที่ 30 มิถุนายน 2566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</row>
    <row r="4" spans="1:19" ht="21.95" customHeight="1">
      <c r="A4" s="116"/>
      <c r="B4" s="116"/>
      <c r="C4" s="116"/>
      <c r="D4" s="117"/>
      <c r="E4" s="117"/>
      <c r="F4" s="118"/>
      <c r="G4" s="118"/>
      <c r="H4" s="119"/>
      <c r="I4" s="119"/>
      <c r="J4" s="93"/>
      <c r="K4" s="118"/>
      <c r="L4" s="18"/>
      <c r="M4" s="118"/>
      <c r="N4" s="62"/>
      <c r="O4" s="118"/>
      <c r="P4" s="18"/>
    </row>
    <row r="5" spans="1:19" ht="21.95" customHeight="1">
      <c r="A5" s="116"/>
      <c r="B5" s="116"/>
      <c r="C5" s="120"/>
      <c r="D5" s="121"/>
      <c r="E5" s="121"/>
      <c r="F5" s="122"/>
      <c r="G5" s="122"/>
      <c r="H5" s="119"/>
      <c r="I5" s="119"/>
      <c r="J5" s="123" t="s">
        <v>2</v>
      </c>
      <c r="K5" s="124"/>
      <c r="L5" s="19"/>
      <c r="M5" s="124"/>
      <c r="N5" s="125"/>
      <c r="O5" s="126"/>
      <c r="P5" s="20"/>
    </row>
    <row r="6" spans="1:19" ht="21.95" customHeight="1">
      <c r="H6" s="119"/>
      <c r="I6" s="119"/>
      <c r="J6" s="123" t="s">
        <v>3</v>
      </c>
      <c r="K6" s="124"/>
      <c r="L6" s="19"/>
      <c r="N6" s="130" t="s">
        <v>4</v>
      </c>
      <c r="O6" s="126"/>
      <c r="P6" s="20"/>
    </row>
    <row r="7" spans="1:19" ht="21.95" customHeight="1">
      <c r="H7" s="119"/>
      <c r="I7" s="119"/>
      <c r="J7" s="240" t="s">
        <v>295</v>
      </c>
      <c r="K7" s="200"/>
      <c r="L7" s="167" t="s">
        <v>78</v>
      </c>
      <c r="M7" s="3"/>
      <c r="N7" s="201" t="s">
        <v>295</v>
      </c>
      <c r="O7" s="200"/>
      <c r="P7" s="200" t="s">
        <v>78</v>
      </c>
    </row>
    <row r="8" spans="1:19" ht="21.95" customHeight="1">
      <c r="A8" s="133"/>
      <c r="B8" s="133"/>
      <c r="H8" s="4" t="s">
        <v>5</v>
      </c>
      <c r="I8" s="131"/>
      <c r="J8" s="96"/>
      <c r="K8" s="90"/>
      <c r="L8" s="97" t="s">
        <v>270</v>
      </c>
      <c r="M8" s="3"/>
      <c r="N8" s="97"/>
      <c r="O8" s="90"/>
      <c r="P8" s="97" t="s">
        <v>270</v>
      </c>
    </row>
    <row r="9" spans="1:19" ht="21.95" customHeight="1">
      <c r="A9" s="133" t="s">
        <v>151</v>
      </c>
      <c r="B9" s="133"/>
      <c r="H9" s="134"/>
      <c r="I9" s="134"/>
      <c r="J9" s="31"/>
      <c r="K9" s="135"/>
      <c r="L9" s="27"/>
      <c r="M9" s="136"/>
      <c r="N9" s="27"/>
      <c r="O9" s="137"/>
      <c r="P9" s="138"/>
    </row>
    <row r="10" spans="1:19" ht="21.95" customHeight="1">
      <c r="A10" s="127" t="s">
        <v>152</v>
      </c>
      <c r="B10" s="115"/>
      <c r="I10" s="134"/>
      <c r="J10" s="28">
        <v>22475260.530000027</v>
      </c>
      <c r="K10" s="45"/>
      <c r="L10" s="28">
        <v>413617077.56009525</v>
      </c>
      <c r="M10" s="45"/>
      <c r="N10" s="28">
        <v>-99836730.849999994</v>
      </c>
      <c r="O10" s="45"/>
      <c r="P10" s="28">
        <v>-112378628.72999997</v>
      </c>
    </row>
    <row r="11" spans="1:19" ht="21.95" customHeight="1">
      <c r="A11" s="127" t="s">
        <v>153</v>
      </c>
      <c r="B11" s="115"/>
      <c r="H11" s="134" t="s">
        <v>154</v>
      </c>
      <c r="I11" s="134"/>
      <c r="J11" s="30">
        <v>0</v>
      </c>
      <c r="K11" s="45"/>
      <c r="L11" s="30">
        <v>-44147702.400000006</v>
      </c>
      <c r="M11" s="45"/>
      <c r="N11" s="30">
        <v>0</v>
      </c>
      <c r="O11" s="45"/>
      <c r="P11" s="30">
        <v>-2063109.5</v>
      </c>
    </row>
    <row r="12" spans="1:19" ht="21.95" customHeight="1">
      <c r="A12" s="127" t="s">
        <v>155</v>
      </c>
      <c r="B12" s="115"/>
      <c r="I12" s="134"/>
      <c r="J12" s="28">
        <f>SUM(J10:J11)</f>
        <v>22475260.530000027</v>
      </c>
      <c r="K12" s="45"/>
      <c r="L12" s="28">
        <f>SUM(L10:L11)</f>
        <v>369469375.16009521</v>
      </c>
      <c r="M12" s="45"/>
      <c r="N12" s="28">
        <f>SUM(N10:N11)</f>
        <v>-99836730.849999994</v>
      </c>
      <c r="O12" s="45"/>
      <c r="P12" s="28">
        <f>SUM(P10:P11)</f>
        <v>-114441738.22999997</v>
      </c>
    </row>
    <row r="13" spans="1:19" ht="21.95" customHeight="1">
      <c r="A13" s="127" t="s">
        <v>156</v>
      </c>
      <c r="B13" s="115"/>
      <c r="H13" s="134"/>
      <c r="I13" s="134"/>
      <c r="J13" s="28"/>
      <c r="K13" s="46"/>
      <c r="L13" s="28"/>
      <c r="M13" s="46"/>
      <c r="N13" s="28"/>
      <c r="O13" s="140"/>
      <c r="P13" s="28"/>
    </row>
    <row r="14" spans="1:19" ht="21.95" customHeight="1">
      <c r="B14" s="127" t="s">
        <v>157</v>
      </c>
      <c r="C14" s="115"/>
      <c r="H14" s="134"/>
      <c r="I14" s="134"/>
      <c r="J14" s="28"/>
      <c r="K14" s="46"/>
      <c r="L14" s="28"/>
      <c r="M14" s="46"/>
      <c r="N14" s="28"/>
      <c r="O14" s="140"/>
      <c r="P14" s="28"/>
    </row>
    <row r="15" spans="1:19" ht="21.95" customHeight="1">
      <c r="A15" s="127" t="s">
        <v>158</v>
      </c>
      <c r="B15" s="115"/>
      <c r="H15" s="134" t="s">
        <v>31</v>
      </c>
      <c r="I15" s="134"/>
      <c r="J15" s="100">
        <v>10791319.280000001</v>
      </c>
      <c r="K15" s="46"/>
      <c r="L15" s="29">
        <v>54951066.689999998</v>
      </c>
      <c r="M15" s="46"/>
      <c r="N15" s="28">
        <v>1787214.63</v>
      </c>
      <c r="O15" s="140"/>
      <c r="P15" s="28">
        <v>2449128.33</v>
      </c>
    </row>
    <row r="16" spans="1:19" ht="21.95" customHeight="1">
      <c r="A16" s="127" t="s">
        <v>159</v>
      </c>
      <c r="B16" s="115"/>
      <c r="H16" s="134" t="s">
        <v>311</v>
      </c>
      <c r="I16" s="134"/>
      <c r="J16" s="100">
        <v>3131210.83</v>
      </c>
      <c r="K16" s="46"/>
      <c r="L16" s="29">
        <v>63376308.600000001</v>
      </c>
      <c r="M16" s="46"/>
      <c r="N16" s="28">
        <v>534475.37</v>
      </c>
      <c r="O16" s="140"/>
      <c r="P16" s="28">
        <v>0</v>
      </c>
      <c r="S16" s="12"/>
    </row>
    <row r="17" spans="1:20" ht="21.95" customHeight="1">
      <c r="A17" s="127" t="s">
        <v>160</v>
      </c>
      <c r="B17" s="115"/>
      <c r="G17" s="100"/>
      <c r="H17" s="134" t="s">
        <v>38</v>
      </c>
      <c r="I17" s="134"/>
      <c r="J17" s="100">
        <v>9948928.6500000004</v>
      </c>
      <c r="K17" s="46"/>
      <c r="L17" s="29">
        <v>255731.7</v>
      </c>
      <c r="M17" s="46"/>
      <c r="N17" s="28">
        <v>28729.72</v>
      </c>
      <c r="O17" s="140"/>
      <c r="P17" s="28">
        <v>161329.82999999999</v>
      </c>
      <c r="S17" s="12"/>
    </row>
    <row r="18" spans="1:20" ht="21.95" customHeight="1">
      <c r="A18" s="127" t="s">
        <v>161</v>
      </c>
      <c r="B18" s="115"/>
      <c r="H18" s="134"/>
      <c r="I18" s="134"/>
      <c r="J18" s="28">
        <v>0</v>
      </c>
      <c r="K18" s="46"/>
      <c r="L18" s="28">
        <v>691038.89</v>
      </c>
      <c r="M18" s="46"/>
      <c r="N18" s="63">
        <v>0</v>
      </c>
      <c r="O18" s="140"/>
      <c r="P18" s="28">
        <v>0</v>
      </c>
    </row>
    <row r="19" spans="1:20" ht="21.95" customHeight="1">
      <c r="A19" s="127" t="s">
        <v>162</v>
      </c>
      <c r="B19" s="115"/>
      <c r="H19" s="134"/>
      <c r="I19" s="134"/>
      <c r="J19" s="28">
        <v>0</v>
      </c>
      <c r="K19" s="46"/>
      <c r="L19" s="28">
        <v>3619635.78</v>
      </c>
      <c r="M19" s="46"/>
      <c r="N19" s="63">
        <v>0</v>
      </c>
      <c r="O19" s="140"/>
      <c r="P19" s="28">
        <v>0</v>
      </c>
    </row>
    <row r="20" spans="1:20" ht="21.95" customHeight="1">
      <c r="A20" s="127" t="s">
        <v>163</v>
      </c>
      <c r="B20" s="115"/>
      <c r="I20" s="134"/>
      <c r="J20" s="140"/>
      <c r="K20" s="115"/>
      <c r="L20" s="115"/>
      <c r="M20" s="115"/>
      <c r="N20" s="115"/>
      <c r="O20" s="115"/>
      <c r="P20" s="115"/>
    </row>
    <row r="21" spans="1:20" ht="21.95" customHeight="1">
      <c r="B21" s="115" t="s">
        <v>164</v>
      </c>
      <c r="H21" s="134" t="s">
        <v>13</v>
      </c>
      <c r="I21" s="134"/>
      <c r="J21" s="28">
        <v>27230</v>
      </c>
      <c r="K21" s="46"/>
      <c r="L21" s="28">
        <v>-235465.23999999836</v>
      </c>
      <c r="M21" s="46"/>
      <c r="N21" s="28">
        <v>27230</v>
      </c>
      <c r="O21" s="140"/>
      <c r="P21" s="28">
        <v>-18559183.59</v>
      </c>
      <c r="T21" s="12"/>
    </row>
    <row r="22" spans="1:20" ht="21.95" customHeight="1">
      <c r="A22" s="127" t="s">
        <v>163</v>
      </c>
      <c r="B22" s="115"/>
      <c r="H22" s="134"/>
      <c r="I22" s="134"/>
      <c r="J22" s="28"/>
      <c r="K22" s="46"/>
      <c r="L22" s="28"/>
      <c r="M22" s="46"/>
      <c r="N22" s="28"/>
      <c r="O22" s="140"/>
      <c r="P22" s="28"/>
    </row>
    <row r="23" spans="1:20" ht="21.95" customHeight="1">
      <c r="B23" s="115" t="s">
        <v>166</v>
      </c>
      <c r="H23" s="134"/>
      <c r="I23" s="134"/>
      <c r="J23" s="28">
        <v>0</v>
      </c>
      <c r="K23" s="46"/>
      <c r="L23" s="28">
        <v>-140186.91</v>
      </c>
      <c r="M23" s="46"/>
      <c r="N23" s="28">
        <v>0</v>
      </c>
      <c r="O23" s="140"/>
      <c r="P23" s="28">
        <v>-140186.91</v>
      </c>
    </row>
    <row r="24" spans="1:20" ht="21.95" customHeight="1">
      <c r="A24" s="127" t="s">
        <v>167</v>
      </c>
      <c r="B24" s="115"/>
      <c r="H24" s="134"/>
      <c r="I24" s="134"/>
      <c r="J24" s="28">
        <v>0</v>
      </c>
      <c r="K24" s="46"/>
      <c r="L24" s="28">
        <v>0</v>
      </c>
      <c r="M24" s="46"/>
      <c r="N24" s="28">
        <v>0</v>
      </c>
      <c r="O24" s="140"/>
      <c r="P24" s="28">
        <v>-28581010.859999999</v>
      </c>
    </row>
    <row r="25" spans="1:20" ht="21.95" customHeight="1">
      <c r="A25" s="127" t="s">
        <v>168</v>
      </c>
      <c r="B25" s="115"/>
      <c r="H25" s="134"/>
      <c r="I25" s="134"/>
      <c r="J25" s="28">
        <v>0</v>
      </c>
      <c r="K25" s="46"/>
      <c r="L25" s="28">
        <v>0</v>
      </c>
      <c r="M25" s="46"/>
      <c r="N25" s="28">
        <v>0</v>
      </c>
      <c r="O25" s="140"/>
      <c r="P25" s="28">
        <v>-808408.18</v>
      </c>
    </row>
    <row r="26" spans="1:20" ht="21.95" customHeight="1">
      <c r="A26" s="127" t="s">
        <v>169</v>
      </c>
      <c r="C26" s="115"/>
      <c r="H26" s="134"/>
      <c r="I26" s="134"/>
      <c r="J26" s="28">
        <v>0</v>
      </c>
      <c r="L26" s="28">
        <v>4100292.2</v>
      </c>
      <c r="N26" s="28">
        <v>0</v>
      </c>
      <c r="P26" s="28">
        <v>3456778.52</v>
      </c>
    </row>
    <row r="27" spans="1:20" ht="21.95" customHeight="1">
      <c r="A27" s="127" t="s">
        <v>170</v>
      </c>
      <c r="C27" s="115"/>
      <c r="H27" s="134"/>
      <c r="I27" s="134"/>
      <c r="J27" s="28">
        <v>0</v>
      </c>
      <c r="L27" s="28">
        <v>3390890.92</v>
      </c>
      <c r="N27" s="28">
        <v>0</v>
      </c>
      <c r="P27" s="28">
        <v>3390890.92</v>
      </c>
    </row>
    <row r="28" spans="1:20" ht="21.95" customHeight="1">
      <c r="A28" s="127" t="s">
        <v>171</v>
      </c>
      <c r="C28" s="115"/>
      <c r="H28" s="134"/>
      <c r="I28" s="134"/>
      <c r="J28" s="28">
        <v>0</v>
      </c>
      <c r="L28" s="28">
        <v>-372871457.38999999</v>
      </c>
      <c r="N28" s="28">
        <v>0</v>
      </c>
      <c r="P28" s="28">
        <v>212901303</v>
      </c>
    </row>
    <row r="29" spans="1:20" ht="21.95" customHeight="1">
      <c r="A29" s="127" t="s">
        <v>318</v>
      </c>
      <c r="C29" s="115"/>
      <c r="H29" s="134"/>
      <c r="I29" s="134"/>
      <c r="J29" s="28"/>
      <c r="L29" s="28"/>
      <c r="M29" s="115"/>
      <c r="N29" s="28"/>
      <c r="O29" s="115"/>
      <c r="P29" s="91"/>
    </row>
    <row r="30" spans="1:20" ht="21.95" customHeight="1">
      <c r="B30" s="127" t="s">
        <v>89</v>
      </c>
      <c r="C30" s="115"/>
      <c r="H30" s="134" t="s">
        <v>21</v>
      </c>
      <c r="I30" s="134"/>
      <c r="J30" s="28">
        <v>54000070.920000002</v>
      </c>
      <c r="L30" s="28">
        <v>2754309.02</v>
      </c>
      <c r="N30" s="28">
        <v>54000070.920000002</v>
      </c>
      <c r="O30" s="46"/>
      <c r="P30" s="28">
        <v>2754309.02</v>
      </c>
    </row>
    <row r="31" spans="1:20" ht="21.95" customHeight="1">
      <c r="A31" s="127" t="s">
        <v>173</v>
      </c>
      <c r="C31" s="115"/>
      <c r="H31" s="134"/>
      <c r="I31" s="134"/>
      <c r="J31" s="28"/>
      <c r="L31" s="28"/>
      <c r="N31" s="28"/>
      <c r="O31" s="46"/>
      <c r="P31" s="28"/>
    </row>
    <row r="32" spans="1:20" ht="21.95" customHeight="1">
      <c r="B32" s="127" t="s">
        <v>174</v>
      </c>
      <c r="C32" s="115"/>
      <c r="H32" s="134"/>
      <c r="I32" s="134"/>
      <c r="J32" s="28">
        <v>0</v>
      </c>
      <c r="L32" s="28">
        <v>-94766.64</v>
      </c>
      <c r="N32" s="28">
        <v>0</v>
      </c>
      <c r="O32" s="46"/>
      <c r="P32" s="28">
        <v>-94766.64</v>
      </c>
    </row>
    <row r="33" spans="1:19" ht="21.95" customHeight="1">
      <c r="A33" s="127" t="s">
        <v>175</v>
      </c>
      <c r="C33" s="115"/>
      <c r="I33" s="134"/>
      <c r="J33" s="28">
        <v>0</v>
      </c>
      <c r="K33" s="46"/>
      <c r="L33" s="28">
        <v>67387</v>
      </c>
      <c r="M33" s="46"/>
      <c r="N33" s="28">
        <v>0</v>
      </c>
      <c r="O33" s="46"/>
      <c r="P33" s="28">
        <v>0</v>
      </c>
    </row>
    <row r="34" spans="1:19" ht="21.95" customHeight="1">
      <c r="A34" s="127" t="s">
        <v>176</v>
      </c>
      <c r="B34" s="115"/>
      <c r="H34" s="134"/>
      <c r="I34" s="134"/>
      <c r="J34" s="28">
        <v>0</v>
      </c>
      <c r="K34" s="46"/>
      <c r="L34" s="28">
        <v>-99436.28</v>
      </c>
      <c r="M34" s="46"/>
      <c r="N34" s="29">
        <v>0</v>
      </c>
      <c r="O34" s="46"/>
      <c r="P34" s="28">
        <v>0</v>
      </c>
      <c r="R34" s="15"/>
      <c r="S34" s="15"/>
    </row>
    <row r="35" spans="1:19" ht="21.95" customHeight="1">
      <c r="A35" s="127" t="s">
        <v>177</v>
      </c>
      <c r="B35" s="115"/>
      <c r="H35" s="134"/>
      <c r="I35" s="134"/>
      <c r="J35" s="28">
        <v>0</v>
      </c>
      <c r="K35" s="46"/>
      <c r="L35" s="28">
        <v>-3294943.77</v>
      </c>
      <c r="M35" s="46"/>
      <c r="N35" s="29">
        <v>0</v>
      </c>
      <c r="O35" s="46"/>
      <c r="P35" s="28">
        <v>0</v>
      </c>
    </row>
    <row r="36" spans="1:19" ht="21.95" customHeight="1">
      <c r="A36" s="127" t="s">
        <v>335</v>
      </c>
      <c r="B36" s="115"/>
      <c r="H36" s="134"/>
      <c r="I36" s="134"/>
      <c r="J36" s="28">
        <v>21711000</v>
      </c>
      <c r="K36" s="46"/>
      <c r="L36" s="28">
        <v>0</v>
      </c>
      <c r="M36" s="46"/>
      <c r="N36" s="28">
        <v>21711000</v>
      </c>
      <c r="O36" s="140"/>
      <c r="P36" s="28">
        <v>0</v>
      </c>
    </row>
    <row r="37" spans="1:19" ht="21.95" customHeight="1">
      <c r="A37" s="127" t="s">
        <v>314</v>
      </c>
      <c r="B37" s="115"/>
      <c r="H37" s="134"/>
      <c r="I37" s="134"/>
      <c r="J37" s="28">
        <v>-11151852.59</v>
      </c>
      <c r="K37" s="46"/>
      <c r="L37" s="28">
        <v>0</v>
      </c>
      <c r="M37" s="46"/>
      <c r="N37" s="28">
        <v>-11151852.59</v>
      </c>
      <c r="O37" s="46"/>
      <c r="P37" s="28">
        <v>0</v>
      </c>
    </row>
    <row r="38" spans="1:19" ht="21.95" customHeight="1">
      <c r="A38" s="127" t="s">
        <v>178</v>
      </c>
      <c r="C38" s="115"/>
      <c r="H38" s="134" t="s">
        <v>313</v>
      </c>
      <c r="I38" s="134"/>
      <c r="J38" s="28">
        <v>4061866.6999999997</v>
      </c>
      <c r="K38" s="46"/>
      <c r="L38" s="28">
        <v>3499656.69</v>
      </c>
      <c r="M38" s="46"/>
      <c r="N38" s="28">
        <v>4061866.7</v>
      </c>
      <c r="O38" s="46"/>
      <c r="P38" s="28">
        <v>3499656.69</v>
      </c>
    </row>
    <row r="39" spans="1:19" ht="21.95" customHeight="1">
      <c r="A39" s="127" t="s">
        <v>179</v>
      </c>
      <c r="C39" s="115"/>
      <c r="H39" s="134"/>
      <c r="I39" s="134"/>
      <c r="J39" s="28">
        <v>2017247.0999999999</v>
      </c>
      <c r="K39" s="46"/>
      <c r="L39" s="28">
        <v>3246896.32</v>
      </c>
      <c r="M39" s="46"/>
      <c r="N39" s="28">
        <v>431556.74</v>
      </c>
      <c r="O39" s="46"/>
      <c r="P39" s="28">
        <v>953974.57</v>
      </c>
    </row>
    <row r="40" spans="1:19" ht="21.95" customHeight="1">
      <c r="A40" s="127" t="s">
        <v>180</v>
      </c>
      <c r="C40" s="115"/>
      <c r="H40" s="134" t="s">
        <v>61</v>
      </c>
      <c r="I40" s="134"/>
      <c r="J40" s="28">
        <v>-2158905.36</v>
      </c>
      <c r="K40" s="46"/>
      <c r="L40" s="28">
        <v>-3322549.07</v>
      </c>
      <c r="M40" s="46"/>
      <c r="N40" s="28">
        <v>0</v>
      </c>
      <c r="O40" s="46"/>
      <c r="P40" s="28">
        <v>0</v>
      </c>
    </row>
    <row r="41" spans="1:19" ht="21.95" customHeight="1">
      <c r="A41" s="127" t="s">
        <v>181</v>
      </c>
      <c r="C41" s="115"/>
      <c r="H41" s="134"/>
      <c r="I41" s="134"/>
      <c r="J41" s="28">
        <v>-9499902.3899999987</v>
      </c>
      <c r="K41" s="46"/>
      <c r="L41" s="28">
        <v>1644111.05</v>
      </c>
      <c r="M41" s="46"/>
      <c r="N41" s="28">
        <v>0</v>
      </c>
      <c r="O41" s="140"/>
      <c r="P41" s="28">
        <v>0</v>
      </c>
    </row>
    <row r="42" spans="1:19" ht="21.95" customHeight="1">
      <c r="A42" s="127" t="s">
        <v>182</v>
      </c>
      <c r="C42" s="115"/>
      <c r="H42" s="134"/>
      <c r="I42" s="134"/>
      <c r="J42" s="28">
        <v>-68560.12</v>
      </c>
      <c r="K42" s="46"/>
      <c r="L42" s="28">
        <v>-8080.38</v>
      </c>
      <c r="M42" s="46"/>
      <c r="N42" s="28">
        <v>0</v>
      </c>
      <c r="O42" s="140"/>
      <c r="P42" s="28">
        <v>0</v>
      </c>
    </row>
    <row r="43" spans="1:19" ht="21.95" customHeight="1">
      <c r="A43" s="127" t="s">
        <v>183</v>
      </c>
      <c r="C43" s="115"/>
      <c r="H43" s="134" t="s">
        <v>264</v>
      </c>
      <c r="I43" s="134"/>
      <c r="J43" s="28">
        <v>1040015.42</v>
      </c>
      <c r="K43" s="46"/>
      <c r="L43" s="28">
        <v>-2144580.77</v>
      </c>
      <c r="M43" s="46"/>
      <c r="N43" s="28">
        <v>343424.46</v>
      </c>
      <c r="O43" s="140"/>
      <c r="P43" s="28">
        <v>-1114050.48</v>
      </c>
    </row>
    <row r="44" spans="1:19" ht="21.95" customHeight="1">
      <c r="A44" s="127" t="s">
        <v>184</v>
      </c>
      <c r="C44" s="115"/>
      <c r="H44" s="134"/>
      <c r="I44" s="134"/>
      <c r="J44" s="28">
        <v>0</v>
      </c>
      <c r="K44" s="46"/>
      <c r="L44" s="28">
        <v>359508.14</v>
      </c>
      <c r="M44" s="46"/>
      <c r="N44" s="28">
        <v>0</v>
      </c>
      <c r="O44" s="140"/>
      <c r="P44" s="28">
        <v>0</v>
      </c>
    </row>
    <row r="45" spans="1:19" ht="21.95" customHeight="1">
      <c r="A45" s="127" t="s">
        <v>185</v>
      </c>
      <c r="C45" s="115"/>
      <c r="H45" s="134" t="s">
        <v>24</v>
      </c>
      <c r="I45" s="134"/>
      <c r="J45" s="28">
        <v>-23025606.199999999</v>
      </c>
      <c r="K45" s="46"/>
      <c r="L45" s="28">
        <v>-12559700.859999999</v>
      </c>
      <c r="M45" s="46"/>
      <c r="N45" s="28">
        <v>0</v>
      </c>
      <c r="O45" s="140"/>
      <c r="P45" s="28">
        <v>0</v>
      </c>
    </row>
    <row r="46" spans="1:19" ht="21.95" customHeight="1">
      <c r="A46" s="127" t="s">
        <v>106</v>
      </c>
      <c r="C46" s="115"/>
      <c r="H46" s="134"/>
      <c r="I46" s="134"/>
      <c r="J46" s="28">
        <v>0</v>
      </c>
      <c r="K46" s="46"/>
      <c r="L46" s="28">
        <v>-392000</v>
      </c>
      <c r="M46" s="46"/>
      <c r="N46" s="28">
        <v>0</v>
      </c>
      <c r="O46" s="140"/>
      <c r="P46" s="28">
        <v>-92737872.75</v>
      </c>
    </row>
    <row r="47" spans="1:19" ht="21.95" customHeight="1">
      <c r="A47" s="127" t="s">
        <v>83</v>
      </c>
      <c r="C47" s="115"/>
      <c r="H47" s="134"/>
      <c r="I47" s="134"/>
      <c r="J47" s="28">
        <v>-19987880.41928767</v>
      </c>
      <c r="K47" s="46"/>
      <c r="L47" s="28">
        <v>-393394.53</v>
      </c>
      <c r="M47" s="46"/>
      <c r="N47" s="28">
        <v>-22591958.120000001</v>
      </c>
      <c r="O47" s="140"/>
      <c r="P47" s="28">
        <v>-33658741.840000004</v>
      </c>
    </row>
    <row r="48" spans="1:19" ht="21.95" customHeight="1">
      <c r="A48" s="127" t="s">
        <v>186</v>
      </c>
      <c r="C48" s="115"/>
      <c r="H48" s="134"/>
      <c r="I48" s="134"/>
      <c r="J48" s="30">
        <v>53881404.379999995</v>
      </c>
      <c r="K48" s="46"/>
      <c r="L48" s="30">
        <v>58231803.359999999</v>
      </c>
      <c r="M48" s="46"/>
      <c r="N48" s="30">
        <v>43589057.740000002</v>
      </c>
      <c r="O48" s="140"/>
      <c r="P48" s="30">
        <v>37125575.170000002</v>
      </c>
    </row>
    <row r="49" spans="1:16" ht="21.95" customHeight="1">
      <c r="A49" s="127" t="s">
        <v>187</v>
      </c>
      <c r="C49" s="115"/>
      <c r="H49" s="134"/>
      <c r="I49" s="134"/>
      <c r="J49" s="31"/>
      <c r="K49" s="140"/>
      <c r="L49" s="31"/>
      <c r="M49" s="140"/>
      <c r="N49" s="31"/>
      <c r="O49" s="47"/>
      <c r="P49" s="31"/>
    </row>
    <row r="50" spans="1:16" ht="21.95" customHeight="1">
      <c r="B50" s="127" t="s">
        <v>188</v>
      </c>
      <c r="C50" s="115"/>
      <c r="G50" s="141"/>
      <c r="H50" s="134"/>
      <c r="I50" s="134"/>
      <c r="J50" s="28">
        <f>SUM(J12:J48)</f>
        <v>117192846.73071235</v>
      </c>
      <c r="K50" s="46"/>
      <c r="L50" s="28">
        <f>SUM(L12:L48)</f>
        <v>174101449.68009517</v>
      </c>
      <c r="M50" s="46"/>
      <c r="N50" s="28">
        <f>SUM(N12:N48)</f>
        <v>-7065915.2799999937</v>
      </c>
      <c r="O50" s="48"/>
      <c r="P50" s="28">
        <f>SUM(P12:P48)</f>
        <v>-23443013.429999985</v>
      </c>
    </row>
    <row r="51" spans="1:16" ht="20.45" customHeight="1">
      <c r="C51" s="115"/>
      <c r="G51" s="141"/>
      <c r="H51" s="134"/>
      <c r="I51" s="134"/>
      <c r="J51" s="28"/>
      <c r="K51" s="46"/>
      <c r="L51" s="28"/>
      <c r="M51" s="46"/>
      <c r="N51" s="28"/>
      <c r="O51" s="48"/>
      <c r="P51" s="28"/>
    </row>
    <row r="52" spans="1:16" ht="21.95" customHeight="1">
      <c r="A52" s="6" t="s">
        <v>293</v>
      </c>
      <c r="C52" s="115"/>
      <c r="G52" s="141"/>
      <c r="H52" s="134"/>
      <c r="I52" s="134"/>
      <c r="J52" s="28"/>
      <c r="K52" s="46"/>
      <c r="L52" s="28"/>
      <c r="M52" s="46"/>
      <c r="N52" s="28"/>
      <c r="O52" s="48"/>
      <c r="P52" s="28"/>
    </row>
    <row r="53" spans="1:16" ht="21" customHeight="1">
      <c r="A53" s="6"/>
      <c r="C53" s="115"/>
      <c r="G53" s="141"/>
      <c r="H53" s="134"/>
      <c r="I53" s="134"/>
      <c r="J53" s="28"/>
      <c r="K53" s="46"/>
      <c r="L53" s="28"/>
      <c r="M53" s="46"/>
      <c r="N53" s="28"/>
      <c r="O53" s="48"/>
      <c r="P53" s="28"/>
    </row>
    <row r="54" spans="1:16" ht="21.95" customHeight="1">
      <c r="A54" s="115"/>
      <c r="C54" s="115"/>
      <c r="G54" s="141"/>
      <c r="H54" s="134"/>
      <c r="I54" s="134"/>
      <c r="J54" s="28"/>
      <c r="K54" s="46"/>
      <c r="L54" s="28"/>
      <c r="M54" s="46"/>
      <c r="N54" s="28"/>
      <c r="O54" s="48"/>
      <c r="P54" s="142" t="s">
        <v>377</v>
      </c>
    </row>
    <row r="55" spans="1:16" ht="21.95" customHeight="1">
      <c r="A55" s="316" t="str">
        <f>A1</f>
        <v>บริษัท อควา คอร์เปอเรชั่น จำกัด (มหาชน) และบริษัทย่อย</v>
      </c>
      <c r="B55" s="316"/>
      <c r="C55" s="316"/>
      <c r="D55" s="316"/>
      <c r="E55" s="316"/>
      <c r="F55" s="316"/>
      <c r="G55" s="316"/>
      <c r="H55" s="316"/>
      <c r="I55" s="316"/>
      <c r="J55" s="316"/>
      <c r="K55" s="316"/>
      <c r="L55" s="316"/>
      <c r="M55" s="316"/>
      <c r="N55" s="316"/>
      <c r="O55" s="316"/>
      <c r="P55" s="316"/>
    </row>
    <row r="56" spans="1:16" ht="21.95" customHeight="1">
      <c r="A56" s="133" t="s">
        <v>189</v>
      </c>
      <c r="B56" s="133"/>
      <c r="C56" s="133"/>
      <c r="D56" s="133"/>
      <c r="E56" s="133"/>
      <c r="F56" s="133"/>
      <c r="G56" s="133"/>
      <c r="H56" s="133"/>
      <c r="I56" s="133"/>
      <c r="J56" s="143"/>
      <c r="K56" s="133"/>
      <c r="L56" s="133"/>
      <c r="M56" s="133"/>
      <c r="N56" s="133"/>
      <c r="O56" s="133"/>
      <c r="P56" s="133"/>
    </row>
    <row r="57" spans="1:16" ht="21.95" customHeight="1">
      <c r="A57" s="316" t="str">
        <f>A3</f>
        <v>สำหรับงวดหกเดือน สิ้นสุดวันที่ 30 มิถุนายน 2566</v>
      </c>
      <c r="B57" s="316"/>
      <c r="C57" s="316"/>
      <c r="D57" s="316"/>
      <c r="E57" s="316"/>
      <c r="F57" s="316"/>
      <c r="G57" s="316"/>
      <c r="H57" s="316"/>
      <c r="I57" s="316"/>
      <c r="J57" s="316"/>
      <c r="K57" s="316"/>
      <c r="L57" s="316"/>
      <c r="M57" s="316"/>
      <c r="N57" s="316"/>
      <c r="O57" s="316"/>
      <c r="P57" s="316"/>
    </row>
    <row r="58" spans="1:16" ht="21.95" customHeight="1">
      <c r="A58" s="116"/>
      <c r="B58" s="116"/>
      <c r="C58" s="116"/>
      <c r="D58" s="117"/>
      <c r="E58" s="117"/>
      <c r="F58" s="118"/>
      <c r="G58" s="118"/>
      <c r="H58" s="119"/>
      <c r="I58" s="119"/>
      <c r="J58" s="93"/>
      <c r="K58" s="118"/>
      <c r="L58" s="18"/>
      <c r="M58" s="118"/>
      <c r="N58" s="62"/>
      <c r="O58" s="118"/>
      <c r="P58" s="18"/>
    </row>
    <row r="59" spans="1:16" ht="21.95" customHeight="1">
      <c r="A59" s="116"/>
      <c r="B59" s="116"/>
      <c r="C59" s="120"/>
      <c r="D59" s="121"/>
      <c r="E59" s="121"/>
      <c r="F59" s="122"/>
      <c r="G59" s="122"/>
      <c r="H59" s="119"/>
      <c r="I59" s="119"/>
      <c r="J59" s="123" t="s">
        <v>2</v>
      </c>
      <c r="K59" s="124"/>
      <c r="L59" s="19"/>
      <c r="M59" s="124"/>
      <c r="N59" s="125"/>
      <c r="O59" s="126"/>
      <c r="P59" s="20"/>
    </row>
    <row r="60" spans="1:16" ht="21.95" customHeight="1">
      <c r="H60" s="119"/>
      <c r="I60" s="119"/>
      <c r="J60" s="123" t="s">
        <v>3</v>
      </c>
      <c r="K60" s="124"/>
      <c r="L60" s="19"/>
      <c r="N60" s="130" t="s">
        <v>4</v>
      </c>
      <c r="O60" s="126"/>
      <c r="P60" s="20"/>
    </row>
    <row r="61" spans="1:16" ht="21.95" customHeight="1">
      <c r="H61" s="119"/>
      <c r="I61" s="119"/>
      <c r="J61" s="242" t="s">
        <v>295</v>
      </c>
      <c r="K61" s="200"/>
      <c r="L61" s="167" t="s">
        <v>78</v>
      </c>
      <c r="M61" s="3"/>
      <c r="N61" s="199" t="s">
        <v>295</v>
      </c>
      <c r="O61" s="200"/>
      <c r="P61" s="200" t="s">
        <v>78</v>
      </c>
    </row>
    <row r="62" spans="1:16" ht="21.95" customHeight="1">
      <c r="A62" s="133"/>
      <c r="B62" s="133"/>
      <c r="H62" s="4" t="s">
        <v>5</v>
      </c>
      <c r="I62" s="131"/>
      <c r="J62" s="96"/>
      <c r="K62" s="90"/>
      <c r="L62" s="97" t="s">
        <v>270</v>
      </c>
      <c r="M62" s="3"/>
      <c r="N62" s="97"/>
      <c r="O62" s="90"/>
      <c r="P62" s="97" t="s">
        <v>270</v>
      </c>
    </row>
    <row r="63" spans="1:16" ht="21.95" customHeight="1">
      <c r="A63" s="133" t="s">
        <v>190</v>
      </c>
      <c r="B63" s="133"/>
      <c r="H63" s="134"/>
      <c r="I63" s="134"/>
      <c r="J63" s="31"/>
      <c r="K63" s="135"/>
      <c r="L63" s="27"/>
      <c r="M63" s="136"/>
      <c r="N63" s="27"/>
      <c r="O63" s="137"/>
      <c r="P63" s="138"/>
    </row>
    <row r="64" spans="1:16" ht="21.95" customHeight="1">
      <c r="A64" s="127" t="s">
        <v>191</v>
      </c>
      <c r="G64" s="12"/>
      <c r="H64" s="134"/>
      <c r="I64" s="134"/>
      <c r="J64" s="100"/>
      <c r="K64" s="46"/>
      <c r="L64" s="29"/>
      <c r="M64" s="46"/>
      <c r="N64" s="29"/>
      <c r="O64" s="46"/>
      <c r="P64" s="29"/>
    </row>
    <row r="65" spans="1:19" ht="21.95" customHeight="1">
      <c r="A65" s="127" t="s">
        <v>192</v>
      </c>
      <c r="B65" s="115"/>
      <c r="H65" s="134"/>
      <c r="I65" s="134"/>
      <c r="J65" s="28">
        <v>-26648214.100000001</v>
      </c>
      <c r="K65" s="46"/>
      <c r="L65" s="28">
        <v>-46545804.009999998</v>
      </c>
      <c r="M65" s="46"/>
      <c r="N65" s="28">
        <v>-19643734.880000003</v>
      </c>
      <c r="O65" s="46"/>
      <c r="P65" s="28">
        <v>51407356.869999997</v>
      </c>
      <c r="S65" s="12"/>
    </row>
    <row r="66" spans="1:19" ht="21.95" customHeight="1">
      <c r="A66" s="127" t="s">
        <v>355</v>
      </c>
      <c r="B66" s="115"/>
      <c r="H66" s="134"/>
      <c r="I66" s="134"/>
      <c r="J66" s="28">
        <v>-897071.37000000011</v>
      </c>
      <c r="K66" s="46"/>
      <c r="L66" s="28">
        <v>0</v>
      </c>
      <c r="M66" s="46"/>
      <c r="N66" s="28">
        <v>0</v>
      </c>
      <c r="O66" s="46"/>
      <c r="P66" s="28">
        <v>0</v>
      </c>
      <c r="S66" s="12"/>
    </row>
    <row r="67" spans="1:19" ht="21.95" customHeight="1">
      <c r="A67" s="127" t="s">
        <v>14</v>
      </c>
      <c r="B67" s="115"/>
      <c r="H67" s="134"/>
      <c r="I67" s="134"/>
      <c r="J67" s="28">
        <v>-1152066.21</v>
      </c>
      <c r="K67" s="46"/>
      <c r="L67" s="28">
        <v>-23490865.93</v>
      </c>
      <c r="M67" s="46"/>
      <c r="N67" s="28">
        <v>-2382.09</v>
      </c>
      <c r="O67" s="46"/>
      <c r="P67" s="28">
        <v>-18971086.399999999</v>
      </c>
      <c r="R67" s="144"/>
      <c r="S67" s="12"/>
    </row>
    <row r="68" spans="1:19" ht="21.95" customHeight="1">
      <c r="A68" s="127" t="s">
        <v>32</v>
      </c>
      <c r="B68" s="115"/>
      <c r="H68" s="134"/>
      <c r="I68" s="134"/>
      <c r="J68" s="28">
        <v>1559120.96</v>
      </c>
      <c r="K68" s="46"/>
      <c r="L68" s="28">
        <v>23602099.309999999</v>
      </c>
      <c r="M68" s="46"/>
      <c r="N68" s="28">
        <v>0</v>
      </c>
      <c r="O68" s="46"/>
      <c r="P68" s="28">
        <v>186750</v>
      </c>
      <c r="S68" s="12"/>
    </row>
    <row r="69" spans="1:19" ht="21.95" customHeight="1">
      <c r="A69" s="127" t="s">
        <v>193</v>
      </c>
      <c r="H69" s="134"/>
      <c r="I69" s="134"/>
      <c r="J69" s="145"/>
      <c r="K69" s="135"/>
      <c r="L69" s="9"/>
      <c r="M69" s="136"/>
      <c r="N69" s="146"/>
      <c r="O69" s="137"/>
      <c r="P69" s="33"/>
      <c r="S69" s="12"/>
    </row>
    <row r="70" spans="1:19" ht="21.95" customHeight="1">
      <c r="A70" s="127" t="s">
        <v>39</v>
      </c>
      <c r="B70" s="115"/>
      <c r="H70" s="134"/>
      <c r="I70" s="134"/>
      <c r="J70" s="28">
        <v>3970057.73</v>
      </c>
      <c r="K70" s="140"/>
      <c r="L70" s="28">
        <v>-48830225.719999999</v>
      </c>
      <c r="M70" s="140"/>
      <c r="N70" s="28">
        <v>593275.65</v>
      </c>
      <c r="O70" s="140"/>
      <c r="P70" s="28">
        <v>-85824220.019999996</v>
      </c>
      <c r="S70" s="12"/>
    </row>
    <row r="71" spans="1:19" ht="21.95" customHeight="1">
      <c r="A71" s="127" t="s">
        <v>46</v>
      </c>
      <c r="B71" s="115"/>
      <c r="H71" s="134"/>
      <c r="I71" s="134"/>
      <c r="J71" s="28">
        <v>-2285493.6300000022</v>
      </c>
      <c r="K71" s="140"/>
      <c r="L71" s="28">
        <v>4852645.0199999996</v>
      </c>
      <c r="M71" s="140"/>
      <c r="N71" s="28">
        <v>-728558.95</v>
      </c>
      <c r="O71" s="140"/>
      <c r="P71" s="31">
        <v>-1463583.76</v>
      </c>
    </row>
    <row r="72" spans="1:19" ht="21.95" customHeight="1">
      <c r="A72" s="127" t="s">
        <v>194</v>
      </c>
      <c r="B72" s="115"/>
      <c r="H72" s="134"/>
      <c r="I72" s="134"/>
      <c r="J72" s="28">
        <v>0</v>
      </c>
      <c r="K72" s="140"/>
      <c r="L72" s="28">
        <v>-3350782.47</v>
      </c>
      <c r="M72" s="140"/>
      <c r="N72" s="28">
        <v>0</v>
      </c>
      <c r="O72" s="140"/>
      <c r="P72" s="31">
        <v>-2113000</v>
      </c>
    </row>
    <row r="73" spans="1:19" ht="21.95" customHeight="1">
      <c r="A73" s="127" t="s">
        <v>51</v>
      </c>
      <c r="B73" s="115"/>
      <c r="H73" s="134"/>
      <c r="I73" s="134"/>
      <c r="J73" s="28">
        <v>0</v>
      </c>
      <c r="K73" s="140"/>
      <c r="L73" s="28">
        <v>162629.67000000001</v>
      </c>
      <c r="M73" s="140"/>
      <c r="N73" s="28">
        <v>0</v>
      </c>
      <c r="O73" s="140"/>
      <c r="P73" s="31">
        <v>0</v>
      </c>
    </row>
    <row r="74" spans="1:19" ht="21.95" customHeight="1">
      <c r="A74" s="127" t="s">
        <v>56</v>
      </c>
      <c r="B74" s="115"/>
      <c r="H74" s="134"/>
      <c r="I74" s="134"/>
      <c r="J74" s="30">
        <v>42405.68</v>
      </c>
      <c r="K74" s="140"/>
      <c r="L74" s="30">
        <v>969445.04</v>
      </c>
      <c r="M74" s="140"/>
      <c r="N74" s="30">
        <v>0</v>
      </c>
      <c r="O74" s="140"/>
      <c r="P74" s="30">
        <v>47245.04</v>
      </c>
    </row>
    <row r="75" spans="1:19" ht="21.95" customHeight="1">
      <c r="A75" s="133" t="s">
        <v>195</v>
      </c>
      <c r="H75" s="134"/>
      <c r="I75" s="134"/>
      <c r="J75" s="31">
        <f>SUM(J50:J74)</f>
        <v>91781585.790712371</v>
      </c>
      <c r="K75" s="47"/>
      <c r="L75" s="31">
        <f>SUM(L50:L74)</f>
        <v>81470590.590095177</v>
      </c>
      <c r="M75" s="47"/>
      <c r="N75" s="31">
        <f>SUM(N50:N74)</f>
        <v>-26847315.549999997</v>
      </c>
      <c r="O75" s="47"/>
      <c r="P75" s="31">
        <f>SUM(P50:P74)</f>
        <v>-80173551.699999988</v>
      </c>
    </row>
    <row r="76" spans="1:19" ht="21.95" customHeight="1">
      <c r="A76" s="127" t="s">
        <v>196</v>
      </c>
      <c r="B76" s="115"/>
      <c r="H76" s="134"/>
      <c r="I76" s="134"/>
      <c r="J76" s="31">
        <v>-16941307.740000002</v>
      </c>
      <c r="K76" s="47"/>
      <c r="L76" s="31">
        <v>-18168549.649999999</v>
      </c>
      <c r="M76" s="47"/>
      <c r="N76" s="31">
        <v>-7646972.2599999998</v>
      </c>
      <c r="O76" s="47"/>
      <c r="P76" s="31">
        <v>-9235475.9199999999</v>
      </c>
      <c r="R76" s="13"/>
      <c r="S76" s="12"/>
    </row>
    <row r="77" spans="1:19" ht="21.95" customHeight="1">
      <c r="A77" s="127" t="s">
        <v>336</v>
      </c>
      <c r="B77" s="115"/>
      <c r="H77" s="134"/>
      <c r="I77" s="134"/>
      <c r="J77" s="31">
        <v>-7234979.0900000036</v>
      </c>
      <c r="K77" s="47"/>
      <c r="L77" s="31">
        <v>-28008093.190000065</v>
      </c>
      <c r="M77" s="47"/>
      <c r="N77" s="31">
        <v>9838737.0500000007</v>
      </c>
      <c r="O77" s="47"/>
      <c r="P77" s="31">
        <v>-4484843.72</v>
      </c>
    </row>
    <row r="78" spans="1:19" ht="21.95" customHeight="1">
      <c r="A78" s="133" t="s">
        <v>198</v>
      </c>
      <c r="H78" s="134"/>
      <c r="I78" s="134"/>
      <c r="J78" s="32">
        <f>SUM(J75:J77)</f>
        <v>67605298.960712373</v>
      </c>
      <c r="K78" s="47"/>
      <c r="L78" s="32">
        <f>SUM(L75:L77)</f>
        <v>35293947.750095114</v>
      </c>
      <c r="M78" s="47"/>
      <c r="N78" s="32">
        <f>SUM(N75:N77)</f>
        <v>-24655550.759999994</v>
      </c>
      <c r="O78" s="47"/>
      <c r="P78" s="32">
        <f>SUM(P75:P77)</f>
        <v>-93893871.339999989</v>
      </c>
    </row>
    <row r="79" spans="1:19" ht="21.95" customHeight="1">
      <c r="C79" s="128"/>
      <c r="H79" s="134"/>
      <c r="I79" s="134"/>
      <c r="J79" s="31"/>
      <c r="K79" s="35"/>
      <c r="L79" s="31"/>
      <c r="M79" s="35"/>
      <c r="N79" s="31"/>
      <c r="O79" s="35"/>
      <c r="P79" s="31"/>
      <c r="R79" s="13"/>
    </row>
    <row r="80" spans="1:19" ht="21.95" customHeight="1">
      <c r="A80" s="133" t="s">
        <v>199</v>
      </c>
      <c r="C80" s="128"/>
      <c r="H80" s="134"/>
      <c r="I80" s="134"/>
      <c r="J80" s="28"/>
      <c r="K80" s="145"/>
      <c r="L80" s="28"/>
      <c r="M80" s="145"/>
      <c r="N80" s="34"/>
      <c r="O80" s="145"/>
      <c r="P80" s="34"/>
    </row>
    <row r="81" spans="1:18" ht="21.95" customHeight="1">
      <c r="A81" s="127" t="s">
        <v>200</v>
      </c>
      <c r="B81" s="128"/>
      <c r="C81" s="115"/>
      <c r="H81" s="134" t="s">
        <v>271</v>
      </c>
      <c r="I81" s="115"/>
      <c r="J81" s="34">
        <v>0</v>
      </c>
      <c r="K81" s="146"/>
      <c r="L81" s="34">
        <v>0</v>
      </c>
      <c r="M81" s="146"/>
      <c r="N81" s="34">
        <v>-191000000</v>
      </c>
      <c r="O81" s="146"/>
      <c r="P81" s="34">
        <v>-267330000</v>
      </c>
    </row>
    <row r="82" spans="1:18" ht="21.95" customHeight="1">
      <c r="A82" s="127" t="s">
        <v>201</v>
      </c>
      <c r="B82" s="128"/>
      <c r="C82" s="115"/>
      <c r="H82" s="134"/>
      <c r="I82" s="134"/>
      <c r="J82" s="34">
        <v>0</v>
      </c>
      <c r="K82" s="35"/>
      <c r="L82" s="34">
        <v>0</v>
      </c>
      <c r="M82" s="35"/>
      <c r="N82" s="34">
        <v>0</v>
      </c>
      <c r="O82" s="35"/>
      <c r="P82" s="34">
        <v>2108874766.49</v>
      </c>
    </row>
    <row r="83" spans="1:18" ht="21.95" customHeight="1">
      <c r="A83" s="127" t="s">
        <v>202</v>
      </c>
      <c r="B83" s="128"/>
      <c r="C83" s="115"/>
      <c r="H83" s="134" t="s">
        <v>271</v>
      </c>
      <c r="I83" s="134"/>
      <c r="J83" s="34">
        <v>-200000000</v>
      </c>
      <c r="K83" s="35"/>
      <c r="L83" s="34">
        <v>0</v>
      </c>
      <c r="M83" s="35"/>
      <c r="N83" s="34">
        <v>-200000000</v>
      </c>
      <c r="O83" s="35"/>
      <c r="P83" s="34">
        <v>0</v>
      </c>
      <c r="R83" s="91"/>
    </row>
    <row r="84" spans="1:18" ht="21.95" customHeight="1">
      <c r="A84" s="127" t="s">
        <v>203</v>
      </c>
      <c r="B84" s="128"/>
      <c r="C84" s="115"/>
      <c r="H84" s="134" t="s">
        <v>271</v>
      </c>
      <c r="I84" s="134"/>
      <c r="J84" s="34">
        <v>200000000</v>
      </c>
      <c r="K84" s="35"/>
      <c r="L84" s="34">
        <v>0</v>
      </c>
      <c r="M84" s="35"/>
      <c r="N84" s="34">
        <v>200000000</v>
      </c>
      <c r="O84" s="35"/>
      <c r="P84" s="34">
        <v>0</v>
      </c>
      <c r="R84" s="13"/>
    </row>
    <row r="85" spans="1:18" ht="21.95" customHeight="1">
      <c r="A85" s="127" t="s">
        <v>204</v>
      </c>
      <c r="B85" s="128"/>
      <c r="C85" s="115"/>
      <c r="H85" s="134" t="s">
        <v>379</v>
      </c>
      <c r="I85" s="134"/>
      <c r="J85" s="34">
        <v>-463000000</v>
      </c>
      <c r="K85" s="35"/>
      <c r="L85" s="34">
        <v>0</v>
      </c>
      <c r="M85" s="35"/>
      <c r="N85" s="34">
        <v>-463000000</v>
      </c>
      <c r="O85" s="35"/>
      <c r="P85" s="34">
        <v>-2490000000</v>
      </c>
      <c r="R85" s="13"/>
    </row>
    <row r="86" spans="1:18" ht="21.95" customHeight="1">
      <c r="A86" s="127" t="s">
        <v>205</v>
      </c>
      <c r="B86" s="128"/>
      <c r="C86" s="115"/>
      <c r="H86" s="134"/>
      <c r="I86" s="134"/>
      <c r="J86" s="34">
        <v>0</v>
      </c>
      <c r="K86" s="35"/>
      <c r="L86" s="34">
        <v>-315600000</v>
      </c>
      <c r="M86" s="35"/>
      <c r="N86" s="34">
        <v>0</v>
      </c>
      <c r="O86" s="35"/>
      <c r="P86" s="34">
        <v>0</v>
      </c>
      <c r="R86" s="13"/>
    </row>
    <row r="87" spans="1:18" ht="21.95" customHeight="1">
      <c r="A87" s="127" t="s">
        <v>206</v>
      </c>
      <c r="B87" s="128"/>
      <c r="C87" s="115"/>
      <c r="H87" s="134"/>
      <c r="I87" s="134"/>
      <c r="J87" s="34">
        <v>8736060.870000001</v>
      </c>
      <c r="K87" s="35"/>
      <c r="L87" s="34">
        <v>1668129099.9400001</v>
      </c>
      <c r="M87" s="35"/>
      <c r="N87" s="34">
        <v>8736060.8699999992</v>
      </c>
      <c r="O87" s="35"/>
      <c r="P87" s="34">
        <v>1668129099.9400001</v>
      </c>
      <c r="R87" s="13"/>
    </row>
    <row r="88" spans="1:18" ht="21.95" customHeight="1">
      <c r="A88" s="127" t="s">
        <v>207</v>
      </c>
      <c r="B88" s="128"/>
      <c r="C88" s="115"/>
      <c r="H88" s="134"/>
      <c r="I88" s="134"/>
      <c r="J88" s="34">
        <v>0</v>
      </c>
      <c r="K88" s="35"/>
      <c r="L88" s="34">
        <v>-28383116.25</v>
      </c>
      <c r="M88" s="35"/>
      <c r="N88" s="34">
        <v>0</v>
      </c>
      <c r="O88" s="35"/>
      <c r="P88" s="34">
        <v>-28383116.25</v>
      </c>
      <c r="R88" s="13"/>
    </row>
    <row r="89" spans="1:18" ht="21.95" customHeight="1">
      <c r="A89" s="127" t="s">
        <v>209</v>
      </c>
      <c r="B89" s="128"/>
      <c r="C89" s="115"/>
      <c r="H89" s="134"/>
      <c r="I89" s="134"/>
      <c r="J89" s="34">
        <v>0</v>
      </c>
      <c r="K89" s="35"/>
      <c r="L89" s="34">
        <v>-606480000</v>
      </c>
      <c r="M89" s="35"/>
      <c r="N89" s="34">
        <v>0</v>
      </c>
      <c r="O89" s="35"/>
      <c r="P89" s="34">
        <v>-606480000</v>
      </c>
      <c r="R89" s="13"/>
    </row>
    <row r="90" spans="1:18" ht="21.95" customHeight="1">
      <c r="A90" s="127" t="s">
        <v>208</v>
      </c>
      <c r="B90" s="128"/>
      <c r="C90" s="115"/>
      <c r="H90" s="134" t="s">
        <v>24</v>
      </c>
      <c r="I90" s="134"/>
      <c r="J90" s="34">
        <v>-216735944.88999999</v>
      </c>
      <c r="K90" s="35"/>
      <c r="L90" s="34">
        <v>0</v>
      </c>
      <c r="M90" s="35"/>
      <c r="N90" s="34">
        <v>-31735944.890000001</v>
      </c>
      <c r="O90" s="35"/>
      <c r="P90" s="34">
        <v>0</v>
      </c>
      <c r="R90" s="13"/>
    </row>
    <row r="91" spans="1:18" ht="21.95" customHeight="1">
      <c r="A91" s="127" t="s">
        <v>279</v>
      </c>
      <c r="B91" s="128"/>
      <c r="C91" s="115"/>
      <c r="H91" s="134"/>
      <c r="I91" s="134"/>
      <c r="J91" s="34">
        <v>0</v>
      </c>
      <c r="K91" s="35"/>
      <c r="L91" s="34">
        <v>-42861481.200000003</v>
      </c>
      <c r="M91" s="35"/>
      <c r="N91" s="34">
        <v>0</v>
      </c>
      <c r="O91" s="35"/>
      <c r="P91" s="34">
        <v>-42861481.200000003</v>
      </c>
      <c r="R91" s="13"/>
    </row>
    <row r="92" spans="1:18" ht="21.95" customHeight="1">
      <c r="A92" s="127" t="s">
        <v>337</v>
      </c>
      <c r="B92" s="128"/>
      <c r="C92" s="115"/>
      <c r="H92" s="134" t="s">
        <v>19</v>
      </c>
      <c r="I92" s="134"/>
      <c r="J92" s="34">
        <v>85000000</v>
      </c>
      <c r="K92" s="35"/>
      <c r="L92" s="34">
        <v>0</v>
      </c>
      <c r="M92" s="35"/>
      <c r="N92" s="34">
        <v>85000000</v>
      </c>
      <c r="O92" s="35"/>
      <c r="P92" s="34">
        <v>0</v>
      </c>
      <c r="R92" s="13"/>
    </row>
    <row r="93" spans="1:18" ht="21.95" customHeight="1">
      <c r="A93" s="127" t="s">
        <v>210</v>
      </c>
      <c r="B93" s="128"/>
      <c r="C93" s="115"/>
      <c r="H93" s="134"/>
      <c r="I93" s="134"/>
      <c r="J93" s="34">
        <v>0</v>
      </c>
      <c r="K93" s="35"/>
      <c r="L93" s="34">
        <v>-310922984.92000002</v>
      </c>
      <c r="M93" s="35"/>
      <c r="N93" s="34">
        <v>0</v>
      </c>
      <c r="O93" s="35"/>
      <c r="P93" s="34">
        <v>-310922984.92000002</v>
      </c>
      <c r="R93" s="13"/>
    </row>
    <row r="94" spans="1:18" ht="21.95" customHeight="1">
      <c r="A94" s="127" t="s">
        <v>211</v>
      </c>
      <c r="B94" s="128"/>
      <c r="C94" s="115"/>
      <c r="H94" s="134"/>
      <c r="I94" s="134"/>
      <c r="J94" s="34"/>
      <c r="K94" s="35"/>
      <c r="L94" s="34"/>
      <c r="M94" s="35"/>
      <c r="N94" s="34"/>
      <c r="O94" s="35"/>
      <c r="P94" s="34"/>
      <c r="R94" s="13"/>
    </row>
    <row r="95" spans="1:18" ht="21.95" customHeight="1">
      <c r="B95" s="128" t="s">
        <v>174</v>
      </c>
      <c r="C95" s="115"/>
      <c r="H95" s="134"/>
      <c r="I95" s="134"/>
      <c r="J95" s="34">
        <v>0</v>
      </c>
      <c r="K95" s="35"/>
      <c r="L95" s="34">
        <v>185063906.58000001</v>
      </c>
      <c r="M95" s="35"/>
      <c r="N95" s="34">
        <v>0</v>
      </c>
      <c r="O95" s="35"/>
      <c r="P95" s="34">
        <v>185063906.58000001</v>
      </c>
      <c r="R95" s="13"/>
    </row>
    <row r="96" spans="1:18" ht="21.95" customHeight="1">
      <c r="A96" s="127" t="s">
        <v>212</v>
      </c>
      <c r="B96" s="128"/>
      <c r="C96" s="115"/>
      <c r="H96" s="134"/>
      <c r="I96" s="134"/>
      <c r="J96" s="34">
        <v>0</v>
      </c>
      <c r="K96" s="35"/>
      <c r="L96" s="34">
        <v>2317597.0699999998</v>
      </c>
      <c r="M96" s="35"/>
      <c r="N96" s="34">
        <v>0</v>
      </c>
      <c r="O96" s="35"/>
      <c r="P96" s="34">
        <v>0</v>
      </c>
      <c r="R96" s="13"/>
    </row>
    <row r="97" spans="1:18" ht="21.95" customHeight="1">
      <c r="A97" s="127" t="s">
        <v>213</v>
      </c>
      <c r="B97" s="128"/>
      <c r="C97" s="115"/>
      <c r="H97" s="134" t="s">
        <v>31</v>
      </c>
      <c r="I97" s="134"/>
      <c r="J97" s="34">
        <v>-1573371.4899999998</v>
      </c>
      <c r="K97" s="35"/>
      <c r="L97" s="34">
        <v>-20792483.190000001</v>
      </c>
      <c r="M97" s="35"/>
      <c r="N97" s="34">
        <v>-27943.93</v>
      </c>
      <c r="O97" s="35"/>
      <c r="P97" s="34">
        <v>-4570.09</v>
      </c>
      <c r="R97" s="13"/>
    </row>
    <row r="98" spans="1:18" ht="21.95" customHeight="1">
      <c r="A98" s="127" t="s">
        <v>214</v>
      </c>
      <c r="B98" s="128"/>
      <c r="C98" s="115"/>
      <c r="H98" s="134" t="s">
        <v>38</v>
      </c>
      <c r="I98" s="134"/>
      <c r="J98" s="34">
        <v>-5308777.59</v>
      </c>
      <c r="K98" s="35"/>
      <c r="L98" s="34">
        <v>0</v>
      </c>
      <c r="M98" s="35"/>
      <c r="N98" s="34">
        <v>-3043600</v>
      </c>
      <c r="O98" s="35"/>
      <c r="P98" s="34">
        <v>0</v>
      </c>
      <c r="R98" s="13"/>
    </row>
    <row r="99" spans="1:18" ht="21.95" customHeight="1">
      <c r="A99" s="127" t="s">
        <v>215</v>
      </c>
      <c r="B99" s="128"/>
      <c r="C99" s="115"/>
      <c r="H99" s="134"/>
      <c r="I99" s="134"/>
      <c r="J99" s="34">
        <v>0</v>
      </c>
      <c r="K99" s="35"/>
      <c r="L99" s="34">
        <v>-4826938.07</v>
      </c>
      <c r="M99" s="35"/>
      <c r="N99" s="34">
        <v>0</v>
      </c>
      <c r="O99" s="35"/>
      <c r="P99" s="34">
        <v>0</v>
      </c>
      <c r="R99" s="13"/>
    </row>
    <row r="100" spans="1:18" ht="21.95" customHeight="1">
      <c r="A100" s="127" t="s">
        <v>319</v>
      </c>
      <c r="B100" s="128"/>
      <c r="C100" s="115"/>
      <c r="H100" s="134"/>
      <c r="I100" s="134"/>
      <c r="J100" s="34">
        <v>0</v>
      </c>
      <c r="K100" s="35"/>
      <c r="L100" s="34">
        <v>100000</v>
      </c>
      <c r="M100" s="35"/>
      <c r="N100" s="34">
        <v>0</v>
      </c>
      <c r="O100" s="35"/>
      <c r="P100" s="34">
        <v>0</v>
      </c>
      <c r="R100" s="13"/>
    </row>
    <row r="101" spans="1:18" ht="21.95" customHeight="1">
      <c r="A101" s="127" t="s">
        <v>217</v>
      </c>
      <c r="B101" s="128"/>
      <c r="C101" s="115"/>
      <c r="H101" s="134"/>
      <c r="I101" s="134"/>
      <c r="J101" s="34">
        <v>0</v>
      </c>
      <c r="K101" s="35"/>
      <c r="L101" s="28">
        <v>-45964532.340000004</v>
      </c>
      <c r="M101" s="35"/>
      <c r="N101" s="28">
        <v>0</v>
      </c>
      <c r="O101" s="35"/>
      <c r="P101" s="34">
        <v>0</v>
      </c>
      <c r="R101" s="13"/>
    </row>
    <row r="102" spans="1:18" ht="21.95" customHeight="1">
      <c r="A102" s="127" t="s">
        <v>218</v>
      </c>
      <c r="B102" s="128"/>
      <c r="C102" s="115"/>
      <c r="H102" s="134"/>
      <c r="I102" s="134"/>
      <c r="J102" s="34">
        <v>9504261.2592876703</v>
      </c>
      <c r="K102" s="35"/>
      <c r="L102" s="28">
        <v>334934.63</v>
      </c>
      <c r="M102" s="35"/>
      <c r="N102" s="28">
        <v>12126190.99</v>
      </c>
      <c r="O102" s="35"/>
      <c r="P102" s="34">
        <v>31817447.07</v>
      </c>
      <c r="R102" s="13"/>
    </row>
    <row r="103" spans="1:18" ht="21.95" customHeight="1">
      <c r="A103" s="127" t="s">
        <v>219</v>
      </c>
      <c r="H103" s="134"/>
      <c r="J103" s="48">
        <v>5888400</v>
      </c>
      <c r="L103" s="34">
        <v>92737872.75</v>
      </c>
      <c r="N103" s="63">
        <v>5888400</v>
      </c>
      <c r="P103" s="34">
        <v>92737872.75</v>
      </c>
    </row>
    <row r="104" spans="1:18" ht="21.95" customHeight="1">
      <c r="A104" s="133" t="s">
        <v>220</v>
      </c>
      <c r="C104" s="128"/>
      <c r="H104" s="134"/>
      <c r="I104" s="134"/>
      <c r="J104" s="32">
        <f>SUM(J81:J103)</f>
        <v>-577489371.84071231</v>
      </c>
      <c r="K104" s="35"/>
      <c r="L104" s="32">
        <f>SUM(L81:L103)</f>
        <v>572851875</v>
      </c>
      <c r="M104" s="35"/>
      <c r="N104" s="32">
        <f>SUM(N81:N103)</f>
        <v>-577056836.95999992</v>
      </c>
      <c r="O104" s="35"/>
      <c r="P104" s="32">
        <f>SUM(P81:P103)</f>
        <v>340640940.37000006</v>
      </c>
      <c r="R104" s="13"/>
    </row>
    <row r="105" spans="1:18" ht="20.100000000000001" customHeight="1">
      <c r="C105" s="128"/>
      <c r="H105" s="134"/>
      <c r="I105" s="134"/>
      <c r="J105" s="31"/>
      <c r="K105" s="35"/>
      <c r="L105" s="31"/>
      <c r="M105" s="35"/>
      <c r="N105" s="31"/>
      <c r="O105" s="35"/>
      <c r="P105" s="31"/>
      <c r="R105" s="13"/>
    </row>
    <row r="106" spans="1:18" ht="21.95" customHeight="1">
      <c r="A106" s="6" t="s">
        <v>293</v>
      </c>
      <c r="C106" s="128"/>
      <c r="H106" s="134"/>
      <c r="I106" s="134"/>
      <c r="J106" s="31"/>
      <c r="K106" s="35"/>
      <c r="L106" s="31"/>
      <c r="M106" s="35"/>
      <c r="N106" s="31"/>
      <c r="O106" s="35"/>
      <c r="P106" s="31"/>
      <c r="R106" s="13"/>
    </row>
    <row r="107" spans="1:18" ht="21.4" customHeight="1">
      <c r="A107" s="115"/>
      <c r="B107" s="115"/>
      <c r="C107" s="147"/>
      <c r="D107" s="115"/>
      <c r="H107" s="134"/>
      <c r="J107" s="14"/>
      <c r="K107" s="9"/>
      <c r="L107" s="15"/>
      <c r="M107" s="9"/>
      <c r="N107" s="17"/>
      <c r="O107" s="9"/>
      <c r="P107" s="115"/>
    </row>
    <row r="108" spans="1:18" ht="21.95" customHeight="1">
      <c r="A108" s="6"/>
      <c r="B108" s="115"/>
      <c r="C108" s="147"/>
      <c r="D108" s="115"/>
      <c r="H108" s="134"/>
      <c r="J108" s="14"/>
      <c r="K108" s="9"/>
      <c r="L108" s="15"/>
      <c r="M108" s="9"/>
      <c r="N108" s="17"/>
      <c r="O108" s="9"/>
      <c r="P108" s="142" t="s">
        <v>376</v>
      </c>
    </row>
    <row r="109" spans="1:18" ht="21.95" customHeight="1">
      <c r="A109" s="316" t="str">
        <f>+A1</f>
        <v>บริษัท อควา คอร์เปอเรชั่น จำกัด (มหาชน) และบริษัทย่อย</v>
      </c>
      <c r="B109" s="316"/>
      <c r="C109" s="316"/>
      <c r="D109" s="316"/>
      <c r="E109" s="316"/>
      <c r="F109" s="316"/>
      <c r="G109" s="316"/>
      <c r="H109" s="316"/>
      <c r="I109" s="316"/>
      <c r="J109" s="316"/>
      <c r="K109" s="316"/>
      <c r="L109" s="316"/>
      <c r="M109" s="316"/>
      <c r="N109" s="316"/>
      <c r="O109" s="316"/>
      <c r="P109" s="316"/>
    </row>
    <row r="110" spans="1:18" ht="21.95" customHeight="1">
      <c r="A110" s="133" t="s">
        <v>189</v>
      </c>
      <c r="B110" s="133"/>
      <c r="C110" s="133"/>
      <c r="D110" s="133"/>
      <c r="E110" s="133"/>
      <c r="F110" s="133"/>
      <c r="G110" s="133"/>
      <c r="H110" s="133"/>
      <c r="I110" s="133"/>
      <c r="J110" s="143"/>
      <c r="K110" s="133"/>
      <c r="L110" s="133"/>
      <c r="M110" s="133"/>
      <c r="N110" s="133"/>
      <c r="O110" s="133"/>
      <c r="P110" s="133"/>
    </row>
    <row r="111" spans="1:18" ht="21.95" customHeight="1">
      <c r="A111" s="316" t="str">
        <f>+A3</f>
        <v>สำหรับงวดหกเดือน สิ้นสุดวันที่ 30 มิถุนายน 2566</v>
      </c>
      <c r="B111" s="316"/>
      <c r="C111" s="316"/>
      <c r="D111" s="316"/>
      <c r="E111" s="316"/>
      <c r="F111" s="316"/>
      <c r="G111" s="316"/>
      <c r="H111" s="316"/>
      <c r="I111" s="316"/>
      <c r="J111" s="316"/>
      <c r="K111" s="316"/>
      <c r="L111" s="316"/>
      <c r="M111" s="316"/>
      <c r="N111" s="316"/>
      <c r="O111" s="316"/>
      <c r="P111" s="316"/>
    </row>
    <row r="112" spans="1:18" ht="21.95" customHeight="1">
      <c r="A112" s="116"/>
      <c r="B112" s="116"/>
      <c r="C112" s="116"/>
      <c r="D112" s="117"/>
      <c r="E112" s="117"/>
      <c r="F112" s="118"/>
      <c r="G112" s="118"/>
      <c r="H112" s="119"/>
      <c r="I112" s="119"/>
      <c r="J112" s="93"/>
      <c r="K112" s="118"/>
      <c r="L112" s="18"/>
      <c r="M112" s="118"/>
      <c r="N112" s="62"/>
      <c r="O112" s="118"/>
      <c r="P112" s="18"/>
    </row>
    <row r="113" spans="1:18" ht="21.95" customHeight="1">
      <c r="A113" s="116"/>
      <c r="B113" s="116"/>
      <c r="C113" s="120"/>
      <c r="D113" s="121"/>
      <c r="E113" s="121"/>
      <c r="F113" s="122"/>
      <c r="G113" s="122"/>
      <c r="H113" s="119"/>
      <c r="I113" s="119"/>
      <c r="J113" s="123" t="s">
        <v>2</v>
      </c>
      <c r="K113" s="124"/>
      <c r="L113" s="19"/>
      <c r="M113" s="124"/>
      <c r="N113" s="125"/>
      <c r="O113" s="126"/>
      <c r="P113" s="20"/>
    </row>
    <row r="114" spans="1:18" ht="21.95" customHeight="1">
      <c r="H114" s="119"/>
      <c r="I114" s="119"/>
      <c r="J114" s="123" t="s">
        <v>3</v>
      </c>
      <c r="K114" s="124"/>
      <c r="L114" s="19"/>
      <c r="N114" s="130" t="s">
        <v>4</v>
      </c>
      <c r="O114" s="126"/>
      <c r="P114" s="20"/>
    </row>
    <row r="115" spans="1:18" ht="21.95" customHeight="1">
      <c r="H115" s="119"/>
      <c r="I115" s="119"/>
      <c r="J115" s="242" t="s">
        <v>295</v>
      </c>
      <c r="K115" s="200"/>
      <c r="L115" s="167" t="s">
        <v>78</v>
      </c>
      <c r="M115" s="3"/>
      <c r="N115" s="199" t="s">
        <v>295</v>
      </c>
      <c r="O115" s="200"/>
      <c r="P115" s="200" t="s">
        <v>78</v>
      </c>
    </row>
    <row r="116" spans="1:18" ht="21.95" customHeight="1">
      <c r="A116" s="133"/>
      <c r="B116" s="133"/>
      <c r="H116" s="4" t="s">
        <v>5</v>
      </c>
      <c r="I116" s="131"/>
      <c r="J116" s="96"/>
      <c r="K116" s="90"/>
      <c r="L116" s="97" t="s">
        <v>270</v>
      </c>
      <c r="M116" s="3"/>
      <c r="N116" s="97"/>
      <c r="O116" s="90"/>
      <c r="P116" s="97" t="s">
        <v>270</v>
      </c>
    </row>
    <row r="117" spans="1:18" ht="21.95" customHeight="1">
      <c r="A117" s="133" t="s">
        <v>221</v>
      </c>
      <c r="C117" s="128"/>
      <c r="H117" s="134"/>
      <c r="I117" s="134"/>
      <c r="J117" s="31"/>
      <c r="K117" s="35"/>
      <c r="L117" s="31"/>
      <c r="M117" s="35"/>
      <c r="N117" s="31"/>
      <c r="O117" s="35"/>
      <c r="P117" s="31"/>
      <c r="R117" s="13"/>
    </row>
    <row r="118" spans="1:18" ht="21.95" customHeight="1">
      <c r="A118" s="127" t="s">
        <v>320</v>
      </c>
      <c r="C118" s="128"/>
      <c r="H118" s="134"/>
      <c r="I118" s="134"/>
      <c r="J118" s="31">
        <v>116883.87999999896</v>
      </c>
      <c r="K118" s="35"/>
      <c r="L118" s="31">
        <v>584381.19999999995</v>
      </c>
      <c r="M118" s="35"/>
      <c r="N118" s="31">
        <v>0</v>
      </c>
      <c r="O118" s="35"/>
      <c r="P118" s="31">
        <v>0</v>
      </c>
      <c r="R118" s="13"/>
    </row>
    <row r="119" spans="1:18" ht="21.95" customHeight="1">
      <c r="A119" s="127" t="s">
        <v>223</v>
      </c>
      <c r="C119" s="128"/>
      <c r="H119" s="134" t="s">
        <v>313</v>
      </c>
      <c r="I119" s="134"/>
      <c r="J119" s="31">
        <v>556800000</v>
      </c>
      <c r="K119" s="35"/>
      <c r="L119" s="31">
        <v>0</v>
      </c>
      <c r="M119" s="35"/>
      <c r="N119" s="31">
        <v>556800000</v>
      </c>
      <c r="O119" s="35"/>
      <c r="P119" s="31">
        <v>0</v>
      </c>
      <c r="R119" s="13"/>
    </row>
    <row r="120" spans="1:18" ht="21.95" customHeight="1">
      <c r="A120" s="127" t="s">
        <v>225</v>
      </c>
      <c r="C120" s="128"/>
      <c r="H120" s="134" t="s">
        <v>313</v>
      </c>
      <c r="I120" s="134"/>
      <c r="J120" s="31">
        <v>-11265960</v>
      </c>
      <c r="K120" s="35"/>
      <c r="L120" s="31">
        <v>0</v>
      </c>
      <c r="M120" s="35"/>
      <c r="N120" s="31">
        <v>-11265960</v>
      </c>
      <c r="O120" s="35"/>
      <c r="P120" s="31">
        <v>0</v>
      </c>
      <c r="R120" s="13"/>
    </row>
    <row r="121" spans="1:18" ht="21.95" customHeight="1">
      <c r="A121" s="127" t="s">
        <v>226</v>
      </c>
      <c r="C121" s="128"/>
      <c r="H121" s="134"/>
      <c r="I121" s="134"/>
      <c r="J121" s="31">
        <v>-32905184.59</v>
      </c>
      <c r="K121" s="35"/>
      <c r="L121" s="31">
        <v>-27864781.59</v>
      </c>
      <c r="M121" s="35"/>
      <c r="N121" s="31">
        <v>-32905184.59</v>
      </c>
      <c r="O121" s="35"/>
      <c r="P121" s="31">
        <v>-27864781.59</v>
      </c>
      <c r="R121" s="13"/>
    </row>
    <row r="122" spans="1:18" ht="21.95" customHeight="1">
      <c r="A122" s="127" t="s">
        <v>230</v>
      </c>
      <c r="B122" s="128"/>
      <c r="C122" s="115"/>
      <c r="H122" s="134" t="s">
        <v>310</v>
      </c>
      <c r="I122" s="134"/>
      <c r="J122" s="31">
        <v>-197901408.65000001</v>
      </c>
      <c r="K122" s="35"/>
      <c r="L122" s="31">
        <v>-403376303.99000001</v>
      </c>
      <c r="M122" s="35"/>
      <c r="N122" s="31">
        <v>-95984686.859999999</v>
      </c>
      <c r="O122" s="35"/>
      <c r="P122" s="31">
        <v>-210439659.88</v>
      </c>
      <c r="R122" s="13"/>
    </row>
    <row r="123" spans="1:18" ht="21.95" customHeight="1">
      <c r="A123" s="127" t="s">
        <v>233</v>
      </c>
      <c r="B123" s="128"/>
      <c r="C123" s="115"/>
      <c r="H123" s="134" t="s">
        <v>312</v>
      </c>
      <c r="I123" s="134"/>
      <c r="J123" s="31">
        <v>-7191781.0599999996</v>
      </c>
      <c r="K123" s="35"/>
      <c r="L123" s="31">
        <v>-158985138.77000001</v>
      </c>
      <c r="M123" s="35"/>
      <c r="N123" s="31">
        <v>-636366.16</v>
      </c>
      <c r="O123" s="35"/>
      <c r="P123" s="31">
        <v>-1728177.45</v>
      </c>
      <c r="R123" s="13"/>
    </row>
    <row r="124" spans="1:18" ht="21.95" customHeight="1">
      <c r="A124" s="127" t="s">
        <v>234</v>
      </c>
      <c r="B124" s="128"/>
      <c r="C124" s="115"/>
      <c r="H124" s="134" t="s">
        <v>312</v>
      </c>
      <c r="I124" s="134"/>
      <c r="J124" s="31">
        <v>-1066839.98</v>
      </c>
      <c r="K124" s="35"/>
      <c r="L124" s="31">
        <v>-11536589.199999999</v>
      </c>
      <c r="M124" s="35"/>
      <c r="N124" s="31">
        <v>-247823.84</v>
      </c>
      <c r="O124" s="35"/>
      <c r="P124" s="31">
        <v>-168546.55</v>
      </c>
      <c r="R124" s="13"/>
    </row>
    <row r="125" spans="1:18" ht="21.95" customHeight="1">
      <c r="A125" s="127" t="s">
        <v>235</v>
      </c>
      <c r="B125" s="128"/>
      <c r="C125" s="115"/>
      <c r="H125" s="134"/>
      <c r="I125" s="134"/>
      <c r="J125" s="31">
        <v>0</v>
      </c>
      <c r="K125" s="35"/>
      <c r="L125" s="31">
        <v>-83133616.920000002</v>
      </c>
      <c r="M125" s="35"/>
      <c r="N125" s="31">
        <v>0</v>
      </c>
      <c r="O125" s="35"/>
      <c r="P125" s="31">
        <v>-83133616.920000002</v>
      </c>
      <c r="R125" s="13"/>
    </row>
    <row r="126" spans="1:18" ht="21.95" customHeight="1">
      <c r="A126" s="127" t="s">
        <v>322</v>
      </c>
      <c r="B126" s="128"/>
      <c r="C126" s="115"/>
      <c r="H126" s="134"/>
      <c r="I126" s="134"/>
      <c r="J126" s="31">
        <v>-27</v>
      </c>
      <c r="K126" s="35"/>
      <c r="L126" s="31">
        <v>-4153.8999999999996</v>
      </c>
      <c r="M126" s="35"/>
      <c r="N126" s="31">
        <v>-27</v>
      </c>
      <c r="O126" s="35"/>
      <c r="P126" s="31">
        <v>-4153.8999999999996</v>
      </c>
      <c r="R126" s="13"/>
    </row>
    <row r="127" spans="1:18" ht="21.95" customHeight="1">
      <c r="A127" s="133" t="s">
        <v>237</v>
      </c>
      <c r="C127" s="128"/>
      <c r="H127" s="134"/>
      <c r="I127" s="134"/>
      <c r="J127" s="32">
        <f>SUM(J118:J126)</f>
        <v>306585682.59999996</v>
      </c>
      <c r="K127" s="35"/>
      <c r="L127" s="32">
        <f>SUM(L118:L126)</f>
        <v>-684316203.16999996</v>
      </c>
      <c r="M127" s="35"/>
      <c r="N127" s="32">
        <f>SUM(N118:N126)</f>
        <v>415759951.55000001</v>
      </c>
      <c r="O127" s="35"/>
      <c r="P127" s="32">
        <f>SUM(P118:P126)</f>
        <v>-323338936.28999996</v>
      </c>
      <c r="R127" s="13"/>
    </row>
    <row r="128" spans="1:18" ht="21.95" customHeight="1">
      <c r="C128" s="128"/>
      <c r="H128" s="134"/>
      <c r="I128" s="134"/>
      <c r="J128" s="31"/>
      <c r="K128" s="35"/>
      <c r="L128" s="31"/>
      <c r="M128" s="35"/>
      <c r="N128" s="31"/>
      <c r="O128" s="35"/>
      <c r="P128" s="31"/>
      <c r="R128" s="13"/>
    </row>
    <row r="129" spans="1:19" ht="21.95" customHeight="1">
      <c r="A129" s="133" t="s">
        <v>238</v>
      </c>
      <c r="C129" s="128"/>
      <c r="H129" s="134"/>
      <c r="I129" s="134"/>
      <c r="J129" s="31">
        <f>+J78+J104+J127</f>
        <v>-203298390.27999997</v>
      </c>
      <c r="K129" s="31" t="e">
        <v>#REF!</v>
      </c>
      <c r="L129" s="31">
        <f>+L78+L104+L127</f>
        <v>-76170380.419904828</v>
      </c>
      <c r="M129" s="31" t="e">
        <v>#REF!</v>
      </c>
      <c r="N129" s="31">
        <f>+N78+N104+N127</f>
        <v>-185952436.1699999</v>
      </c>
      <c r="O129" s="31" t="e">
        <v>#REF!</v>
      </c>
      <c r="P129" s="31">
        <f>+P78+P104+P127</f>
        <v>-76591867.259999871</v>
      </c>
      <c r="R129" s="13"/>
    </row>
    <row r="130" spans="1:19" ht="21.95" customHeight="1">
      <c r="A130" s="133" t="s">
        <v>378</v>
      </c>
      <c r="C130" s="128"/>
      <c r="H130" s="134"/>
      <c r="I130" s="134"/>
      <c r="J130" s="17">
        <v>2905701.03</v>
      </c>
      <c r="K130" s="35"/>
      <c r="L130" s="17">
        <v>4011675.5799999996</v>
      </c>
      <c r="M130" s="35"/>
      <c r="N130" s="17">
        <v>0</v>
      </c>
      <c r="O130" s="35"/>
      <c r="P130" s="17">
        <v>0</v>
      </c>
      <c r="R130" s="13"/>
      <c r="S130" s="13"/>
    </row>
    <row r="131" spans="1:19" ht="21.95" customHeight="1">
      <c r="A131" s="133" t="s">
        <v>300</v>
      </c>
      <c r="C131" s="128"/>
      <c r="H131" s="134"/>
      <c r="I131" s="134"/>
      <c r="J131" s="31">
        <v>802512110.19000006</v>
      </c>
      <c r="K131" s="35"/>
      <c r="L131" s="31">
        <v>499824810.88</v>
      </c>
      <c r="M131" s="35"/>
      <c r="N131" s="31">
        <v>741755499.61000001</v>
      </c>
      <c r="O131" s="35"/>
      <c r="P131" s="17">
        <v>472133918.79999977</v>
      </c>
      <c r="R131" s="13"/>
      <c r="S131" s="13"/>
    </row>
    <row r="132" spans="1:19" ht="21.95" customHeight="1" thickBot="1">
      <c r="A132" s="133" t="s">
        <v>301</v>
      </c>
      <c r="C132" s="128"/>
      <c r="H132" s="134"/>
      <c r="I132" s="134"/>
      <c r="J132" s="101">
        <f>SUM(J129:J131)</f>
        <v>602119420.94000006</v>
      </c>
      <c r="K132" s="35"/>
      <c r="L132" s="101">
        <f>SUM(L129:L131)</f>
        <v>427666106.04009515</v>
      </c>
      <c r="M132" s="35"/>
      <c r="N132" s="101">
        <f>SUM(N129:N131)</f>
        <v>555803063.44000006</v>
      </c>
      <c r="O132" s="35"/>
      <c r="P132" s="101">
        <f>SUM(P129:P131)</f>
        <v>395542051.5399999</v>
      </c>
      <c r="R132" s="91"/>
      <c r="S132" s="13"/>
    </row>
    <row r="133" spans="1:19" ht="21.95" customHeight="1" thickTop="1">
      <c r="A133" s="133"/>
      <c r="C133" s="128"/>
      <c r="H133" s="134"/>
      <c r="I133" s="134"/>
      <c r="J133" s="15"/>
      <c r="K133" s="115"/>
      <c r="L133" s="168"/>
      <c r="M133" s="35"/>
      <c r="N133" s="301"/>
      <c r="O133" s="35"/>
      <c r="P133" s="17"/>
      <c r="R133" s="13"/>
      <c r="S133" s="13"/>
    </row>
    <row r="134" spans="1:19" ht="21.95" customHeight="1">
      <c r="A134" s="149" t="s">
        <v>239</v>
      </c>
      <c r="C134" s="128"/>
      <c r="H134" s="134"/>
      <c r="I134" s="134"/>
      <c r="J134" s="28"/>
      <c r="K134" s="35"/>
      <c r="L134" s="31"/>
      <c r="M134" s="35"/>
      <c r="N134" s="17"/>
      <c r="O134" s="35"/>
      <c r="P134" s="31"/>
      <c r="R134" s="13"/>
    </row>
    <row r="135" spans="1:19" ht="21.95" customHeight="1">
      <c r="A135" s="150" t="s">
        <v>240</v>
      </c>
      <c r="B135" s="115" t="s">
        <v>241</v>
      </c>
      <c r="C135" s="147"/>
      <c r="D135" s="115"/>
      <c r="J135" s="28"/>
      <c r="K135" s="302"/>
      <c r="L135" s="303"/>
      <c r="M135" s="302"/>
      <c r="N135" s="15"/>
      <c r="O135" s="9"/>
      <c r="P135" s="15"/>
    </row>
    <row r="136" spans="1:19" ht="21.95" customHeight="1">
      <c r="A136" s="147"/>
      <c r="B136" s="115"/>
      <c r="C136" s="127" t="s">
        <v>242</v>
      </c>
      <c r="D136" s="115"/>
      <c r="E136" s="115"/>
      <c r="H136" s="134" t="s">
        <v>31</v>
      </c>
      <c r="I136" s="134"/>
      <c r="J136" s="16">
        <v>1000258.37</v>
      </c>
      <c r="K136" s="10"/>
      <c r="L136" s="17">
        <v>0</v>
      </c>
      <c r="M136" s="10"/>
      <c r="N136" s="17">
        <v>3074.77</v>
      </c>
      <c r="O136" s="10"/>
      <c r="P136" s="17">
        <v>0</v>
      </c>
    </row>
    <row r="137" spans="1:19" ht="21.95" customHeight="1">
      <c r="A137" s="147"/>
      <c r="B137" s="115"/>
      <c r="C137" s="127" t="s">
        <v>365</v>
      </c>
      <c r="D137" s="115"/>
      <c r="E137" s="115"/>
      <c r="H137" s="134" t="s">
        <v>38</v>
      </c>
      <c r="I137" s="134"/>
      <c r="J137" s="16">
        <v>165177.59</v>
      </c>
      <c r="K137" s="10"/>
      <c r="L137" s="17">
        <v>0</v>
      </c>
      <c r="M137" s="10"/>
      <c r="N137" s="17">
        <v>0</v>
      </c>
      <c r="O137" s="10"/>
      <c r="P137" s="17">
        <v>0</v>
      </c>
    </row>
    <row r="138" spans="1:19" ht="21.95" customHeight="1">
      <c r="A138" s="147"/>
      <c r="B138" s="115"/>
      <c r="C138" s="127" t="s">
        <v>244</v>
      </c>
      <c r="D138" s="115"/>
      <c r="E138" s="115"/>
      <c r="H138" s="134" t="s">
        <v>383</v>
      </c>
      <c r="I138" s="134"/>
      <c r="J138" s="16">
        <v>8048523.3300000001</v>
      </c>
      <c r="K138" s="10"/>
      <c r="L138" s="17">
        <v>6740000</v>
      </c>
      <c r="M138" s="10"/>
      <c r="N138" s="17">
        <v>0</v>
      </c>
      <c r="O138" s="10"/>
      <c r="P138" s="17">
        <v>6740000</v>
      </c>
    </row>
    <row r="139" spans="1:19" ht="21.95" customHeight="1">
      <c r="A139" s="147"/>
      <c r="B139" s="115"/>
      <c r="C139" s="127" t="s">
        <v>10</v>
      </c>
      <c r="D139" s="115"/>
      <c r="E139" s="115"/>
      <c r="H139" s="134"/>
      <c r="I139" s="134"/>
      <c r="J139" s="16">
        <v>0</v>
      </c>
      <c r="K139" s="10"/>
      <c r="L139" s="17">
        <v>986178896.29999995</v>
      </c>
      <c r="M139" s="10"/>
      <c r="N139" s="17">
        <v>0</v>
      </c>
      <c r="O139" s="10"/>
      <c r="P139" s="17">
        <v>986178896.29999995</v>
      </c>
      <c r="R139" s="91"/>
    </row>
    <row r="140" spans="1:19" ht="21.95" customHeight="1">
      <c r="A140" s="147"/>
      <c r="B140" s="115"/>
      <c r="C140" s="127" t="s">
        <v>321</v>
      </c>
      <c r="D140" s="115"/>
      <c r="E140" s="115"/>
      <c r="H140" s="138"/>
      <c r="I140" s="134"/>
      <c r="J140" s="16">
        <v>0</v>
      </c>
      <c r="K140" s="10"/>
      <c r="L140" s="17">
        <v>159738703.88</v>
      </c>
      <c r="M140" s="10"/>
      <c r="N140" s="16">
        <v>0</v>
      </c>
      <c r="O140" s="10"/>
      <c r="P140" s="17">
        <v>159738703.88</v>
      </c>
      <c r="S140" s="12"/>
    </row>
    <row r="141" spans="1:19" ht="21.95" customHeight="1">
      <c r="A141" s="152" t="s">
        <v>247</v>
      </c>
      <c r="B141" s="147" t="s">
        <v>248</v>
      </c>
      <c r="C141" s="128"/>
      <c r="D141" s="115"/>
      <c r="J141" s="24"/>
      <c r="K141" s="9"/>
      <c r="L141" s="17"/>
      <c r="M141" s="9"/>
      <c r="N141" s="15"/>
      <c r="O141" s="9"/>
      <c r="P141" s="60"/>
    </row>
    <row r="142" spans="1:19" ht="21.95" customHeight="1">
      <c r="A142" s="147"/>
      <c r="B142" s="115"/>
      <c r="C142" s="147" t="s">
        <v>249</v>
      </c>
      <c r="D142" s="115"/>
      <c r="H142" s="134"/>
      <c r="L142" s="17"/>
    </row>
    <row r="143" spans="1:19" ht="21.95" customHeight="1">
      <c r="A143" s="147"/>
      <c r="B143" s="115"/>
      <c r="C143" s="147" t="s">
        <v>250</v>
      </c>
      <c r="D143" s="115"/>
      <c r="H143" s="134"/>
      <c r="J143" s="153">
        <v>4004244.05</v>
      </c>
      <c r="K143" s="9"/>
      <c r="L143" s="153">
        <v>396040.14</v>
      </c>
      <c r="M143" s="9"/>
      <c r="N143" s="17">
        <v>0</v>
      </c>
      <c r="O143" s="9"/>
      <c r="P143" s="15">
        <v>0</v>
      </c>
    </row>
    <row r="144" spans="1:19" ht="21.95" customHeight="1">
      <c r="A144" s="6"/>
      <c r="B144" s="115"/>
      <c r="C144" s="147"/>
      <c r="D144" s="115"/>
      <c r="H144" s="134"/>
      <c r="J144" s="14"/>
      <c r="K144" s="9"/>
      <c r="L144" s="15"/>
      <c r="M144" s="9"/>
      <c r="N144" s="17"/>
      <c r="O144" s="9"/>
      <c r="P144" s="15"/>
    </row>
    <row r="145" spans="1:16" ht="21.95" customHeight="1">
      <c r="A145" s="6" t="s">
        <v>293</v>
      </c>
      <c r="B145" s="115"/>
      <c r="C145" s="147"/>
      <c r="D145" s="115"/>
      <c r="H145" s="134"/>
      <c r="J145" s="14"/>
      <c r="K145" s="9"/>
      <c r="L145" s="15"/>
      <c r="M145" s="9"/>
      <c r="N145" s="17"/>
      <c r="O145" s="9"/>
      <c r="P145" s="15"/>
    </row>
    <row r="146" spans="1:16" ht="21.95" customHeight="1">
      <c r="A146" s="6"/>
      <c r="B146" s="115"/>
      <c r="C146" s="147"/>
      <c r="D146" s="115"/>
      <c r="H146" s="134"/>
      <c r="J146" s="14"/>
      <c r="K146" s="9"/>
      <c r="L146" s="15"/>
      <c r="M146" s="9"/>
      <c r="N146" s="17"/>
      <c r="O146" s="9"/>
      <c r="P146" s="15"/>
    </row>
    <row r="147" spans="1:16" ht="21.95" customHeight="1">
      <c r="A147" s="6"/>
      <c r="B147" s="115"/>
      <c r="C147" s="147"/>
      <c r="D147" s="115"/>
      <c r="H147" s="134"/>
      <c r="J147" s="14"/>
      <c r="K147" s="9"/>
      <c r="L147" s="15"/>
      <c r="M147" s="9"/>
      <c r="N147" s="17"/>
      <c r="O147" s="9"/>
      <c r="P147" s="15"/>
    </row>
    <row r="148" spans="1:16" ht="21.95" customHeight="1">
      <c r="A148" s="6"/>
      <c r="B148" s="115"/>
      <c r="C148" s="147"/>
      <c r="D148" s="115"/>
      <c r="H148" s="134"/>
      <c r="J148" s="14"/>
      <c r="K148" s="9"/>
      <c r="L148" s="15"/>
      <c r="M148" s="9"/>
      <c r="N148" s="17"/>
      <c r="O148" s="9"/>
      <c r="P148" s="15"/>
    </row>
    <row r="149" spans="1:16" ht="21.95" customHeight="1">
      <c r="A149" s="6"/>
      <c r="B149" s="115"/>
      <c r="C149" s="147"/>
      <c r="D149" s="115"/>
      <c r="H149" s="134"/>
      <c r="J149" s="14"/>
      <c r="K149" s="9"/>
      <c r="L149" s="15"/>
      <c r="M149" s="9"/>
      <c r="N149" s="17"/>
      <c r="O149" s="9"/>
      <c r="P149" s="15"/>
    </row>
    <row r="150" spans="1:16" ht="21.95" customHeight="1">
      <c r="A150" s="6"/>
      <c r="B150" s="115"/>
      <c r="C150" s="147"/>
      <c r="D150" s="115"/>
      <c r="H150" s="134"/>
      <c r="J150" s="14"/>
      <c r="K150" s="9"/>
      <c r="L150" s="15"/>
      <c r="M150" s="9"/>
      <c r="N150" s="17"/>
      <c r="O150" s="9"/>
      <c r="P150" s="15"/>
    </row>
    <row r="151" spans="1:16" ht="21.95" customHeight="1">
      <c r="A151" s="6"/>
      <c r="B151" s="115"/>
      <c r="C151" s="147"/>
      <c r="D151" s="115"/>
      <c r="H151" s="134"/>
      <c r="J151" s="14"/>
      <c r="K151" s="9"/>
      <c r="L151" s="15"/>
      <c r="M151" s="9"/>
      <c r="N151" s="17"/>
      <c r="O151" s="9"/>
      <c r="P151" s="15"/>
    </row>
    <row r="152" spans="1:16" ht="21.95" customHeight="1">
      <c r="A152" s="6"/>
      <c r="B152" s="115"/>
      <c r="C152" s="147"/>
      <c r="D152" s="115"/>
      <c r="H152" s="134"/>
      <c r="J152" s="14"/>
      <c r="K152" s="9"/>
      <c r="L152" s="15"/>
      <c r="M152" s="9"/>
      <c r="N152" s="17"/>
      <c r="O152" s="9"/>
      <c r="P152" s="15"/>
    </row>
    <row r="153" spans="1:16" ht="21.95" customHeight="1">
      <c r="A153" s="6"/>
      <c r="B153" s="115"/>
      <c r="C153" s="147"/>
      <c r="D153" s="115"/>
      <c r="H153" s="134"/>
      <c r="J153" s="14"/>
      <c r="K153" s="9"/>
      <c r="L153" s="15"/>
      <c r="M153" s="9"/>
      <c r="N153" s="17"/>
      <c r="O153" s="9"/>
      <c r="P153" s="15"/>
    </row>
    <row r="154" spans="1:16" ht="21.95" customHeight="1">
      <c r="A154" s="6"/>
      <c r="B154" s="115"/>
      <c r="C154" s="147"/>
      <c r="D154" s="115"/>
      <c r="H154" s="134"/>
      <c r="J154" s="14"/>
      <c r="K154" s="9"/>
      <c r="L154" s="15"/>
      <c r="M154" s="9"/>
      <c r="N154" s="17"/>
      <c r="O154" s="9"/>
      <c r="P154" s="15"/>
    </row>
    <row r="155" spans="1:16" ht="21.95" customHeight="1">
      <c r="A155" s="6"/>
      <c r="B155" s="115"/>
      <c r="C155" s="147"/>
      <c r="D155" s="115"/>
      <c r="H155" s="134"/>
      <c r="J155" s="14"/>
      <c r="K155" s="9"/>
      <c r="L155" s="15"/>
      <c r="M155" s="9"/>
      <c r="N155" s="17"/>
      <c r="O155" s="9"/>
      <c r="P155" s="15"/>
    </row>
    <row r="156" spans="1:16" ht="21.95" customHeight="1">
      <c r="A156" s="6"/>
      <c r="B156" s="115"/>
      <c r="C156" s="147"/>
      <c r="D156" s="115"/>
      <c r="H156" s="134"/>
      <c r="J156" s="14"/>
      <c r="K156" s="9"/>
      <c r="L156" s="15"/>
      <c r="M156" s="9"/>
      <c r="N156" s="17"/>
      <c r="O156" s="9"/>
      <c r="P156" s="15"/>
    </row>
    <row r="157" spans="1:16" ht="21.95" customHeight="1">
      <c r="A157" s="6"/>
      <c r="B157" s="115"/>
      <c r="C157" s="147"/>
      <c r="D157" s="115"/>
      <c r="H157" s="134"/>
      <c r="J157" s="14"/>
      <c r="K157" s="9"/>
      <c r="L157" s="15"/>
      <c r="M157" s="9"/>
      <c r="N157" s="17"/>
      <c r="O157" s="9"/>
      <c r="P157" s="15"/>
    </row>
    <row r="158" spans="1:16" ht="21.95" customHeight="1">
      <c r="A158" s="6"/>
      <c r="B158" s="115"/>
      <c r="C158" s="147"/>
      <c r="D158" s="115"/>
      <c r="H158" s="134"/>
      <c r="J158" s="14"/>
      <c r="K158" s="9"/>
      <c r="L158" s="15"/>
      <c r="M158" s="9"/>
      <c r="N158" s="17"/>
      <c r="O158" s="9"/>
      <c r="P158" s="15"/>
    </row>
    <row r="159" spans="1:16" ht="21.95" customHeight="1">
      <c r="A159" s="6"/>
      <c r="B159" s="115"/>
      <c r="C159" s="147"/>
      <c r="D159" s="115"/>
      <c r="H159" s="134"/>
      <c r="J159" s="14"/>
      <c r="K159" s="9"/>
      <c r="L159" s="15"/>
      <c r="M159" s="9"/>
      <c r="N159" s="17"/>
      <c r="O159" s="9"/>
      <c r="P159" s="15"/>
    </row>
    <row r="160" spans="1:16" ht="41.25" customHeight="1">
      <c r="A160" s="6"/>
      <c r="B160" s="115"/>
      <c r="C160" s="147"/>
      <c r="D160" s="115"/>
      <c r="H160" s="134"/>
      <c r="J160" s="14"/>
      <c r="K160" s="9"/>
      <c r="L160" s="15"/>
      <c r="M160" s="9"/>
      <c r="N160" s="17"/>
      <c r="O160" s="9"/>
      <c r="P160" s="15"/>
    </row>
    <row r="161" spans="1:18" ht="21.95" customHeight="1">
      <c r="A161" s="6"/>
      <c r="C161" s="128"/>
      <c r="H161" s="134"/>
      <c r="I161" s="134"/>
      <c r="J161" s="31"/>
      <c r="K161" s="35"/>
      <c r="L161" s="31"/>
      <c r="M161" s="35"/>
      <c r="N161" s="31"/>
      <c r="O161" s="35"/>
      <c r="P161" s="142" t="s">
        <v>375</v>
      </c>
      <c r="R161" s="13"/>
    </row>
  </sheetData>
  <mergeCells count="7">
    <mergeCell ref="A109:P109"/>
    <mergeCell ref="A111:P111"/>
    <mergeCell ref="A1:P1"/>
    <mergeCell ref="A2:P2"/>
    <mergeCell ref="A3:P3"/>
    <mergeCell ref="A55:P55"/>
    <mergeCell ref="A57:P57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customProperties>
    <customPr name="QNA_DRILLPATH_NODE_ID" r:id="rId2"/>
  </customProperties>
  <ignoredErrors>
    <ignoredError sqref="A3 A10:I10 I14:M14 I128:P128 A27:G27 B26:G26 I79:P80 A104:I104 O104:P104 B118:I118 A117:P117 A63:P64 A21 C21:G21 B31:G31 I26:I27 A49:P49 B93:G94 B123:G123 A127:G129 A30 B29:G29 C30:G30 A47:I48 A50:I50 K50:P50 A67:I71 I93 A121:I121 B52:P52 I72:I78 O78:P78 O75:P75 B54:O54 B107:O107 I11:I12 I38:I45 A38:G45 A124:G124 I96:I103 A96:G99 I127 K127:P127 O12 K12 K104:M104 A11:G16 A122:G122 A141:G143 I140:I143 B132:G132 K132 M132 O132 I132:I133 A55:P59 A109:P113 K75:M75 K78:M78 A72:G76 I81:I85 I136 A133:G136 A22:G23 I15:I18 A33:G35 I33:I35 I122:I124 I134:K135 I13:K13 M12:M13 A20:G20 I20:I23 I29:I30 A87:G87 I87 A18:G18 A17:F17 A101:G103 B100:G100 A140:B140 D140:G140 O13:P14 A78:G85 B77:G77 A65:I65 I131 B131:G131 I129" unlockedFormula="1"/>
    <ignoredError sqref="H12:H14 H74:H80 H27 H33:H34 H39 H41:H42 H44 H132:H135 H141:H143 H29 H100:H102 H20 H22:H23 H131 H127:H129" numberStoredAsText="1" unlockedFormula="1"/>
    <ignoredError sqref="H144" numberStoredAsText="1"/>
  </ignoredError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84618-A815-4104-8B5B-4A158CA3B3D3}">
  <sheetPr>
    <tabColor rgb="FF92D050"/>
  </sheetPr>
  <dimension ref="A1:U175"/>
  <sheetViews>
    <sheetView view="pageBreakPreview" topLeftCell="A66" zoomScaleNormal="100" zoomScaleSheetLayoutView="100" workbookViewId="0">
      <selection activeCell="J73" sqref="J73"/>
    </sheetView>
  </sheetViews>
  <sheetFormatPr defaultColWidth="9.140625" defaultRowHeight="21.95" customHeight="1"/>
  <cols>
    <col min="1" max="1" width="2" style="127" customWidth="1"/>
    <col min="2" max="2" width="1.7109375" style="127" customWidth="1"/>
    <col min="3" max="3" width="2.42578125" style="127" customWidth="1"/>
    <col min="4" max="4" width="2.7109375" style="128" customWidth="1"/>
    <col min="5" max="5" width="20.5703125" style="128" customWidth="1"/>
    <col min="6" max="6" width="14.85546875" style="129" customWidth="1"/>
    <col min="7" max="7" width="17.28515625" style="129" customWidth="1"/>
    <col min="8" max="8" width="11.7109375" style="136" customWidth="1"/>
    <col min="9" max="9" width="0.85546875" style="136" customWidth="1"/>
    <col min="10" max="10" width="17.7109375" style="48" customWidth="1"/>
    <col min="11" max="11" width="0.85546875" style="129" customWidth="1"/>
    <col min="12" max="12" width="17.7109375" style="49" customWidth="1"/>
    <col min="13" max="13" width="0.85546875" style="129" customWidth="1"/>
    <col min="14" max="14" width="17.7109375" style="63" customWidth="1"/>
    <col min="15" max="15" width="0.85546875" style="129" customWidth="1"/>
    <col min="16" max="16" width="17.7109375" style="49" customWidth="1"/>
    <col min="17" max="17" width="1.140625" style="115" customWidth="1"/>
    <col min="18" max="18" width="18.5703125" style="12" bestFit="1" customWidth="1"/>
    <col min="19" max="20" width="16.7109375" style="115" customWidth="1"/>
    <col min="21" max="21" width="15.28515625" style="115" bestFit="1" customWidth="1"/>
    <col min="22" max="16384" width="9.140625" style="115"/>
  </cols>
  <sheetData>
    <row r="1" spans="1:21" ht="21.95" customHeight="1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</row>
    <row r="2" spans="1:21" ht="21.95" customHeight="1">
      <c r="A2" s="316" t="s">
        <v>150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</row>
    <row r="3" spans="1:21" ht="21.95" customHeight="1">
      <c r="A3" s="316" t="str">
        <f>+'ส่วนของผู้ถือหุ้นรวม (p.6)'!A3</f>
        <v>สำหรับงวดหกเดือน สิ้นสุดวันที่ 30 มิถุนายน 2566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</row>
    <row r="4" spans="1:21" ht="21.95" customHeight="1">
      <c r="A4" s="116"/>
      <c r="B4" s="116"/>
      <c r="C4" s="116"/>
      <c r="D4" s="117"/>
      <c r="E4" s="117"/>
      <c r="F4" s="118"/>
      <c r="G4" s="118"/>
      <c r="H4" s="119"/>
      <c r="I4" s="119"/>
      <c r="J4" s="93"/>
      <c r="K4" s="118"/>
      <c r="L4" s="18"/>
      <c r="M4" s="118"/>
      <c r="N4" s="62"/>
      <c r="O4" s="118"/>
      <c r="P4" s="18"/>
    </row>
    <row r="5" spans="1:21" ht="21.95" customHeight="1">
      <c r="A5" s="116"/>
      <c r="B5" s="116"/>
      <c r="C5" s="120"/>
      <c r="D5" s="121"/>
      <c r="E5" s="121"/>
      <c r="F5" s="122"/>
      <c r="G5" s="122"/>
      <c r="H5" s="119"/>
      <c r="I5" s="119"/>
      <c r="J5" s="123" t="s">
        <v>2</v>
      </c>
      <c r="K5" s="124"/>
      <c r="L5" s="19"/>
      <c r="M5" s="124"/>
      <c r="N5" s="125"/>
      <c r="O5" s="126"/>
      <c r="P5" s="20"/>
    </row>
    <row r="6" spans="1:21" ht="21.95" customHeight="1">
      <c r="H6" s="119"/>
      <c r="I6" s="119"/>
      <c r="J6" s="123" t="s">
        <v>3</v>
      </c>
      <c r="K6" s="124"/>
      <c r="L6" s="19"/>
      <c r="N6" s="130" t="s">
        <v>4</v>
      </c>
      <c r="O6" s="126"/>
      <c r="P6" s="20"/>
    </row>
    <row r="7" spans="1:21" ht="21.95" customHeight="1">
      <c r="H7" s="1"/>
      <c r="I7" s="131"/>
      <c r="J7" s="98" t="s">
        <v>78</v>
      </c>
      <c r="K7" s="90" t="s">
        <v>79</v>
      </c>
      <c r="L7" s="132" t="s">
        <v>80</v>
      </c>
      <c r="M7" s="3"/>
      <c r="N7" s="132" t="s">
        <v>78</v>
      </c>
      <c r="O7" s="90" t="s">
        <v>79</v>
      </c>
      <c r="P7" s="132" t="s">
        <v>80</v>
      </c>
    </row>
    <row r="8" spans="1:21" ht="21.95" customHeight="1">
      <c r="A8" s="133"/>
      <c r="B8" s="133"/>
      <c r="H8" s="4" t="s">
        <v>5</v>
      </c>
      <c r="I8" s="131"/>
      <c r="J8" s="96"/>
      <c r="K8" s="90"/>
      <c r="L8" s="97" t="s">
        <v>270</v>
      </c>
      <c r="M8" s="3"/>
      <c r="N8" s="97"/>
      <c r="O8" s="90"/>
      <c r="P8" s="97" t="s">
        <v>270</v>
      </c>
    </row>
    <row r="9" spans="1:21" ht="21.95" customHeight="1">
      <c r="A9" s="133" t="s">
        <v>151</v>
      </c>
      <c r="B9" s="133"/>
      <c r="H9" s="134"/>
      <c r="I9" s="134"/>
      <c r="J9" s="31"/>
      <c r="K9" s="135"/>
      <c r="L9" s="27"/>
      <c r="M9" s="136"/>
      <c r="N9" s="27"/>
      <c r="O9" s="137"/>
      <c r="P9" s="138"/>
    </row>
    <row r="10" spans="1:21" ht="21.95" customHeight="1">
      <c r="A10" s="127" t="s">
        <v>152</v>
      </c>
      <c r="B10" s="115"/>
      <c r="I10" s="134"/>
      <c r="J10" s="158">
        <v>446697317.93000001</v>
      </c>
      <c r="K10" s="45"/>
      <c r="L10" s="28">
        <v>491778257.94000006</v>
      </c>
      <c r="M10" s="45"/>
      <c r="N10" s="28">
        <v>-243177222.81999999</v>
      </c>
      <c r="O10" s="45"/>
      <c r="P10" s="28">
        <v>22045000.399999991</v>
      </c>
      <c r="R10" s="12">
        <f>+J10-'งบ PL 6 ด. (p.5)'!I31</f>
        <v>424222057.39999998</v>
      </c>
      <c r="S10" s="140">
        <f>+L10-'งบ PL 6 ด. (p.5)'!K31</f>
        <v>78161180.379999936</v>
      </c>
      <c r="T10" s="140">
        <f>+N10-'งบ PL 6 ด. (p.5)'!M31</f>
        <v>-143340491.97</v>
      </c>
      <c r="U10" s="140">
        <f>+P10-'งบ PL 6 ด. (p.5)'!O31</f>
        <v>134423629.13</v>
      </c>
    </row>
    <row r="11" spans="1:21" ht="21.95" customHeight="1">
      <c r="A11" s="127" t="s">
        <v>153</v>
      </c>
      <c r="B11" s="115"/>
      <c r="H11" s="134" t="s">
        <v>267</v>
      </c>
      <c r="I11" s="134"/>
      <c r="J11" s="30">
        <v>-44050814.509999998</v>
      </c>
      <c r="K11" s="45"/>
      <c r="L11" s="30">
        <v>-165894864.89000005</v>
      </c>
      <c r="M11" s="45"/>
      <c r="N11" s="30">
        <v>-1966221.609999992</v>
      </c>
      <c r="O11" s="45"/>
      <c r="P11" s="30">
        <v>36322115.640000001</v>
      </c>
    </row>
    <row r="12" spans="1:21" ht="21.95" customHeight="1">
      <c r="A12" s="127" t="s">
        <v>155</v>
      </c>
      <c r="B12" s="115"/>
      <c r="I12" s="134"/>
      <c r="J12" s="28">
        <f>SUM(J10:J11)</f>
        <v>402646503.42000002</v>
      </c>
      <c r="K12" s="45"/>
      <c r="L12" s="28">
        <f>SUM(L10:L11)</f>
        <v>325883393.05000001</v>
      </c>
      <c r="M12" s="45"/>
      <c r="N12" s="28">
        <f>SUM(N10:N11)</f>
        <v>-245143444.42999998</v>
      </c>
      <c r="O12" s="45"/>
      <c r="P12" s="28">
        <f>SUM(P10:P11)</f>
        <v>58367116.039999992</v>
      </c>
      <c r="S12" s="139"/>
    </row>
    <row r="13" spans="1:21" ht="21.95" customHeight="1">
      <c r="A13" s="127" t="s">
        <v>156</v>
      </c>
      <c r="B13" s="115"/>
      <c r="H13" s="134"/>
      <c r="I13" s="134"/>
      <c r="J13" s="28"/>
      <c r="K13" s="46"/>
      <c r="L13" s="28"/>
      <c r="M13" s="46"/>
      <c r="N13" s="28"/>
      <c r="O13" s="140"/>
      <c r="P13" s="28"/>
    </row>
    <row r="14" spans="1:21" ht="21.95" customHeight="1">
      <c r="B14" s="127" t="s">
        <v>157</v>
      </c>
      <c r="C14" s="115"/>
      <c r="H14" s="134"/>
      <c r="I14" s="134"/>
      <c r="J14" s="28"/>
      <c r="K14" s="46"/>
      <c r="L14" s="28"/>
      <c r="M14" s="46"/>
      <c r="N14" s="28"/>
      <c r="O14" s="140"/>
      <c r="P14" s="28"/>
    </row>
    <row r="15" spans="1:21" ht="21.95" customHeight="1">
      <c r="A15" s="127" t="s">
        <v>158</v>
      </c>
      <c r="B15" s="115"/>
      <c r="H15" s="134" t="s">
        <v>38</v>
      </c>
      <c r="I15" s="134"/>
      <c r="J15" s="100">
        <v>59109417.389999971</v>
      </c>
      <c r="K15" s="46"/>
      <c r="L15" s="29">
        <v>177288149.46000001</v>
      </c>
      <c r="M15" s="46"/>
      <c r="N15" s="28">
        <v>4214817.95</v>
      </c>
      <c r="O15" s="140"/>
      <c r="P15" s="28">
        <v>3549007.26</v>
      </c>
    </row>
    <row r="16" spans="1:21" ht="21.95" customHeight="1">
      <c r="A16" s="127" t="s">
        <v>159</v>
      </c>
      <c r="B16" s="115"/>
      <c r="H16" s="134" t="s">
        <v>261</v>
      </c>
      <c r="I16" s="134"/>
      <c r="J16" s="100">
        <v>64561230.299999997</v>
      </c>
      <c r="K16" s="46"/>
      <c r="L16" s="29">
        <v>253904672.06</v>
      </c>
      <c r="M16" s="46"/>
      <c r="N16" s="28">
        <v>788425</v>
      </c>
      <c r="O16" s="140"/>
      <c r="P16" s="28">
        <v>0</v>
      </c>
      <c r="S16" s="12"/>
    </row>
    <row r="17" spans="1:20" ht="21.95" customHeight="1">
      <c r="A17" s="127" t="s">
        <v>160</v>
      </c>
      <c r="B17" s="115"/>
      <c r="H17" s="134"/>
      <c r="I17" s="134"/>
      <c r="J17" s="100">
        <v>657599.55999999994</v>
      </c>
      <c r="K17" s="46"/>
      <c r="L17" s="29">
        <v>678074.2</v>
      </c>
      <c r="M17" s="46"/>
      <c r="N17" s="28">
        <v>190535.73</v>
      </c>
      <c r="O17" s="140"/>
      <c r="P17" s="28">
        <v>388944.57</v>
      </c>
      <c r="S17" s="12"/>
    </row>
    <row r="18" spans="1:20" ht="21.95" customHeight="1">
      <c r="A18" s="127" t="s">
        <v>161</v>
      </c>
      <c r="B18" s="115"/>
      <c r="H18" s="134" t="s">
        <v>38</v>
      </c>
      <c r="I18" s="134"/>
      <c r="J18" s="28">
        <v>691038.89</v>
      </c>
      <c r="K18" s="46"/>
      <c r="L18" s="28">
        <v>7637351.75</v>
      </c>
      <c r="M18" s="46"/>
      <c r="N18" s="63">
        <v>0</v>
      </c>
      <c r="O18" s="140"/>
      <c r="P18" s="28">
        <v>0</v>
      </c>
    </row>
    <row r="19" spans="1:20" ht="21.95" customHeight="1">
      <c r="A19" s="127" t="s">
        <v>162</v>
      </c>
      <c r="B19" s="115"/>
      <c r="H19" s="134"/>
      <c r="I19" s="134"/>
      <c r="J19" s="28">
        <v>3619635.7800000003</v>
      </c>
      <c r="K19" s="46"/>
      <c r="L19" s="28">
        <v>1594567.08</v>
      </c>
      <c r="M19" s="46"/>
      <c r="N19" s="63">
        <v>0</v>
      </c>
      <c r="O19" s="140"/>
      <c r="P19" s="28">
        <v>1415685.9300000002</v>
      </c>
    </row>
    <row r="20" spans="1:20" ht="21.95" customHeight="1">
      <c r="A20" s="127" t="s">
        <v>163</v>
      </c>
      <c r="B20" s="115"/>
      <c r="I20" s="134"/>
      <c r="J20" s="140"/>
      <c r="K20" s="115"/>
      <c r="L20" s="115"/>
      <c r="M20" s="115"/>
      <c r="N20" s="115"/>
      <c r="O20" s="115"/>
      <c r="P20" s="115"/>
    </row>
    <row r="21" spans="1:20" ht="21.95" customHeight="1">
      <c r="B21" s="115" t="s">
        <v>164</v>
      </c>
      <c r="H21" s="134" t="s">
        <v>13</v>
      </c>
      <c r="I21" s="134"/>
      <c r="J21" s="28">
        <v>153534.76</v>
      </c>
      <c r="K21" s="46"/>
      <c r="L21" s="28">
        <v>-1095818.1300000001</v>
      </c>
      <c r="M21" s="46">
        <v>89072446.270000011</v>
      </c>
      <c r="N21" s="28">
        <v>-18170183.59</v>
      </c>
      <c r="O21" s="140"/>
      <c r="P21" s="28">
        <v>18559183.59</v>
      </c>
      <c r="S21" s="139"/>
      <c r="T21" s="12"/>
    </row>
    <row r="22" spans="1:20" ht="21.95" customHeight="1">
      <c r="A22" s="127" t="s">
        <v>163</v>
      </c>
      <c r="B22" s="115"/>
      <c r="H22" s="134"/>
      <c r="I22" s="134"/>
      <c r="J22" s="28"/>
      <c r="K22" s="46"/>
      <c r="L22" s="28"/>
      <c r="M22" s="46"/>
      <c r="N22" s="28"/>
      <c r="O22" s="140"/>
      <c r="P22" s="28"/>
    </row>
    <row r="23" spans="1:20" ht="21.95" customHeight="1">
      <c r="B23" s="115" t="s">
        <v>166</v>
      </c>
      <c r="H23" s="134"/>
      <c r="I23" s="134"/>
      <c r="J23" s="28">
        <v>-186915.88</v>
      </c>
      <c r="K23" s="46"/>
      <c r="L23" s="28">
        <v>-327102.79000000004</v>
      </c>
      <c r="M23" s="46"/>
      <c r="N23" s="28">
        <v>-186915.88</v>
      </c>
      <c r="O23" s="140"/>
      <c r="P23" s="28">
        <v>-327102.79000000004</v>
      </c>
    </row>
    <row r="24" spans="1:20" ht="21.95" customHeight="1">
      <c r="A24" s="127" t="s">
        <v>167</v>
      </c>
      <c r="B24" s="115"/>
      <c r="H24" s="134" t="s">
        <v>271</v>
      </c>
      <c r="I24" s="134"/>
      <c r="J24" s="28">
        <v>0</v>
      </c>
      <c r="K24" s="46"/>
      <c r="L24" s="28">
        <v>0</v>
      </c>
      <c r="M24" s="46"/>
      <c r="N24" s="28">
        <v>-28581010.859999999</v>
      </c>
      <c r="O24" s="140"/>
      <c r="P24" s="28">
        <v>19513504.500000004</v>
      </c>
    </row>
    <row r="25" spans="1:20" ht="21.95" customHeight="1">
      <c r="A25" s="127" t="s">
        <v>168</v>
      </c>
      <c r="B25" s="115"/>
      <c r="H25" s="134" t="s">
        <v>29</v>
      </c>
      <c r="I25" s="134"/>
      <c r="J25" s="28">
        <v>0</v>
      </c>
      <c r="K25" s="46"/>
      <c r="L25" s="28">
        <v>0</v>
      </c>
      <c r="M25" s="46"/>
      <c r="N25" s="28">
        <v>-808408.17</v>
      </c>
      <c r="O25" s="140"/>
      <c r="P25" s="28">
        <v>0</v>
      </c>
    </row>
    <row r="26" spans="1:20" ht="21.95" customHeight="1">
      <c r="A26" s="127" t="s">
        <v>255</v>
      </c>
      <c r="B26" s="115"/>
      <c r="H26" s="134"/>
      <c r="I26" s="134"/>
      <c r="J26" s="28">
        <v>0</v>
      </c>
      <c r="K26" s="46"/>
      <c r="L26" s="28">
        <v>-1522212.96</v>
      </c>
      <c r="M26" s="46"/>
      <c r="N26" s="28">
        <v>0</v>
      </c>
      <c r="O26" s="140"/>
      <c r="P26" s="28">
        <v>0</v>
      </c>
    </row>
    <row r="27" spans="1:20" ht="21.95" customHeight="1">
      <c r="A27" s="127" t="s">
        <v>169</v>
      </c>
      <c r="C27" s="115"/>
      <c r="H27" s="134" t="s">
        <v>38</v>
      </c>
      <c r="I27" s="134"/>
      <c r="J27" s="28">
        <v>4646296.91</v>
      </c>
      <c r="L27" s="28">
        <v>10843053.439999999</v>
      </c>
      <c r="N27" s="28">
        <v>4002782.23</v>
      </c>
      <c r="P27" s="28">
        <v>760436</v>
      </c>
    </row>
    <row r="28" spans="1:20" ht="21.95" customHeight="1">
      <c r="A28" s="127" t="s">
        <v>170</v>
      </c>
      <c r="C28" s="115"/>
      <c r="H28" s="134"/>
      <c r="I28" s="134"/>
      <c r="J28" s="28">
        <v>3390890.92</v>
      </c>
      <c r="L28" s="28">
        <v>0</v>
      </c>
      <c r="N28" s="28">
        <v>3390890.92</v>
      </c>
      <c r="P28" s="28">
        <v>0</v>
      </c>
    </row>
    <row r="29" spans="1:20" ht="21.95" customHeight="1">
      <c r="A29" s="127" t="s">
        <v>171</v>
      </c>
      <c r="C29" s="115"/>
      <c r="H29" s="134" t="s">
        <v>265</v>
      </c>
      <c r="I29" s="134"/>
      <c r="J29" s="28">
        <v>-372871457.38999999</v>
      </c>
      <c r="L29" s="28">
        <v>0</v>
      </c>
      <c r="N29" s="28">
        <v>212901302.99000001</v>
      </c>
      <c r="P29" s="28">
        <v>0</v>
      </c>
    </row>
    <row r="30" spans="1:20" ht="21.95" customHeight="1">
      <c r="A30" s="127" t="s">
        <v>172</v>
      </c>
      <c r="C30" s="115"/>
      <c r="H30" s="134"/>
      <c r="I30" s="134"/>
      <c r="J30" s="28"/>
      <c r="L30" s="28"/>
      <c r="M30" s="115"/>
      <c r="N30" s="115"/>
      <c r="O30" s="115"/>
      <c r="P30" s="115"/>
    </row>
    <row r="31" spans="1:20" ht="21.95" customHeight="1">
      <c r="B31" s="127" t="s">
        <v>89</v>
      </c>
      <c r="C31" s="115"/>
      <c r="H31" s="134" t="s">
        <v>21</v>
      </c>
      <c r="I31" s="134"/>
      <c r="J31" s="28">
        <v>46754276.259999998</v>
      </c>
      <c r="L31" s="28">
        <v>-180</v>
      </c>
      <c r="N31" s="28">
        <v>46754276.259999998</v>
      </c>
      <c r="O31" s="46"/>
      <c r="P31" s="28">
        <v>-180</v>
      </c>
    </row>
    <row r="32" spans="1:20" ht="21.95" customHeight="1">
      <c r="A32" s="127" t="s">
        <v>173</v>
      </c>
      <c r="C32" s="115"/>
      <c r="H32" s="134"/>
      <c r="I32" s="134"/>
      <c r="J32" s="28"/>
      <c r="L32" s="28"/>
      <c r="N32" s="28"/>
      <c r="O32" s="46"/>
      <c r="P32" s="28"/>
    </row>
    <row r="33" spans="1:19" ht="21.95" customHeight="1">
      <c r="B33" s="127" t="s">
        <v>174</v>
      </c>
      <c r="C33" s="115"/>
      <c r="H33" s="134" t="s">
        <v>21</v>
      </c>
      <c r="I33" s="134"/>
      <c r="J33" s="28">
        <v>-94766.64</v>
      </c>
      <c r="L33" s="28">
        <v>0</v>
      </c>
      <c r="N33" s="28">
        <v>-94766.64</v>
      </c>
      <c r="O33" s="46"/>
      <c r="P33" s="28">
        <v>0</v>
      </c>
    </row>
    <row r="34" spans="1:19" ht="21.95" customHeight="1">
      <c r="A34" s="127" t="s">
        <v>175</v>
      </c>
      <c r="C34" s="115"/>
      <c r="I34" s="134"/>
      <c r="J34" s="28">
        <v>67387</v>
      </c>
      <c r="K34" s="46"/>
      <c r="L34" s="28">
        <v>2999447.87</v>
      </c>
      <c r="M34" s="46"/>
      <c r="N34" s="28">
        <v>0</v>
      </c>
      <c r="O34" s="46"/>
      <c r="P34" s="28">
        <v>0</v>
      </c>
    </row>
    <row r="35" spans="1:19" ht="21.95" customHeight="1">
      <c r="A35" s="127" t="s">
        <v>176</v>
      </c>
      <c r="B35" s="115"/>
      <c r="H35" s="134"/>
      <c r="I35" s="134"/>
      <c r="J35" s="28">
        <v>-99436.28</v>
      </c>
      <c r="K35" s="46"/>
      <c r="L35" s="28">
        <v>-1192037.45</v>
      </c>
      <c r="M35" s="46"/>
      <c r="N35" s="29">
        <v>0</v>
      </c>
      <c r="O35" s="46"/>
      <c r="P35" s="28">
        <v>0</v>
      </c>
      <c r="R35" s="28"/>
      <c r="S35" s="28"/>
    </row>
    <row r="36" spans="1:19" ht="21.95" customHeight="1">
      <c r="A36" s="127" t="s">
        <v>177</v>
      </c>
      <c r="B36" s="115"/>
      <c r="H36" s="134" t="s">
        <v>263</v>
      </c>
      <c r="I36" s="134"/>
      <c r="J36" s="28">
        <v>-3294943.7700000005</v>
      </c>
      <c r="K36" s="46"/>
      <c r="L36" s="28">
        <v>-22300890.620000001</v>
      </c>
      <c r="M36" s="46"/>
      <c r="N36" s="29">
        <v>0</v>
      </c>
      <c r="O36" s="46"/>
      <c r="P36" s="28">
        <v>0</v>
      </c>
    </row>
    <row r="37" spans="1:19" ht="21.95" customHeight="1">
      <c r="A37" s="127" t="s">
        <v>178</v>
      </c>
      <c r="C37" s="115"/>
      <c r="H37" s="134" t="s">
        <v>264</v>
      </c>
      <c r="I37" s="134"/>
      <c r="J37" s="28">
        <v>8732714.6999999993</v>
      </c>
      <c r="K37" s="46"/>
      <c r="L37" s="28">
        <v>6891401.3600000003</v>
      </c>
      <c r="M37" s="46"/>
      <c r="N37" s="28">
        <v>8732714.6999999993</v>
      </c>
      <c r="O37" s="46"/>
      <c r="P37" s="28">
        <v>6891401.3600000003</v>
      </c>
    </row>
    <row r="38" spans="1:19" ht="21.95" customHeight="1">
      <c r="A38" s="127" t="s">
        <v>179</v>
      </c>
      <c r="C38" s="115"/>
      <c r="H38" s="134"/>
      <c r="I38" s="134"/>
      <c r="J38" s="28">
        <v>6088057.4900000002</v>
      </c>
      <c r="K38" s="46"/>
      <c r="L38" s="28">
        <v>7917470.5199999996</v>
      </c>
      <c r="M38" s="46"/>
      <c r="N38" s="28">
        <v>1789259.8</v>
      </c>
      <c r="O38" s="46"/>
      <c r="P38" s="28">
        <v>2299575.63</v>
      </c>
    </row>
    <row r="39" spans="1:19" ht="21.95" customHeight="1">
      <c r="A39" s="127" t="s">
        <v>180</v>
      </c>
      <c r="C39" s="115"/>
      <c r="H39" s="134"/>
      <c r="I39" s="134"/>
      <c r="J39" s="28">
        <v>-5503043.5099999998</v>
      </c>
      <c r="K39" s="46"/>
      <c r="L39" s="28">
        <v>-6828559.2000000002</v>
      </c>
      <c r="M39" s="46"/>
      <c r="N39" s="28">
        <v>0</v>
      </c>
      <c r="O39" s="46"/>
      <c r="P39" s="28">
        <v>0</v>
      </c>
    </row>
    <row r="40" spans="1:19" ht="21.95" customHeight="1">
      <c r="A40" s="127" t="s">
        <v>181</v>
      </c>
      <c r="C40" s="115"/>
      <c r="H40" s="134"/>
      <c r="I40" s="134"/>
      <c r="J40" s="28">
        <v>-15150968.220000003</v>
      </c>
      <c r="K40" s="46"/>
      <c r="L40" s="28">
        <v>3557224.13</v>
      </c>
      <c r="M40" s="46"/>
      <c r="N40" s="28">
        <v>0</v>
      </c>
      <c r="O40" s="140"/>
      <c r="P40" s="28">
        <v>0</v>
      </c>
    </row>
    <row r="41" spans="1:19" ht="21.95" customHeight="1">
      <c r="A41" s="127" t="s">
        <v>182</v>
      </c>
      <c r="C41" s="115"/>
      <c r="H41" s="134"/>
      <c r="I41" s="134"/>
      <c r="J41" s="28">
        <v>-959877.78</v>
      </c>
      <c r="K41" s="46"/>
      <c r="L41" s="28">
        <v>-775510.55</v>
      </c>
      <c r="M41" s="46"/>
      <c r="N41" s="28">
        <v>-952800</v>
      </c>
      <c r="O41" s="140"/>
      <c r="P41" s="28">
        <v>0</v>
      </c>
    </row>
    <row r="42" spans="1:19" ht="21.95" customHeight="1">
      <c r="A42" s="127" t="s">
        <v>183</v>
      </c>
      <c r="C42" s="115"/>
      <c r="H42" s="134" t="s">
        <v>61</v>
      </c>
      <c r="I42" s="134"/>
      <c r="J42" s="28">
        <v>-3488948.26</v>
      </c>
      <c r="K42" s="46"/>
      <c r="L42" s="28">
        <v>4494380.03</v>
      </c>
      <c r="M42" s="46"/>
      <c r="N42" s="28">
        <v>596028.4</v>
      </c>
      <c r="O42" s="140"/>
      <c r="P42" s="28">
        <v>1782874.26</v>
      </c>
    </row>
    <row r="43" spans="1:19" ht="21.95" customHeight="1">
      <c r="A43" s="127" t="s">
        <v>184</v>
      </c>
      <c r="C43" s="115"/>
      <c r="H43" s="134"/>
      <c r="I43" s="134"/>
      <c r="J43" s="28">
        <v>359508.14</v>
      </c>
      <c r="K43" s="46"/>
      <c r="L43" s="28">
        <v>2507233.71</v>
      </c>
      <c r="M43" s="46"/>
      <c r="N43" s="28">
        <v>0</v>
      </c>
      <c r="O43" s="140"/>
      <c r="P43" s="28">
        <v>0</v>
      </c>
    </row>
    <row r="44" spans="1:19" ht="21.95" customHeight="1">
      <c r="A44" s="127" t="s">
        <v>185</v>
      </c>
      <c r="C44" s="115"/>
      <c r="H44" s="134" t="s">
        <v>26</v>
      </c>
      <c r="I44" s="134"/>
      <c r="J44" s="28">
        <v>103103801.48999999</v>
      </c>
      <c r="K44" s="46"/>
      <c r="L44" s="28">
        <v>-399074075.12</v>
      </c>
      <c r="M44" s="46"/>
      <c r="N44" s="28">
        <v>0</v>
      </c>
      <c r="O44" s="140"/>
      <c r="P44" s="28">
        <v>0</v>
      </c>
    </row>
    <row r="45" spans="1:19" ht="21.95" customHeight="1">
      <c r="A45" s="127" t="s">
        <v>256</v>
      </c>
      <c r="C45" s="115"/>
      <c r="H45" s="134"/>
      <c r="I45" s="134"/>
      <c r="J45" s="28"/>
      <c r="K45" s="46"/>
      <c r="L45" s="28"/>
      <c r="M45" s="46"/>
      <c r="N45" s="28"/>
      <c r="O45" s="140"/>
      <c r="P45" s="28"/>
    </row>
    <row r="46" spans="1:19" ht="21.95" customHeight="1">
      <c r="B46" s="127" t="s">
        <v>254</v>
      </c>
      <c r="C46" s="115"/>
      <c r="H46" s="134" t="s">
        <v>275</v>
      </c>
      <c r="I46" s="134"/>
      <c r="J46" s="28">
        <v>-148792762.31999999</v>
      </c>
      <c r="K46" s="46"/>
      <c r="L46" s="28">
        <v>-2980166.68</v>
      </c>
      <c r="M46" s="46"/>
      <c r="N46" s="28">
        <v>0</v>
      </c>
      <c r="O46" s="140"/>
      <c r="P46" s="28">
        <v>0</v>
      </c>
    </row>
    <row r="47" spans="1:19" ht="21.95" customHeight="1">
      <c r="A47" s="127" t="s">
        <v>106</v>
      </c>
      <c r="C47" s="115"/>
      <c r="H47" s="134" t="s">
        <v>278</v>
      </c>
      <c r="I47" s="134"/>
      <c r="J47" s="28">
        <v>-6280400</v>
      </c>
      <c r="K47" s="46"/>
      <c r="L47" s="28">
        <v>0</v>
      </c>
      <c r="M47" s="46"/>
      <c r="N47" s="28">
        <v>-98626272.75</v>
      </c>
      <c r="O47" s="140"/>
      <c r="P47" s="28">
        <v>-92345872.75</v>
      </c>
    </row>
    <row r="48" spans="1:19" ht="21.95" customHeight="1">
      <c r="A48" s="127" t="s">
        <v>83</v>
      </c>
      <c r="C48" s="115"/>
      <c r="H48" s="134"/>
      <c r="I48" s="134"/>
      <c r="J48" s="28">
        <v>-2502409.9900000021</v>
      </c>
      <c r="K48" s="46"/>
      <c r="L48" s="28">
        <v>-1053826.74</v>
      </c>
      <c r="M48" s="46"/>
      <c r="N48" s="28">
        <v>-35928501.18</v>
      </c>
      <c r="O48" s="140"/>
      <c r="P48" s="28">
        <v>-94923338.169999987</v>
      </c>
    </row>
    <row r="49" spans="1:19" ht="21.95" customHeight="1">
      <c r="A49" s="127" t="s">
        <v>186</v>
      </c>
      <c r="C49" s="115"/>
      <c r="H49" s="134"/>
      <c r="I49" s="134"/>
      <c r="J49" s="30">
        <v>116777112.38999999</v>
      </c>
      <c r="K49" s="46"/>
      <c r="L49" s="30">
        <v>109194666.28</v>
      </c>
      <c r="M49" s="46"/>
      <c r="N49" s="30">
        <v>87621973.189999998</v>
      </c>
      <c r="O49" s="140"/>
      <c r="P49" s="30">
        <v>76869032.86999999</v>
      </c>
    </row>
    <row r="50" spans="1:19" ht="21.95" customHeight="1">
      <c r="A50" s="127" t="s">
        <v>187</v>
      </c>
      <c r="C50" s="115"/>
      <c r="H50" s="134"/>
      <c r="I50" s="134"/>
      <c r="J50" s="31"/>
      <c r="K50" s="140"/>
      <c r="L50" s="31"/>
      <c r="M50" s="140"/>
      <c r="N50" s="31"/>
      <c r="O50" s="47"/>
      <c r="P50" s="31"/>
    </row>
    <row r="51" spans="1:19" ht="21.95" customHeight="1">
      <c r="B51" s="127" t="s">
        <v>188</v>
      </c>
      <c r="C51" s="115"/>
      <c r="G51" s="141"/>
      <c r="H51" s="134"/>
      <c r="I51" s="134"/>
      <c r="J51" s="28">
        <f>SUM(J12:J49)</f>
        <v>262133075.35999995</v>
      </c>
      <c r="K51" s="46"/>
      <c r="L51" s="28">
        <f>SUM(L12:L49)</f>
        <v>478240704.70000005</v>
      </c>
      <c r="M51" s="46"/>
      <c r="N51" s="28">
        <f>SUM(N12:N49)</f>
        <v>-57509296.329999954</v>
      </c>
      <c r="O51" s="48"/>
      <c r="P51" s="28">
        <f>SUM(P12:P49)</f>
        <v>2800268.2999999821</v>
      </c>
      <c r="S51" s="140"/>
    </row>
    <row r="52" spans="1:19" ht="21.95" customHeight="1">
      <c r="C52" s="115"/>
      <c r="G52" s="141"/>
      <c r="H52" s="134"/>
      <c r="I52" s="134"/>
      <c r="J52" s="28"/>
      <c r="K52" s="46"/>
      <c r="L52" s="28"/>
      <c r="M52" s="46"/>
      <c r="N52" s="28"/>
      <c r="O52" s="48"/>
      <c r="P52" s="28"/>
      <c r="S52" s="140"/>
    </row>
    <row r="53" spans="1:19" ht="21.95" customHeight="1">
      <c r="A53" s="6" t="s">
        <v>253</v>
      </c>
      <c r="C53" s="115"/>
      <c r="G53" s="141"/>
      <c r="H53" s="134"/>
      <c r="I53" s="134"/>
      <c r="J53" s="28"/>
      <c r="K53" s="46"/>
      <c r="L53" s="28"/>
      <c r="M53" s="46"/>
      <c r="N53" s="28"/>
      <c r="O53" s="48"/>
      <c r="P53" s="28"/>
      <c r="S53" s="140"/>
    </row>
    <row r="54" spans="1:19" ht="21.95" customHeight="1">
      <c r="A54" s="6"/>
      <c r="C54" s="115"/>
      <c r="G54" s="141"/>
      <c r="H54" s="134"/>
      <c r="I54" s="134"/>
      <c r="J54" s="28"/>
      <c r="K54" s="46"/>
      <c r="L54" s="28"/>
      <c r="M54" s="46"/>
      <c r="N54" s="28"/>
      <c r="O54" s="48"/>
      <c r="P54" s="28"/>
      <c r="S54" s="140"/>
    </row>
    <row r="55" spans="1:19" ht="21.95" customHeight="1">
      <c r="A55" s="6"/>
      <c r="C55" s="115"/>
      <c r="G55" s="141"/>
      <c r="H55" s="134"/>
      <c r="I55" s="134"/>
      <c r="J55" s="28"/>
      <c r="K55" s="46"/>
      <c r="L55" s="28"/>
      <c r="M55" s="46"/>
      <c r="N55" s="28"/>
      <c r="O55" s="48"/>
      <c r="P55" s="28"/>
      <c r="S55" s="140"/>
    </row>
    <row r="56" spans="1:19" ht="21.95" customHeight="1">
      <c r="A56" s="6"/>
      <c r="C56" s="115"/>
      <c r="G56" s="141"/>
      <c r="H56" s="134"/>
      <c r="I56" s="134"/>
      <c r="J56" s="28"/>
      <c r="K56" s="46"/>
      <c r="L56" s="28"/>
      <c r="M56" s="46"/>
      <c r="N56" s="28"/>
      <c r="O56" s="48"/>
      <c r="P56" s="28"/>
      <c r="S56" s="140"/>
    </row>
    <row r="57" spans="1:19" ht="27.4" customHeight="1">
      <c r="A57" s="6"/>
      <c r="C57" s="115"/>
      <c r="G57" s="141"/>
      <c r="H57" s="134"/>
      <c r="I57" s="134"/>
      <c r="J57" s="28"/>
      <c r="K57" s="46"/>
      <c r="L57" s="28"/>
      <c r="M57" s="46"/>
      <c r="N57" s="28"/>
      <c r="O57" s="48"/>
      <c r="P57" s="28"/>
      <c r="S57" s="140"/>
    </row>
    <row r="58" spans="1:19" s="21" customFormat="1" ht="21.95" customHeight="1">
      <c r="B58" s="6"/>
      <c r="C58" s="6"/>
      <c r="D58" s="7"/>
      <c r="E58" s="7"/>
      <c r="F58" s="3"/>
      <c r="G58" s="3"/>
      <c r="H58" s="1"/>
      <c r="I58" s="2"/>
      <c r="J58" s="11"/>
      <c r="K58" s="22"/>
      <c r="L58" s="22"/>
      <c r="M58" s="22"/>
      <c r="N58" s="23"/>
      <c r="O58" s="25"/>
      <c r="P58" s="142" t="s">
        <v>283</v>
      </c>
      <c r="Q58" s="23"/>
      <c r="R58" s="12"/>
    </row>
    <row r="59" spans="1:19" ht="21.95" customHeight="1">
      <c r="A59" s="316" t="str">
        <f>A1</f>
        <v>บริษัท อควา คอร์เปอเรชั่น จำกัด (มหาชน) และบริษัทย่อย</v>
      </c>
      <c r="B59" s="316"/>
      <c r="C59" s="316"/>
      <c r="D59" s="316"/>
      <c r="E59" s="316"/>
      <c r="F59" s="316"/>
      <c r="G59" s="316"/>
      <c r="H59" s="316"/>
      <c r="I59" s="316"/>
      <c r="J59" s="316"/>
      <c r="K59" s="316"/>
      <c r="L59" s="316"/>
      <c r="M59" s="316"/>
      <c r="N59" s="316"/>
      <c r="O59" s="316"/>
      <c r="P59" s="316"/>
    </row>
    <row r="60" spans="1:19" ht="21.95" customHeight="1">
      <c r="A60" s="133" t="s">
        <v>189</v>
      </c>
      <c r="B60" s="133"/>
      <c r="C60" s="133"/>
      <c r="D60" s="133"/>
      <c r="E60" s="133"/>
      <c r="F60" s="133"/>
      <c r="G60" s="133"/>
      <c r="H60" s="133"/>
      <c r="I60" s="133"/>
      <c r="J60" s="143"/>
      <c r="K60" s="133"/>
      <c r="L60" s="133"/>
      <c r="M60" s="133"/>
      <c r="N60" s="133"/>
      <c r="O60" s="133"/>
      <c r="P60" s="133"/>
    </row>
    <row r="61" spans="1:19" ht="21.95" customHeight="1">
      <c r="A61" s="316" t="str">
        <f>A3</f>
        <v>สำหรับงวดหกเดือน สิ้นสุดวันที่ 30 มิถุนายน 2566</v>
      </c>
      <c r="B61" s="316"/>
      <c r="C61" s="316"/>
      <c r="D61" s="316"/>
      <c r="E61" s="316"/>
      <c r="F61" s="316"/>
      <c r="G61" s="316"/>
      <c r="H61" s="316"/>
      <c r="I61" s="316"/>
      <c r="J61" s="316"/>
      <c r="K61" s="316"/>
      <c r="L61" s="316"/>
      <c r="M61" s="316"/>
      <c r="N61" s="316"/>
      <c r="O61" s="316"/>
      <c r="P61" s="316"/>
    </row>
    <row r="62" spans="1:19" ht="21.95" customHeight="1">
      <c r="A62" s="116"/>
      <c r="B62" s="116"/>
      <c r="C62" s="116"/>
      <c r="D62" s="117"/>
      <c r="E62" s="117"/>
      <c r="F62" s="118"/>
      <c r="G62" s="118"/>
      <c r="H62" s="119"/>
      <c r="I62" s="119"/>
      <c r="J62" s="93"/>
      <c r="K62" s="118"/>
      <c r="L62" s="18"/>
      <c r="M62" s="118"/>
      <c r="N62" s="62"/>
      <c r="O62" s="118"/>
      <c r="P62" s="18"/>
    </row>
    <row r="63" spans="1:19" ht="21.95" customHeight="1">
      <c r="A63" s="116"/>
      <c r="B63" s="116"/>
      <c r="C63" s="120"/>
      <c r="D63" s="121"/>
      <c r="E63" s="121"/>
      <c r="F63" s="122"/>
      <c r="G63" s="122"/>
      <c r="H63" s="119"/>
      <c r="I63" s="119"/>
      <c r="J63" s="123" t="s">
        <v>2</v>
      </c>
      <c r="K63" s="124"/>
      <c r="L63" s="19"/>
      <c r="M63" s="124"/>
      <c r="N63" s="125"/>
      <c r="O63" s="126"/>
      <c r="P63" s="20"/>
    </row>
    <row r="64" spans="1:19" ht="21.95" customHeight="1">
      <c r="H64" s="119"/>
      <c r="I64" s="119"/>
      <c r="J64" s="123" t="s">
        <v>3</v>
      </c>
      <c r="K64" s="124"/>
      <c r="L64" s="19"/>
      <c r="N64" s="130" t="s">
        <v>4</v>
      </c>
      <c r="O64" s="126"/>
      <c r="P64" s="20"/>
    </row>
    <row r="65" spans="1:19" ht="21.95" customHeight="1">
      <c r="H65" s="1"/>
      <c r="I65" s="131"/>
      <c r="J65" s="98" t="s">
        <v>78</v>
      </c>
      <c r="K65" s="90" t="s">
        <v>79</v>
      </c>
      <c r="L65" s="132" t="s">
        <v>80</v>
      </c>
      <c r="M65" s="3"/>
      <c r="N65" s="132" t="s">
        <v>78</v>
      </c>
      <c r="O65" s="90" t="s">
        <v>79</v>
      </c>
      <c r="P65" s="132" t="s">
        <v>80</v>
      </c>
    </row>
    <row r="66" spans="1:19" ht="21.95" customHeight="1">
      <c r="A66" s="133"/>
      <c r="B66" s="133"/>
      <c r="H66" s="4" t="s">
        <v>5</v>
      </c>
      <c r="I66" s="131"/>
      <c r="J66" s="96"/>
      <c r="K66" s="90"/>
      <c r="L66" s="97" t="s">
        <v>270</v>
      </c>
      <c r="M66" s="3"/>
      <c r="N66" s="97"/>
      <c r="O66" s="90"/>
      <c r="P66" s="97" t="s">
        <v>270</v>
      </c>
    </row>
    <row r="67" spans="1:19" ht="21.95" customHeight="1">
      <c r="A67" s="133" t="s">
        <v>190</v>
      </c>
      <c r="B67" s="133"/>
      <c r="H67" s="134"/>
      <c r="I67" s="134"/>
      <c r="J67" s="31"/>
      <c r="K67" s="135"/>
      <c r="L67" s="27"/>
      <c r="M67" s="136"/>
      <c r="N67" s="27"/>
      <c r="O67" s="137"/>
      <c r="P67" s="138"/>
    </row>
    <row r="68" spans="1:19" ht="21.95" customHeight="1">
      <c r="A68" s="127" t="s">
        <v>191</v>
      </c>
      <c r="G68" s="12"/>
      <c r="H68" s="134"/>
      <c r="I68" s="134"/>
      <c r="J68" s="100"/>
      <c r="K68" s="46"/>
      <c r="L68" s="29"/>
      <c r="M68" s="46"/>
      <c r="N68" s="29"/>
      <c r="O68" s="46"/>
      <c r="P68" s="29"/>
    </row>
    <row r="69" spans="1:19" ht="21.95" customHeight="1">
      <c r="A69" s="127" t="s">
        <v>192</v>
      </c>
      <c r="B69" s="115"/>
      <c r="H69" s="134"/>
      <c r="I69" s="134"/>
      <c r="J69" s="28">
        <v>6639255.4000000004</v>
      </c>
      <c r="K69" s="46"/>
      <c r="L69" s="28">
        <v>92819559.720000014</v>
      </c>
      <c r="M69" s="46"/>
      <c r="N69" s="28">
        <v>90471030.569999993</v>
      </c>
      <c r="O69" s="46"/>
      <c r="P69" s="28">
        <v>2297499.5099999998</v>
      </c>
      <c r="S69" s="12"/>
    </row>
    <row r="70" spans="1:19" ht="21.95" customHeight="1">
      <c r="A70" s="127" t="s">
        <v>14</v>
      </c>
      <c r="B70" s="115"/>
      <c r="H70" s="134"/>
      <c r="I70" s="134"/>
      <c r="J70" s="28">
        <v>78363.539999999994</v>
      </c>
      <c r="K70" s="46"/>
      <c r="L70" s="28">
        <v>554521.37</v>
      </c>
      <c r="M70" s="46"/>
      <c r="N70" s="28">
        <v>3024750.14</v>
      </c>
      <c r="O70" s="46"/>
      <c r="P70" s="28">
        <v>1865050.1000000006</v>
      </c>
      <c r="R70" s="144"/>
      <c r="S70" s="12"/>
    </row>
    <row r="71" spans="1:19" ht="21.95" customHeight="1">
      <c r="A71" s="127" t="s">
        <v>32</v>
      </c>
      <c r="B71" s="115"/>
      <c r="H71" s="134"/>
      <c r="I71" s="134"/>
      <c r="J71" s="28">
        <v>18142894.13000001</v>
      </c>
      <c r="K71" s="46"/>
      <c r="L71" s="28">
        <v>-17735086.030000001</v>
      </c>
      <c r="M71" s="46"/>
      <c r="N71" s="28">
        <v>186750</v>
      </c>
      <c r="O71" s="46"/>
      <c r="P71" s="28">
        <v>926328.00000000023</v>
      </c>
      <c r="S71" s="12"/>
    </row>
    <row r="72" spans="1:19" ht="21.95" customHeight="1">
      <c r="A72" s="127" t="s">
        <v>193</v>
      </c>
      <c r="H72" s="134"/>
      <c r="I72" s="134"/>
      <c r="J72" s="145"/>
      <c r="K72" s="135"/>
      <c r="L72" s="9"/>
      <c r="M72" s="136"/>
      <c r="N72" s="146"/>
      <c r="O72" s="137"/>
      <c r="P72" s="33"/>
      <c r="S72" s="12"/>
    </row>
    <row r="73" spans="1:19" ht="21.95" customHeight="1">
      <c r="A73" s="127" t="s">
        <v>39</v>
      </c>
      <c r="B73" s="115"/>
      <c r="H73" s="134"/>
      <c r="I73" s="134"/>
      <c r="J73" s="28">
        <v>16380914.82</v>
      </c>
      <c r="K73" s="140"/>
      <c r="L73" s="28">
        <v>-7071813.3200000003</v>
      </c>
      <c r="M73" s="140"/>
      <c r="N73" s="28">
        <v>-90213800.620000005</v>
      </c>
      <c r="O73" s="140"/>
      <c r="P73" s="28">
        <v>-6732312.9900000002</v>
      </c>
      <c r="S73" s="12"/>
    </row>
    <row r="74" spans="1:19" ht="21.95" customHeight="1">
      <c r="A74" s="127" t="s">
        <v>46</v>
      </c>
      <c r="B74" s="115"/>
      <c r="H74" s="134"/>
      <c r="I74" s="134"/>
      <c r="J74" s="28">
        <v>16045825.189999999</v>
      </c>
      <c r="K74" s="140"/>
      <c r="L74" s="28">
        <v>4215980.2699999996</v>
      </c>
      <c r="M74" s="140"/>
      <c r="N74" s="28">
        <v>-988405.22</v>
      </c>
      <c r="O74" s="140"/>
      <c r="P74" s="31">
        <v>1090592.8899999992</v>
      </c>
    </row>
    <row r="75" spans="1:19" ht="21.95" customHeight="1">
      <c r="A75" s="127" t="s">
        <v>194</v>
      </c>
      <c r="B75" s="115"/>
      <c r="H75" s="134" t="s">
        <v>276</v>
      </c>
      <c r="I75" s="134"/>
      <c r="J75" s="28">
        <v>-3350782.469999996</v>
      </c>
      <c r="K75" s="140"/>
      <c r="L75" s="28">
        <v>-9498624.4000000004</v>
      </c>
      <c r="M75" s="140"/>
      <c r="N75" s="28">
        <v>-2113000</v>
      </c>
      <c r="O75" s="140"/>
      <c r="P75" s="31">
        <v>-4862026.67</v>
      </c>
    </row>
    <row r="76" spans="1:19" ht="21.95" customHeight="1">
      <c r="A76" s="127" t="s">
        <v>51</v>
      </c>
      <c r="B76" s="115"/>
      <c r="H76" s="134" t="s">
        <v>61</v>
      </c>
      <c r="I76" s="134"/>
      <c r="J76" s="28">
        <v>162629.67000000001</v>
      </c>
      <c r="K76" s="140"/>
      <c r="L76" s="28">
        <v>283131.12</v>
      </c>
      <c r="M76" s="140"/>
      <c r="N76" s="28">
        <v>0</v>
      </c>
      <c r="O76" s="140"/>
      <c r="P76" s="31">
        <v>0</v>
      </c>
    </row>
    <row r="77" spans="1:19" ht="21.95" customHeight="1">
      <c r="A77" s="127" t="s">
        <v>56</v>
      </c>
      <c r="B77" s="115"/>
      <c r="H77" s="134"/>
      <c r="I77" s="134"/>
      <c r="J77" s="30">
        <v>16182472.9</v>
      </c>
      <c r="K77" s="140"/>
      <c r="L77" s="30">
        <v>-855112.02</v>
      </c>
      <c r="M77" s="140"/>
      <c r="N77" s="30">
        <v>909045.05</v>
      </c>
      <c r="O77" s="140"/>
      <c r="P77" s="30">
        <v>-604600</v>
      </c>
    </row>
    <row r="78" spans="1:19" ht="21.95" customHeight="1">
      <c r="A78" s="133" t="s">
        <v>195</v>
      </c>
      <c r="H78" s="134"/>
      <c r="I78" s="134"/>
      <c r="J78" s="31">
        <f>SUM(J51:J77)</f>
        <v>332414648.53999996</v>
      </c>
      <c r="K78" s="47"/>
      <c r="L78" s="31">
        <f>SUM(L51:L77)</f>
        <v>540953261.41000009</v>
      </c>
      <c r="M78" s="47"/>
      <c r="N78" s="31">
        <f>SUM(N51:N77)</f>
        <v>-56232926.409999967</v>
      </c>
      <c r="O78" s="47"/>
      <c r="P78" s="31">
        <f>SUM(P51:P77)</f>
        <v>-3219200.8600000185</v>
      </c>
    </row>
    <row r="79" spans="1:19" ht="21.95" customHeight="1">
      <c r="A79" s="127" t="s">
        <v>196</v>
      </c>
      <c r="B79" s="115"/>
      <c r="H79" s="134"/>
      <c r="I79" s="134"/>
      <c r="J79" s="31">
        <v>-52369193.240000002</v>
      </c>
      <c r="K79" s="47"/>
      <c r="L79" s="31">
        <v>-53524354.359999999</v>
      </c>
      <c r="M79" s="47"/>
      <c r="N79" s="31">
        <v>-16600020.34</v>
      </c>
      <c r="O79" s="47"/>
      <c r="P79" s="31">
        <v>-26416211.989999987</v>
      </c>
      <c r="R79" s="13"/>
      <c r="S79" s="12"/>
    </row>
    <row r="80" spans="1:19" ht="21.95" customHeight="1">
      <c r="A80" s="127" t="s">
        <v>197</v>
      </c>
      <c r="B80" s="115"/>
      <c r="H80" s="134"/>
      <c r="I80" s="134"/>
      <c r="J80" s="31">
        <v>-23688867.93</v>
      </c>
      <c r="K80" s="47"/>
      <c r="L80" s="31">
        <v>-31838585.5</v>
      </c>
      <c r="M80" s="47"/>
      <c r="N80" s="31">
        <v>-5795889.4900000002</v>
      </c>
      <c r="O80" s="47"/>
      <c r="P80" s="31">
        <v>-11818806.09</v>
      </c>
    </row>
    <row r="81" spans="1:19" ht="21.95" customHeight="1">
      <c r="A81" s="133" t="s">
        <v>198</v>
      </c>
      <c r="H81" s="134"/>
      <c r="I81" s="134"/>
      <c r="J81" s="32">
        <f>SUM(J78:J80)</f>
        <v>256356587.36999995</v>
      </c>
      <c r="K81" s="47"/>
      <c r="L81" s="32">
        <f>SUM(L78:L80)</f>
        <v>455590321.55000007</v>
      </c>
      <c r="M81" s="47"/>
      <c r="N81" s="32">
        <f>SUM(N78:N80)</f>
        <v>-78628836.239999965</v>
      </c>
      <c r="O81" s="47"/>
      <c r="P81" s="32">
        <f>SUM(P78:P80)</f>
        <v>-41454218.940000005</v>
      </c>
      <c r="S81" s="140"/>
    </row>
    <row r="82" spans="1:19" ht="21.95" customHeight="1">
      <c r="C82" s="128"/>
      <c r="H82" s="134"/>
      <c r="I82" s="134"/>
      <c r="J82" s="31"/>
      <c r="K82" s="35"/>
      <c r="L82" s="31"/>
      <c r="M82" s="35"/>
      <c r="N82" s="31"/>
      <c r="O82" s="35"/>
      <c r="P82" s="31"/>
      <c r="R82" s="13"/>
    </row>
    <row r="83" spans="1:19" ht="21.95" customHeight="1">
      <c r="A83" s="133" t="s">
        <v>199</v>
      </c>
      <c r="C83" s="128"/>
      <c r="H83" s="134"/>
      <c r="I83" s="134"/>
      <c r="J83" s="28"/>
      <c r="K83" s="145"/>
      <c r="L83" s="28"/>
      <c r="M83" s="145"/>
      <c r="N83" s="34"/>
      <c r="O83" s="145"/>
      <c r="P83" s="34"/>
    </row>
    <row r="84" spans="1:19" ht="21.95" customHeight="1">
      <c r="A84" s="127" t="s">
        <v>200</v>
      </c>
      <c r="B84" s="128"/>
      <c r="C84" s="115"/>
      <c r="H84" s="134" t="s">
        <v>271</v>
      </c>
      <c r="I84" s="115"/>
      <c r="J84" s="34">
        <v>0</v>
      </c>
      <c r="K84" s="146"/>
      <c r="L84" s="34">
        <v>0</v>
      </c>
      <c r="M84" s="146"/>
      <c r="N84" s="34">
        <v>-281530000</v>
      </c>
      <c r="O84" s="146"/>
      <c r="P84" s="34">
        <v>-993255524.96000004</v>
      </c>
    </row>
    <row r="85" spans="1:19" ht="21.95" customHeight="1">
      <c r="A85" s="127" t="s">
        <v>201</v>
      </c>
      <c r="B85" s="128"/>
      <c r="C85" s="115"/>
      <c r="H85" s="134" t="s">
        <v>271</v>
      </c>
      <c r="I85" s="134"/>
      <c r="J85" s="34">
        <v>0</v>
      </c>
      <c r="K85" s="35"/>
      <c r="L85" s="34">
        <v>0</v>
      </c>
      <c r="M85" s="35"/>
      <c r="N85" s="34">
        <v>2127274766.49</v>
      </c>
      <c r="O85" s="35"/>
      <c r="P85" s="34">
        <v>350063531.05000001</v>
      </c>
    </row>
    <row r="86" spans="1:19" ht="21.95" customHeight="1">
      <c r="A86" s="127" t="s">
        <v>202</v>
      </c>
      <c r="B86" s="128"/>
      <c r="C86" s="115"/>
      <c r="H86" s="134" t="s">
        <v>271</v>
      </c>
      <c r="I86" s="134"/>
      <c r="J86" s="34">
        <v>0</v>
      </c>
      <c r="K86" s="35"/>
      <c r="L86" s="34">
        <v>-134000000</v>
      </c>
      <c r="M86" s="35"/>
      <c r="N86" s="34">
        <v>0</v>
      </c>
      <c r="O86" s="35"/>
      <c r="P86" s="34">
        <v>-134000000</v>
      </c>
      <c r="R86" s="21"/>
    </row>
    <row r="87" spans="1:19" ht="21.95" customHeight="1">
      <c r="A87" s="127" t="s">
        <v>203</v>
      </c>
      <c r="B87" s="128"/>
      <c r="C87" s="115"/>
      <c r="H87" s="134" t="s">
        <v>271</v>
      </c>
      <c r="I87" s="134"/>
      <c r="J87" s="34">
        <v>0</v>
      </c>
      <c r="K87" s="35"/>
      <c r="L87" s="34">
        <v>134000000</v>
      </c>
      <c r="M87" s="35"/>
      <c r="N87" s="34">
        <v>0</v>
      </c>
      <c r="O87" s="35"/>
      <c r="P87" s="34">
        <v>134000000</v>
      </c>
      <c r="R87" s="13"/>
    </row>
    <row r="88" spans="1:19" ht="21.95" customHeight="1">
      <c r="A88" s="127" t="s">
        <v>260</v>
      </c>
      <c r="B88" s="128"/>
      <c r="C88" s="115"/>
      <c r="H88" s="134" t="s">
        <v>24</v>
      </c>
      <c r="I88" s="134"/>
      <c r="J88" s="34">
        <v>-315000000</v>
      </c>
      <c r="K88" s="35"/>
      <c r="L88" s="34">
        <v>0</v>
      </c>
      <c r="M88" s="35"/>
      <c r="N88" s="34">
        <v>-315000000</v>
      </c>
      <c r="O88" s="35"/>
      <c r="P88" s="34">
        <v>0</v>
      </c>
      <c r="R88" s="13"/>
    </row>
    <row r="89" spans="1:19" ht="21.95" customHeight="1">
      <c r="A89" s="127" t="s">
        <v>204</v>
      </c>
      <c r="B89" s="128"/>
      <c r="C89" s="115"/>
      <c r="H89" s="134" t="s">
        <v>29</v>
      </c>
      <c r="I89" s="134"/>
      <c r="J89" s="159">
        <v>0</v>
      </c>
      <c r="K89" s="35"/>
      <c r="L89" s="34">
        <v>0</v>
      </c>
      <c r="M89" s="35"/>
      <c r="N89" s="34">
        <v>-2508000000</v>
      </c>
      <c r="O89" s="35"/>
      <c r="P89" s="34">
        <v>0</v>
      </c>
      <c r="R89" s="13"/>
    </row>
    <row r="90" spans="1:19" ht="21.95" customHeight="1">
      <c r="A90" s="127" t="s">
        <v>286</v>
      </c>
      <c r="B90" s="128"/>
      <c r="C90" s="115"/>
      <c r="H90" s="134"/>
      <c r="I90" s="134"/>
      <c r="J90" s="159">
        <v>0</v>
      </c>
      <c r="K90" s="35"/>
      <c r="L90" s="34">
        <v>0</v>
      </c>
      <c r="M90" s="35"/>
      <c r="N90" s="34">
        <v>0</v>
      </c>
      <c r="O90" s="35"/>
      <c r="P90" s="34">
        <v>0</v>
      </c>
      <c r="R90" s="13"/>
    </row>
    <row r="91" spans="1:19" ht="21.95" customHeight="1">
      <c r="A91" s="127" t="s">
        <v>205</v>
      </c>
      <c r="B91" s="128"/>
      <c r="C91" s="115"/>
      <c r="H91" s="134" t="s">
        <v>266</v>
      </c>
      <c r="I91" s="134"/>
      <c r="J91" s="159">
        <v>-315600000</v>
      </c>
      <c r="K91" s="35"/>
      <c r="L91" s="34">
        <v>0</v>
      </c>
      <c r="M91" s="35"/>
      <c r="N91" s="34">
        <v>0</v>
      </c>
      <c r="O91" s="35"/>
      <c r="P91" s="34">
        <v>0</v>
      </c>
      <c r="R91" s="13"/>
    </row>
    <row r="92" spans="1:19" ht="21.95" customHeight="1">
      <c r="A92" s="127" t="s">
        <v>206</v>
      </c>
      <c r="B92" s="128"/>
      <c r="C92" s="115"/>
      <c r="H92" s="134" t="s">
        <v>265</v>
      </c>
      <c r="I92" s="134"/>
      <c r="J92" s="34">
        <v>2645571935.3699999</v>
      </c>
      <c r="K92" s="35"/>
      <c r="L92" s="34">
        <v>0</v>
      </c>
      <c r="M92" s="35"/>
      <c r="N92" s="34">
        <v>2645571935.3699999</v>
      </c>
      <c r="O92" s="35"/>
      <c r="P92" s="34">
        <v>0</v>
      </c>
      <c r="R92" s="13"/>
    </row>
    <row r="93" spans="1:19" ht="21.95" customHeight="1">
      <c r="A93" s="127" t="s">
        <v>207</v>
      </c>
      <c r="B93" s="128"/>
      <c r="C93" s="115"/>
      <c r="H93" s="134"/>
      <c r="I93" s="134"/>
      <c r="J93" s="34">
        <v>-28383116.25</v>
      </c>
      <c r="K93" s="35"/>
      <c r="L93" s="34">
        <v>0</v>
      </c>
      <c r="M93" s="35"/>
      <c r="N93" s="34">
        <v>-28383116.25</v>
      </c>
      <c r="O93" s="35"/>
      <c r="P93" s="34">
        <v>0</v>
      </c>
      <c r="R93" s="13"/>
    </row>
    <row r="94" spans="1:19" ht="21.95" customHeight="1">
      <c r="A94" s="127" t="s">
        <v>208</v>
      </c>
      <c r="B94" s="128"/>
      <c r="C94" s="115"/>
      <c r="H94" s="134" t="s">
        <v>26</v>
      </c>
      <c r="I94" s="134"/>
      <c r="J94" s="34">
        <v>-214307405.99999997</v>
      </c>
      <c r="K94" s="35"/>
      <c r="L94" s="34">
        <v>0</v>
      </c>
      <c r="M94" s="35"/>
      <c r="N94" s="34">
        <v>-214307406</v>
      </c>
      <c r="O94" s="35"/>
      <c r="P94" s="34">
        <v>0</v>
      </c>
      <c r="R94" s="13"/>
    </row>
    <row r="95" spans="1:19" ht="21.95" customHeight="1">
      <c r="A95" s="127" t="s">
        <v>209</v>
      </c>
      <c r="B95" s="128"/>
      <c r="C95" s="115"/>
      <c r="H95" s="134" t="s">
        <v>22</v>
      </c>
      <c r="I95" s="134"/>
      <c r="J95" s="34">
        <v>-641480000</v>
      </c>
      <c r="K95" s="35"/>
      <c r="L95" s="34">
        <v>0</v>
      </c>
      <c r="M95" s="35"/>
      <c r="N95" s="34">
        <v>-641480000</v>
      </c>
      <c r="O95" s="35"/>
      <c r="P95" s="34">
        <v>0</v>
      </c>
      <c r="R95" s="13"/>
    </row>
    <row r="96" spans="1:19" ht="21.95" customHeight="1">
      <c r="A96" s="127" t="s">
        <v>279</v>
      </c>
      <c r="B96" s="128"/>
      <c r="C96" s="115"/>
      <c r="H96" s="134" t="s">
        <v>19</v>
      </c>
      <c r="I96" s="134"/>
      <c r="J96" s="34">
        <v>-85000000</v>
      </c>
      <c r="K96" s="35"/>
      <c r="L96" s="34">
        <v>0</v>
      </c>
      <c r="M96" s="35"/>
      <c r="N96" s="34">
        <v>-85000000</v>
      </c>
      <c r="O96" s="35"/>
      <c r="P96" s="34">
        <v>0</v>
      </c>
      <c r="R96" s="13"/>
    </row>
    <row r="97" spans="1:19" ht="21.95" customHeight="1">
      <c r="A97" s="127" t="s">
        <v>210</v>
      </c>
      <c r="B97" s="128"/>
      <c r="C97" s="115"/>
      <c r="H97" s="134" t="s">
        <v>21</v>
      </c>
      <c r="I97" s="134"/>
      <c r="J97" s="34">
        <v>-310922984.92000002</v>
      </c>
      <c r="K97" s="35"/>
      <c r="L97" s="34">
        <v>0</v>
      </c>
      <c r="M97" s="35"/>
      <c r="N97" s="34">
        <v>-310922984.92000002</v>
      </c>
      <c r="O97" s="35"/>
      <c r="P97" s="34">
        <v>0</v>
      </c>
      <c r="R97" s="13"/>
    </row>
    <row r="98" spans="1:19" ht="21.95" customHeight="1">
      <c r="A98" s="127" t="s">
        <v>211</v>
      </c>
      <c r="B98" s="128"/>
      <c r="C98" s="115"/>
      <c r="H98" s="134"/>
      <c r="I98" s="134"/>
      <c r="J98" s="34"/>
      <c r="K98" s="35"/>
      <c r="L98" s="34"/>
      <c r="M98" s="35"/>
      <c r="N98" s="34"/>
      <c r="O98" s="35"/>
      <c r="P98" s="34"/>
      <c r="R98" s="13"/>
    </row>
    <row r="99" spans="1:19" ht="21.95" customHeight="1">
      <c r="B99" s="128" t="s">
        <v>174</v>
      </c>
      <c r="C99" s="115"/>
      <c r="H99" s="134" t="s">
        <v>21</v>
      </c>
      <c r="I99" s="134"/>
      <c r="J99" s="34">
        <v>185063906.58000001</v>
      </c>
      <c r="K99" s="35"/>
      <c r="L99" s="34">
        <v>0</v>
      </c>
      <c r="M99" s="35"/>
      <c r="N99" s="34">
        <v>185063906.58000001</v>
      </c>
      <c r="O99" s="35"/>
      <c r="P99" s="34">
        <v>0</v>
      </c>
      <c r="R99" s="13"/>
    </row>
    <row r="100" spans="1:19" ht="21.95" customHeight="1">
      <c r="A100" s="127" t="s">
        <v>212</v>
      </c>
      <c r="B100" s="128"/>
      <c r="C100" s="115"/>
      <c r="H100" s="134" t="s">
        <v>38</v>
      </c>
      <c r="I100" s="134"/>
      <c r="J100" s="34">
        <v>5822269.96</v>
      </c>
      <c r="K100" s="35"/>
      <c r="L100" s="34">
        <v>91628168.560000002</v>
      </c>
      <c r="M100" s="35"/>
      <c r="N100" s="34">
        <v>3504672.89</v>
      </c>
      <c r="O100" s="35"/>
      <c r="P100" s="34">
        <v>3925233.65</v>
      </c>
      <c r="R100" s="13"/>
    </row>
    <row r="101" spans="1:19" ht="21.95" customHeight="1">
      <c r="A101" s="127" t="s">
        <v>213</v>
      </c>
      <c r="B101" s="128"/>
      <c r="C101" s="115"/>
      <c r="H101" s="134" t="s">
        <v>38</v>
      </c>
      <c r="I101" s="134"/>
      <c r="J101" s="34">
        <v>-32789979.720000006</v>
      </c>
      <c r="K101" s="35"/>
      <c r="L101" s="34">
        <v>-749724369.36000001</v>
      </c>
      <c r="M101" s="35"/>
      <c r="N101" s="34">
        <v>-4570.09</v>
      </c>
      <c r="O101" s="35"/>
      <c r="P101" s="34">
        <v>-9216818.5500000007</v>
      </c>
      <c r="R101" s="13"/>
      <c r="S101" s="91"/>
    </row>
    <row r="102" spans="1:19" ht="21.95" customHeight="1">
      <c r="A102" s="127" t="s">
        <v>214</v>
      </c>
      <c r="B102" s="128"/>
      <c r="C102" s="115"/>
      <c r="H102" s="134"/>
      <c r="I102" s="134"/>
      <c r="J102" s="34">
        <v>0</v>
      </c>
      <c r="K102" s="35"/>
      <c r="L102" s="34">
        <v>-5008000</v>
      </c>
      <c r="M102" s="35"/>
      <c r="N102" s="34">
        <v>0</v>
      </c>
      <c r="O102" s="35"/>
      <c r="P102" s="34">
        <v>-3854500</v>
      </c>
      <c r="R102" s="13"/>
      <c r="S102" s="139"/>
    </row>
    <row r="103" spans="1:19" ht="21.95" customHeight="1">
      <c r="A103" s="127" t="s">
        <v>215</v>
      </c>
      <c r="B103" s="128"/>
      <c r="C103" s="115"/>
      <c r="H103" s="134" t="s">
        <v>31</v>
      </c>
      <c r="I103" s="134"/>
      <c r="J103" s="34">
        <v>-4826938.07</v>
      </c>
      <c r="K103" s="35"/>
      <c r="L103" s="34">
        <v>-26534361.25</v>
      </c>
      <c r="M103" s="35"/>
      <c r="N103" s="34">
        <v>0</v>
      </c>
      <c r="O103" s="35"/>
      <c r="P103" s="34">
        <v>0</v>
      </c>
      <c r="R103" s="13"/>
    </row>
    <row r="104" spans="1:19" ht="21.95" customHeight="1">
      <c r="A104" s="127" t="s">
        <v>216</v>
      </c>
      <c r="B104" s="128"/>
      <c r="C104" s="115"/>
      <c r="H104" s="134"/>
      <c r="I104" s="134"/>
      <c r="J104" s="34">
        <v>100000</v>
      </c>
      <c r="K104" s="35"/>
      <c r="L104" s="34">
        <v>-5258750</v>
      </c>
      <c r="M104" s="35"/>
      <c r="N104" s="34">
        <v>0</v>
      </c>
      <c r="O104" s="35"/>
      <c r="P104" s="34">
        <v>0</v>
      </c>
      <c r="R104" s="13"/>
    </row>
    <row r="105" spans="1:19" ht="21.95" customHeight="1">
      <c r="A105" s="127" t="s">
        <v>274</v>
      </c>
      <c r="B105" s="128"/>
      <c r="C105" s="115"/>
      <c r="H105" s="134"/>
      <c r="I105" s="134"/>
      <c r="J105" s="34">
        <v>-32000000</v>
      </c>
      <c r="K105" s="35"/>
      <c r="L105" s="34">
        <v>0</v>
      </c>
      <c r="M105" s="35"/>
      <c r="N105" s="34">
        <v>-32000000</v>
      </c>
      <c r="O105" s="35"/>
      <c r="P105" s="34">
        <v>0</v>
      </c>
      <c r="R105" s="13"/>
    </row>
    <row r="106" spans="1:19" ht="21.95" customHeight="1">
      <c r="A106" s="127" t="s">
        <v>217</v>
      </c>
      <c r="B106" s="128"/>
      <c r="C106" s="115"/>
      <c r="H106" s="134"/>
      <c r="I106" s="134"/>
      <c r="J106" s="34">
        <v>-45964532.330000006</v>
      </c>
      <c r="K106" s="35"/>
      <c r="L106" s="28">
        <v>-1920711.63</v>
      </c>
      <c r="M106" s="35"/>
      <c r="N106" s="28">
        <v>0</v>
      </c>
      <c r="O106" s="35"/>
      <c r="P106" s="34">
        <v>0</v>
      </c>
      <c r="R106" s="13"/>
    </row>
    <row r="107" spans="1:19" ht="21.95" customHeight="1">
      <c r="A107" s="127" t="s">
        <v>218</v>
      </c>
      <c r="B107" s="128"/>
      <c r="C107" s="115"/>
      <c r="H107" s="134"/>
      <c r="I107" s="134"/>
      <c r="J107" s="34">
        <v>2286737.13</v>
      </c>
      <c r="K107" s="35"/>
      <c r="L107" s="28">
        <v>1055202.01</v>
      </c>
      <c r="M107" s="35"/>
      <c r="N107" s="28">
        <v>35755038.049999997</v>
      </c>
      <c r="O107" s="35"/>
      <c r="P107" s="34">
        <v>76364155.089999974</v>
      </c>
      <c r="R107" s="13"/>
    </row>
    <row r="108" spans="1:19" ht="21.95" customHeight="1">
      <c r="A108" s="127" t="s">
        <v>219</v>
      </c>
      <c r="H108" s="134" t="s">
        <v>26</v>
      </c>
      <c r="J108" s="48">
        <v>92737872.75</v>
      </c>
      <c r="L108" s="49">
        <v>92345872.739999995</v>
      </c>
      <c r="N108" s="63">
        <v>92737872.75</v>
      </c>
      <c r="P108" s="49">
        <v>92345872.75</v>
      </c>
    </row>
    <row r="109" spans="1:19" ht="21.95" customHeight="1">
      <c r="A109" s="133" t="s">
        <v>220</v>
      </c>
      <c r="C109" s="128"/>
      <c r="H109" s="134"/>
      <c r="I109" s="134"/>
      <c r="J109" s="32">
        <f>SUM(J84:J108)</f>
        <v>905307764.49999976</v>
      </c>
      <c r="K109" s="35"/>
      <c r="L109" s="32">
        <f>SUM(L84:L108)</f>
        <v>-603416948.92999995</v>
      </c>
      <c r="M109" s="35"/>
      <c r="N109" s="32">
        <f>SUM(N84:N108)</f>
        <v>673280114.86999977</v>
      </c>
      <c r="O109" s="35"/>
      <c r="P109" s="32">
        <f>SUM(P84:P108)</f>
        <v>-483628050.97000003</v>
      </c>
      <c r="R109" s="13"/>
    </row>
    <row r="110" spans="1:19" ht="21.95" customHeight="1">
      <c r="C110" s="128"/>
      <c r="H110" s="134"/>
      <c r="I110" s="134"/>
      <c r="J110" s="31"/>
      <c r="K110" s="35"/>
      <c r="L110" s="31"/>
      <c r="M110" s="35"/>
      <c r="N110" s="31"/>
      <c r="O110" s="35"/>
      <c r="P110" s="31"/>
      <c r="R110" s="13"/>
    </row>
    <row r="111" spans="1:19" ht="21.95" customHeight="1">
      <c r="A111" s="6" t="s">
        <v>253</v>
      </c>
      <c r="B111" s="115"/>
      <c r="C111" s="147"/>
      <c r="D111" s="115"/>
      <c r="H111" s="134"/>
      <c r="J111" s="14"/>
      <c r="K111" s="9"/>
      <c r="L111" s="15"/>
      <c r="M111" s="9"/>
      <c r="N111" s="17"/>
      <c r="O111" s="9"/>
      <c r="P111" s="15"/>
    </row>
    <row r="112" spans="1:19" ht="21.95" customHeight="1">
      <c r="A112" s="6"/>
      <c r="B112" s="115"/>
      <c r="C112" s="147"/>
      <c r="D112" s="115"/>
      <c r="H112" s="134"/>
      <c r="J112" s="14"/>
      <c r="K112" s="9"/>
      <c r="L112" s="15"/>
      <c r="M112" s="9"/>
      <c r="N112" s="17"/>
      <c r="O112" s="9"/>
      <c r="P112" s="15"/>
    </row>
    <row r="113" spans="1:18" ht="21.95" customHeight="1">
      <c r="A113" s="6"/>
      <c r="B113" s="115"/>
      <c r="C113" s="147"/>
      <c r="D113" s="115"/>
      <c r="H113" s="134"/>
      <c r="J113" s="14"/>
      <c r="K113" s="9"/>
      <c r="L113" s="15"/>
      <c r="M113" s="9"/>
      <c r="N113" s="17"/>
      <c r="O113" s="9"/>
      <c r="P113" s="15"/>
    </row>
    <row r="114" spans="1:18" ht="21.95" customHeight="1">
      <c r="A114" s="6"/>
      <c r="B114" s="115"/>
      <c r="C114" s="147"/>
      <c r="D114" s="115"/>
      <c r="H114" s="134"/>
      <c r="J114" s="14"/>
      <c r="K114" s="9"/>
      <c r="L114" s="15"/>
      <c r="M114" s="9"/>
      <c r="N114" s="17"/>
      <c r="O114" s="9"/>
      <c r="P114" s="15"/>
    </row>
    <row r="115" spans="1:18" ht="27.4" customHeight="1">
      <c r="A115" s="6"/>
      <c r="B115" s="115"/>
      <c r="C115" s="147"/>
      <c r="D115" s="115"/>
      <c r="H115" s="134"/>
      <c r="J115" s="14"/>
      <c r="K115" s="9"/>
      <c r="L115" s="15"/>
      <c r="M115" s="9"/>
      <c r="N115" s="17"/>
      <c r="O115" s="9"/>
      <c r="P115" s="15"/>
    </row>
    <row r="116" spans="1:18" ht="21.95" customHeight="1">
      <c r="A116" s="6"/>
      <c r="C116" s="128"/>
      <c r="H116" s="134"/>
      <c r="I116" s="134"/>
      <c r="J116" s="31"/>
      <c r="K116" s="35"/>
      <c r="L116" s="31"/>
      <c r="M116" s="35"/>
      <c r="N116" s="31"/>
      <c r="O116" s="35"/>
      <c r="P116" s="142" t="s">
        <v>284</v>
      </c>
      <c r="R116" s="13"/>
    </row>
    <row r="117" spans="1:18" ht="21.95" customHeight="1">
      <c r="A117" s="316" t="str">
        <f>+A1</f>
        <v>บริษัท อควา คอร์เปอเรชั่น จำกัด (มหาชน) และบริษัทย่อย</v>
      </c>
      <c r="B117" s="316"/>
      <c r="C117" s="316"/>
      <c r="D117" s="316"/>
      <c r="E117" s="316"/>
      <c r="F117" s="316"/>
      <c r="G117" s="316"/>
      <c r="H117" s="316"/>
      <c r="I117" s="316"/>
      <c r="J117" s="316"/>
      <c r="K117" s="316"/>
      <c r="L117" s="316"/>
      <c r="M117" s="316"/>
      <c r="N117" s="316"/>
      <c r="O117" s="316"/>
      <c r="P117" s="316"/>
    </row>
    <row r="118" spans="1:18" ht="21.95" customHeight="1">
      <c r="A118" s="133" t="s">
        <v>189</v>
      </c>
      <c r="B118" s="133"/>
      <c r="C118" s="133"/>
      <c r="D118" s="133"/>
      <c r="E118" s="133"/>
      <c r="F118" s="133"/>
      <c r="G118" s="133"/>
      <c r="H118" s="133"/>
      <c r="I118" s="133"/>
      <c r="J118" s="143"/>
      <c r="K118" s="133"/>
      <c r="L118" s="133"/>
      <c r="M118" s="133"/>
      <c r="N118" s="133"/>
      <c r="O118" s="133"/>
      <c r="P118" s="133"/>
    </row>
    <row r="119" spans="1:18" ht="21.95" customHeight="1">
      <c r="A119" s="316" t="str">
        <f>+A3</f>
        <v>สำหรับงวดหกเดือน สิ้นสุดวันที่ 30 มิถุนายน 2566</v>
      </c>
      <c r="B119" s="316"/>
      <c r="C119" s="316"/>
      <c r="D119" s="316"/>
      <c r="E119" s="316"/>
      <c r="F119" s="316"/>
      <c r="G119" s="316"/>
      <c r="H119" s="316"/>
      <c r="I119" s="316"/>
      <c r="J119" s="316"/>
      <c r="K119" s="316"/>
      <c r="L119" s="316"/>
      <c r="M119" s="316"/>
      <c r="N119" s="316"/>
      <c r="O119" s="316"/>
      <c r="P119" s="316"/>
    </row>
    <row r="120" spans="1:18" ht="21.95" customHeight="1">
      <c r="A120" s="116"/>
      <c r="B120" s="116"/>
      <c r="C120" s="116"/>
      <c r="D120" s="117"/>
      <c r="E120" s="117"/>
      <c r="F120" s="118"/>
      <c r="G120" s="118"/>
      <c r="H120" s="119"/>
      <c r="I120" s="119"/>
      <c r="J120" s="93"/>
      <c r="K120" s="118"/>
      <c r="L120" s="18"/>
      <c r="M120" s="118"/>
      <c r="N120" s="62"/>
      <c r="O120" s="118"/>
      <c r="P120" s="18"/>
    </row>
    <row r="121" spans="1:18" ht="21.95" customHeight="1">
      <c r="A121" s="116"/>
      <c r="B121" s="116"/>
      <c r="C121" s="120"/>
      <c r="D121" s="121"/>
      <c r="E121" s="121"/>
      <c r="F121" s="122"/>
      <c r="G121" s="122"/>
      <c r="H121" s="119"/>
      <c r="I121" s="119"/>
      <c r="J121" s="123" t="s">
        <v>2</v>
      </c>
      <c r="K121" s="124"/>
      <c r="L121" s="19"/>
      <c r="M121" s="124"/>
      <c r="N121" s="125"/>
      <c r="O121" s="126"/>
      <c r="P121" s="20"/>
    </row>
    <row r="122" spans="1:18" ht="21.95" customHeight="1">
      <c r="H122" s="119"/>
      <c r="I122" s="119"/>
      <c r="J122" s="123" t="s">
        <v>3</v>
      </c>
      <c r="K122" s="124"/>
      <c r="L122" s="19"/>
      <c r="N122" s="130" t="s">
        <v>4</v>
      </c>
      <c r="O122" s="126"/>
      <c r="P122" s="20"/>
    </row>
    <row r="123" spans="1:18" ht="21.95" customHeight="1">
      <c r="H123" s="1"/>
      <c r="I123" s="131"/>
      <c r="J123" s="98" t="s">
        <v>78</v>
      </c>
      <c r="K123" s="90" t="s">
        <v>79</v>
      </c>
      <c r="L123" s="132" t="s">
        <v>80</v>
      </c>
      <c r="M123" s="3"/>
      <c r="N123" s="132" t="s">
        <v>78</v>
      </c>
      <c r="O123" s="90" t="s">
        <v>79</v>
      </c>
      <c r="P123" s="132" t="s">
        <v>80</v>
      </c>
    </row>
    <row r="124" spans="1:18" ht="21.95" customHeight="1">
      <c r="A124" s="133"/>
      <c r="B124" s="133"/>
      <c r="H124" s="4" t="s">
        <v>5</v>
      </c>
      <c r="I124" s="131"/>
      <c r="J124" s="96"/>
      <c r="K124" s="90"/>
      <c r="L124" s="97" t="s">
        <v>270</v>
      </c>
      <c r="M124" s="3"/>
      <c r="N124" s="97"/>
      <c r="O124" s="90"/>
      <c r="P124" s="97" t="s">
        <v>270</v>
      </c>
    </row>
    <row r="125" spans="1:18" ht="21.95" customHeight="1">
      <c r="A125" s="133" t="s">
        <v>221</v>
      </c>
      <c r="C125" s="128"/>
      <c r="H125" s="134"/>
      <c r="I125" s="134"/>
      <c r="J125" s="31"/>
      <c r="K125" s="35"/>
      <c r="L125" s="31"/>
      <c r="M125" s="35"/>
      <c r="N125" s="31"/>
      <c r="O125" s="35"/>
      <c r="P125" s="31"/>
      <c r="R125" s="13"/>
    </row>
    <row r="126" spans="1:18" ht="21.95" customHeight="1">
      <c r="A126" s="127" t="s">
        <v>222</v>
      </c>
      <c r="C126" s="128"/>
      <c r="H126" s="134"/>
      <c r="I126" s="134"/>
      <c r="J126" s="31">
        <v>-47487649.049999997</v>
      </c>
      <c r="K126" s="35"/>
      <c r="L126" s="31">
        <v>-17517125.550000001</v>
      </c>
      <c r="M126" s="35"/>
      <c r="N126" s="31">
        <v>0</v>
      </c>
      <c r="O126" s="35"/>
      <c r="P126" s="31">
        <v>-4774.6000000000004</v>
      </c>
      <c r="R126" s="13"/>
    </row>
    <row r="127" spans="1:18" ht="21.95" customHeight="1">
      <c r="A127" s="115" t="s">
        <v>223</v>
      </c>
      <c r="C127" s="128"/>
      <c r="H127" s="134" t="s">
        <v>264</v>
      </c>
      <c r="I127" s="134"/>
      <c r="J127" s="31">
        <v>628800000</v>
      </c>
      <c r="K127" s="35"/>
      <c r="L127" s="31">
        <v>500000000</v>
      </c>
      <c r="M127" s="35"/>
      <c r="N127" s="31">
        <v>628800000</v>
      </c>
      <c r="O127" s="35"/>
      <c r="P127" s="31">
        <v>500000000</v>
      </c>
      <c r="R127" s="13"/>
    </row>
    <row r="128" spans="1:18" ht="21.95" customHeight="1">
      <c r="A128" s="127" t="s">
        <v>224</v>
      </c>
      <c r="C128" s="128"/>
      <c r="H128" s="134" t="s">
        <v>264</v>
      </c>
      <c r="I128" s="134"/>
      <c r="J128" s="31">
        <v>-453000000</v>
      </c>
      <c r="K128" s="35"/>
      <c r="L128" s="31">
        <v>-422200000</v>
      </c>
      <c r="M128" s="35"/>
      <c r="N128" s="31">
        <v>-453000000</v>
      </c>
      <c r="O128" s="35"/>
      <c r="P128" s="31">
        <v>-422200000</v>
      </c>
      <c r="R128" s="13"/>
    </row>
    <row r="129" spans="1:19" ht="21.95" customHeight="1">
      <c r="A129" s="127" t="s">
        <v>225</v>
      </c>
      <c r="C129" s="128"/>
      <c r="H129" s="134" t="s">
        <v>264</v>
      </c>
      <c r="I129" s="134"/>
      <c r="J129" s="31">
        <v>-8981656</v>
      </c>
      <c r="K129" s="35"/>
      <c r="L129" s="31">
        <v>-7034009.4500000002</v>
      </c>
      <c r="M129" s="35"/>
      <c r="N129" s="31">
        <v>-8981656</v>
      </c>
      <c r="O129" s="35"/>
      <c r="P129" s="31">
        <v>-7034009.4500000002</v>
      </c>
      <c r="R129" s="13"/>
    </row>
    <row r="130" spans="1:19" ht="21.95" customHeight="1">
      <c r="A130" s="127" t="s">
        <v>226</v>
      </c>
      <c r="C130" s="128"/>
      <c r="H130" s="134"/>
      <c r="I130" s="134"/>
      <c r="J130" s="31">
        <v>-65160796.240000002</v>
      </c>
      <c r="K130" s="35"/>
      <c r="L130" s="31">
        <v>-31018131.25</v>
      </c>
      <c r="M130" s="35"/>
      <c r="N130" s="31">
        <v>-65160796.240000002</v>
      </c>
      <c r="O130" s="35"/>
      <c r="P130" s="31">
        <v>-48334841.520000003</v>
      </c>
      <c r="R130" s="13"/>
    </row>
    <row r="131" spans="1:19" ht="21.95" customHeight="1">
      <c r="A131" s="127" t="s">
        <v>227</v>
      </c>
      <c r="C131" s="128"/>
      <c r="H131" s="134" t="s">
        <v>271</v>
      </c>
      <c r="I131" s="134"/>
      <c r="J131" s="31">
        <v>0</v>
      </c>
      <c r="K131" s="35"/>
      <c r="L131" s="31">
        <v>75000000</v>
      </c>
      <c r="M131" s="35"/>
      <c r="N131" s="31">
        <v>0</v>
      </c>
      <c r="O131" s="10"/>
      <c r="P131" s="31">
        <v>107150000</v>
      </c>
      <c r="R131" s="13"/>
    </row>
    <row r="132" spans="1:19" ht="21.95" customHeight="1">
      <c r="A132" s="127" t="s">
        <v>228</v>
      </c>
      <c r="C132" s="128"/>
      <c r="H132" s="134" t="s">
        <v>271</v>
      </c>
      <c r="I132" s="134"/>
      <c r="J132" s="31">
        <v>0</v>
      </c>
      <c r="K132" s="35"/>
      <c r="L132" s="31">
        <v>-75000000</v>
      </c>
      <c r="M132" s="35"/>
      <c r="N132" s="31">
        <v>0</v>
      </c>
      <c r="O132" s="10"/>
      <c r="P132" s="31">
        <v>-107150000</v>
      </c>
      <c r="R132" s="13"/>
    </row>
    <row r="133" spans="1:19" ht="21.95" customHeight="1">
      <c r="A133" s="160" t="s">
        <v>287</v>
      </c>
      <c r="B133" s="161"/>
      <c r="C133" s="162"/>
      <c r="D133" s="161"/>
      <c r="E133" s="161"/>
      <c r="F133" s="163"/>
      <c r="H133" s="134"/>
      <c r="I133" s="134"/>
      <c r="J133" s="159"/>
      <c r="K133" s="35"/>
      <c r="L133" s="34">
        <v>0</v>
      </c>
      <c r="M133" s="35"/>
      <c r="N133" s="34">
        <v>0</v>
      </c>
      <c r="O133" s="35"/>
      <c r="P133" s="34">
        <v>0</v>
      </c>
      <c r="R133" s="13"/>
    </row>
    <row r="134" spans="1:19" ht="21.95" customHeight="1">
      <c r="A134" s="127" t="s">
        <v>229</v>
      </c>
      <c r="C134" s="128"/>
      <c r="H134" s="134" t="s">
        <v>44</v>
      </c>
      <c r="I134" s="134"/>
      <c r="J134" s="31">
        <v>0</v>
      </c>
      <c r="K134" s="35"/>
      <c r="L134" s="31">
        <v>434300000</v>
      </c>
      <c r="M134" s="35"/>
      <c r="N134" s="31">
        <v>0</v>
      </c>
      <c r="O134" s="10"/>
      <c r="P134" s="31">
        <v>422200000</v>
      </c>
      <c r="R134" s="13"/>
    </row>
    <row r="135" spans="1:19" ht="21.95" customHeight="1">
      <c r="A135" s="127" t="s">
        <v>230</v>
      </c>
      <c r="B135" s="128"/>
      <c r="C135" s="115"/>
      <c r="H135" s="134" t="s">
        <v>44</v>
      </c>
      <c r="I135" s="134"/>
      <c r="J135" s="31">
        <v>-600543480.67000008</v>
      </c>
      <c r="K135" s="35"/>
      <c r="L135" s="31">
        <v>-581825631.25999999</v>
      </c>
      <c r="M135" s="35"/>
      <c r="N135" s="31">
        <v>-306728893.54000002</v>
      </c>
      <c r="O135" s="35"/>
      <c r="P135" s="31">
        <v>-322936925.31999999</v>
      </c>
      <c r="R135" s="13"/>
    </row>
    <row r="136" spans="1:19" ht="21.95" customHeight="1">
      <c r="A136" s="127" t="s">
        <v>231</v>
      </c>
      <c r="B136" s="128"/>
      <c r="C136" s="115"/>
      <c r="H136" s="134"/>
      <c r="I136" s="134"/>
      <c r="J136" s="31">
        <v>0</v>
      </c>
      <c r="K136" s="35"/>
      <c r="L136" s="31">
        <v>-1075500</v>
      </c>
      <c r="M136" s="35"/>
      <c r="N136" s="31">
        <v>0</v>
      </c>
      <c r="O136" s="35"/>
      <c r="P136" s="31">
        <v>-1075500</v>
      </c>
      <c r="R136" s="13"/>
    </row>
    <row r="137" spans="1:19" ht="21.95" customHeight="1">
      <c r="A137" s="127" t="s">
        <v>232</v>
      </c>
      <c r="B137" s="128"/>
      <c r="C137" s="115"/>
      <c r="H137" s="134"/>
      <c r="I137" s="134"/>
      <c r="J137" s="31">
        <v>0</v>
      </c>
      <c r="K137" s="35"/>
      <c r="L137" s="31">
        <v>228712023.13999999</v>
      </c>
      <c r="M137" s="35"/>
      <c r="N137" s="31">
        <v>0</v>
      </c>
      <c r="O137" s="35"/>
      <c r="P137" s="31">
        <v>0</v>
      </c>
      <c r="R137" s="13"/>
    </row>
    <row r="138" spans="1:19" ht="21.95" customHeight="1">
      <c r="A138" s="127" t="s">
        <v>233</v>
      </c>
      <c r="B138" s="128"/>
      <c r="C138" s="115"/>
      <c r="H138" s="134" t="s">
        <v>263</v>
      </c>
      <c r="I138" s="134"/>
      <c r="J138" s="31">
        <v>-160033554.44</v>
      </c>
      <c r="K138" s="35"/>
      <c r="L138" s="31">
        <v>-357928858.16000003</v>
      </c>
      <c r="M138" s="35"/>
      <c r="N138" s="31">
        <v>-2376113.84</v>
      </c>
      <c r="O138" s="35"/>
      <c r="P138" s="31">
        <v>-2499120.4699999997</v>
      </c>
      <c r="R138" s="13"/>
      <c r="S138" s="139"/>
    </row>
    <row r="139" spans="1:19" ht="21.95" customHeight="1">
      <c r="A139" s="127" t="s">
        <v>234</v>
      </c>
      <c r="B139" s="128"/>
      <c r="C139" s="115"/>
      <c r="H139" s="134" t="s">
        <v>263</v>
      </c>
      <c r="I139" s="134"/>
      <c r="J139" s="31">
        <v>-11799483.469999999</v>
      </c>
      <c r="K139" s="35"/>
      <c r="L139" s="31">
        <v>-22887336.530000001</v>
      </c>
      <c r="M139" s="35"/>
      <c r="N139" s="31">
        <v>-404800.16</v>
      </c>
      <c r="O139" s="35"/>
      <c r="P139" s="31">
        <v>-188608.97</v>
      </c>
      <c r="R139" s="13"/>
    </row>
    <row r="140" spans="1:19" ht="21.95" customHeight="1">
      <c r="A140" s="127" t="s">
        <v>257</v>
      </c>
      <c r="B140" s="128"/>
      <c r="C140" s="115"/>
      <c r="H140" s="134"/>
      <c r="I140" s="134"/>
      <c r="J140" s="31">
        <v>0</v>
      </c>
      <c r="K140" s="35"/>
      <c r="L140" s="31">
        <v>659728261</v>
      </c>
      <c r="M140" s="35"/>
      <c r="N140" s="31">
        <v>0</v>
      </c>
      <c r="O140" s="35"/>
      <c r="P140" s="31">
        <v>659728261</v>
      </c>
      <c r="R140" s="13"/>
    </row>
    <row r="141" spans="1:19" ht="21.95" customHeight="1">
      <c r="A141" s="127" t="s">
        <v>235</v>
      </c>
      <c r="B141" s="128"/>
      <c r="C141" s="115"/>
      <c r="H141" s="134" t="s">
        <v>154</v>
      </c>
      <c r="I141" s="134"/>
      <c r="J141" s="31">
        <v>-117171764.72</v>
      </c>
      <c r="K141" s="35"/>
      <c r="L141" s="31">
        <v>0</v>
      </c>
      <c r="M141" s="35"/>
      <c r="N141" s="31">
        <v>-117171764.72</v>
      </c>
      <c r="O141" s="35"/>
      <c r="P141" s="31">
        <v>0</v>
      </c>
      <c r="R141" s="13"/>
    </row>
    <row r="142" spans="1:19" ht="21.95" customHeight="1">
      <c r="A142" s="127" t="s">
        <v>236</v>
      </c>
      <c r="B142" s="128"/>
      <c r="C142" s="115"/>
      <c r="H142" s="134"/>
      <c r="I142" s="134"/>
      <c r="J142" s="31">
        <v>-5673.32</v>
      </c>
      <c r="K142" s="35"/>
      <c r="L142" s="31">
        <v>-45901535.079999998</v>
      </c>
      <c r="M142" s="35"/>
      <c r="N142" s="31">
        <v>-5673.32</v>
      </c>
      <c r="O142" s="35"/>
      <c r="P142" s="31">
        <v>-45901535.079999998</v>
      </c>
      <c r="R142" s="13"/>
    </row>
    <row r="143" spans="1:19" ht="21.95" customHeight="1">
      <c r="A143" s="133" t="s">
        <v>237</v>
      </c>
      <c r="C143" s="128"/>
      <c r="H143" s="134"/>
      <c r="I143" s="134"/>
      <c r="J143" s="32">
        <f>SUM(J126:J142)</f>
        <v>-835384057.91000021</v>
      </c>
      <c r="K143" s="35"/>
      <c r="L143" s="32">
        <f>SUM(L126:L142)</f>
        <v>335352156.85999995</v>
      </c>
      <c r="M143" s="35"/>
      <c r="N143" s="32">
        <f>SUM(N126:N142)</f>
        <v>-325029697.81999999</v>
      </c>
      <c r="O143" s="35"/>
      <c r="P143" s="32">
        <f>SUM(P126:P142)</f>
        <v>731752945.58999991</v>
      </c>
      <c r="R143" s="13"/>
      <c r="S143" s="140"/>
    </row>
    <row r="144" spans="1:19" ht="21.95" customHeight="1">
      <c r="C144" s="128"/>
      <c r="H144" s="134"/>
      <c r="I144" s="134"/>
      <c r="J144" s="31"/>
      <c r="K144" s="35"/>
      <c r="L144" s="31"/>
      <c r="M144" s="35"/>
      <c r="N144" s="31"/>
      <c r="O144" s="35"/>
      <c r="P144" s="31"/>
      <c r="R144" s="13"/>
    </row>
    <row r="145" spans="1:21" ht="21.95" customHeight="1">
      <c r="A145" s="133" t="s">
        <v>238</v>
      </c>
      <c r="C145" s="128"/>
      <c r="H145" s="134"/>
      <c r="I145" s="134"/>
      <c r="J145" s="31">
        <f>+J81+J109+J143</f>
        <v>326280293.95999944</v>
      </c>
      <c r="K145" s="31" t="e">
        <v>#REF!</v>
      </c>
      <c r="L145" s="31">
        <f>+L81+L109+L143</f>
        <v>187525529.48000008</v>
      </c>
      <c r="M145" s="31" t="e">
        <v>#REF!</v>
      </c>
      <c r="N145" s="31">
        <f>+N81+N109+N143</f>
        <v>269621580.80999976</v>
      </c>
      <c r="O145" s="31" t="e">
        <v>#REF!</v>
      </c>
      <c r="P145" s="31">
        <f>+P81+P109+P143</f>
        <v>206670675.67999989</v>
      </c>
      <c r="R145" s="13"/>
    </row>
    <row r="146" spans="1:21" ht="21.95" customHeight="1">
      <c r="A146" s="133" t="s">
        <v>258</v>
      </c>
      <c r="C146" s="128"/>
      <c r="H146" s="134"/>
      <c r="I146" s="134"/>
      <c r="J146" s="31">
        <v>499824810.88</v>
      </c>
      <c r="K146" s="35"/>
      <c r="L146" s="31">
        <v>312299281.38999999</v>
      </c>
      <c r="M146" s="35"/>
      <c r="N146" s="31">
        <v>472133918.79999977</v>
      </c>
      <c r="O146" s="35"/>
      <c r="P146" s="17">
        <v>265463243.12</v>
      </c>
      <c r="R146" s="13"/>
      <c r="S146" s="13"/>
    </row>
    <row r="147" spans="1:21" ht="21.95" customHeight="1">
      <c r="A147" s="133" t="s">
        <v>280</v>
      </c>
      <c r="C147" s="128"/>
      <c r="H147" s="134"/>
      <c r="I147" s="134"/>
      <c r="J147" s="31"/>
      <c r="K147" s="35"/>
      <c r="L147" s="31"/>
      <c r="M147" s="35"/>
      <c r="N147" s="31"/>
      <c r="O147" s="35"/>
      <c r="P147" s="17"/>
      <c r="R147" s="13"/>
      <c r="S147" s="13"/>
    </row>
    <row r="148" spans="1:21" ht="21.95" customHeight="1">
      <c r="A148" s="133"/>
      <c r="B148" s="133" t="s">
        <v>281</v>
      </c>
      <c r="C148" s="154"/>
      <c r="H148" s="134"/>
      <c r="I148" s="134"/>
      <c r="J148" s="31">
        <v>0</v>
      </c>
      <c r="K148" s="35"/>
      <c r="L148" s="31">
        <v>-27289126.629999999</v>
      </c>
      <c r="M148" s="35"/>
      <c r="N148" s="31">
        <v>0</v>
      </c>
      <c r="O148" s="35"/>
      <c r="P148" s="17">
        <v>0</v>
      </c>
      <c r="R148" s="13"/>
      <c r="S148" s="13"/>
    </row>
    <row r="149" spans="1:21" ht="21.95" customHeight="1" thickBot="1">
      <c r="A149" s="133" t="s">
        <v>259</v>
      </c>
      <c r="C149" s="128"/>
      <c r="H149" s="134"/>
      <c r="I149" s="134"/>
      <c r="J149" s="101">
        <f>SUM(J145:J148)</f>
        <v>826105104.83999944</v>
      </c>
      <c r="K149" s="35"/>
      <c r="L149" s="101">
        <f>SUM(L145:L148)</f>
        <v>472535684.24000007</v>
      </c>
      <c r="M149" s="35"/>
      <c r="N149" s="101">
        <f>SUM(N145:N148)</f>
        <v>741755499.60999954</v>
      </c>
      <c r="O149" s="35"/>
      <c r="P149" s="101">
        <f>SUM(P145:P148)</f>
        <v>472133918.79999989</v>
      </c>
      <c r="R149" s="155">
        <f>+J149-'งบ BS (p.1)'!J12</f>
        <v>223985683.89999914</v>
      </c>
      <c r="S149" s="156">
        <f>+L149-'งบ BS (p.1)'!L12</f>
        <v>-329976425.94999987</v>
      </c>
      <c r="T149" s="157">
        <f>+N149-'งบ BS (p.1)'!N12</f>
        <v>185952436.16999972</v>
      </c>
      <c r="U149" s="139">
        <f>+P149-'งบ BS (p.1)'!P12</f>
        <v>-269621580.81</v>
      </c>
    </row>
    <row r="150" spans="1:21" ht="21.95" customHeight="1" thickTop="1">
      <c r="A150" s="133"/>
      <c r="C150" s="128"/>
      <c r="H150" s="134"/>
      <c r="I150" s="134"/>
      <c r="J150" s="68"/>
      <c r="K150" s="148"/>
      <c r="L150" s="94"/>
      <c r="M150" s="64"/>
      <c r="N150" s="99"/>
      <c r="O150" s="64"/>
      <c r="P150" s="65"/>
      <c r="R150" s="13">
        <f>+R149/2</f>
        <v>111992841.94999957</v>
      </c>
      <c r="S150" s="13"/>
      <c r="T150" s="140"/>
    </row>
    <row r="151" spans="1:21" ht="21.95" customHeight="1">
      <c r="A151" s="149" t="s">
        <v>239</v>
      </c>
      <c r="C151" s="128"/>
      <c r="H151" s="134"/>
      <c r="I151" s="134"/>
      <c r="J151" s="102"/>
      <c r="K151" s="64"/>
      <c r="L151" s="66"/>
      <c r="M151" s="64"/>
      <c r="N151" s="65"/>
      <c r="O151" s="64"/>
      <c r="P151" s="66"/>
      <c r="R151" s="13"/>
      <c r="S151" s="139"/>
    </row>
    <row r="152" spans="1:21" ht="21.95" customHeight="1">
      <c r="A152" s="150" t="s">
        <v>240</v>
      </c>
      <c r="B152" s="115" t="s">
        <v>241</v>
      </c>
      <c r="C152" s="147"/>
      <c r="D152" s="115"/>
      <c r="J152" s="102"/>
      <c r="K152" s="151"/>
      <c r="L152" s="67"/>
      <c r="M152" s="151"/>
      <c r="N152" s="68"/>
      <c r="O152" s="69"/>
      <c r="P152" s="68"/>
    </row>
    <row r="153" spans="1:21" ht="21.95" customHeight="1">
      <c r="A153" s="147"/>
      <c r="B153" s="115"/>
      <c r="C153" s="127" t="s">
        <v>242</v>
      </c>
      <c r="D153" s="115"/>
      <c r="E153" s="115"/>
      <c r="H153" s="134"/>
      <c r="I153" s="134"/>
      <c r="J153" s="16">
        <v>0</v>
      </c>
      <c r="K153" s="10"/>
      <c r="L153" s="17">
        <v>46824449.420000002</v>
      </c>
      <c r="M153" s="10"/>
      <c r="N153" s="17">
        <v>0</v>
      </c>
      <c r="O153" s="10"/>
      <c r="P153" s="17">
        <v>56000</v>
      </c>
    </row>
    <row r="154" spans="1:21" ht="21.95" customHeight="1">
      <c r="A154" s="147"/>
      <c r="B154" s="115"/>
      <c r="C154" s="127" t="s">
        <v>243</v>
      </c>
      <c r="D154" s="115"/>
      <c r="E154" s="115"/>
      <c r="H154" s="134"/>
      <c r="I154" s="134"/>
      <c r="J154" s="16">
        <v>0</v>
      </c>
      <c r="K154" s="10"/>
      <c r="L154" s="17">
        <v>228712023.13999999</v>
      </c>
      <c r="M154" s="10"/>
      <c r="N154" s="17">
        <v>0</v>
      </c>
      <c r="O154" s="10"/>
      <c r="P154" s="17">
        <v>0</v>
      </c>
    </row>
    <row r="155" spans="1:21" ht="21.95" customHeight="1">
      <c r="A155" s="147"/>
      <c r="B155" s="115"/>
      <c r="C155" s="127" t="s">
        <v>244</v>
      </c>
      <c r="D155" s="115"/>
      <c r="E155" s="115"/>
      <c r="H155" s="134"/>
      <c r="I155" s="134"/>
      <c r="J155" s="16">
        <v>0</v>
      </c>
      <c r="K155" s="10"/>
      <c r="L155" s="17">
        <v>2648900</v>
      </c>
      <c r="M155" s="10"/>
      <c r="N155" s="17">
        <v>0</v>
      </c>
      <c r="O155" s="10"/>
      <c r="P155" s="17">
        <v>1629000</v>
      </c>
    </row>
    <row r="156" spans="1:21" ht="21.95" customHeight="1">
      <c r="A156" s="147"/>
      <c r="B156" s="115"/>
      <c r="C156" s="127" t="s">
        <v>245</v>
      </c>
      <c r="D156" s="115"/>
      <c r="E156" s="115"/>
      <c r="H156" s="134"/>
      <c r="I156" s="134"/>
      <c r="J156" s="16">
        <v>0</v>
      </c>
      <c r="K156" s="10"/>
      <c r="L156" s="17">
        <v>19626.169999999998</v>
      </c>
      <c r="M156" s="10"/>
      <c r="N156" s="17">
        <v>0</v>
      </c>
      <c r="O156" s="10"/>
      <c r="P156" s="17">
        <v>0</v>
      </c>
    </row>
    <row r="157" spans="1:21" ht="21.95" customHeight="1">
      <c r="A157" s="147"/>
      <c r="B157" s="115"/>
      <c r="C157" s="127" t="s">
        <v>277</v>
      </c>
      <c r="D157" s="115"/>
      <c r="E157" s="115"/>
      <c r="H157" s="138"/>
      <c r="I157" s="134"/>
      <c r="J157" s="16">
        <v>5888400</v>
      </c>
      <c r="K157" s="10"/>
      <c r="L157" s="17">
        <v>0</v>
      </c>
      <c r="M157" s="10"/>
      <c r="N157" s="17">
        <v>5888400</v>
      </c>
      <c r="O157" s="10"/>
      <c r="P157" s="17">
        <v>0</v>
      </c>
      <c r="S157" s="12"/>
    </row>
    <row r="158" spans="1:21" ht="21.95" customHeight="1">
      <c r="A158" s="147"/>
      <c r="B158" s="115"/>
      <c r="C158" s="127" t="s">
        <v>10</v>
      </c>
      <c r="D158" s="115"/>
      <c r="E158" s="115"/>
      <c r="H158" s="134"/>
      <c r="I158" s="134"/>
      <c r="J158" s="16">
        <v>8736060.8699999992</v>
      </c>
      <c r="K158" s="10"/>
      <c r="L158" s="17">
        <v>0</v>
      </c>
      <c r="M158" s="10"/>
      <c r="N158" s="17">
        <v>8736060.8699999992</v>
      </c>
      <c r="O158" s="10"/>
      <c r="P158" s="17">
        <v>0</v>
      </c>
      <c r="R158" s="115"/>
    </row>
    <row r="159" spans="1:21" ht="21.95" customHeight="1">
      <c r="A159" s="147"/>
      <c r="B159" s="115"/>
      <c r="C159" s="127" t="s">
        <v>246</v>
      </c>
      <c r="D159" s="115"/>
      <c r="E159" s="115"/>
      <c r="H159" s="138" t="s">
        <v>282</v>
      </c>
      <c r="I159" s="134"/>
      <c r="J159" s="16">
        <v>159738703.88</v>
      </c>
      <c r="K159" s="10"/>
      <c r="L159" s="17">
        <v>0</v>
      </c>
      <c r="M159" s="10"/>
      <c r="N159" s="17">
        <v>159738703.88</v>
      </c>
      <c r="O159" s="10"/>
      <c r="P159" s="17">
        <v>0</v>
      </c>
      <c r="S159" s="12"/>
    </row>
    <row r="160" spans="1:21" ht="21.95" customHeight="1">
      <c r="A160" s="152" t="s">
        <v>247</v>
      </c>
      <c r="B160" s="147" t="s">
        <v>248</v>
      </c>
      <c r="C160" s="128"/>
      <c r="D160" s="115"/>
      <c r="J160" s="24"/>
      <c r="K160" s="9"/>
      <c r="L160" s="60"/>
      <c r="M160" s="9"/>
      <c r="N160" s="15"/>
      <c r="O160" s="9"/>
      <c r="P160" s="60"/>
    </row>
    <row r="161" spans="1:18" ht="21.95" customHeight="1">
      <c r="A161" s="147"/>
      <c r="B161" s="115"/>
      <c r="C161" s="147" t="s">
        <v>249</v>
      </c>
      <c r="D161" s="115"/>
      <c r="H161" s="134"/>
    </row>
    <row r="162" spans="1:18" ht="21.95" customHeight="1">
      <c r="A162" s="147"/>
      <c r="B162" s="115"/>
      <c r="C162" s="147" t="s">
        <v>250</v>
      </c>
      <c r="D162" s="115"/>
      <c r="H162" s="134"/>
      <c r="J162" s="153">
        <v>3999525.04</v>
      </c>
      <c r="K162" s="9"/>
      <c r="L162" s="153">
        <v>64746562.950000003</v>
      </c>
      <c r="M162" s="9"/>
      <c r="N162" s="17">
        <v>0</v>
      </c>
      <c r="O162" s="9"/>
      <c r="P162" s="15">
        <v>15000000</v>
      </c>
    </row>
    <row r="163" spans="1:18" ht="21.95" customHeight="1">
      <c r="A163" s="147"/>
      <c r="B163" s="115"/>
      <c r="C163" s="147" t="s">
        <v>251</v>
      </c>
      <c r="D163" s="115"/>
      <c r="H163" s="134"/>
      <c r="J163" s="17">
        <v>0</v>
      </c>
      <c r="K163" s="9"/>
      <c r="L163" s="15">
        <v>5000000</v>
      </c>
      <c r="M163" s="9"/>
      <c r="N163" s="17">
        <v>0</v>
      </c>
      <c r="O163" s="9"/>
      <c r="P163" s="15">
        <v>0</v>
      </c>
    </row>
    <row r="164" spans="1:18" ht="21.95" customHeight="1">
      <c r="A164" s="6"/>
      <c r="B164" s="115"/>
      <c r="C164" s="147"/>
      <c r="D164" s="115"/>
      <c r="H164" s="134"/>
      <c r="J164" s="14"/>
      <c r="K164" s="9"/>
      <c r="L164" s="15"/>
      <c r="M164" s="9"/>
      <c r="N164" s="17"/>
      <c r="O164" s="9"/>
      <c r="P164" s="15"/>
    </row>
    <row r="165" spans="1:18" ht="21.95" customHeight="1">
      <c r="A165" s="6" t="s">
        <v>253</v>
      </c>
      <c r="B165" s="115"/>
      <c r="C165" s="147"/>
      <c r="D165" s="115"/>
      <c r="H165" s="134"/>
      <c r="J165" s="14"/>
      <c r="K165" s="9"/>
      <c r="L165" s="15"/>
      <c r="M165" s="9"/>
      <c r="N165" s="17"/>
      <c r="O165" s="9"/>
      <c r="P165" s="15"/>
    </row>
    <row r="166" spans="1:18" ht="21.95" customHeight="1">
      <c r="A166" s="6"/>
      <c r="B166" s="115"/>
      <c r="C166" s="147"/>
      <c r="D166" s="115"/>
      <c r="H166" s="134"/>
      <c r="J166" s="14"/>
      <c r="K166" s="9"/>
      <c r="L166" s="15"/>
      <c r="M166" s="9"/>
      <c r="N166" s="17"/>
      <c r="O166" s="9"/>
      <c r="P166" s="15"/>
    </row>
    <row r="167" spans="1:18" ht="21.95" customHeight="1">
      <c r="A167" s="6"/>
      <c r="B167" s="115"/>
      <c r="C167" s="147"/>
      <c r="D167" s="115"/>
      <c r="H167" s="134"/>
      <c r="J167" s="14"/>
      <c r="K167" s="9"/>
      <c r="L167" s="15"/>
      <c r="M167" s="9"/>
      <c r="N167" s="17"/>
      <c r="O167" s="9"/>
      <c r="P167" s="15"/>
    </row>
    <row r="168" spans="1:18" ht="21.95" customHeight="1">
      <c r="A168" s="6"/>
      <c r="B168" s="115"/>
      <c r="C168" s="147"/>
      <c r="D168" s="115"/>
      <c r="H168" s="134"/>
      <c r="J168" s="14"/>
      <c r="K168" s="9"/>
      <c r="L168" s="15"/>
      <c r="M168" s="9"/>
      <c r="N168" s="17"/>
      <c r="O168" s="9"/>
      <c r="P168" s="15"/>
    </row>
    <row r="169" spans="1:18" ht="21.95" customHeight="1">
      <c r="A169" s="6"/>
      <c r="B169" s="115"/>
      <c r="C169" s="147"/>
      <c r="D169" s="115"/>
      <c r="H169" s="134"/>
      <c r="J169" s="14"/>
      <c r="K169" s="9"/>
      <c r="L169" s="15"/>
      <c r="M169" s="9"/>
      <c r="N169" s="17"/>
      <c r="O169" s="9"/>
      <c r="P169" s="15"/>
    </row>
    <row r="170" spans="1:18" ht="21.95" customHeight="1">
      <c r="A170" s="6"/>
      <c r="B170" s="115"/>
      <c r="C170" s="147"/>
      <c r="D170" s="115"/>
      <c r="H170" s="134"/>
      <c r="J170" s="14"/>
      <c r="K170" s="9"/>
      <c r="L170" s="15"/>
      <c r="M170" s="9"/>
      <c r="N170" s="17"/>
      <c r="O170" s="9"/>
      <c r="P170" s="15"/>
    </row>
    <row r="171" spans="1:18" ht="21.95" customHeight="1">
      <c r="A171" s="6"/>
      <c r="B171" s="115"/>
      <c r="C171" s="147"/>
      <c r="D171" s="115"/>
      <c r="H171" s="134"/>
      <c r="J171" s="14"/>
      <c r="K171" s="9"/>
      <c r="L171" s="15"/>
      <c r="M171" s="9"/>
      <c r="N171" s="17"/>
      <c r="O171" s="9"/>
      <c r="P171" s="15"/>
    </row>
    <row r="172" spans="1:18" ht="21.95" customHeight="1">
      <c r="A172" s="6"/>
      <c r="B172" s="115"/>
      <c r="C172" s="147"/>
      <c r="D172" s="115"/>
      <c r="H172" s="134"/>
      <c r="J172" s="14"/>
      <c r="K172" s="9"/>
      <c r="L172" s="15"/>
      <c r="M172" s="9"/>
      <c r="N172" s="17"/>
      <c r="O172" s="9"/>
      <c r="P172" s="15"/>
    </row>
    <row r="173" spans="1:18" ht="21.95" customHeight="1">
      <c r="A173" s="6"/>
      <c r="B173" s="115"/>
      <c r="C173" s="147"/>
      <c r="D173" s="115"/>
      <c r="H173" s="134"/>
      <c r="J173" s="14"/>
      <c r="K173" s="9"/>
      <c r="L173" s="15"/>
      <c r="M173" s="9"/>
      <c r="N173" s="17"/>
      <c r="O173" s="9"/>
      <c r="P173" s="15"/>
    </row>
    <row r="174" spans="1:18" ht="27.4" customHeight="1">
      <c r="A174" s="6"/>
      <c r="B174" s="115"/>
      <c r="C174" s="147"/>
      <c r="D174" s="115"/>
      <c r="H174" s="134"/>
      <c r="J174" s="14"/>
      <c r="K174" s="9"/>
      <c r="L174" s="15"/>
      <c r="M174" s="9"/>
      <c r="N174" s="17"/>
      <c r="O174" s="9"/>
      <c r="P174" s="15"/>
    </row>
    <row r="175" spans="1:18" ht="21.95" customHeight="1">
      <c r="A175" s="6"/>
      <c r="C175" s="128"/>
      <c r="H175" s="134"/>
      <c r="I175" s="134"/>
      <c r="J175" s="31"/>
      <c r="K175" s="35"/>
      <c r="L175" s="31"/>
      <c r="M175" s="35"/>
      <c r="N175" s="31"/>
      <c r="O175" s="35"/>
      <c r="P175" s="142" t="s">
        <v>285</v>
      </c>
      <c r="R175" s="13"/>
    </row>
  </sheetData>
  <mergeCells count="7">
    <mergeCell ref="A119:P119"/>
    <mergeCell ref="A1:P1"/>
    <mergeCell ref="A2:P2"/>
    <mergeCell ref="A3:P3"/>
    <mergeCell ref="A59:P59"/>
    <mergeCell ref="A61:P61"/>
    <mergeCell ref="A117:P117"/>
  </mergeCells>
  <pageMargins left="0.98425196850393704" right="0.39370078740157499" top="0.59055118110236204" bottom="0.31496062992126" header="0.511811023622047" footer="0.31496062992126"/>
  <pageSetup paperSize="9" scale="62" fitToHeight="0" orientation="portrait" r:id="rId1"/>
  <headerFooter alignWithMargins="0"/>
  <customProperties>
    <customPr name="QNA_DRILLPATH_NODE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 BS (p.1)</vt:lpstr>
      <vt:lpstr>งบ BS (ต่อ) (p.2-3)</vt:lpstr>
      <vt:lpstr>งบ PL 3 ด. (p.4)</vt:lpstr>
      <vt:lpstr>งบ PL 6 ด. (p.5)</vt:lpstr>
      <vt:lpstr>ส่วนของผู้ถือหุ้นรวม (p.6)</vt:lpstr>
      <vt:lpstr>ส่วนของผู้ถือเฉพาะกิจการ (p.7)</vt:lpstr>
      <vt:lpstr>งบกระแสเงินสด (p.8-10)</vt:lpstr>
      <vt:lpstr>งบกระแสเงินสด (p.8-10) (2)</vt:lpstr>
      <vt:lpstr>'งบ BS (p.1)'!Print_Area</vt:lpstr>
      <vt:lpstr>'งบ BS (ต่อ) (p.2-3)'!Print_Area</vt:lpstr>
      <vt:lpstr>'งบ PL 3 ด. (p.4)'!Print_Area</vt:lpstr>
      <vt:lpstr>'งบ PL 6 ด. (p.5)'!Print_Area</vt:lpstr>
      <vt:lpstr>'งบกระแสเงินสด (p.8-10)'!Print_Area</vt:lpstr>
      <vt:lpstr>'งบกระแสเงินสด (p.8-10) (2)'!Print_Area</vt:lpstr>
      <vt:lpstr>'ส่วนของผู้ถือเฉพาะกิจการ (p.7)'!Print_Area</vt:lpstr>
      <vt:lpstr>'ส่วนของผู้ถือหุ้นรวม (p.6)'!Print_Area</vt:lpstr>
    </vt:vector>
  </TitlesOfParts>
  <Manager/>
  <Company>Tawanna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Universal</dc:creator>
  <cp:keywords/>
  <dc:description/>
  <cp:lastModifiedBy>Chanatwan Moonsiri</cp:lastModifiedBy>
  <cp:revision/>
  <cp:lastPrinted>2023-08-14T19:04:05Z</cp:lastPrinted>
  <dcterms:created xsi:type="dcterms:W3CDTF">2004-04-02T08:00:16Z</dcterms:created>
  <dcterms:modified xsi:type="dcterms:W3CDTF">2023-08-14T19:05:46Z</dcterms:modified>
  <cp:category/>
  <cp:contentStatus/>
</cp:coreProperties>
</file>