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3/financial statement/TYPIST/Q2 ' 2566/Final_E  --  ส่ง ตลาด/"/>
    </mc:Choice>
  </mc:AlternateContent>
  <xr:revisionPtr revIDLastSave="72" documentId="13_ncr:1_{7879FCEC-2E82-4319-88FB-36A349C2086F}" xr6:coauthVersionLast="47" xr6:coauthVersionMax="47" xr10:uidLastSave="{AF7C6BD8-1999-4AF5-9071-C0D41DF170F7}"/>
  <bookViews>
    <workbookView xWindow="-120" yWindow="-120" windowWidth="29040" windowHeight="15720" tabRatio="841" activeTab="6" xr2:uid="{00000000-000D-0000-FFFF-FFFF00000000}"/>
  </bookViews>
  <sheets>
    <sheet name="BS (p.1)" sheetId="39" r:id="rId1"/>
    <sheet name="BS (cont) (p.2-3)" sheetId="67" r:id="rId2"/>
    <sheet name="PL 3M (p.4)" sheetId="79" r:id="rId3"/>
    <sheet name="PL 6M (p.5)" sheetId="78" r:id="rId4"/>
    <sheet name="CE conso (p.6)" sheetId="74" r:id="rId5"/>
    <sheet name="CE Company (p.7)" sheetId="75" r:id="rId6"/>
    <sheet name="CF (p.8-10)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1">'BS (cont) (p.2-3)'!$A$1:$Q$104</definedName>
    <definedName name="_xlnm.Print_Area" localSheetId="0">'BS (p.1)'!$A$1:$P$51</definedName>
    <definedName name="_xlnm.Print_Area" localSheetId="5">'CE Company (p.7)'!$A$1:$S$39</definedName>
    <definedName name="_xlnm.Print_Area" localSheetId="4">'CE conso (p.6)'!$A$1:$AE$55</definedName>
    <definedName name="_xlnm.Print_Area" localSheetId="6">'CF (p.8-10)'!$A$1:$O$162</definedName>
    <definedName name="_xlnm.Print_Area" localSheetId="2">'PL 3M (p.4)'!$A$1:$S$67</definedName>
    <definedName name="_xlnm.Print_Area" localSheetId="3">'PL 6M (p.5)'!$A$1:$S$67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8" i="73" l="1"/>
  <c r="K128" i="73"/>
  <c r="M128" i="73"/>
  <c r="O128" i="73"/>
  <c r="Q20" i="75"/>
  <c r="O20" i="75"/>
  <c r="M20" i="75"/>
  <c r="K20" i="75"/>
  <c r="I20" i="75"/>
  <c r="G20" i="75"/>
  <c r="E20" i="75"/>
  <c r="S24" i="75" l="1"/>
  <c r="AA20" i="74"/>
  <c r="Y41" i="74"/>
  <c r="Y38" i="74"/>
  <c r="AA38" i="74" s="1"/>
  <c r="AE38" i="74" s="1"/>
  <c r="W33" i="74" l="1"/>
  <c r="U33" i="74"/>
  <c r="S33" i="74"/>
  <c r="Q33" i="74"/>
  <c r="AC33" i="74"/>
  <c r="Y32" i="74"/>
  <c r="AA32" i="74" s="1"/>
  <c r="AE32" i="74" s="1"/>
  <c r="O33" i="74"/>
  <c r="M33" i="74"/>
  <c r="K33" i="74"/>
  <c r="I33" i="74"/>
  <c r="G33" i="74"/>
  <c r="E33" i="74"/>
  <c r="AC26" i="74"/>
  <c r="AC27" i="74" s="1"/>
  <c r="AC28" i="74" s="1"/>
  <c r="O26" i="74"/>
  <c r="O27" i="74" s="1"/>
  <c r="O28" i="74" s="1"/>
  <c r="U26" i="74"/>
  <c r="U27" i="74" s="1"/>
  <c r="U28" i="74" s="1"/>
  <c r="E26" i="74"/>
  <c r="E27" i="74" s="1"/>
  <c r="E28" i="74" s="1"/>
  <c r="M21" i="75" l="1"/>
  <c r="G21" i="75"/>
  <c r="G22" i="75" s="1"/>
  <c r="Y25" i="74"/>
  <c r="AE21" i="74"/>
  <c r="Y16" i="74"/>
  <c r="AA16" i="74" s="1"/>
  <c r="AE16" i="74" s="1"/>
  <c r="M22" i="75" l="1"/>
  <c r="S16" i="75"/>
  <c r="M26" i="79" l="1"/>
  <c r="Q22" i="67"/>
  <c r="O22" i="67"/>
  <c r="M22" i="67"/>
  <c r="K22" i="67"/>
  <c r="S48" i="79" l="1"/>
  <c r="Q48" i="79"/>
  <c r="O48" i="79"/>
  <c r="M48" i="79"/>
  <c r="S26" i="79"/>
  <c r="Q26" i="79"/>
  <c r="O26" i="79"/>
  <c r="S15" i="79"/>
  <c r="Q15" i="79"/>
  <c r="O15" i="79"/>
  <c r="M15" i="79"/>
  <c r="S28" i="79" l="1"/>
  <c r="S32" i="79" s="1"/>
  <c r="S34" i="79" s="1"/>
  <c r="S36" i="79" s="1"/>
  <c r="M28" i="79"/>
  <c r="M32" i="79" s="1"/>
  <c r="M34" i="79" s="1"/>
  <c r="M36" i="79" s="1"/>
  <c r="O28" i="79"/>
  <c r="O32" i="79" s="1"/>
  <c r="O34" i="79" s="1"/>
  <c r="O36" i="79" s="1"/>
  <c r="Q28" i="79"/>
  <c r="Q32" i="79" s="1"/>
  <c r="Q34" i="79" s="1"/>
  <c r="Q36" i="79" s="1"/>
  <c r="S14" i="75"/>
  <c r="Y14" i="74"/>
  <c r="S49" i="79" l="1"/>
  <c r="Q49" i="79"/>
  <c r="O49" i="79"/>
  <c r="O59" i="79" s="1"/>
  <c r="M49" i="79"/>
  <c r="M59" i="79" s="1"/>
  <c r="O54" i="79"/>
  <c r="M54" i="79"/>
  <c r="Q21" i="75"/>
  <c r="Q22" i="75" s="1"/>
  <c r="O21" i="75"/>
  <c r="O22" i="75" s="1"/>
  <c r="K21" i="75"/>
  <c r="K22" i="75" s="1"/>
  <c r="I21" i="75"/>
  <c r="I22" i="75" s="1"/>
  <c r="AC43" i="74"/>
  <c r="AC44" i="74" s="1"/>
  <c r="AC45" i="74" s="1"/>
  <c r="W43" i="74"/>
  <c r="W44" i="74" s="1"/>
  <c r="W45" i="74" s="1"/>
  <c r="S43" i="74"/>
  <c r="S44" i="74" s="1"/>
  <c r="S45" i="74" s="1"/>
  <c r="Q43" i="74"/>
  <c r="Q44" i="74" s="1"/>
  <c r="Q45" i="74" s="1"/>
  <c r="M43" i="74"/>
  <c r="M44" i="74" s="1"/>
  <c r="M45" i="74" s="1"/>
  <c r="K43" i="74"/>
  <c r="K44" i="74" s="1"/>
  <c r="K45" i="74" s="1"/>
  <c r="I43" i="74"/>
  <c r="I44" i="74" s="1"/>
  <c r="I45" i="74" s="1"/>
  <c r="G43" i="74"/>
  <c r="G44" i="74" s="1"/>
  <c r="G45" i="74" s="1"/>
  <c r="E43" i="74"/>
  <c r="E44" i="74" s="1"/>
  <c r="E45" i="74" s="1"/>
  <c r="U43" i="74" l="1"/>
  <c r="U44" i="74" s="1"/>
  <c r="U45" i="74" s="1"/>
  <c r="Y42" i="74"/>
  <c r="AA42" i="74" s="1"/>
  <c r="W26" i="74"/>
  <c r="W27" i="74" s="1"/>
  <c r="W28" i="74" s="1"/>
  <c r="S26" i="74"/>
  <c r="S27" i="74" s="1"/>
  <c r="S28" i="74" s="1"/>
  <c r="Q26" i="74"/>
  <c r="Q27" i="74" s="1"/>
  <c r="Q28" i="74" s="1"/>
  <c r="M26" i="74"/>
  <c r="M27" i="74" s="1"/>
  <c r="M28" i="74" s="1"/>
  <c r="K26" i="74"/>
  <c r="K27" i="74" s="1"/>
  <c r="K28" i="74" s="1"/>
  <c r="I26" i="74"/>
  <c r="I27" i="74" s="1"/>
  <c r="I28" i="74" s="1"/>
  <c r="G26" i="74"/>
  <c r="G27" i="74" s="1"/>
  <c r="G28" i="74" s="1"/>
  <c r="Y30" i="74" l="1"/>
  <c r="AA30" i="74" l="1"/>
  <c r="AA33" i="74" s="1"/>
  <c r="Y33" i="74"/>
  <c r="AA14" i="74"/>
  <c r="AE14" i="74" l="1"/>
  <c r="K12" i="73"/>
  <c r="K50" i="73" s="1"/>
  <c r="I12" i="73"/>
  <c r="K105" i="73" l="1"/>
  <c r="AE30" i="74" l="1"/>
  <c r="AE33" i="74" s="1"/>
  <c r="M15" i="78" l="1"/>
  <c r="O15" i="78"/>
  <c r="Q15" i="78"/>
  <c r="S15" i="78"/>
  <c r="J20" i="39" l="1"/>
  <c r="L20" i="39"/>
  <c r="L37" i="39"/>
  <c r="L39" i="39" l="1"/>
  <c r="M12" i="73"/>
  <c r="O12" i="73"/>
  <c r="S26" i="78" l="1"/>
  <c r="Q26" i="78"/>
  <c r="O26" i="78"/>
  <c r="M26" i="78"/>
  <c r="P20" i="39" l="1"/>
  <c r="N20" i="39"/>
  <c r="O50" i="73" l="1"/>
  <c r="M50" i="73"/>
  <c r="K75" i="73"/>
  <c r="M105" i="73" l="1"/>
  <c r="O105" i="73"/>
  <c r="I105" i="73"/>
  <c r="G29" i="75"/>
  <c r="G30" i="75" s="1"/>
  <c r="G31" i="75" l="1"/>
  <c r="AE20" i="74"/>
  <c r="L28" i="74"/>
  <c r="L45" i="74" s="1"/>
  <c r="F28" i="74"/>
  <c r="F45" i="74" s="1"/>
  <c r="A3" i="74" l="1"/>
  <c r="O28" i="78" l="1"/>
  <c r="O32" i="78" s="1"/>
  <c r="O34" i="78" s="1"/>
  <c r="O36" i="78" s="1"/>
  <c r="Q28" i="78"/>
  <c r="Q32" i="78" s="1"/>
  <c r="Q34" i="78" s="1"/>
  <c r="Q36" i="78" s="1"/>
  <c r="S28" i="78"/>
  <c r="S32" i="78" s="1"/>
  <c r="S34" i="78" s="1"/>
  <c r="S36" i="78" s="1"/>
  <c r="M28" i="78"/>
  <c r="M32" i="78" s="1"/>
  <c r="O49" i="78" l="1"/>
  <c r="O59" i="78" s="1"/>
  <c r="M34" i="78"/>
  <c r="M36" i="78" s="1"/>
  <c r="I50" i="73"/>
  <c r="I75" i="73" s="1"/>
  <c r="I78" i="73" s="1"/>
  <c r="I133" i="73" s="1"/>
  <c r="S49" i="78"/>
  <c r="Q49" i="78"/>
  <c r="O54" i="78" l="1"/>
  <c r="M49" i="78"/>
  <c r="M59" i="78" s="1"/>
  <c r="O43" i="74" l="1"/>
  <c r="O44" i="74" s="1"/>
  <c r="O45" i="74" s="1"/>
  <c r="AA41" i="74"/>
  <c r="M54" i="78"/>
  <c r="N37" i="39"/>
  <c r="N39" i="39" l="1"/>
  <c r="AA25" i="74" l="1"/>
  <c r="AE25" i="74" s="1"/>
  <c r="K29" i="75" l="1"/>
  <c r="I29" i="75"/>
  <c r="E29" i="75"/>
  <c r="E30" i="75" s="1"/>
  <c r="E31" i="75" s="1"/>
  <c r="I30" i="75" l="1"/>
  <c r="I31" i="75" s="1"/>
  <c r="K30" i="75"/>
  <c r="K31" i="75" s="1"/>
  <c r="Q29" i="75"/>
  <c r="Q30" i="75" l="1"/>
  <c r="Q31" i="75" s="1"/>
  <c r="M29" i="75"/>
  <c r="M30" i="75" s="1"/>
  <c r="M31" i="75" l="1"/>
  <c r="O29" i="75"/>
  <c r="O30" i="75" l="1"/>
  <c r="O31" i="75" s="1"/>
  <c r="O75" i="73" l="1"/>
  <c r="M75" i="73"/>
  <c r="E21" i="75"/>
  <c r="E22" i="75" s="1"/>
  <c r="S19" i="75"/>
  <c r="S18" i="75"/>
  <c r="S20" i="75" l="1"/>
  <c r="S21" i="75" s="1"/>
  <c r="S22" i="75" s="1"/>
  <c r="Y24" i="74"/>
  <c r="Y26" i="74" l="1"/>
  <c r="Y27" i="74" s="1"/>
  <c r="Y28" i="74" s="1"/>
  <c r="AA24" i="74"/>
  <c r="A3" i="75"/>
  <c r="A3" i="73" s="1"/>
  <c r="AA26" i="74" l="1"/>
  <c r="AA27" i="74" s="1"/>
  <c r="AA28" i="74" s="1"/>
  <c r="AE24" i="74"/>
  <c r="Y43" i="74"/>
  <c r="Y44" i="74" s="1"/>
  <c r="Y45" i="74" s="1"/>
  <c r="S28" i="75"/>
  <c r="AE42" i="74" l="1"/>
  <c r="AE26" i="74" l="1"/>
  <c r="AE27" i="74" s="1"/>
  <c r="AE28" i="74" s="1"/>
  <c r="AA43" i="74"/>
  <c r="AA44" i="74" s="1"/>
  <c r="AA45" i="74" s="1"/>
  <c r="AE41" i="74" l="1"/>
  <c r="AE43" i="74" l="1"/>
  <c r="AE44" i="74" s="1"/>
  <c r="AE45" i="74" s="1"/>
  <c r="S27" i="75"/>
  <c r="S29" i="75" s="1"/>
  <c r="K77" i="67"/>
  <c r="S30" i="75" l="1"/>
  <c r="S31" i="75" s="1"/>
  <c r="M78" i="73"/>
  <c r="P37" i="39" l="1"/>
  <c r="J37" i="39"/>
  <c r="O78" i="73" l="1"/>
  <c r="O133" i="73" s="1"/>
  <c r="K32" i="67" l="1"/>
  <c r="K34" i="67" s="1"/>
  <c r="K78" i="73" l="1"/>
  <c r="K133" i="73" s="1"/>
  <c r="A3" i="67" l="1"/>
  <c r="A55" i="67" s="1"/>
  <c r="Q32" i="67" l="1"/>
  <c r="O32" i="67"/>
  <c r="L79" i="67"/>
  <c r="L81" i="67" s="1"/>
  <c r="N79" i="67"/>
  <c r="N81" i="67" s="1"/>
  <c r="P79" i="67"/>
  <c r="P81" i="67" s="1"/>
  <c r="O77" i="67"/>
  <c r="O79" i="67" s="1"/>
  <c r="M77" i="67"/>
  <c r="M79" i="67" s="1"/>
  <c r="Q77" i="67"/>
  <c r="Q79" i="67" s="1"/>
  <c r="K79" i="67"/>
  <c r="K81" i="67" l="1"/>
  <c r="Q34" i="67"/>
  <c r="O34" i="67"/>
  <c r="O81" i="67" l="1"/>
  <c r="Q81" i="67"/>
  <c r="A1" i="75"/>
  <c r="AD28" i="74"/>
  <c r="AD45" i="74" s="1"/>
  <c r="AB28" i="74"/>
  <c r="AB45" i="74" s="1"/>
  <c r="Z28" i="74"/>
  <c r="Z45" i="74" s="1"/>
  <c r="T28" i="74"/>
  <c r="T45" i="74" s="1"/>
  <c r="R28" i="74"/>
  <c r="R45" i="74" s="1"/>
  <c r="P28" i="74"/>
  <c r="P45" i="74" s="1"/>
  <c r="N28" i="74"/>
  <c r="N45" i="74" s="1"/>
  <c r="H28" i="74"/>
  <c r="H45" i="74" s="1"/>
  <c r="J39" i="39" l="1"/>
  <c r="A57" i="73" l="1"/>
  <c r="A111" i="73" s="1"/>
  <c r="A55" i="73"/>
  <c r="P39" i="39" l="1"/>
  <c r="J77" i="67" l="1"/>
  <c r="M32" i="67"/>
  <c r="M34" i="67" l="1"/>
  <c r="M81" i="67" l="1"/>
  <c r="M133" i="73"/>
</calcChain>
</file>

<file path=xl/sharedStrings.xml><?xml version="1.0" encoding="utf-8"?>
<sst xmlns="http://schemas.openxmlformats.org/spreadsheetml/2006/main" count="588" uniqueCount="340">
  <si>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</si>
  <si>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</si>
  <si>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</si>
  <si>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</si>
  <si>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</si>
  <si>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</si>
  <si>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</si>
  <si>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</si>
  <si>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</si>
  <si>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</si>
  <si>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 xml:space="preserve">Trade accounts and other current receivables - net  </t>
  </si>
  <si>
    <t>Short - term loans to subsidiaries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</si>
  <si>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</si>
  <si>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</si>
  <si>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</si>
  <si>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</si>
  <si>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</si>
  <si>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Other non - current financial assets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</si>
  <si>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</si>
  <si>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</si>
  <si>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</si>
  <si>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</si>
  <si>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</si>
  <si>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</si>
  <si>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</si>
  <si>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</si>
  <si>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</si>
  <si>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</si>
  <si>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</si>
  <si>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</si>
  <si>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</si>
  <si>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</si>
  <si>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15</t>
  </si>
  <si>
    <t>Current portion of long - term liabilities of</t>
  </si>
  <si>
    <t>Long - term loans from financial institutions</t>
  </si>
  <si>
    <t>Lease liabilities</t>
  </si>
  <si>
    <t>Debentures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</si>
  <si>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</si>
  <si>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</si>
  <si>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</si>
  <si>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</si>
  <si>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</si>
  <si>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</si>
  <si>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</si>
  <si>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</si>
  <si>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</si>
  <si>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</si>
  <si>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</si>
  <si>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</si>
  <si>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</si>
  <si>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</si>
  <si>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</si>
  <si>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</si>
  <si>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</si>
  <si>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</si>
  <si>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</si>
  <si>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Share premium</t>
  </si>
  <si>
    <t>Retained earnings</t>
  </si>
  <si>
    <t>Appropriated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</si>
  <si>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</si>
  <si>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</si>
  <si>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</si>
  <si>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</si>
  <si>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</si>
  <si>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</si>
  <si>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</si>
  <si>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</si>
  <si>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</si>
  <si>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</si>
  <si>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</si>
  <si>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</si>
  <si>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</si>
  <si>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</si>
  <si>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</si>
  <si>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</si>
  <si>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</si>
  <si>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</si>
  <si>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</si>
  <si>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</si>
  <si>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</si>
  <si>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 xml:space="preserve">Other comprehensive income not to be reclassified to profit  </t>
  </si>
  <si>
    <t xml:space="preserve">Total other comprehensive income (loss) for </t>
  </si>
  <si>
    <t>Owners of the parent</t>
  </si>
  <si>
    <t xml:space="preserve">COMPREHENSIVE INCOME (LOSS) ATTRIBUTABLE TO </t>
  </si>
  <si>
    <t>Equity holders of the parent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</si>
  <si>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</si>
  <si>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</si>
  <si>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</si>
  <si>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</si>
  <si>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</si>
  <si>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</si>
  <si>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</si>
  <si>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</si>
  <si>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</si>
  <si>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</si>
  <si>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</si>
  <si>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</si>
  <si>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</si>
  <si>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</si>
  <si>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</si>
  <si>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</si>
  <si>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</si>
  <si>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</si>
  <si>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</si>
  <si>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</si>
  <si>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</si>
  <si>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</si>
  <si>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</si>
  <si>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</si>
  <si>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</si>
  <si>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</si>
  <si>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</si>
  <si>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</si>
  <si>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</si>
  <si>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</si>
  <si>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</si>
  <si>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</si>
  <si>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</si>
  <si>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</si>
  <si>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 xml:space="preserve">          </t>
  </si>
  <si>
    <t>Depreciation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</si>
  <si>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</si>
  <si>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</si>
  <si>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</si>
  <si>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</si>
  <si>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</si>
  <si>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</si>
  <si>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</si>
  <si>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</si>
  <si>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</si>
  <si>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</si>
  <si>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</si>
  <si>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</si>
  <si>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</si>
  <si>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</si>
  <si>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</si>
  <si>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</si>
  <si>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</si>
  <si>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</si>
  <si>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</si>
  <si>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</si>
  <si>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</si>
  <si>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</si>
  <si>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</si>
  <si>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</si>
  <si>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</si>
  <si>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</si>
  <si>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</si>
  <si>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</si>
  <si>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</si>
  <si>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</si>
  <si>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</si>
  <si>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Repayments of assets payable</t>
  </si>
  <si>
    <t>Interest received</t>
  </si>
  <si>
    <t>Net cash provided by (used in) investing activities</t>
  </si>
  <si>
    <t>CASH FLOWS FROM FINANCING ACTIVITIES</t>
  </si>
  <si>
    <t>Cash paid for interest of debentures</t>
  </si>
  <si>
    <t>Repayment of long - term loans from financial institutions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</si>
  <si>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</si>
  <si>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</si>
  <si>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</si>
  <si>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</si>
  <si>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</si>
  <si>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2.</t>
  </si>
  <si>
    <t>Unutilized credit facilities for future working capital</t>
  </si>
  <si>
    <t>PROFIT (LOSS) BEFORE INCOME TAX</t>
  </si>
  <si>
    <t>PROFIT (LOSS) FROM OPERATING ACTIVITIES</t>
  </si>
  <si>
    <t>BASIC EARNINGS (LOSS) PER SHARE (BAHT : SHARE)</t>
  </si>
  <si>
    <t>11</t>
  </si>
  <si>
    <t>financial lease receivables (reversal)</t>
  </si>
  <si>
    <t xml:space="preserve">The Group purchase of fixed assets on credit </t>
  </si>
  <si>
    <t>associated company</t>
  </si>
  <si>
    <t xml:space="preserve">Short - term loans to subsidiaries - net </t>
  </si>
  <si>
    <t>16</t>
  </si>
  <si>
    <t>5,912,456,522 common shares of Baht 0.50 each</t>
  </si>
  <si>
    <t>Net porfit (loss) for the period from discontinued operations - net of income tax</t>
  </si>
  <si>
    <t xml:space="preserve">NET PROFIT (LOSS) ATTRIBUTABLE TO </t>
  </si>
  <si>
    <t>(Gain) loss on change lease contracts</t>
  </si>
  <si>
    <t>Provision for employee benefit (reversal)</t>
  </si>
  <si>
    <t>Employee benefit paid during the period</t>
  </si>
  <si>
    <t>Cash paid for purchase of investments in subsidiaries</t>
  </si>
  <si>
    <t>Cash paid for purchase of fixed assets</t>
  </si>
  <si>
    <t>9</t>
  </si>
  <si>
    <t>Cash paid for purchase of intangible assets</t>
  </si>
  <si>
    <t>Cash received from disposal of investments in subsidiaries</t>
  </si>
  <si>
    <t>Cash received from dividend</t>
  </si>
  <si>
    <t>Treasury shares -</t>
  </si>
  <si>
    <t>common share</t>
  </si>
  <si>
    <t xml:space="preserve">Treasury shares </t>
  </si>
  <si>
    <t>reserve</t>
  </si>
  <si>
    <t>Treasury shares - common shares</t>
  </si>
  <si>
    <t>Treasury shares reserve</t>
  </si>
  <si>
    <t>fair value through other comprehensive income - net of income tax</t>
  </si>
  <si>
    <t>Profit (loss) before income tax from discontinued operations</t>
  </si>
  <si>
    <t>Profit (loss) before income tax from continued operations</t>
  </si>
  <si>
    <t>Surplus (deficit) from</t>
  </si>
  <si>
    <t>in subsidiaries and</t>
  </si>
  <si>
    <t>change in equity interest</t>
  </si>
  <si>
    <t>Right - of - use of advertising media - net</t>
  </si>
  <si>
    <t>Receivable under share purchase agreement</t>
  </si>
  <si>
    <t>Profit (loss) before income tax</t>
  </si>
  <si>
    <t>Depreciation of right - of - use assets</t>
  </si>
  <si>
    <t>Cash paid for purchase of investment property</t>
  </si>
  <si>
    <t>Loss from written - off of intangible assets</t>
  </si>
  <si>
    <t xml:space="preserve">(Gain) loss from disposal of investments in equity </t>
  </si>
  <si>
    <t>instruments measure fair value through profit or loss</t>
  </si>
  <si>
    <t xml:space="preserve">Cash paid for purchase of investments in equity </t>
  </si>
  <si>
    <t xml:space="preserve">Cash received from disposal of investments in equity </t>
  </si>
  <si>
    <t>Investments in associated companies</t>
  </si>
  <si>
    <t xml:space="preserve">Loss on change in fair value of investments in equity </t>
  </si>
  <si>
    <t>Share of profit (loss) on investments in associated companies</t>
  </si>
  <si>
    <t>Share of other comprehensive income (loss) of associated company</t>
  </si>
  <si>
    <t xml:space="preserve">Gain (loss) on change in fair value of investment in equity instruments measure </t>
  </si>
  <si>
    <t xml:space="preserve">(used in) operating activities </t>
  </si>
  <si>
    <t xml:space="preserve">Reconcilations of net profit (loss) to net cash provided by </t>
  </si>
  <si>
    <t xml:space="preserve">Loss from disposal and written - off of fixed assets </t>
  </si>
  <si>
    <t>Share of (profit) loss on investments in associated companies</t>
  </si>
  <si>
    <t xml:space="preserve">from financial institutions </t>
  </si>
  <si>
    <t>December 31, 2022</t>
  </si>
  <si>
    <t>17</t>
  </si>
  <si>
    <t>22</t>
  </si>
  <si>
    <t>Long - term loan to other company</t>
  </si>
  <si>
    <t>6.2</t>
  </si>
  <si>
    <t>6.1</t>
  </si>
  <si>
    <t>Cost of unallocated asset group</t>
  </si>
  <si>
    <t>8</t>
  </si>
  <si>
    <t>24</t>
  </si>
  <si>
    <t>(Unaudited)</t>
  </si>
  <si>
    <t>(Reviewed)</t>
  </si>
  <si>
    <t>Condensed notes to the interim financial information are an integral part of these interim financial information.</t>
  </si>
  <si>
    <t>Cash and cash equivalent as at beginning balance of the period</t>
  </si>
  <si>
    <t>Cash and cash equivalent as at ending balance of the period</t>
  </si>
  <si>
    <t>Comprehensive income (loss) for the period</t>
  </si>
  <si>
    <t>Net profit (loss) for the period</t>
  </si>
  <si>
    <t>Total comprehensive income (loss) for the period</t>
  </si>
  <si>
    <t>Beginning balance as at January 1, 2023</t>
  </si>
  <si>
    <t>Net profit (loss) for the  period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</si>
  <si>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</si>
  <si>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10,642,421,740 common shares of Baht 0.50 each </t>
  </si>
  <si>
    <t>TOTAL COMPREHENSIVE INCOME (LOSS) FOR THE PERIOD</t>
  </si>
  <si>
    <t>NET PROFIT (LOSS) FOR THE PERIOD</t>
  </si>
  <si>
    <t>COMPREHENSIVE INCOME (LOSS) FOR THE PERIOD</t>
  </si>
  <si>
    <t>the period - net of income tax</t>
  </si>
  <si>
    <t>PROFIT (LOSS) FOR THE PERIOD FROM CONTINUED OPERATIONS</t>
  </si>
  <si>
    <t>6.2, 8</t>
  </si>
  <si>
    <t>19</t>
  </si>
  <si>
    <t>20.1</t>
  </si>
  <si>
    <t>20.2</t>
  </si>
  <si>
    <t>21</t>
  </si>
  <si>
    <t>17.3.1</t>
  </si>
  <si>
    <t>27</t>
  </si>
  <si>
    <t>4, 6.1, 26.1</t>
  </si>
  <si>
    <t>(Restated)</t>
  </si>
  <si>
    <t>Other comprehensive income (loss) (Restated)</t>
  </si>
  <si>
    <t>Net profit (loss) for the period (Restated)</t>
  </si>
  <si>
    <t>Beginning balance as at January 1, 2022</t>
  </si>
  <si>
    <t xml:space="preserve">Increase in overdraft and short - term loans </t>
  </si>
  <si>
    <t>Deposits for purchase of investments</t>
  </si>
  <si>
    <t>Assets held for sale</t>
  </si>
  <si>
    <t>Reversal of the discount rate for right-of-use of advertising media</t>
  </si>
  <si>
    <t>Loss on change in fair value of investments in equity</t>
  </si>
  <si>
    <t>Cash paid for deposits for purchase of investments</t>
  </si>
  <si>
    <t>Decrease in rental retention of right - of - use assets</t>
  </si>
  <si>
    <t>Accrued dividend paid</t>
  </si>
  <si>
    <t>Increase in right - of - use of advertising media</t>
  </si>
  <si>
    <t>AS AT JUNE 30, 2023</t>
  </si>
  <si>
    <t>June 30, 2023</t>
  </si>
  <si>
    <t>Bank overdraft and short - term loans from financial institutions</t>
  </si>
  <si>
    <t>Gain from disposal of investments</t>
  </si>
  <si>
    <t>Reversal of allowances for expected credit losses</t>
  </si>
  <si>
    <t>Loss from disposal of investments</t>
  </si>
  <si>
    <t>Dividend income</t>
  </si>
  <si>
    <t>FOR THE SIX - MONTH PERIOD ENDED JUNE 30, 2023</t>
  </si>
  <si>
    <t>FOR THE THREE - MONTH PERIOD ENDED JUNE 30, 2023</t>
  </si>
  <si>
    <t>Inventories - net</t>
  </si>
  <si>
    <t>Ending balance as at June 30, 2022</t>
  </si>
  <si>
    <t>Ending balance as at June 30, 2023</t>
  </si>
  <si>
    <t>Change in ownership interests in subsidiary :</t>
  </si>
  <si>
    <t xml:space="preserve">  Non-controlling interests in subsidiaries </t>
  </si>
  <si>
    <t xml:space="preserve">    increased (decreased)</t>
  </si>
  <si>
    <t xml:space="preserve">      Investments in subsidiary</t>
  </si>
  <si>
    <t xml:space="preserve">      Disposals of subsidiaries</t>
  </si>
  <si>
    <t>Cash received for deposits for purchase of investments</t>
  </si>
  <si>
    <t>Cash received of debentures</t>
  </si>
  <si>
    <t>Treasury stock paid</t>
  </si>
  <si>
    <t>(Restated and</t>
  </si>
  <si>
    <t>classification)</t>
  </si>
  <si>
    <t>Intangible assets - net</t>
  </si>
  <si>
    <t>Distribution costs</t>
  </si>
  <si>
    <t>Beginning balance as at January 1, 2023 (Before restated)</t>
  </si>
  <si>
    <t>Beginning balance as at January 1, 2023 (After restated)</t>
  </si>
  <si>
    <t xml:space="preserve">Non-controlling interests in subsidiaries </t>
  </si>
  <si>
    <t>increased (decreased) from</t>
  </si>
  <si>
    <t>Investments in subsidiary</t>
  </si>
  <si>
    <t>Written - off of non - refundable witholding tax</t>
  </si>
  <si>
    <t>Impairment loss from loans to subsidiary (reversal)</t>
  </si>
  <si>
    <t>Impairment loss from investment in subsidiary (reversal)</t>
  </si>
  <si>
    <t>(Gain) loss from disposal of investments in subsidiaries</t>
  </si>
  <si>
    <t xml:space="preserve">-   </t>
  </si>
  <si>
    <t>Inventories</t>
  </si>
  <si>
    <t>Cash paid for subsidiary's acquired business</t>
  </si>
  <si>
    <t>Cash paid for expenses from disposal of investments in subsidiaries</t>
  </si>
  <si>
    <t>Cash paid for purchase of investments in other company</t>
  </si>
  <si>
    <t>(Classification)</t>
  </si>
  <si>
    <t>Investments in subsidiaries</t>
  </si>
  <si>
    <t>Goodwill</t>
  </si>
  <si>
    <t>6.2, 20.1</t>
  </si>
  <si>
    <t>2.2.2</t>
  </si>
  <si>
    <t>2.2.1</t>
  </si>
  <si>
    <t>6.2, 18</t>
  </si>
  <si>
    <t>6.2, 20.2</t>
  </si>
  <si>
    <t>6.2, 23</t>
  </si>
  <si>
    <t>Page 9 of 54</t>
  </si>
  <si>
    <t>Page 8 of 54</t>
  </si>
  <si>
    <t>Page 7 of 54</t>
  </si>
  <si>
    <t>Page 6 of 54</t>
  </si>
  <si>
    <t>Page 5 of 54</t>
  </si>
  <si>
    <t>Page 4 of 54</t>
  </si>
  <si>
    <t>Page 3 of 54</t>
  </si>
  <si>
    <t>Page 2 of 54</t>
  </si>
  <si>
    <t>Page 1 of 54</t>
  </si>
  <si>
    <t>Page 10 of 54</t>
  </si>
  <si>
    <t>2.2, 13</t>
  </si>
  <si>
    <t>The Group purchase of intangible assets on credit</t>
  </si>
  <si>
    <t xml:space="preserve">The Group purchase of fixed assets on hire - purchase </t>
  </si>
  <si>
    <t>contract</t>
  </si>
  <si>
    <t>Cash and cash equivalents from business combination</t>
  </si>
  <si>
    <t>Expenses of right-of-use of advertising media</t>
  </si>
  <si>
    <t>or (loss) in subsequent period :</t>
  </si>
  <si>
    <t>2.2.2, 6.2</t>
  </si>
  <si>
    <t>Short - term loans from related person</t>
  </si>
  <si>
    <t xml:space="preserve">Accumulative effect of allocation of fair value </t>
  </si>
  <si>
    <t>at the acquisition date</t>
  </si>
  <si>
    <t>26.1</t>
  </si>
  <si>
    <t>23</t>
  </si>
  <si>
    <t>Cash paid for purchase of investments in associated companies</t>
  </si>
  <si>
    <t>Debentures issue costs</t>
  </si>
  <si>
    <t>Repayment of lease liabilities</t>
  </si>
  <si>
    <t>Interest expenses for lease liabilities</t>
  </si>
  <si>
    <t>15, 20.2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</si>
</sst>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  <numFmt numFmtId="251" formatCode="_(* #,##0.000_);_(* \(#,##0.000\);_(* &quot;-&quot;??_);_(@_)"/>
  </numFmts>
  <fonts count="2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b/>
      <sz val="16"/>
      <name val="Browallia New"/>
      <family val="2"/>
    </font>
    <font>
      <b/>
      <sz val="14"/>
      <color rgb="FF000000"/>
      <name val="Browallia New"/>
      <family val="2"/>
    </font>
    <font>
      <b/>
      <u/>
      <sz val="14"/>
      <name val="Browallia New"/>
      <family val="2"/>
    </font>
    <font>
      <sz val="12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93">
    <xf numFmtId="0" fontId="0" fillId="0" borderId="0"/>
    <xf numFmtId="43" fontId="1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1" fontId="23" fillId="0" borderId="0"/>
    <xf numFmtId="0" fontId="21" fillId="0" borderId="0"/>
    <xf numFmtId="0" fontId="21" fillId="0" borderId="0"/>
    <xf numFmtId="182" fontId="23" fillId="0" borderId="0"/>
    <xf numFmtId="174" fontId="23" fillId="0" borderId="0"/>
    <xf numFmtId="38" fontId="25" fillId="2" borderId="0" applyNumberFormat="0" applyBorder="0" applyAlignment="0" applyProtection="0"/>
    <xf numFmtId="1" fontId="26" fillId="0" borderId="0" applyFont="0" applyFill="0" applyBorder="0" applyAlignment="0" applyProtection="0"/>
    <xf numFmtId="10" fontId="25" fillId="3" borderId="1" applyNumberFormat="0" applyBorder="0" applyAlignment="0" applyProtection="0"/>
    <xf numFmtId="1" fontId="22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37" fontId="28" fillId="0" borderId="0"/>
    <xf numFmtId="0" fontId="29" fillId="0" borderId="0"/>
    <xf numFmtId="0" fontId="21" fillId="0" borderId="0"/>
    <xf numFmtId="171" fontId="22" fillId="0" borderId="0"/>
    <xf numFmtId="171" fontId="22" fillId="0" borderId="0"/>
    <xf numFmtId="171" fontId="22" fillId="0" borderId="0"/>
    <xf numFmtId="0" fontId="24" fillId="0" borderId="0"/>
    <xf numFmtId="180" fontId="16" fillId="0" borderId="0"/>
    <xf numFmtId="180" fontId="22" fillId="0" borderId="0"/>
    <xf numFmtId="0" fontId="16" fillId="0" borderId="0"/>
    <xf numFmtId="178" fontId="16" fillId="0" borderId="0"/>
    <xf numFmtId="180" fontId="16" fillId="0" borderId="0"/>
    <xf numFmtId="180" fontId="16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180" fontId="22" fillId="0" borderId="0"/>
    <xf numFmtId="0" fontId="22" fillId="0" borderId="0"/>
    <xf numFmtId="0" fontId="30" fillId="0" borderId="0"/>
    <xf numFmtId="0" fontId="30" fillId="0" borderId="0"/>
    <xf numFmtId="0" fontId="33" fillId="0" borderId="0"/>
    <xf numFmtId="0" fontId="22" fillId="0" borderId="0"/>
    <xf numFmtId="0" fontId="24" fillId="0" borderId="0"/>
    <xf numFmtId="180" fontId="16" fillId="0" borderId="0"/>
    <xf numFmtId="0" fontId="22" fillId="0" borderId="0"/>
    <xf numFmtId="171" fontId="22" fillId="0" borderId="0"/>
    <xf numFmtId="171" fontId="22" fillId="0" borderId="0"/>
    <xf numFmtId="171" fontId="22" fillId="0" borderId="0"/>
    <xf numFmtId="183" fontId="26" fillId="0" borderId="2" applyFont="0" applyFill="0" applyBorder="0" applyAlignment="0" applyProtection="0"/>
    <xf numFmtId="4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3" applyNumberFormat="0" applyBorder="0"/>
    <xf numFmtId="1" fontId="22" fillId="0" borderId="4" applyNumberFormat="0" applyFill="0" applyAlignment="0" applyProtection="0">
      <alignment horizontal="center" vertical="center"/>
    </xf>
    <xf numFmtId="180" fontId="2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78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22" fillId="0" borderId="0"/>
    <xf numFmtId="180" fontId="16" fillId="0" borderId="0"/>
    <xf numFmtId="0" fontId="16" fillId="0" borderId="0"/>
    <xf numFmtId="180" fontId="22" fillId="0" borderId="0"/>
    <xf numFmtId="180" fontId="22" fillId="0" borderId="0"/>
    <xf numFmtId="180" fontId="16" fillId="0" borderId="0"/>
    <xf numFmtId="180" fontId="22" fillId="0" borderId="0"/>
    <xf numFmtId="180" fontId="22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80" fontId="20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8" fontId="11" fillId="0" borderId="0"/>
    <xf numFmtId="180" fontId="11" fillId="0" borderId="0"/>
    <xf numFmtId="180" fontId="11" fillId="0" borderId="0"/>
    <xf numFmtId="0" fontId="11" fillId="0" borderId="0"/>
    <xf numFmtId="0" fontId="11" fillId="0" borderId="0"/>
    <xf numFmtId="0" fontId="9" fillId="0" borderId="0"/>
    <xf numFmtId="18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0" fontId="11" fillId="0" borderId="0"/>
    <xf numFmtId="0" fontId="11" fillId="0" borderId="0"/>
    <xf numFmtId="180" fontId="11" fillId="0" borderId="0"/>
    <xf numFmtId="0" fontId="11" fillId="0" borderId="0"/>
    <xf numFmtId="18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0" fontId="11" fillId="0" borderId="0"/>
    <xf numFmtId="178" fontId="11" fillId="0" borderId="0"/>
    <xf numFmtId="0" fontId="8" fillId="0" borderId="0"/>
    <xf numFmtId="0" fontId="8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39" fontId="34" fillId="0" borderId="0"/>
    <xf numFmtId="39" fontId="34" fillId="0" borderId="0"/>
    <xf numFmtId="168" fontId="22" fillId="0" borderId="0" applyFont="0" applyFill="0" applyBorder="0" applyAlignment="0" applyProtection="0"/>
    <xf numFmtId="39" fontId="34" fillId="0" borderId="0"/>
    <xf numFmtId="39" fontId="34" fillId="0" borderId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39" fontId="34" fillId="0" borderId="0"/>
    <xf numFmtId="39" fontId="34" fillId="0" borderId="0"/>
    <xf numFmtId="185" fontId="24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8" fontId="24" fillId="0" borderId="0" applyFill="0" applyBorder="0" applyAlignment="0"/>
    <xf numFmtId="189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35" fillId="0" borderId="0"/>
    <xf numFmtId="39" fontId="34" fillId="0" borderId="0"/>
    <xf numFmtId="39" fontId="34" fillId="0" borderId="0"/>
    <xf numFmtId="18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4" fillId="0" borderId="0" applyProtection="0"/>
    <xf numFmtId="14" fontId="36" fillId="0" borderId="0" applyFill="0" applyBorder="0" applyAlignment="0"/>
    <xf numFmtId="191" fontId="2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2" fontId="24" fillId="0" borderId="0" applyProtection="0"/>
    <xf numFmtId="0" fontId="38" fillId="0" borderId="0">
      <alignment horizontal="left"/>
    </xf>
    <xf numFmtId="0" fontId="38" fillId="4" borderId="11"/>
    <xf numFmtId="0" fontId="39" fillId="0" borderId="12" applyNumberFormat="0" applyAlignment="0" applyProtection="0">
      <alignment horizontal="left" vertical="center"/>
    </xf>
    <xf numFmtId="0" fontId="39" fillId="0" borderId="6">
      <alignment horizontal="left" vertical="center"/>
    </xf>
    <xf numFmtId="14" fontId="40" fillId="5" borderId="13">
      <alignment horizontal="center" vertical="center" wrapText="1"/>
    </xf>
    <xf numFmtId="0" fontId="41" fillId="0" borderId="0" applyProtection="0"/>
    <xf numFmtId="0" fontId="42" fillId="0" borderId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43" fillId="0" borderId="13"/>
    <xf numFmtId="40" fontId="22" fillId="0" borderId="0"/>
    <xf numFmtId="40" fontId="22" fillId="0" borderId="0"/>
    <xf numFmtId="0" fontId="5" fillId="0" borderId="0"/>
    <xf numFmtId="192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2" fillId="0" borderId="0"/>
    <xf numFmtId="193" fontId="22" fillId="0" borderId="0"/>
    <xf numFmtId="0" fontId="22" fillId="0" borderId="0"/>
    <xf numFmtId="0" fontId="23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0" fontId="44" fillId="0" borderId="0"/>
    <xf numFmtId="0" fontId="22" fillId="0" borderId="0"/>
    <xf numFmtId="193" fontId="22" fillId="0" borderId="0"/>
    <xf numFmtId="193" fontId="22" fillId="0" borderId="0"/>
    <xf numFmtId="0" fontId="31" fillId="0" borderId="0"/>
    <xf numFmtId="0" fontId="11" fillId="0" borderId="0"/>
    <xf numFmtId="0" fontId="31" fillId="0" borderId="0"/>
    <xf numFmtId="0" fontId="22" fillId="0" borderId="0"/>
    <xf numFmtId="0" fontId="27" fillId="0" borderId="0"/>
    <xf numFmtId="194" fontId="22" fillId="0" borderId="0" applyFont="0" applyFill="0" applyBorder="0" applyAlignment="0" applyProtection="0"/>
    <xf numFmtId="189" fontId="24" fillId="0" borderId="0" applyFont="0" applyFill="0" applyBorder="0" applyAlignment="0" applyProtection="0"/>
    <xf numFmtId="195" fontId="4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41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/>
    <xf numFmtId="0" fontId="43" fillId="0" borderId="0"/>
    <xf numFmtId="3" fontId="22" fillId="0" borderId="1" applyNumberFormat="0" applyFont="0" applyFill="0" applyAlignment="0" applyProtection="0">
      <alignment vertical="center"/>
    </xf>
    <xf numFmtId="49" fontId="36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0" fontId="46" fillId="0" borderId="0" applyFill="0" applyBorder="0" applyProtection="0">
      <alignment horizontal="left" vertical="top"/>
    </xf>
    <xf numFmtId="40" fontId="47" fillId="0" borderId="0"/>
    <xf numFmtId="40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49" fillId="0" borderId="14"/>
    <xf numFmtId="0" fontId="11" fillId="0" borderId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/>
    <xf numFmtId="0" fontId="24" fillId="0" borderId="0"/>
    <xf numFmtId="180" fontId="11" fillId="0" borderId="0"/>
    <xf numFmtId="180" fontId="22" fillId="0" borderId="0"/>
    <xf numFmtId="178" fontId="11" fillId="0" borderId="0"/>
    <xf numFmtId="180" fontId="11" fillId="0" borderId="0"/>
    <xf numFmtId="180" fontId="11" fillId="0" borderId="0"/>
    <xf numFmtId="0" fontId="30" fillId="0" borderId="0"/>
    <xf numFmtId="0" fontId="5" fillId="0" borderId="0"/>
    <xf numFmtId="0" fontId="22" fillId="0" borderId="0"/>
    <xf numFmtId="0" fontId="24" fillId="0" borderId="0"/>
    <xf numFmtId="180" fontId="11" fillId="0" borderId="0"/>
    <xf numFmtId="0" fontId="22" fillId="0" borderId="0"/>
    <xf numFmtId="171" fontId="22" fillId="0" borderId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0" fontId="5" fillId="0" borderId="0"/>
    <xf numFmtId="180" fontId="11" fillId="0" borderId="0"/>
    <xf numFmtId="9" fontId="11" fillId="0" borderId="0" applyFont="0" applyFill="0" applyBorder="0" applyAlignment="0" applyProtection="0"/>
    <xf numFmtId="0" fontId="11" fillId="0" borderId="0"/>
    <xf numFmtId="0" fontId="5" fillId="0" borderId="0"/>
    <xf numFmtId="43" fontId="22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22" fillId="0" borderId="0"/>
    <xf numFmtId="40" fontId="22" fillId="0" borderId="0"/>
    <xf numFmtId="0" fontId="51" fillId="0" borderId="0"/>
    <xf numFmtId="39" fontId="22" fillId="0" borderId="0"/>
    <xf numFmtId="39" fontId="22" fillId="0" borderId="0"/>
    <xf numFmtId="0" fontId="31" fillId="0" borderId="0"/>
    <xf numFmtId="0" fontId="31" fillId="0" borderId="0"/>
    <xf numFmtId="39" fontId="22" fillId="0" borderId="0"/>
    <xf numFmtId="180" fontId="22" fillId="0" borderId="0"/>
    <xf numFmtId="201" fontId="22" fillId="0" borderId="0"/>
    <xf numFmtId="39" fontId="22" fillId="0" borderId="0"/>
    <xf numFmtId="39" fontId="22" fillId="0" borderId="0"/>
    <xf numFmtId="165" fontId="22" fillId="0" borderId="0"/>
    <xf numFmtId="188" fontId="22" fillId="0" borderId="0"/>
    <xf numFmtId="39" fontId="22" fillId="0" borderId="0"/>
    <xf numFmtId="39" fontId="22" fillId="0" borderId="0"/>
    <xf numFmtId="0" fontId="22" fillId="0" borderId="0"/>
    <xf numFmtId="0" fontId="52" fillId="0" borderId="0"/>
    <xf numFmtId="0" fontId="22" fillId="0" borderId="0"/>
    <xf numFmtId="165" fontId="22" fillId="0" borderId="0"/>
    <xf numFmtId="39" fontId="22" fillId="0" borderId="0"/>
    <xf numFmtId="39" fontId="2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39" fontId="22" fillId="0" borderId="0"/>
    <xf numFmtId="0" fontId="22" fillId="0" borderId="0"/>
    <xf numFmtId="0" fontId="23" fillId="0" borderId="0"/>
    <xf numFmtId="0" fontId="5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9" fontId="51" fillId="0" borderId="0" applyFont="0" applyFill="0" applyBorder="0" applyAlignment="0" applyProtection="0"/>
    <xf numFmtId="0" fontId="53" fillId="20" borderId="15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7" applyNumberFormat="0" applyFill="0" applyAlignment="0" applyProtection="0"/>
    <xf numFmtId="0" fontId="59" fillId="8" borderId="0" applyNumberFormat="0" applyBorder="0" applyAlignment="0" applyProtection="0"/>
    <xf numFmtId="0" fontId="23" fillId="0" borderId="0"/>
    <xf numFmtId="0" fontId="23" fillId="0" borderId="0"/>
    <xf numFmtId="0" fontId="22" fillId="0" borderId="0"/>
    <xf numFmtId="202" fontId="22" fillId="0" borderId="0"/>
    <xf numFmtId="202" fontId="22" fillId="0" borderId="0"/>
    <xf numFmtId="0" fontId="60" fillId="11" borderId="15" applyNumberFormat="0" applyAlignment="0" applyProtection="0"/>
    <xf numFmtId="0" fontId="61" fillId="22" borderId="0" applyNumberFormat="0" applyBorder="0" applyAlignment="0" applyProtection="0"/>
    <xf numFmtId="0" fontId="62" fillId="0" borderId="18" applyNumberFormat="0" applyFill="0" applyAlignment="0" applyProtection="0"/>
    <xf numFmtId="0" fontId="63" fillId="7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6" borderId="0" applyNumberFormat="0" applyBorder="0" applyAlignment="0" applyProtection="0"/>
    <xf numFmtId="0" fontId="64" fillId="20" borderId="19" applyNumberFormat="0" applyAlignment="0" applyProtection="0"/>
    <xf numFmtId="0" fontId="22" fillId="27" borderId="20" applyNumberFormat="0" applyFont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7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18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68" fillId="2" borderId="0" applyNumberFormat="0" applyBorder="0" applyAlignment="0" applyProtection="0"/>
    <xf numFmtId="10" fontId="68" fillId="3" borderId="1" applyNumberFormat="0" applyBorder="0" applyAlignment="0" applyProtection="0"/>
    <xf numFmtId="0" fontId="69" fillId="0" borderId="0"/>
    <xf numFmtId="180" fontId="22" fillId="0" borderId="0"/>
    <xf numFmtId="180" fontId="22" fillId="0" borderId="0"/>
    <xf numFmtId="0" fontId="24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5" fillId="0" borderId="0"/>
    <xf numFmtId="0" fontId="5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" fontId="22" fillId="0" borderId="4" applyNumberFormat="0" applyFill="0" applyAlignment="0" applyProtection="0">
      <alignment horizontal="center" vertical="center"/>
    </xf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22" fillId="0" borderId="0"/>
    <xf numFmtId="40" fontId="22" fillId="0" borderId="0"/>
    <xf numFmtId="0" fontId="4" fillId="0" borderId="0"/>
    <xf numFmtId="192" fontId="11" fillId="0" borderId="0"/>
    <xf numFmtId="167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93" fontId="22" fillId="0" borderId="0"/>
    <xf numFmtId="0" fontId="22" fillId="0" borderId="0"/>
    <xf numFmtId="0" fontId="23" fillId="0" borderId="0"/>
    <xf numFmtId="193" fontId="22" fillId="0" borderId="0"/>
    <xf numFmtId="0" fontId="44" fillId="0" borderId="0"/>
    <xf numFmtId="193" fontId="22" fillId="0" borderId="0"/>
    <xf numFmtId="0" fontId="11" fillId="0" borderId="0"/>
    <xf numFmtId="0" fontId="22" fillId="0" borderId="0"/>
    <xf numFmtId="9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2" fillId="0" borderId="0"/>
    <xf numFmtId="0" fontId="24" fillId="0" borderId="0"/>
    <xf numFmtId="180" fontId="22" fillId="0" borderId="0"/>
    <xf numFmtId="0" fontId="30" fillId="0" borderId="0"/>
    <xf numFmtId="0" fontId="4" fillId="0" borderId="0"/>
    <xf numFmtId="0" fontId="22" fillId="0" borderId="0"/>
    <xf numFmtId="180" fontId="11" fillId="0" borderId="0"/>
    <xf numFmtId="0" fontId="22" fillId="0" borderId="0"/>
    <xf numFmtId="171" fontId="22" fillId="0" borderId="0"/>
    <xf numFmtId="9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3" fillId="0" borderId="0"/>
    <xf numFmtId="240" fontId="22" fillId="0" borderId="0"/>
    <xf numFmtId="0" fontId="3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180" fontId="11" fillId="0" borderId="0"/>
    <xf numFmtId="0" fontId="31" fillId="0" borderId="0"/>
    <xf numFmtId="0" fontId="3" fillId="0" borderId="0"/>
    <xf numFmtId="43" fontId="22" fillId="0" borderId="0" applyFont="0" applyFill="0" applyBorder="0" applyAlignment="0" applyProtection="0"/>
    <xf numFmtId="239" fontId="22" fillId="0" borderId="0"/>
    <xf numFmtId="166" fontId="22" fillId="0" borderId="0"/>
    <xf numFmtId="237" fontId="11" fillId="0" borderId="0"/>
    <xf numFmtId="238" fontId="11" fillId="0" borderId="0"/>
    <xf numFmtId="170" fontId="22" fillId="0" borderId="0"/>
    <xf numFmtId="0" fontId="3" fillId="0" borderId="0"/>
    <xf numFmtId="239" fontId="22" fillId="0" borderId="0"/>
    <xf numFmtId="180" fontId="11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" fontId="31" fillId="0" borderId="0" applyNumberFormat="0"/>
    <xf numFmtId="0" fontId="71" fillId="0" borderId="0"/>
    <xf numFmtId="0" fontId="19" fillId="6" borderId="0" applyNumberFormat="0" applyBorder="0" applyAlignment="0" applyProtection="0"/>
    <xf numFmtId="0" fontId="44" fillId="6" borderId="0" applyNumberFormat="0" applyBorder="0" applyAlignment="0" applyProtection="0"/>
    <xf numFmtId="0" fontId="19" fillId="7" borderId="0" applyNumberFormat="0" applyBorder="0" applyAlignment="0" applyProtection="0"/>
    <xf numFmtId="0" fontId="44" fillId="7" borderId="0" applyNumberFormat="0" applyBorder="0" applyAlignment="0" applyProtection="0"/>
    <xf numFmtId="0" fontId="19" fillId="8" borderId="0" applyNumberFormat="0" applyBorder="0" applyAlignment="0" applyProtection="0"/>
    <xf numFmtId="0" fontId="44" fillId="8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0" borderId="0" applyNumberFormat="0" applyBorder="0" applyAlignment="0" applyProtection="0"/>
    <xf numFmtId="0" fontId="44" fillId="10" borderId="0" applyNumberFormat="0" applyBorder="0" applyAlignment="0" applyProtection="0"/>
    <xf numFmtId="0" fontId="19" fillId="11" borderId="0" applyNumberFormat="0" applyBorder="0" applyAlignment="0" applyProtection="0"/>
    <xf numFmtId="0" fontId="44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3" borderId="0" applyNumberFormat="0" applyBorder="0" applyAlignment="0" applyProtection="0"/>
    <xf numFmtId="0" fontId="44" fillId="13" borderId="0" applyNumberFormat="0" applyBorder="0" applyAlignment="0" applyProtection="0"/>
    <xf numFmtId="0" fontId="19" fillId="14" borderId="0" applyNumberFormat="0" applyBorder="0" applyAlignment="0" applyProtection="0"/>
    <xf numFmtId="0" fontId="44" fillId="14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5" borderId="0" applyNumberFormat="0" applyBorder="0" applyAlignment="0" applyProtection="0"/>
    <xf numFmtId="0" fontId="44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71" fontId="72" fillId="0" borderId="24">
      <alignment horizontal="right" vertical="center"/>
    </xf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13" borderId="0" applyNumberFormat="0" applyBorder="0" applyAlignment="0" applyProtection="0"/>
    <xf numFmtId="0" fontId="74" fillId="13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23" fillId="0" borderId="0"/>
    <xf numFmtId="0" fontId="75" fillId="0" borderId="1">
      <alignment horizontal="center"/>
    </xf>
    <xf numFmtId="0" fontId="76" fillId="0" borderId="0"/>
    <xf numFmtId="0" fontId="76" fillId="0" borderId="13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8" borderId="0"/>
    <xf numFmtId="0" fontId="75" fillId="0" borderId="0">
      <protection locked="0"/>
    </xf>
    <xf numFmtId="0" fontId="75" fillId="0" borderId="0"/>
    <xf numFmtId="204" fontId="75" fillId="0" borderId="0"/>
    <xf numFmtId="205" fontId="75" fillId="0" borderId="0"/>
    <xf numFmtId="0" fontId="76" fillId="29" borderId="0">
      <alignment horizontal="right"/>
    </xf>
    <xf numFmtId="0" fontId="75" fillId="0" borderId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8" fillId="34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7" fillId="32" borderId="0" applyNumberFormat="0" applyBorder="0" applyAlignment="0" applyProtection="0"/>
    <xf numFmtId="0" fontId="77" fillId="35" borderId="0" applyNumberFormat="0" applyBorder="0" applyAlignment="0" applyProtection="0"/>
    <xf numFmtId="0" fontId="78" fillId="33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7" fillId="30" borderId="0" applyNumberFormat="0" applyBorder="0" applyAlignment="0" applyProtection="0"/>
    <xf numFmtId="0" fontId="77" fillId="33" borderId="0" applyNumberFormat="0" applyBorder="0" applyAlignment="0" applyProtection="0"/>
    <xf numFmtId="0" fontId="78" fillId="33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7" fillId="36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7" fillId="32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9" fillId="7" borderId="0" applyNumberFormat="0" applyBorder="0" applyAlignment="0" applyProtection="0"/>
    <xf numFmtId="0" fontId="80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27" fillId="0" borderId="0" applyFont="0"/>
    <xf numFmtId="206" fontId="22" fillId="0" borderId="0" applyFill="0" applyBorder="0" applyAlignment="0"/>
    <xf numFmtId="0" fontId="81" fillId="20" borderId="15" applyNumberFormat="0" applyAlignment="0" applyProtection="0"/>
    <xf numFmtId="0" fontId="82" fillId="20" borderId="15" applyNumberFormat="0" applyAlignment="0" applyProtection="0"/>
    <xf numFmtId="0" fontId="83" fillId="0" borderId="0"/>
    <xf numFmtId="0" fontId="84" fillId="21" borderId="16" applyNumberFormat="0" applyAlignment="0" applyProtection="0"/>
    <xf numFmtId="0" fontId="85" fillId="21" borderId="16" applyNumberFormat="0" applyAlignment="0" applyProtection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197" fontId="87" fillId="0" borderId="0" applyFill="0" applyBorder="0" applyAlignment="0" applyProtection="0"/>
    <xf numFmtId="40" fontId="87" fillId="0" borderId="0" applyFill="0" applyBorder="0" applyAlignment="0" applyProtection="0"/>
    <xf numFmtId="208" fontId="88" fillId="38" borderId="0" applyFill="0" applyBorder="0" applyAlignment="0">
      <alignment vertical="top"/>
    </xf>
    <xf numFmtId="209" fontId="88" fillId="0" borderId="0" applyFill="0" applyBorder="0" applyAlignment="0" applyProtection="0"/>
    <xf numFmtId="169" fontId="31" fillId="0" borderId="0" applyNumberFormat="0" applyBorder="0"/>
    <xf numFmtId="0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1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0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171" fontId="91" fillId="0" borderId="0" applyFont="0" applyFill="0" applyBorder="0" applyAlignment="0" applyProtection="0"/>
    <xf numFmtId="216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205" fontId="22" fillId="0" borderId="0" applyFont="0" applyFill="0" applyBorder="0" applyAlignment="0" applyProtection="0"/>
    <xf numFmtId="171" fontId="93" fillId="0" borderId="0" applyFont="0" applyFill="0" applyBorder="0" applyAlignment="0" applyProtection="0"/>
    <xf numFmtId="165" fontId="94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8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9" fontId="95" fillId="0" borderId="0"/>
    <xf numFmtId="3" fontId="22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88" fillId="38" borderId="10" applyFill="0" applyBorder="0" applyAlignment="0">
      <alignment horizontal="right"/>
    </xf>
    <xf numFmtId="44" fontId="100" fillId="0" borderId="0" applyFont="0" applyFill="0" applyBorder="0" applyAlignment="0" applyProtection="0"/>
    <xf numFmtId="216" fontId="23" fillId="0" borderId="0" applyFont="0" applyFill="0" applyBorder="0" applyAlignment="0" applyProtection="0"/>
    <xf numFmtId="220" fontId="20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1" fontId="20" fillId="0" borderId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2" fillId="0" borderId="0" applyNumberFormat="0" applyAlignment="0">
      <alignment horizontal="left"/>
    </xf>
    <xf numFmtId="222" fontId="103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223" fontId="110" fillId="0" borderId="0">
      <alignment horizontal="right"/>
    </xf>
    <xf numFmtId="0" fontId="111" fillId="8" borderId="0" applyNumberFormat="0" applyBorder="0" applyAlignment="0" applyProtection="0"/>
    <xf numFmtId="0" fontId="112" fillId="8" borderId="0" applyNumberFormat="0" applyBorder="0" applyAlignment="0" applyProtection="0"/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116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0" borderId="0">
      <alignment horizontal="left"/>
    </xf>
    <xf numFmtId="0" fontId="119" fillId="0" borderId="25">
      <alignment horizontal="left" vertical="top"/>
    </xf>
    <xf numFmtId="0" fontId="40" fillId="42" borderId="26">
      <alignment vertical="center" wrapText="1"/>
    </xf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0" fillId="42" borderId="26">
      <alignment vertical="center" wrapText="1"/>
    </xf>
    <xf numFmtId="0" fontId="90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0" borderId="0">
      <alignment horizontal="left"/>
    </xf>
    <xf numFmtId="0" fontId="9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4" fontId="87" fillId="0" borderId="0" applyFill="0" applyBorder="0" applyAlignment="0" applyProtection="0"/>
    <xf numFmtId="0" fontId="126" fillId="11" borderId="15" applyNumberFormat="0" applyAlignment="0" applyProtection="0"/>
    <xf numFmtId="0" fontId="127" fillId="11" borderId="15" applyNumberFormat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110" fillId="0" borderId="0"/>
    <xf numFmtId="0" fontId="110" fillId="0" borderId="0"/>
    <xf numFmtId="0" fontId="110" fillId="0" borderId="0"/>
    <xf numFmtId="0" fontId="95" fillId="0" borderId="0" applyNumberFormat="0" applyFont="0" applyFill="0" applyBorder="0" applyProtection="0">
      <alignment horizontal="left" vertical="center"/>
    </xf>
    <xf numFmtId="0" fontId="132" fillId="0" borderId="17" applyNumberFormat="0" applyFill="0" applyAlignment="0" applyProtection="0"/>
    <xf numFmtId="0" fontId="133" fillId="0" borderId="17" applyNumberFormat="0" applyFill="0" applyAlignment="0" applyProtection="0"/>
    <xf numFmtId="225" fontId="88" fillId="0" borderId="0" applyFont="0" applyFill="0" applyBorder="0" applyAlignment="0" applyProtection="0"/>
    <xf numFmtId="0" fontId="134" fillId="0" borderId="13"/>
    <xf numFmtId="226" fontId="135" fillId="0" borderId="0" applyFont="0" applyFill="0" applyBorder="0" applyAlignment="0" applyProtection="0"/>
    <xf numFmtId="227" fontId="135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7" fillId="22" borderId="0" applyNumberFormat="0" applyBorder="0" applyAlignment="0" applyProtection="0"/>
    <xf numFmtId="211" fontId="29" fillId="0" borderId="0"/>
    <xf numFmtId="211" fontId="29" fillId="0" borderId="0"/>
    <xf numFmtId="0" fontId="22" fillId="0" borderId="0"/>
    <xf numFmtId="0" fontId="19" fillId="0" borderId="0"/>
    <xf numFmtId="0" fontId="138" fillId="0" borderId="0"/>
    <xf numFmtId="0" fontId="3" fillId="0" borderId="0"/>
    <xf numFmtId="0" fontId="27" fillId="0" borderId="0"/>
    <xf numFmtId="180" fontId="22" fillId="0" borderId="0"/>
    <xf numFmtId="180" fontId="11" fillId="0" borderId="0"/>
    <xf numFmtId="0" fontId="11" fillId="0" borderId="0"/>
    <xf numFmtId="0" fontId="92" fillId="0" borderId="0"/>
    <xf numFmtId="0" fontId="3" fillId="0" borderId="0"/>
    <xf numFmtId="0" fontId="94" fillId="0" borderId="0"/>
    <xf numFmtId="0" fontId="91" fillId="0" borderId="0"/>
    <xf numFmtId="0" fontId="22" fillId="0" borderId="0"/>
    <xf numFmtId="0" fontId="2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139" fillId="0" borderId="0"/>
    <xf numFmtId="0" fontId="13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22" fillId="0" borderId="0"/>
    <xf numFmtId="0" fontId="44" fillId="0" borderId="0"/>
    <xf numFmtId="0" fontId="91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2" fillId="0" borderId="0"/>
    <xf numFmtId="0" fontId="140" fillId="0" borderId="0"/>
    <xf numFmtId="0" fontId="11" fillId="27" borderId="20" applyNumberFormat="0" applyFont="0" applyAlignment="0" applyProtection="0"/>
    <xf numFmtId="0" fontId="11" fillId="27" borderId="20" applyNumberFormat="0" applyFont="0" applyAlignment="0" applyProtection="0"/>
    <xf numFmtId="228" fontId="22" fillId="0" borderId="0" applyFont="0" applyFill="0" applyBorder="0" applyAlignment="0" applyProtection="0"/>
    <xf numFmtId="0" fontId="141" fillId="20" borderId="19" applyNumberFormat="0" applyAlignment="0" applyProtection="0"/>
    <xf numFmtId="0" fontId="142" fillId="20" borderId="19" applyNumberFormat="0" applyAlignment="0" applyProtection="0"/>
    <xf numFmtId="0" fontId="143" fillId="0" borderId="0">
      <alignment horizontal="left"/>
    </xf>
    <xf numFmtId="0" fontId="88" fillId="38" borderId="0" applyFill="0" applyBorder="0" applyAlignment="0" applyProtection="0">
      <protection locked="0"/>
    </xf>
    <xf numFmtId="229" fontId="88" fillId="38" borderId="0" applyFill="0" applyBorder="0" applyAlignment="0" applyProtection="0">
      <alignment vertical="top"/>
    </xf>
    <xf numFmtId="230" fontId="88" fillId="0" borderId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NumberFormat="0" applyFill="0" applyBorder="0" applyAlignment="0" applyProtection="0"/>
    <xf numFmtId="37" fontId="71" fillId="0" borderId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231" fontId="22" fillId="0" borderId="0" applyNumberFormat="0" applyFill="0" applyBorder="0" applyAlignment="0" applyProtection="0">
      <alignment horizontal="left"/>
    </xf>
    <xf numFmtId="0" fontId="107" fillId="0" borderId="27">
      <alignment vertical="center"/>
    </xf>
    <xf numFmtId="4" fontId="144" fillId="22" borderId="28" applyNumberFormat="0" applyProtection="0">
      <alignment vertical="center"/>
    </xf>
    <xf numFmtId="4" fontId="145" fillId="22" borderId="28" applyNumberFormat="0" applyProtection="0">
      <alignment vertical="center"/>
    </xf>
    <xf numFmtId="4" fontId="144" fillId="22" borderId="28" applyNumberFormat="0" applyProtection="0">
      <alignment horizontal="left" vertical="center" indent="1"/>
    </xf>
    <xf numFmtId="0" fontId="144" fillId="22" borderId="28" applyNumberFormat="0" applyProtection="0">
      <alignment horizontal="left" vertical="top" indent="1"/>
    </xf>
    <xf numFmtId="4" fontId="144" fillId="43" borderId="0" applyNumberFormat="0" applyProtection="0">
      <alignment horizontal="left" vertical="center" indent="1"/>
    </xf>
    <xf numFmtId="4" fontId="36" fillId="7" borderId="28" applyNumberFormat="0" applyProtection="0">
      <alignment horizontal="right" vertical="center"/>
    </xf>
    <xf numFmtId="4" fontId="36" fillId="13" borderId="28" applyNumberFormat="0" applyProtection="0">
      <alignment horizontal="right" vertical="center"/>
    </xf>
    <xf numFmtId="4" fontId="36" fillId="24" borderId="28" applyNumberFormat="0" applyProtection="0">
      <alignment horizontal="right" vertical="center"/>
    </xf>
    <xf numFmtId="4" fontId="36" fillId="15" borderId="28" applyNumberFormat="0" applyProtection="0">
      <alignment horizontal="right" vertical="center"/>
    </xf>
    <xf numFmtId="4" fontId="36" fillId="19" borderId="28" applyNumberFormat="0" applyProtection="0">
      <alignment horizontal="right" vertical="center"/>
    </xf>
    <xf numFmtId="4" fontId="36" fillId="26" borderId="28" applyNumberFormat="0" applyProtection="0">
      <alignment horizontal="right" vertical="center"/>
    </xf>
    <xf numFmtId="4" fontId="36" fillId="25" borderId="28" applyNumberFormat="0" applyProtection="0">
      <alignment horizontal="right" vertical="center"/>
    </xf>
    <xf numFmtId="4" fontId="36" fillId="44" borderId="28" applyNumberFormat="0" applyProtection="0">
      <alignment horizontal="right" vertical="center"/>
    </xf>
    <xf numFmtId="4" fontId="36" fillId="14" borderId="28" applyNumberFormat="0" applyProtection="0">
      <alignment horizontal="right" vertical="center"/>
    </xf>
    <xf numFmtId="4" fontId="144" fillId="45" borderId="29" applyNumberFormat="0" applyProtection="0">
      <alignment horizontal="left" vertical="center" indent="1"/>
    </xf>
    <xf numFmtId="4" fontId="36" fillId="46" borderId="0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4" fontId="36" fillId="43" borderId="28" applyNumberFormat="0" applyProtection="0">
      <alignment horizontal="right" vertical="center"/>
    </xf>
    <xf numFmtId="4" fontId="36" fillId="46" borderId="0" applyNumberFormat="0" applyProtection="0">
      <alignment horizontal="left" vertical="center" indent="1"/>
    </xf>
    <xf numFmtId="4" fontId="36" fillId="43" borderId="0" applyNumberFormat="0" applyProtection="0">
      <alignment horizontal="left" vertical="center" indent="1"/>
    </xf>
    <xf numFmtId="0" fontId="22" fillId="47" borderId="28" applyNumberFormat="0" applyProtection="0">
      <alignment horizontal="left" vertical="center" indent="1"/>
    </xf>
    <xf numFmtId="0" fontId="22" fillId="47" borderId="28" applyNumberFormat="0" applyProtection="0">
      <alignment horizontal="left" vertical="top" indent="1"/>
    </xf>
    <xf numFmtId="0" fontId="22" fillId="43" borderId="28" applyNumberFormat="0" applyProtection="0">
      <alignment horizontal="left" vertical="center" indent="1"/>
    </xf>
    <xf numFmtId="0" fontId="22" fillId="43" borderId="28" applyNumberFormat="0" applyProtection="0">
      <alignment horizontal="left" vertical="top" indent="1"/>
    </xf>
    <xf numFmtId="0" fontId="22" fillId="12" borderId="28" applyNumberFormat="0" applyProtection="0">
      <alignment horizontal="left" vertical="center" indent="1"/>
    </xf>
    <xf numFmtId="0" fontId="22" fillId="12" borderId="28" applyNumberFormat="0" applyProtection="0">
      <alignment horizontal="left" vertical="top" indent="1"/>
    </xf>
    <xf numFmtId="0" fontId="22" fillId="46" borderId="28" applyNumberFormat="0" applyProtection="0">
      <alignment horizontal="left" vertical="center" indent="1"/>
    </xf>
    <xf numFmtId="0" fontId="22" fillId="46" borderId="28" applyNumberFormat="0" applyProtection="0">
      <alignment horizontal="left" vertical="top" indent="1"/>
    </xf>
    <xf numFmtId="0" fontId="22" fillId="38" borderId="1" applyNumberFormat="0">
      <protection locked="0"/>
    </xf>
    <xf numFmtId="4" fontId="36" fillId="27" borderId="28" applyNumberFormat="0" applyProtection="0">
      <alignment vertical="center"/>
    </xf>
    <xf numFmtId="4" fontId="147" fillId="27" borderId="28" applyNumberFormat="0" applyProtection="0">
      <alignment vertical="center"/>
    </xf>
    <xf numFmtId="4" fontId="36" fillId="27" borderId="28" applyNumberFormat="0" applyProtection="0">
      <alignment horizontal="left" vertical="center" indent="1"/>
    </xf>
    <xf numFmtId="0" fontId="36" fillId="27" borderId="28" applyNumberFormat="0" applyProtection="0">
      <alignment horizontal="left" vertical="top" indent="1"/>
    </xf>
    <xf numFmtId="4" fontId="36" fillId="46" borderId="28" applyNumberFormat="0" applyProtection="0">
      <alignment horizontal="right" vertical="center"/>
    </xf>
    <xf numFmtId="4" fontId="147" fillId="46" borderId="28" applyNumberFormat="0" applyProtection="0">
      <alignment horizontal="right" vertical="center"/>
    </xf>
    <xf numFmtId="4" fontId="36" fillId="43" borderId="28" applyNumberFormat="0" applyProtection="0">
      <alignment horizontal="left" vertical="center" indent="1"/>
    </xf>
    <xf numFmtId="0" fontId="36" fillId="43" borderId="28" applyNumberFormat="0" applyProtection="0">
      <alignment horizontal="left" vertical="top" indent="1"/>
    </xf>
    <xf numFmtId="4" fontId="148" fillId="48" borderId="0" applyNumberFormat="0" applyProtection="0">
      <alignment horizontal="left" vertical="center" indent="1"/>
    </xf>
    <xf numFmtId="4" fontId="149" fillId="46" borderId="28" applyNumberFormat="0" applyProtection="0">
      <alignment horizontal="right" vertical="center"/>
    </xf>
    <xf numFmtId="0" fontId="150" fillId="0" borderId="0" applyNumberFormat="0" applyFill="0" applyBorder="0" applyAlignment="0" applyProtection="0"/>
    <xf numFmtId="0" fontId="95" fillId="0" borderId="30" applyAlignment="0">
      <alignment horizontal="centerContinuous"/>
    </xf>
    <xf numFmtId="0" fontId="151" fillId="0" borderId="0"/>
    <xf numFmtId="180" fontId="20" fillId="0" borderId="0"/>
    <xf numFmtId="169" fontId="31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0" fontId="134" fillId="0" borderId="0"/>
    <xf numFmtId="40" fontId="153" fillId="0" borderId="0" applyBorder="0">
      <alignment horizontal="right"/>
    </xf>
    <xf numFmtId="0" fontId="154" fillId="0" borderId="0">
      <alignment horizontal="left"/>
    </xf>
    <xf numFmtId="0" fontId="108" fillId="0" borderId="0">
      <alignment horizontal="left"/>
    </xf>
    <xf numFmtId="0" fontId="122" fillId="0" borderId="0"/>
    <xf numFmtId="0" fontId="118" fillId="0" borderId="0"/>
    <xf numFmtId="0" fontId="108" fillId="0" borderId="0"/>
    <xf numFmtId="49" fontId="22" fillId="0" borderId="0" applyFont="0" applyFill="0" applyBorder="0" applyAlignment="0" applyProtection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/>
    <xf numFmtId="0" fontId="155" fillId="0" borderId="0"/>
    <xf numFmtId="0" fontId="159" fillId="0" borderId="18" applyNumberFormat="0" applyFill="0" applyAlignment="0" applyProtection="0"/>
    <xf numFmtId="0" fontId="160" fillId="0" borderId="18" applyNumberFormat="0" applyFill="0" applyAlignment="0" applyProtection="0"/>
    <xf numFmtId="41" fontId="22" fillId="0" borderId="0" applyFont="0" applyFill="0" applyBorder="0" applyAlignment="0" applyProtection="0"/>
    <xf numFmtId="0" fontId="161" fillId="0" borderId="0"/>
    <xf numFmtId="165" fontId="27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5" fillId="0" borderId="0" applyNumberFormat="0" applyFont="0" applyFill="0" applyBorder="0" applyProtection="0">
      <alignment horizontal="center" vertical="center" wrapText="1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6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5" fillId="0" borderId="0" applyNumberFormat="0" applyFill="0" applyBorder="0" applyProtection="0">
      <alignment horizontal="left" vertical="center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84" fillId="21" borderId="16" applyNumberFormat="0" applyAlignment="0" applyProtection="0"/>
    <xf numFmtId="0" fontId="132" fillId="0" borderId="17" applyNumberFormat="0" applyFill="0" applyAlignment="0" applyProtection="0"/>
    <xf numFmtId="168" fontId="167" fillId="0" borderId="0" applyFont="0" applyFill="0" applyBorder="0" applyAlignment="0" applyProtection="0"/>
    <xf numFmtId="170" fontId="167" fillId="0" borderId="0" applyFont="0" applyFill="0" applyBorder="0" applyAlignment="0" applyProtection="0"/>
    <xf numFmtId="0" fontId="111" fillId="8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1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9" fillId="0" borderId="0"/>
    <xf numFmtId="0" fontId="22" fillId="0" borderId="0"/>
    <xf numFmtId="0" fontId="126" fillId="11" borderId="15" applyNumberFormat="0" applyAlignment="0" applyProtection="0"/>
    <xf numFmtId="0" fontId="136" fillId="22" borderId="0" applyNumberFormat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79" fillId="7" borderId="0" applyNumberFormat="0" applyBorder="0" applyAlignment="0" applyProtection="0"/>
    <xf numFmtId="232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20" fillId="0" borderId="0"/>
    <xf numFmtId="169" fontId="23" fillId="0" borderId="0" applyFont="0" applyFill="0" applyBorder="0" applyAlignment="0" applyProtection="0"/>
    <xf numFmtId="0" fontId="170" fillId="0" borderId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26" borderId="0" applyNumberFormat="0" applyBorder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1" fillId="27" borderId="20" applyNumberFormat="0" applyFont="0" applyAlignment="0" applyProtection="0"/>
    <xf numFmtId="0" fontId="19" fillId="27" borderId="20" applyNumberFormat="0" applyFont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0" fontId="171" fillId="0" borderId="0"/>
    <xf numFmtId="41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22" fillId="0" borderId="0"/>
    <xf numFmtId="40" fontId="172" fillId="0" borderId="0" applyFont="0" applyFill="0" applyBorder="0" applyAlignment="0" applyProtection="0"/>
    <xf numFmtId="38" fontId="172" fillId="0" borderId="0" applyFont="0" applyFill="0" applyBorder="0" applyAlignment="0" applyProtection="0"/>
    <xf numFmtId="0" fontId="173" fillId="0" borderId="0"/>
    <xf numFmtId="233" fontId="171" fillId="0" borderId="0" applyFont="0" applyFill="0" applyBorder="0" applyAlignment="0" applyProtection="0"/>
    <xf numFmtId="234" fontId="171" fillId="0" borderId="0" applyFont="0" applyFill="0" applyBorder="0" applyAlignment="0" applyProtection="0"/>
    <xf numFmtId="235" fontId="172" fillId="0" borderId="0" applyFont="0" applyFill="0" applyBorder="0" applyAlignment="0" applyProtection="0"/>
    <xf numFmtId="236" fontId="172" fillId="0" borderId="0" applyFont="0" applyFill="0" applyBorder="0" applyAlignment="0" applyProtection="0"/>
    <xf numFmtId="180" fontId="11" fillId="0" borderId="0"/>
    <xf numFmtId="180" fontId="22" fillId="0" borderId="0"/>
    <xf numFmtId="0" fontId="31" fillId="0" borderId="0"/>
    <xf numFmtId="240" fontId="22" fillId="0" borderId="0"/>
    <xf numFmtId="180" fontId="22" fillId="0" borderId="0"/>
    <xf numFmtId="239" fontId="22" fillId="0" borderId="0"/>
    <xf numFmtId="180" fontId="2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4" fillId="0" borderId="0" applyFont="0" applyFill="0" applyBorder="0" applyAlignment="0" applyProtection="0"/>
    <xf numFmtId="180" fontId="174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" fillId="0" borderId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9" fillId="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192" fontId="11" fillId="0" borderId="0"/>
    <xf numFmtId="0" fontId="23" fillId="0" borderId="0"/>
    <xf numFmtId="193" fontId="22" fillId="0" borderId="0"/>
    <xf numFmtId="0" fontId="44" fillId="0" borderId="0"/>
    <xf numFmtId="193" fontId="22" fillId="0" borderId="0"/>
    <xf numFmtId="193" fontId="22" fillId="0" borderId="0"/>
    <xf numFmtId="0" fontId="11" fillId="0" borderId="0"/>
    <xf numFmtId="0" fontId="73" fillId="18" borderId="0" applyNumberFormat="0" applyBorder="0" applyAlignment="0" applyProtection="0"/>
    <xf numFmtId="0" fontId="19" fillId="11" borderId="0" applyNumberFormat="0" applyBorder="0" applyAlignment="0" applyProtection="0"/>
    <xf numFmtId="0" fontId="73" fillId="17" borderId="0" applyNumberFormat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24" fillId="0" borderId="0" applyFill="0" applyBorder="0" applyAlignment="0"/>
    <xf numFmtId="0" fontId="19" fillId="8" borderId="0" applyNumberFormat="0" applyBorder="0" applyAlignment="0" applyProtection="0"/>
    <xf numFmtId="0" fontId="73" fillId="47" borderId="0" applyNumberFormat="0" applyBorder="0" applyAlignment="0" applyProtection="0"/>
    <xf numFmtId="0" fontId="19" fillId="11" borderId="0" applyNumberFormat="0" applyBorder="0" applyAlignment="0" applyProtection="0"/>
    <xf numFmtId="185" fontId="24" fillId="0" borderId="0" applyFill="0" applyBorder="0" applyAlignment="0"/>
    <xf numFmtId="0" fontId="84" fillId="21" borderId="16" applyNumberFormat="0" applyAlignment="0" applyProtection="0"/>
    <xf numFmtId="0" fontId="81" fillId="38" borderId="15" applyNumberFormat="0" applyAlignment="0" applyProtection="0"/>
    <xf numFmtId="0" fontId="81" fillId="20" borderId="15" applyNumberFormat="0" applyAlignment="0" applyProtection="0"/>
    <xf numFmtId="186" fontId="24" fillId="0" borderId="0" applyFill="0" applyBorder="0" applyAlignment="0"/>
    <xf numFmtId="190" fontId="24" fillId="0" borderId="0" applyFill="0" applyBorder="0" applyAlignment="0"/>
    <xf numFmtId="189" fontId="24" fillId="0" borderId="0" applyFill="0" applyBorder="0" applyAlignment="0"/>
    <xf numFmtId="187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0" fontId="73" fillId="18" borderId="0" applyNumberFormat="0" applyBorder="0" applyAlignment="0" applyProtection="0"/>
    <xf numFmtId="0" fontId="73" fillId="24" borderId="0" applyNumberFormat="0" applyBorder="0" applyAlignment="0" applyProtection="0"/>
    <xf numFmtId="0" fontId="73" fillId="23" borderId="0" applyNumberFormat="0" applyBorder="0" applyAlignment="0" applyProtection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73" fillId="18" borderId="0" applyNumberFormat="0" applyBorder="0" applyAlignment="0" applyProtection="0"/>
    <xf numFmtId="0" fontId="73" fillId="20" borderId="0" applyNumberFormat="0" applyBorder="0" applyAlignment="0" applyProtection="0"/>
    <xf numFmtId="0" fontId="73" fillId="13" borderId="0" applyNumberFormat="0" applyBorder="0" applyAlignment="0" applyProtection="0"/>
    <xf numFmtId="0" fontId="73" fillId="16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38" borderId="0" applyNumberFormat="0" applyBorder="0" applyAlignment="0" applyProtection="0"/>
    <xf numFmtId="0" fontId="19" fillId="9" borderId="0" applyNumberFormat="0" applyBorder="0" applyAlignment="0" applyProtection="0"/>
    <xf numFmtId="0" fontId="19" fillId="27" borderId="0" applyNumberFormat="0" applyBorder="0" applyAlignment="0" applyProtection="0"/>
    <xf numFmtId="0" fontId="19" fillId="7" borderId="0" applyNumberFormat="0" applyBorder="0" applyAlignment="0" applyProtection="0"/>
    <xf numFmtId="0" fontId="19" fillId="38" borderId="0" applyNumberFormat="0" applyBorder="0" applyAlignment="0" applyProtection="0"/>
    <xf numFmtId="0" fontId="19" fillId="6" borderId="0" applyNumberFormat="0" applyBorder="0" applyAlignment="0" applyProtection="0"/>
    <xf numFmtId="180" fontId="11" fillId="0" borderId="0"/>
    <xf numFmtId="0" fontId="73" fillId="26" borderId="0" applyNumberFormat="0" applyBorder="0" applyAlignment="0" applyProtection="0"/>
    <xf numFmtId="0" fontId="73" fillId="17" borderId="0" applyNumberFormat="0" applyBorder="0" applyAlignment="0" applyProtection="0"/>
    <xf numFmtId="0" fontId="73" fillId="22" borderId="0" applyNumberFormat="0" applyBorder="0" applyAlignment="0" applyProtection="0"/>
    <xf numFmtId="0" fontId="73" fillId="25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4" fillId="0" borderId="0" applyProtection="0"/>
    <xf numFmtId="191" fontId="22" fillId="0" borderId="0" applyFon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104" fillId="0" borderId="0" applyNumberFormat="0" applyFill="0" applyBorder="0" applyAlignment="0" applyProtection="0"/>
    <xf numFmtId="2" fontId="24" fillId="0" borderId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16" fillId="0" borderId="21" applyNumberFormat="0" applyFill="0" applyAlignment="0" applyProtection="0"/>
    <xf numFmtId="0" fontId="176" fillId="0" borderId="31" applyNumberFormat="0" applyFill="0" applyAlignment="0" applyProtection="0"/>
    <xf numFmtId="0" fontId="177" fillId="0" borderId="22" applyNumberFormat="0" applyFill="0" applyAlignment="0" applyProtection="0"/>
    <xf numFmtId="0" fontId="178" fillId="0" borderId="32" applyNumberFormat="0" applyFill="0" applyAlignment="0" applyProtection="0"/>
    <xf numFmtId="0" fontId="9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26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132" fillId="0" borderId="17" applyNumberFormat="0" applyFill="0" applyAlignment="0" applyProtection="0"/>
    <xf numFmtId="0" fontId="136" fillId="22" borderId="0" applyNumberFormat="0" applyBorder="0" applyAlignment="0" applyProtection="0"/>
    <xf numFmtId="40" fontId="22" fillId="0" borderId="0"/>
    <xf numFmtId="40" fontId="22" fillId="0" borderId="0"/>
    <xf numFmtId="0" fontId="31" fillId="0" borderId="0"/>
    <xf numFmtId="0" fontId="23" fillId="0" borderId="0"/>
    <xf numFmtId="196" fontId="22" fillId="0" borderId="0"/>
    <xf numFmtId="0" fontId="31" fillId="0" borderId="0"/>
    <xf numFmtId="0" fontId="31" fillId="0" borderId="0"/>
    <xf numFmtId="180" fontId="11" fillId="0" borderId="0"/>
    <xf numFmtId="174" fontId="22" fillId="0" borderId="0"/>
    <xf numFmtId="0" fontId="31" fillId="0" borderId="0"/>
    <xf numFmtId="196" fontId="22" fillId="0" borderId="0"/>
    <xf numFmtId="180" fontId="22" fillId="0" borderId="0"/>
    <xf numFmtId="180" fontId="11" fillId="0" borderId="0"/>
    <xf numFmtId="0" fontId="31" fillId="0" borderId="0"/>
    <xf numFmtId="180" fontId="11" fillId="0" borderId="0"/>
    <xf numFmtId="18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9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3" fillId="0" borderId="0"/>
    <xf numFmtId="0" fontId="23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11" fillId="0" borderId="0"/>
    <xf numFmtId="0" fontId="31" fillId="0" borderId="0"/>
    <xf numFmtId="0" fontId="31" fillId="0" borderId="0"/>
    <xf numFmtId="180" fontId="22" fillId="0" borderId="0"/>
    <xf numFmtId="0" fontId="52" fillId="0" borderId="0"/>
    <xf numFmtId="171" fontId="22" fillId="0" borderId="0"/>
    <xf numFmtId="180" fontId="11" fillId="0" borderId="0"/>
    <xf numFmtId="193" fontId="2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193" fontId="22" fillId="0" borderId="0"/>
    <xf numFmtId="0" fontId="22" fillId="0" borderId="0"/>
    <xf numFmtId="242" fontId="11" fillId="0" borderId="0"/>
    <xf numFmtId="180" fontId="11" fillId="0" borderId="0"/>
    <xf numFmtId="180" fontId="11" fillId="0" borderId="0"/>
    <xf numFmtId="193" fontId="22" fillId="0" borderId="0"/>
    <xf numFmtId="0" fontId="11" fillId="0" borderId="0"/>
    <xf numFmtId="242" fontId="11" fillId="0" borderId="0"/>
    <xf numFmtId="180" fontId="11" fillId="0" borderId="0"/>
    <xf numFmtId="0" fontId="22" fillId="0" borderId="0"/>
    <xf numFmtId="242" fontId="11" fillId="0" borderId="0"/>
    <xf numFmtId="0" fontId="11" fillId="0" borderId="0"/>
    <xf numFmtId="0" fontId="44" fillId="0" borderId="0"/>
    <xf numFmtId="172" fontId="22" fillId="0" borderId="0"/>
    <xf numFmtId="180" fontId="11" fillId="0" borderId="0"/>
    <xf numFmtId="193" fontId="22" fillId="0" borderId="0"/>
    <xf numFmtId="172" fontId="22" fillId="0" borderId="0"/>
    <xf numFmtId="180" fontId="22" fillId="0" borderId="0"/>
    <xf numFmtId="242" fontId="11" fillId="0" borderId="0"/>
    <xf numFmtId="0" fontId="22" fillId="0" borderId="0"/>
    <xf numFmtId="0" fontId="31" fillId="0" borderId="0"/>
    <xf numFmtId="242" fontId="11" fillId="0" borderId="0"/>
    <xf numFmtId="0" fontId="31" fillId="0" borderId="0"/>
    <xf numFmtId="193" fontId="22" fillId="0" borderId="0"/>
    <xf numFmtId="193" fontId="22" fillId="0" borderId="0"/>
    <xf numFmtId="193" fontId="22" fillId="0" borderId="0"/>
    <xf numFmtId="0" fontId="11" fillId="0" borderId="0"/>
    <xf numFmtId="0" fontId="31" fillId="27" borderId="20" applyNumberFormat="0" applyFont="0" applyAlignment="0" applyProtection="0"/>
    <xf numFmtId="0" fontId="31" fillId="27" borderId="20" applyNumberFormat="0" applyFont="0" applyAlignment="0" applyProtection="0"/>
    <xf numFmtId="0" fontId="141" fillId="20" borderId="19" applyNumberFormat="0" applyAlignment="0" applyProtection="0"/>
    <xf numFmtId="0" fontId="141" fillId="38" borderId="19" applyNumberFormat="0" applyAlignment="0" applyProtection="0"/>
    <xf numFmtId="194" fontId="22" fillId="0" borderId="0" applyFont="0" applyFill="0" applyBorder="0" applyAlignment="0" applyProtection="0"/>
    <xf numFmtId="189" fontId="24" fillId="0" borderId="0" applyFont="0" applyFill="0" applyBorder="0" applyAlignment="0" applyProtection="0"/>
    <xf numFmtId="195" fontId="179" fillId="0" borderId="0" applyFont="0" applyFill="0" applyBorder="0" applyAlignment="0" applyProtection="0"/>
    <xf numFmtId="195" fontId="45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197" fontId="22" fillId="0" borderId="0"/>
    <xf numFmtId="243" fontId="20" fillId="0" borderId="0"/>
    <xf numFmtId="3" fontId="22" fillId="0" borderId="1" applyNumberFormat="0" applyFont="0" applyFill="0" applyAlignment="0" applyProtection="0">
      <alignment vertical="center"/>
    </xf>
    <xf numFmtId="198" fontId="24" fillId="0" borderId="0" applyFill="0" applyBorder="0" applyAlignment="0"/>
    <xf numFmtId="199" fontId="24" fillId="0" borderId="0" applyFill="0" applyBorder="0" applyAlignment="0"/>
    <xf numFmtId="0" fontId="15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9" fillId="0" borderId="18" applyNumberFormat="0" applyFill="0" applyAlignment="0" applyProtection="0"/>
    <xf numFmtId="0" fontId="159" fillId="0" borderId="33" applyNumberFormat="0" applyFill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0" fontId="11" fillId="0" borderId="0"/>
    <xf numFmtId="180" fontId="11" fillId="0" borderId="0"/>
    <xf numFmtId="18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180" fontId="11" fillId="0" borderId="0"/>
    <xf numFmtId="0" fontId="22" fillId="0" borderId="0"/>
    <xf numFmtId="0" fontId="30" fillId="0" borderId="0"/>
    <xf numFmtId="180" fontId="11" fillId="0" borderId="0"/>
    <xf numFmtId="180" fontId="22" fillId="0" borderId="0"/>
    <xf numFmtId="180" fontId="22" fillId="0" borderId="0"/>
    <xf numFmtId="180" fontId="22" fillId="0" borderId="0"/>
    <xf numFmtId="0" fontId="31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181" fillId="0" borderId="0"/>
    <xf numFmtId="0" fontId="181" fillId="0" borderId="0"/>
    <xf numFmtId="0" fontId="19" fillId="0" borderId="0"/>
    <xf numFmtId="0" fontId="19" fillId="0" borderId="0"/>
    <xf numFmtId="180" fontId="22" fillId="0" borderId="0"/>
    <xf numFmtId="180" fontId="11" fillId="0" borderId="0"/>
    <xf numFmtId="0" fontId="11" fillId="0" borderId="0"/>
    <xf numFmtId="0" fontId="31" fillId="0" borderId="0"/>
    <xf numFmtId="0" fontId="30" fillId="0" borderId="0"/>
    <xf numFmtId="180" fontId="22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11" fillId="0" borderId="0"/>
    <xf numFmtId="0" fontId="30" fillId="0" borderId="0"/>
    <xf numFmtId="0" fontId="31" fillId="0" borderId="0"/>
    <xf numFmtId="0" fontId="2" fillId="0" borderId="0"/>
    <xf numFmtId="0" fontId="30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0" fillId="0" borderId="0"/>
    <xf numFmtId="180" fontId="20" fillId="0" borderId="0"/>
    <xf numFmtId="0" fontId="19" fillId="27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0" fontId="22" fillId="0" borderId="0"/>
    <xf numFmtId="43" fontId="11" fillId="0" borderId="0" applyFont="0" applyFill="0" applyBorder="0" applyAlignment="0" applyProtection="0"/>
    <xf numFmtId="166" fontId="22" fillId="0" borderId="0"/>
    <xf numFmtId="43" fontId="11" fillId="0" borderId="0" applyFont="0" applyFill="0" applyBorder="0" applyAlignment="0" applyProtection="0"/>
    <xf numFmtId="0" fontId="1" fillId="0" borderId="0"/>
    <xf numFmtId="237" fontId="11" fillId="0" borderId="0"/>
    <xf numFmtId="0" fontId="1" fillId="0" borderId="0"/>
    <xf numFmtId="180" fontId="22" fillId="0" borderId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0" fontId="1" fillId="0" borderId="0"/>
    <xf numFmtId="43" fontId="22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/>
    <xf numFmtId="0" fontId="1" fillId="0" borderId="0"/>
    <xf numFmtId="43" fontId="2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2" fillId="0" borderId="24">
      <alignment horizontal="right" vertical="center"/>
    </xf>
    <xf numFmtId="43" fontId="11" fillId="0" borderId="0" applyFont="0" applyFill="0" applyBorder="0" applyAlignment="0" applyProtection="0"/>
    <xf numFmtId="41" fontId="31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185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93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93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93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93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93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6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186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186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186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86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186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187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188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89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7" fontId="22" fillId="0" borderId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92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9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94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1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95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1" fontId="22" fillId="0" borderId="0" applyFont="0" applyFill="0" applyBorder="0" applyAlignment="0" applyProtection="0"/>
    <xf numFmtId="0" fontId="196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97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40" fontId="22" fillId="0" borderId="0"/>
    <xf numFmtId="40" fontId="22" fillId="0" borderId="0"/>
    <xf numFmtId="40" fontId="22" fillId="0" borderId="0"/>
    <xf numFmtId="0" fontId="1" fillId="0" borderId="0"/>
    <xf numFmtId="0" fontId="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1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40" fontId="22" fillId="0" borderId="0"/>
    <xf numFmtId="249" fontId="22" fillId="0" borderId="0"/>
    <xf numFmtId="249" fontId="22" fillId="0" borderId="0"/>
    <xf numFmtId="40" fontId="22" fillId="0" borderId="0"/>
    <xf numFmtId="40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96" fontId="22" fillId="0" borderId="0"/>
    <xf numFmtId="0" fontId="139" fillId="0" borderId="0"/>
    <xf numFmtId="180" fontId="22" fillId="0" borderId="0"/>
    <xf numFmtId="196" fontId="22" fillId="0" borderId="0"/>
    <xf numFmtId="0" fontId="139" fillId="0" borderId="0"/>
    <xf numFmtId="194" fontId="11" fillId="0" borderId="0"/>
    <xf numFmtId="196" fontId="22" fillId="0" borderId="0"/>
    <xf numFmtId="0" fontId="22" fillId="0" borderId="0"/>
    <xf numFmtId="196" fontId="22" fillId="0" borderId="0"/>
    <xf numFmtId="180" fontId="22" fillId="0" borderId="0"/>
    <xf numFmtId="0" fontId="22" fillId="0" borderId="0"/>
    <xf numFmtId="180" fontId="11" fillId="0" borderId="0"/>
    <xf numFmtId="0" fontId="31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6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1" fillId="0" borderId="0"/>
    <xf numFmtId="0" fontId="22" fillId="0" borderId="0"/>
    <xf numFmtId="249" fontId="22" fillId="0" borderId="0"/>
    <xf numFmtId="0" fontId="23" fillId="0" borderId="0"/>
    <xf numFmtId="0" fontId="23" fillId="0" borderId="0"/>
    <xf numFmtId="0" fontId="23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246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0" fontId="1" fillId="0" borderId="0"/>
    <xf numFmtId="180" fontId="22" fillId="0" borderId="0"/>
    <xf numFmtId="0" fontId="11" fillId="0" borderId="0"/>
    <xf numFmtId="180" fontId="11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180" fontId="2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04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2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04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0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3" fillId="0" borderId="0"/>
    <xf numFmtId="180" fontId="11" fillId="0" borderId="0"/>
    <xf numFmtId="0" fontId="11" fillId="0" borderId="0"/>
    <xf numFmtId="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180" fontId="22" fillId="0" borderId="0"/>
    <xf numFmtId="180" fontId="18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11" fillId="0" borderId="0"/>
    <xf numFmtId="0" fontId="23" fillId="0" borderId="0"/>
    <xf numFmtId="180" fontId="11" fillId="0" borderId="0"/>
    <xf numFmtId="0" fontId="22" fillId="0" borderId="0"/>
    <xf numFmtId="0" fontId="139" fillId="0" borderId="0"/>
    <xf numFmtId="180" fontId="11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185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11" fillId="0" borderId="0"/>
    <xf numFmtId="0" fontId="22" fillId="0" borderId="0"/>
    <xf numFmtId="249" fontId="22" fillId="0" borderId="0"/>
    <xf numFmtId="180" fontId="1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3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1" fillId="0" borderId="0"/>
    <xf numFmtId="0" fontId="31" fillId="0" borderId="0"/>
    <xf numFmtId="18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9" fontId="22" fillId="0" borderId="0"/>
    <xf numFmtId="0" fontId="11" fillId="0" borderId="0"/>
    <xf numFmtId="0" fontId="31" fillId="0" borderId="0"/>
    <xf numFmtId="249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9" fontId="22" fillId="0" borderId="0"/>
    <xf numFmtId="249" fontId="22" fillId="0" borderId="0"/>
    <xf numFmtId="0" fontId="3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11" fillId="27" borderId="20" applyNumberFormat="0" applyFont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98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243" fontId="20" fillId="0" borderId="0"/>
    <xf numFmtId="180" fontId="20" fillId="0" borderId="0"/>
    <xf numFmtId="180" fontId="20" fillId="0" borderId="0"/>
    <xf numFmtId="180" fontId="20" fillId="0" borderId="0"/>
    <xf numFmtId="243" fontId="20" fillId="0" borderId="0"/>
    <xf numFmtId="0" fontId="19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0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20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245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179" fontId="11" fillId="0" borderId="0"/>
    <xf numFmtId="0" fontId="22" fillId="0" borderId="0"/>
    <xf numFmtId="0" fontId="22" fillId="0" borderId="0"/>
    <xf numFmtId="179" fontId="11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0" fontId="11" fillId="0" borderId="0"/>
    <xf numFmtId="179" fontId="11" fillId="0" borderId="0"/>
    <xf numFmtId="179" fontId="1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11" fillId="0" borderId="0"/>
    <xf numFmtId="4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43" fontId="22" fillId="0" borderId="0"/>
    <xf numFmtId="0" fontId="23" fillId="0" borderId="0"/>
    <xf numFmtId="0" fontId="30" fillId="0" borderId="0"/>
    <xf numFmtId="0" fontId="1" fillId="0" borderId="0"/>
    <xf numFmtId="0" fontId="30" fillId="0" borderId="0"/>
    <xf numFmtId="165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25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180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24">
      <alignment horizontal="right" vertical="center"/>
    </xf>
    <xf numFmtId="43" fontId="11" fillId="0" borderId="0" applyFont="0" applyFill="0" applyBorder="0" applyAlignment="0" applyProtection="0"/>
    <xf numFmtId="7" fontId="88" fillId="38" borderId="0" applyFill="0" applyBorder="0" applyAlignment="0">
      <alignment vertical="top"/>
    </xf>
    <xf numFmtId="41" fontId="31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13" fillId="0" borderId="0">
      <alignment horizontal="left"/>
    </xf>
    <xf numFmtId="0" fontId="40" fillId="42" borderId="26">
      <alignment vertical="center" wrapText="1"/>
    </xf>
    <xf numFmtId="43" fontId="22" fillId="0" borderId="0"/>
    <xf numFmtId="0" fontId="1" fillId="0" borderId="0"/>
    <xf numFmtId="0" fontId="1" fillId="0" borderId="0"/>
    <xf numFmtId="43" fontId="22" fillId="0" borderId="0"/>
    <xf numFmtId="41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2" fillId="0" borderId="17" applyNumberFormat="0" applyFill="0" applyAlignment="0" applyProtection="0"/>
    <xf numFmtId="0" fontId="139" fillId="0" borderId="0"/>
    <xf numFmtId="41" fontId="23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35">
    <xf numFmtId="0" fontId="0" fillId="0" borderId="0" xfId="0"/>
    <xf numFmtId="43" fontId="18" fillId="0" borderId="0" xfId="1" applyFont="1" applyFill="1" applyAlignment="1" applyProtection="1">
      <alignment horizontal="centerContinuous"/>
    </xf>
    <xf numFmtId="43" fontId="18" fillId="0" borderId="0" xfId="1" applyFont="1" applyFill="1" applyAlignment="1">
      <alignment horizontal="right"/>
    </xf>
    <xf numFmtId="171" fontId="18" fillId="0" borderId="0" xfId="1" applyNumberFormat="1" applyFont="1" applyFill="1" applyBorder="1" applyAlignment="1" applyProtection="1">
      <alignment horizontal="right"/>
      <protection locked="0"/>
    </xf>
    <xf numFmtId="0" fontId="18" fillId="0" borderId="0" xfId="0" applyFont="1"/>
    <xf numFmtId="43" fontId="18" fillId="0" borderId="0" xfId="1" applyFont="1" applyFill="1" applyAlignment="1" applyProtection="1">
      <protection locked="0"/>
    </xf>
    <xf numFmtId="171" fontId="18" fillId="0" borderId="0" xfId="1" applyNumberFormat="1" applyFont="1" applyFill="1" applyAlignment="1" applyProtection="1">
      <protection locked="0"/>
    </xf>
    <xf numFmtId="43" fontId="18" fillId="0" borderId="0" xfId="1" applyFont="1" applyFill="1" applyAlignment="1"/>
    <xf numFmtId="43" fontId="18" fillId="0" borderId="6" xfId="1" applyFont="1" applyFill="1" applyBorder="1" applyAlignment="1"/>
    <xf numFmtId="43" fontId="18" fillId="0" borderId="0" xfId="1" applyFont="1" applyFill="1" applyAlignment="1" applyProtection="1"/>
    <xf numFmtId="43" fontId="18" fillId="0" borderId="0" xfId="1" applyFont="1" applyFill="1" applyBorder="1" applyAlignment="1"/>
    <xf numFmtId="171" fontId="18" fillId="0" borderId="0" xfId="1" applyNumberFormat="1" applyFont="1" applyFill="1" applyBorder="1" applyAlignment="1" applyProtection="1">
      <protection locked="0"/>
    </xf>
    <xf numFmtId="171" fontId="18" fillId="0" borderId="0" xfId="1" applyNumberFormat="1" applyFont="1" applyFill="1" applyBorder="1" applyAlignment="1" applyProtection="1"/>
    <xf numFmtId="171" fontId="18" fillId="0" borderId="0" xfId="1" applyNumberFormat="1" applyFont="1" applyFill="1" applyAlignment="1" applyProtection="1"/>
    <xf numFmtId="171" fontId="18" fillId="0" borderId="5" xfId="1" applyNumberFormat="1" applyFont="1" applyFill="1" applyBorder="1" applyAlignment="1" applyProtection="1">
      <protection locked="0"/>
    </xf>
    <xf numFmtId="171" fontId="18" fillId="0" borderId="0" xfId="131" applyNumberFormat="1" applyFont="1" applyFill="1" applyBorder="1" applyAlignment="1" applyProtection="1">
      <alignment horizontal="right"/>
    </xf>
    <xf numFmtId="43" fontId="18" fillId="0" borderId="0" xfId="1" applyFont="1" applyFill="1" applyBorder="1" applyAlignment="1" applyProtection="1">
      <alignment horizontal="right"/>
    </xf>
    <xf numFmtId="171" fontId="18" fillId="0" borderId="0" xfId="131" applyNumberFormat="1" applyFont="1" applyFill="1" applyAlignment="1" applyProtection="1">
      <alignment horizontal="right"/>
      <protection locked="0"/>
    </xf>
    <xf numFmtId="171" fontId="18" fillId="0" borderId="0" xfId="131" applyNumberFormat="1" applyFont="1" applyFill="1" applyBorder="1" applyAlignment="1">
      <alignment horizontal="right"/>
    </xf>
    <xf numFmtId="171" fontId="18" fillId="0" borderId="0" xfId="131" applyNumberFormat="1" applyFont="1" applyFill="1" applyBorder="1" applyAlignment="1" applyProtection="1">
      <alignment horizontal="right"/>
      <protection locked="0"/>
    </xf>
    <xf numFmtId="43" fontId="18" fillId="0" borderId="0" xfId="1" applyFont="1" applyFill="1" applyAlignment="1" applyProtection="1">
      <alignment horizontal="right"/>
      <protection locked="0"/>
    </xf>
    <xf numFmtId="43" fontId="18" fillId="0" borderId="0" xfId="1" applyFont="1" applyFill="1" applyBorder="1" applyAlignment="1">
      <alignment horizontal="right"/>
    </xf>
    <xf numFmtId="171" fontId="18" fillId="0" borderId="0" xfId="1" applyNumberFormat="1" applyFont="1" applyFill="1" applyBorder="1" applyAlignment="1"/>
    <xf numFmtId="171" fontId="18" fillId="0" borderId="5" xfId="1" applyNumberFormat="1" applyFont="1" applyFill="1" applyBorder="1" applyAlignment="1" applyProtection="1"/>
    <xf numFmtId="171" fontId="18" fillId="0" borderId="0" xfId="1" applyNumberFormat="1" applyFont="1" applyFill="1" applyAlignment="1"/>
    <xf numFmtId="171" fontId="18" fillId="0" borderId="0" xfId="131" applyNumberFormat="1" applyFont="1" applyFill="1" applyAlignment="1"/>
    <xf numFmtId="43" fontId="18" fillId="0" borderId="0" xfId="131" applyFont="1" applyFill="1" applyAlignment="1" applyProtection="1">
      <alignment horizontal="right"/>
    </xf>
    <xf numFmtId="171" fontId="18" fillId="0" borderId="5" xfId="131" applyNumberFormat="1" applyFont="1" applyFill="1" applyBorder="1" applyAlignment="1" applyProtection="1">
      <alignment horizontal="right"/>
      <protection locked="0"/>
    </xf>
    <xf numFmtId="171" fontId="18" fillId="0" borderId="0" xfId="131" applyNumberFormat="1" applyFont="1" applyFill="1" applyBorder="1" applyAlignment="1" applyProtection="1">
      <protection locked="0"/>
    </xf>
    <xf numFmtId="43" fontId="182" fillId="0" borderId="0" xfId="1" applyFont="1" applyFill="1" applyAlignment="1"/>
    <xf numFmtId="171" fontId="18" fillId="0" borderId="10" xfId="1" applyNumberFormat="1" applyFont="1" applyFill="1" applyBorder="1" applyAlignment="1" applyProtection="1">
      <protection locked="0"/>
    </xf>
    <xf numFmtId="43" fontId="32" fillId="0" borderId="0" xfId="1" applyFont="1" applyFill="1" applyAlignment="1" applyProtection="1">
      <alignment horizontal="centerContinuous"/>
    </xf>
    <xf numFmtId="173" fontId="18" fillId="0" borderId="0" xfId="120" applyNumberFormat="1" applyFont="1"/>
    <xf numFmtId="49" fontId="18" fillId="0" borderId="0" xfId="131" applyNumberFormat="1" applyFont="1" applyFill="1" applyBorder="1" applyAlignment="1" applyProtection="1">
      <alignment horizontal="right"/>
      <protection locked="0"/>
    </xf>
    <xf numFmtId="171" fontId="18" fillId="0" borderId="0" xfId="131" applyNumberFormat="1" applyFont="1" applyFill="1" applyAlignment="1">
      <alignment horizontal="right"/>
    </xf>
    <xf numFmtId="171" fontId="18" fillId="0" borderId="0" xfId="131" applyNumberFormat="1" applyFont="1" applyFill="1" applyAlignment="1" applyProtection="1">
      <alignment horizontal="left"/>
      <protection locked="0"/>
    </xf>
    <xf numFmtId="171" fontId="18" fillId="0" borderId="0" xfId="131" applyNumberFormat="1" applyFont="1" applyFill="1" applyAlignment="1" applyProtection="1">
      <protection locked="0"/>
    </xf>
    <xf numFmtId="49" fontId="18" fillId="0" borderId="0" xfId="1" applyNumberFormat="1" applyFont="1" applyFill="1" applyAlignment="1" applyProtection="1">
      <protection locked="0"/>
    </xf>
    <xf numFmtId="171" fontId="18" fillId="0" borderId="6" xfId="1" applyNumberFormat="1" applyFont="1" applyFill="1" applyBorder="1" applyAlignment="1" applyProtection="1">
      <alignment horizontal="right"/>
      <protection locked="0"/>
    </xf>
    <xf numFmtId="0" fontId="18" fillId="0" borderId="0" xfId="1" applyNumberFormat="1" applyFont="1" applyFill="1" applyAlignment="1" applyProtection="1">
      <alignment horizontal="right"/>
    </xf>
    <xf numFmtId="43" fontId="18" fillId="0" borderId="0" xfId="131" applyFont="1" applyFill="1" applyBorder="1" applyAlignment="1"/>
    <xf numFmtId="43" fontId="18" fillId="0" borderId="0" xfId="1" applyFont="1" applyFill="1" applyBorder="1" applyAlignment="1" applyProtection="1">
      <alignment horizontal="right"/>
      <protection locked="0"/>
    </xf>
    <xf numFmtId="171" fontId="18" fillId="0" borderId="10" xfId="1" applyNumberFormat="1" applyFont="1" applyFill="1" applyBorder="1" applyAlignment="1" applyProtection="1">
      <alignment horizontal="right"/>
      <protection locked="0"/>
    </xf>
    <xf numFmtId="177" fontId="18" fillId="0" borderId="0" xfId="132" applyNumberFormat="1" applyFont="1" applyFill="1" applyBorder="1" applyAlignment="1" applyProtection="1">
      <alignment horizontal="right"/>
      <protection locked="0"/>
    </xf>
    <xf numFmtId="177" fontId="18" fillId="0" borderId="0" xfId="132" applyNumberFormat="1" applyFont="1" applyFill="1" applyAlignment="1" applyProtection="1">
      <protection locked="0"/>
    </xf>
    <xf numFmtId="43" fontId="18" fillId="0" borderId="0" xfId="1" applyFont="1" applyFill="1"/>
    <xf numFmtId="43" fontId="18" fillId="0" borderId="0" xfId="131" applyFont="1" applyFill="1" applyAlignment="1" applyProtection="1"/>
    <xf numFmtId="43" fontId="205" fillId="0" borderId="0" xfId="1" applyFont="1" applyFill="1" applyBorder="1" applyAlignment="1">
      <alignment vertical="top"/>
    </xf>
    <xf numFmtId="43" fontId="207" fillId="0" borderId="0" xfId="1" applyFont="1" applyFill="1" applyAlignment="1">
      <alignment horizontal="center"/>
    </xf>
    <xf numFmtId="43" fontId="207" fillId="0" borderId="0" xfId="1" applyFont="1" applyFill="1" applyBorder="1" applyAlignment="1">
      <alignment horizontal="center"/>
    </xf>
    <xf numFmtId="43" fontId="207" fillId="0" borderId="0" xfId="1" applyFont="1" applyFill="1" applyAlignment="1"/>
    <xf numFmtId="43" fontId="207" fillId="0" borderId="0" xfId="137" applyFont="1" applyFill="1" applyAlignment="1">
      <alignment horizontal="center"/>
    </xf>
    <xf numFmtId="43" fontId="207" fillId="0" borderId="5" xfId="1" applyFont="1" applyFill="1" applyBorder="1" applyAlignment="1">
      <alignment horizontal="center"/>
    </xf>
    <xf numFmtId="43" fontId="207" fillId="0" borderId="5" xfId="137" applyFont="1" applyFill="1" applyBorder="1" applyAlignment="1">
      <alignment horizontal="center"/>
    </xf>
    <xf numFmtId="43" fontId="207" fillId="0" borderId="0" xfId="1" applyFont="1" applyFill="1" applyBorder="1" applyAlignment="1">
      <alignment horizontal="left"/>
    </xf>
    <xf numFmtId="192" fontId="205" fillId="0" borderId="0" xfId="1" applyNumberFormat="1" applyFont="1" applyFill="1" applyAlignment="1">
      <alignment horizontal="right"/>
    </xf>
    <xf numFmtId="192" fontId="207" fillId="0" borderId="0" xfId="1" applyNumberFormat="1" applyFont="1" applyFill="1" applyAlignment="1">
      <alignment horizontal="right"/>
    </xf>
    <xf numFmtId="43" fontId="207" fillId="0" borderId="0" xfId="1" applyFont="1" applyFill="1" applyBorder="1" applyAlignment="1">
      <alignment horizontal="right"/>
    </xf>
    <xf numFmtId="43" fontId="205" fillId="0" borderId="0" xfId="1" applyFont="1" applyFill="1" applyBorder="1" applyAlignment="1">
      <alignment horizontal="left"/>
    </xf>
    <xf numFmtId="43" fontId="207" fillId="0" borderId="0" xfId="1" applyFont="1" applyFill="1" applyAlignment="1">
      <alignment horizontal="left"/>
    </xf>
    <xf numFmtId="43" fontId="205" fillId="0" borderId="0" xfId="1" applyFont="1" applyFill="1" applyBorder="1" applyAlignment="1">
      <alignment horizontal="left" vertical="top"/>
    </xf>
    <xf numFmtId="192" fontId="205" fillId="0" borderId="0" xfId="1" applyNumberFormat="1" applyFont="1" applyFill="1" applyBorder="1" applyAlignment="1">
      <alignment horizontal="right" vertical="top"/>
    </xf>
    <xf numFmtId="43" fontId="205" fillId="0" borderId="6" xfId="1" applyFont="1" applyFill="1" applyBorder="1" applyAlignment="1">
      <alignment horizontal="left" vertical="top"/>
    </xf>
    <xf numFmtId="43" fontId="205" fillId="0" borderId="6" xfId="1" applyFont="1" applyFill="1" applyBorder="1" applyAlignment="1">
      <alignment horizontal="right" vertical="top"/>
    </xf>
    <xf numFmtId="192" fontId="205" fillId="0" borderId="6" xfId="1" applyNumberFormat="1" applyFont="1" applyFill="1" applyBorder="1" applyAlignment="1">
      <alignment horizontal="right" vertical="top"/>
    </xf>
    <xf numFmtId="192" fontId="205" fillId="0" borderId="5" xfId="1" applyNumberFormat="1" applyFont="1" applyFill="1" applyBorder="1" applyAlignment="1">
      <alignment horizontal="right" vertical="top"/>
    </xf>
    <xf numFmtId="192" fontId="207" fillId="0" borderId="10" xfId="1" applyNumberFormat="1" applyFont="1" applyFill="1" applyBorder="1" applyAlignment="1">
      <alignment horizontal="right"/>
    </xf>
    <xf numFmtId="43" fontId="207" fillId="0" borderId="0" xfId="137" applyFont="1" applyFill="1" applyBorder="1" applyAlignment="1">
      <alignment horizontal="left"/>
    </xf>
    <xf numFmtId="192" fontId="207" fillId="0" borderId="0" xfId="1" applyNumberFormat="1" applyFont="1" applyFill="1" applyBorder="1" applyAlignment="1">
      <alignment horizontal="right"/>
    </xf>
    <xf numFmtId="43" fontId="205" fillId="0" borderId="0" xfId="1" applyFont="1" applyFill="1" applyBorder="1" applyAlignment="1">
      <alignment horizontal="right"/>
    </xf>
    <xf numFmtId="43" fontId="205" fillId="0" borderId="0" xfId="1" applyFont="1" applyFill="1" applyAlignment="1">
      <alignment horizontal="right"/>
    </xf>
    <xf numFmtId="175" fontId="207" fillId="0" borderId="0" xfId="1" applyNumberFormat="1" applyFont="1" applyFill="1" applyBorder="1"/>
    <xf numFmtId="43" fontId="207" fillId="0" borderId="6" xfId="1" applyFont="1" applyFill="1" applyBorder="1" applyAlignment="1">
      <alignment horizontal="left"/>
    </xf>
    <xf numFmtId="43" fontId="207" fillId="0" borderId="6" xfId="1" applyFont="1" applyFill="1" applyBorder="1" applyAlignment="1">
      <alignment horizontal="right"/>
    </xf>
    <xf numFmtId="175" fontId="207" fillId="0" borderId="6" xfId="1" applyNumberFormat="1" applyFont="1" applyFill="1" applyBorder="1"/>
    <xf numFmtId="0" fontId="207" fillId="0" borderId="0" xfId="1" applyNumberFormat="1" applyFont="1" applyFill="1" applyAlignment="1" applyProtection="1">
      <alignment horizontal="right"/>
    </xf>
    <xf numFmtId="184" fontId="207" fillId="0" borderId="0" xfId="137" applyNumberFormat="1" applyFont="1" applyFill="1" applyBorder="1" applyAlignment="1">
      <alignment horizontal="right"/>
    </xf>
    <xf numFmtId="43" fontId="182" fillId="0" borderId="0" xfId="1" applyFont="1" applyFill="1" applyBorder="1" applyAlignment="1"/>
    <xf numFmtId="43" fontId="18" fillId="0" borderId="0" xfId="131" applyFont="1" applyFill="1" applyAlignment="1">
      <alignment horizontal="right"/>
    </xf>
    <xf numFmtId="43" fontId="18" fillId="0" borderId="0" xfId="131" applyFont="1" applyFill="1" applyBorder="1" applyAlignment="1" applyProtection="1">
      <protection locked="0"/>
    </xf>
    <xf numFmtId="43" fontId="205" fillId="0" borderId="5" xfId="1" applyFont="1" applyFill="1" applyBorder="1" applyAlignment="1">
      <alignment horizontal="right" vertical="top"/>
    </xf>
    <xf numFmtId="171" fontId="205" fillId="0" borderId="0" xfId="1" applyNumberFormat="1" applyFont="1" applyFill="1" applyBorder="1" applyAlignment="1">
      <alignment horizontal="right" vertical="top"/>
    </xf>
    <xf numFmtId="171" fontId="18" fillId="0" borderId="9" xfId="1" applyNumberFormat="1" applyFont="1" applyFill="1" applyBorder="1" applyAlignment="1" applyProtection="1">
      <protection locked="0"/>
    </xf>
    <xf numFmtId="171" fontId="205" fillId="0" borderId="6" xfId="1" applyNumberFormat="1" applyFont="1" applyFill="1" applyBorder="1" applyAlignment="1">
      <alignment horizontal="right" vertical="top"/>
    </xf>
    <xf numFmtId="171" fontId="205" fillId="0" borderId="0" xfId="1" applyNumberFormat="1" applyFont="1" applyFill="1" applyBorder="1" applyAlignment="1">
      <alignment horizontal="left" vertical="top"/>
    </xf>
    <xf numFmtId="43" fontId="207" fillId="0" borderId="0" xfId="1" applyFont="1" applyFill="1" applyBorder="1"/>
    <xf numFmtId="43" fontId="207" fillId="0" borderId="10" xfId="1" applyFont="1" applyFill="1" applyBorder="1" applyAlignment="1">
      <alignment horizontal="right"/>
    </xf>
    <xf numFmtId="43" fontId="207" fillId="0" borderId="5" xfId="1" applyFont="1" applyFill="1" applyBorder="1" applyAlignment="1"/>
    <xf numFmtId="43" fontId="207" fillId="0" borderId="6" xfId="1" applyFont="1" applyFill="1" applyBorder="1"/>
    <xf numFmtId="171" fontId="184" fillId="0" borderId="0" xfId="1" applyNumberFormat="1" applyFont="1" applyFill="1" applyBorder="1" applyAlignment="1" applyProtection="1">
      <alignment horizontal="right"/>
      <protection locked="0"/>
    </xf>
    <xf numFmtId="43" fontId="207" fillId="0" borderId="0" xfId="1" applyFont="1" applyFill="1"/>
    <xf numFmtId="43" fontId="18" fillId="0" borderId="0" xfId="131" applyFont="1" applyFill="1" applyAlignment="1"/>
    <xf numFmtId="171" fontId="184" fillId="0" borderId="0" xfId="131" applyNumberFormat="1" applyFont="1" applyFill="1" applyBorder="1" applyAlignment="1" applyProtection="1">
      <protection locked="0"/>
    </xf>
    <xf numFmtId="0" fontId="18" fillId="0" borderId="0" xfId="131" applyNumberFormat="1" applyFont="1" applyFill="1" applyAlignment="1" applyProtection="1">
      <alignment horizontal="left"/>
      <protection locked="0"/>
    </xf>
    <xf numFmtId="171" fontId="205" fillId="0" borderId="10" xfId="1" applyNumberFormat="1" applyFont="1" applyFill="1" applyBorder="1" applyAlignment="1">
      <alignment horizontal="right" vertical="top"/>
    </xf>
    <xf numFmtId="43" fontId="32" fillId="0" borderId="0" xfId="1" applyFont="1" applyFill="1" applyAlignment="1" applyProtection="1">
      <alignment horizontal="centerContinuous"/>
      <protection locked="0"/>
    </xf>
    <xf numFmtId="171" fontId="18" fillId="0" borderId="0" xfId="1" applyNumberFormat="1" applyFont="1" applyFill="1" applyAlignment="1" applyProtection="1">
      <alignment horizontal="right"/>
      <protection locked="0"/>
    </xf>
    <xf numFmtId="43" fontId="18" fillId="0" borderId="5" xfId="1" applyFont="1" applyFill="1" applyBorder="1" applyAlignment="1" applyProtection="1">
      <alignment horizontal="right"/>
      <protection locked="0"/>
    </xf>
    <xf numFmtId="43" fontId="18" fillId="0" borderId="0" xfId="1" applyFont="1" applyFill="1" applyAlignment="1" applyProtection="1">
      <alignment horizontal="centerContinuous"/>
      <protection locked="0"/>
    </xf>
    <xf numFmtId="43" fontId="18" fillId="0" borderId="0" xfId="1" applyFont="1" applyFill="1" applyAlignment="1">
      <alignment horizontal="centerContinuous"/>
    </xf>
    <xf numFmtId="43" fontId="18" fillId="0" borderId="0" xfId="1" applyFont="1" applyFill="1" applyBorder="1" applyAlignment="1" applyProtection="1">
      <alignment horizontal="centerContinuous"/>
    </xf>
    <xf numFmtId="43" fontId="18" fillId="0" borderId="0" xfId="1" quotePrefix="1" applyFont="1" applyFill="1" applyAlignment="1">
      <alignment horizontal="center"/>
    </xf>
    <xf numFmtId="43" fontId="18" fillId="0" borderId="0" xfId="1" applyFont="1" applyFill="1" applyBorder="1" applyAlignment="1" applyProtection="1">
      <alignment horizontal="centerContinuous"/>
      <protection locked="0"/>
    </xf>
    <xf numFmtId="43" fontId="18" fillId="0" borderId="0" xfId="1" applyFont="1" applyFill="1" applyBorder="1" applyAlignment="1" applyProtection="1">
      <protection locked="0"/>
    </xf>
    <xf numFmtId="43" fontId="18" fillId="0" borderId="5" xfId="1" applyFont="1" applyFill="1" applyBorder="1" applyAlignment="1" applyProtection="1">
      <protection locked="0"/>
    </xf>
    <xf numFmtId="43" fontId="18" fillId="0" borderId="0" xfId="1" applyFont="1" applyFill="1" applyBorder="1" applyAlignment="1" applyProtection="1"/>
    <xf numFmtId="43" fontId="18" fillId="0" borderId="6" xfId="1" applyFont="1" applyFill="1" applyBorder="1" applyAlignment="1" applyProtection="1">
      <protection locked="0"/>
    </xf>
    <xf numFmtId="43" fontId="18" fillId="0" borderId="6" xfId="1" applyFont="1" applyFill="1" applyBorder="1" applyAlignment="1" applyProtection="1"/>
    <xf numFmtId="43" fontId="18" fillId="0" borderId="5" xfId="1" applyFont="1" applyFill="1" applyBorder="1" applyAlignment="1" applyProtection="1"/>
    <xf numFmtId="171" fontId="18" fillId="0" borderId="7" xfId="1" applyNumberFormat="1" applyFont="1" applyFill="1" applyBorder="1" applyAlignment="1" applyProtection="1"/>
    <xf numFmtId="171" fontId="18" fillId="0" borderId="0" xfId="3" applyNumberFormat="1" applyFont="1" applyFill="1" applyAlignment="1" applyProtection="1">
      <protection locked="0"/>
    </xf>
    <xf numFmtId="43" fontId="18" fillId="0" borderId="8" xfId="1" applyFont="1" applyFill="1" applyBorder="1" applyAlignment="1" applyProtection="1">
      <protection locked="0"/>
    </xf>
    <xf numFmtId="43" fontId="32" fillId="0" borderId="0" xfId="1" applyFont="1" applyFill="1" applyAlignment="1" applyProtection="1">
      <alignment horizontal="center"/>
      <protection locked="0"/>
    </xf>
    <xf numFmtId="43" fontId="18" fillId="0" borderId="0" xfId="1" quotePrefix="1" applyFont="1" applyFill="1" applyBorder="1" applyAlignment="1" applyProtection="1">
      <alignment horizontal="centerContinuous"/>
      <protection locked="0"/>
    </xf>
    <xf numFmtId="43" fontId="18" fillId="0" borderId="8" xfId="1" applyFont="1" applyFill="1" applyBorder="1" applyAlignment="1"/>
    <xf numFmtId="43" fontId="18" fillId="0" borderId="8" xfId="1" applyFont="1" applyFill="1" applyBorder="1" applyAlignment="1" applyProtection="1"/>
    <xf numFmtId="171" fontId="205" fillId="0" borderId="6" xfId="1" applyNumberFormat="1" applyFont="1" applyFill="1" applyBorder="1" applyAlignment="1">
      <alignment horizontal="left" vertical="top"/>
    </xf>
    <xf numFmtId="43" fontId="207" fillId="0" borderId="0" xfId="137" applyFont="1" applyFill="1" applyBorder="1" applyAlignment="1">
      <alignment horizontal="center"/>
    </xf>
    <xf numFmtId="171" fontId="205" fillId="0" borderId="0" xfId="137" applyNumberFormat="1" applyFont="1" applyFill="1" applyBorder="1" applyAlignment="1">
      <alignment horizontal="left" vertical="top"/>
    </xf>
    <xf numFmtId="43" fontId="205" fillId="0" borderId="0" xfId="1" applyFont="1" applyFill="1" applyAlignment="1"/>
    <xf numFmtId="43" fontId="210" fillId="0" borderId="0" xfId="1" applyFont="1" applyFill="1" applyAlignment="1">
      <alignment horizontal="centerContinuous"/>
    </xf>
    <xf numFmtId="43" fontId="210" fillId="0" borderId="0" xfId="1" applyFont="1" applyFill="1" applyBorder="1" applyAlignment="1">
      <alignment horizontal="centerContinuous"/>
    </xf>
    <xf numFmtId="43" fontId="205" fillId="0" borderId="5" xfId="1" applyFont="1" applyFill="1" applyBorder="1" applyAlignment="1">
      <alignment horizontal="center"/>
    </xf>
    <xf numFmtId="43" fontId="205" fillId="0" borderId="0" xfId="1" applyFont="1" applyFill="1" applyBorder="1" applyAlignment="1">
      <alignment horizontal="center"/>
    </xf>
    <xf numFmtId="171" fontId="205" fillId="0" borderId="0" xfId="1" applyNumberFormat="1" applyFont="1" applyFill="1" applyBorder="1" applyAlignment="1">
      <alignment horizontal="left"/>
    </xf>
    <xf numFmtId="171" fontId="205" fillId="0" borderId="0" xfId="1" applyNumberFormat="1" applyFont="1" applyFill="1" applyAlignment="1">
      <alignment horizontal="left"/>
    </xf>
    <xf numFmtId="43" fontId="205" fillId="0" borderId="0" xfId="1" applyFont="1" applyFill="1" applyAlignment="1">
      <alignment horizontal="left"/>
    </xf>
    <xf numFmtId="171" fontId="205" fillId="0" borderId="0" xfId="137" applyNumberFormat="1" applyFont="1" applyFill="1" applyBorder="1"/>
    <xf numFmtId="43" fontId="205" fillId="0" borderId="6" xfId="1" applyFont="1" applyFill="1" applyBorder="1" applyAlignment="1">
      <alignment horizontal="left"/>
    </xf>
    <xf numFmtId="171" fontId="205" fillId="0" borderId="6" xfId="137" applyNumberFormat="1" applyFont="1" applyFill="1" applyBorder="1"/>
    <xf numFmtId="43" fontId="205" fillId="0" borderId="9" xfId="1" applyFont="1" applyFill="1" applyBorder="1" applyAlignment="1">
      <alignment horizontal="left"/>
    </xf>
    <xf numFmtId="43" fontId="205" fillId="0" borderId="10" xfId="1" applyFont="1" applyFill="1" applyBorder="1" applyAlignment="1">
      <alignment horizontal="left"/>
    </xf>
    <xf numFmtId="43" fontId="205" fillId="0" borderId="0" xfId="137" applyFont="1" applyFill="1" applyBorder="1" applyAlignment="1">
      <alignment horizontal="left"/>
    </xf>
    <xf numFmtId="192" fontId="205" fillId="0" borderId="0" xfId="1" applyNumberFormat="1" applyFont="1" applyFill="1" applyBorder="1" applyAlignment="1">
      <alignment horizontal="right"/>
    </xf>
    <xf numFmtId="43" fontId="205" fillId="0" borderId="5" xfId="1" applyFont="1" applyFill="1" applyBorder="1" applyAlignment="1">
      <alignment horizontal="left"/>
    </xf>
    <xf numFmtId="171" fontId="205" fillId="0" borderId="10" xfId="137" applyNumberFormat="1" applyFont="1" applyFill="1" applyBorder="1"/>
    <xf numFmtId="43" fontId="205" fillId="0" borderId="0" xfId="1" applyFont="1" applyFill="1"/>
    <xf numFmtId="0" fontId="205" fillId="0" borderId="0" xfId="1" applyNumberFormat="1" applyFont="1" applyFill="1" applyAlignment="1" applyProtection="1">
      <alignment horizontal="right"/>
    </xf>
    <xf numFmtId="43" fontId="205" fillId="0" borderId="0" xfId="1" applyFont="1" applyFill="1" applyBorder="1"/>
    <xf numFmtId="251" fontId="207" fillId="0" borderId="0" xfId="1" applyNumberFormat="1" applyFont="1" applyFill="1" applyBorder="1" applyAlignment="1">
      <alignment horizontal="left"/>
    </xf>
    <xf numFmtId="251" fontId="207" fillId="0" borderId="0" xfId="1" applyNumberFormat="1" applyFont="1" applyFill="1" applyAlignment="1">
      <alignment horizontal="left"/>
    </xf>
    <xf numFmtId="251" fontId="205" fillId="0" borderId="6" xfId="1" applyNumberFormat="1" applyFont="1" applyFill="1" applyBorder="1" applyAlignment="1">
      <alignment horizontal="left"/>
    </xf>
    <xf numFmtId="251" fontId="205" fillId="0" borderId="9" xfId="1" applyNumberFormat="1" applyFont="1" applyFill="1" applyBorder="1" applyAlignment="1">
      <alignment horizontal="left"/>
    </xf>
    <xf numFmtId="251" fontId="205" fillId="0" borderId="10" xfId="1" applyNumberFormat="1" applyFont="1" applyFill="1" applyBorder="1" applyAlignment="1">
      <alignment horizontal="left"/>
    </xf>
    <xf numFmtId="0" fontId="18" fillId="0" borderId="0" xfId="120" applyFont="1" applyAlignment="1" applyProtection="1">
      <alignment horizontal="left"/>
      <protection locked="0"/>
    </xf>
    <xf numFmtId="0" fontId="18" fillId="0" borderId="0" xfId="120" applyFont="1" applyProtection="1">
      <protection locked="0"/>
    </xf>
    <xf numFmtId="0" fontId="18" fillId="0" borderId="0" xfId="120" applyFont="1" applyAlignment="1">
      <alignment horizontal="left"/>
    </xf>
    <xf numFmtId="173" fontId="18" fillId="0" borderId="0" xfId="120" applyNumberFormat="1" applyFont="1" applyAlignment="1" applyProtection="1">
      <alignment horizontal="left"/>
      <protection locked="0"/>
    </xf>
    <xf numFmtId="173" fontId="18" fillId="0" borderId="0" xfId="120" applyNumberFormat="1" applyFont="1" applyProtection="1">
      <protection locked="0"/>
    </xf>
    <xf numFmtId="49" fontId="18" fillId="0" borderId="0" xfId="120" applyNumberFormat="1" applyFont="1" applyAlignment="1">
      <alignment horizontal="center"/>
    </xf>
    <xf numFmtId="0" fontId="32" fillId="0" borderId="0" xfId="120" applyFont="1"/>
    <xf numFmtId="0" fontId="18" fillId="0" borderId="0" xfId="120" applyFont="1"/>
    <xf numFmtId="0" fontId="32" fillId="0" borderId="0" xfId="0" applyFont="1" applyAlignment="1" applyProtection="1">
      <alignment horizontal="left"/>
      <protection locked="0"/>
    </xf>
    <xf numFmtId="0" fontId="18" fillId="0" borderId="0" xfId="12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5" xfId="12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right"/>
    </xf>
    <xf numFmtId="171" fontId="18" fillId="0" borderId="0" xfId="0" applyNumberFormat="1" applyFont="1" applyAlignment="1">
      <alignment horizontal="centerContinuous" wrapText="1"/>
    </xf>
    <xf numFmtId="171" fontId="18" fillId="0" borderId="0" xfId="0" applyNumberFormat="1" applyFont="1"/>
    <xf numFmtId="0" fontId="184" fillId="0" borderId="0" xfId="120" applyFont="1"/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39" fontId="18" fillId="0" borderId="0" xfId="4106" applyNumberFormat="1" applyFont="1" applyAlignment="1">
      <alignment horizontal="center" vertical="center"/>
    </xf>
    <xf numFmtId="0" fontId="182" fillId="0" borderId="0" xfId="120" applyFont="1"/>
    <xf numFmtId="0" fontId="182" fillId="0" borderId="0" xfId="120" applyFont="1" applyAlignment="1">
      <alignment horizontal="center"/>
    </xf>
    <xf numFmtId="0" fontId="213" fillId="0" borderId="0" xfId="0" applyFont="1" applyAlignment="1">
      <alignment vertical="center"/>
    </xf>
    <xf numFmtId="0" fontId="213" fillId="0" borderId="0" xfId="0" applyFont="1"/>
    <xf numFmtId="0" fontId="32" fillId="0" borderId="0" xfId="177" applyFont="1"/>
    <xf numFmtId="0" fontId="32" fillId="0" borderId="0" xfId="602" applyFont="1"/>
    <xf numFmtId="0" fontId="18" fillId="0" borderId="0" xfId="602" applyFont="1"/>
    <xf numFmtId="173" fontId="18" fillId="0" borderId="0" xfId="587" applyNumberFormat="1" applyFont="1"/>
    <xf numFmtId="49" fontId="18" fillId="0" borderId="0" xfId="587" applyNumberFormat="1" applyFont="1" applyAlignment="1">
      <alignment horizontal="center"/>
    </xf>
    <xf numFmtId="49" fontId="18" fillId="0" borderId="0" xfId="587" applyNumberFormat="1" applyFont="1" applyAlignment="1">
      <alignment horizontal="right"/>
    </xf>
    <xf numFmtId="171" fontId="18" fillId="0" borderId="0" xfId="587" applyNumberFormat="1" applyFont="1"/>
    <xf numFmtId="171" fontId="18" fillId="0" borderId="5" xfId="587" applyNumberFormat="1" applyFont="1" applyBorder="1"/>
    <xf numFmtId="171" fontId="18" fillId="0" borderId="8" xfId="1" applyNumberFormat="1" applyFont="1" applyFill="1" applyBorder="1" applyAlignment="1" applyProtection="1">
      <protection locked="0"/>
    </xf>
    <xf numFmtId="179" fontId="183" fillId="0" borderId="0" xfId="0" applyNumberFormat="1" applyFont="1" applyAlignment="1">
      <alignment horizontal="right" shrinkToFit="1"/>
    </xf>
    <xf numFmtId="171" fontId="183" fillId="0" borderId="0" xfId="0" applyNumberFormat="1" applyFont="1" applyAlignment="1">
      <alignment horizontal="right" shrinkToFit="1"/>
    </xf>
    <xf numFmtId="251" fontId="183" fillId="0" borderId="0" xfId="0" applyNumberFormat="1" applyFont="1" applyAlignment="1">
      <alignment horizontal="right" shrinkToFit="1"/>
    </xf>
    <xf numFmtId="0" fontId="209" fillId="0" borderId="0" xfId="0" applyFont="1" applyAlignment="1">
      <alignment horizontal="left"/>
    </xf>
    <xf numFmtId="0" fontId="18" fillId="0" borderId="0" xfId="120" applyFont="1" applyAlignment="1">
      <alignment horizontal="right"/>
    </xf>
    <xf numFmtId="171" fontId="205" fillId="0" borderId="5" xfId="1" applyNumberFormat="1" applyFont="1" applyFill="1" applyBorder="1" applyAlignment="1">
      <alignment horizontal="right" vertical="top"/>
    </xf>
    <xf numFmtId="192" fontId="207" fillId="0" borderId="5" xfId="1" applyNumberFormat="1" applyFont="1" applyFill="1" applyBorder="1" applyAlignment="1">
      <alignment horizontal="right"/>
    </xf>
    <xf numFmtId="43" fontId="207" fillId="0" borderId="5" xfId="1" applyFont="1" applyFill="1" applyBorder="1" applyAlignment="1">
      <alignment horizontal="right"/>
    </xf>
    <xf numFmtId="171" fontId="18" fillId="0" borderId="0" xfId="120" applyNumberFormat="1" applyFont="1"/>
    <xf numFmtId="0" fontId="18" fillId="0" borderId="0" xfId="4793" applyFont="1"/>
    <xf numFmtId="0" fontId="32" fillId="0" borderId="0" xfId="120" applyFont="1" applyAlignment="1" applyProtection="1">
      <alignment horizontal="left"/>
      <protection locked="0"/>
    </xf>
    <xf numFmtId="0" fontId="32" fillId="0" borderId="0" xfId="120" applyFont="1" applyAlignment="1" applyProtection="1">
      <alignment horizontal="centerContinuous"/>
      <protection locked="0"/>
    </xf>
    <xf numFmtId="0" fontId="32" fillId="0" borderId="0" xfId="120" applyFont="1" applyAlignment="1">
      <alignment horizontal="centerContinuous"/>
    </xf>
    <xf numFmtId="173" fontId="18" fillId="0" borderId="0" xfId="120" applyNumberFormat="1" applyFont="1" applyAlignment="1">
      <alignment horizontal="centerContinuous"/>
    </xf>
    <xf numFmtId="173" fontId="32" fillId="0" borderId="0" xfId="120" applyNumberFormat="1" applyFont="1" applyAlignment="1" applyProtection="1">
      <alignment horizontal="left"/>
      <protection locked="0"/>
    </xf>
    <xf numFmtId="173" fontId="32" fillId="0" borderId="0" xfId="120" applyNumberFormat="1" applyFont="1" applyAlignment="1" applyProtection="1">
      <alignment horizontal="centerContinuous"/>
      <protection locked="0"/>
    </xf>
    <xf numFmtId="173" fontId="32" fillId="0" borderId="0" xfId="120" applyNumberFormat="1" applyFont="1" applyAlignment="1">
      <alignment horizontal="centerContinuous"/>
    </xf>
    <xf numFmtId="49" fontId="32" fillId="0" borderId="0" xfId="120" applyNumberFormat="1" applyFont="1" applyAlignment="1">
      <alignment horizontal="center"/>
    </xf>
    <xf numFmtId="0" fontId="18" fillId="0" borderId="0" xfId="134" applyFont="1" applyAlignment="1">
      <alignment horizontal="left"/>
    </xf>
    <xf numFmtId="173" fontId="18" fillId="0" borderId="0" xfId="120" applyNumberFormat="1" applyFont="1" applyAlignment="1" applyProtection="1">
      <alignment horizontal="centerContinuous"/>
      <protection locked="0"/>
    </xf>
    <xf numFmtId="173" fontId="18" fillId="0" borderId="0" xfId="120" applyNumberFormat="1" applyFont="1" applyAlignment="1">
      <alignment horizontal="center"/>
    </xf>
    <xf numFmtId="0" fontId="18" fillId="0" borderId="0" xfId="135" applyFont="1" applyAlignment="1">
      <alignment horizontal="left"/>
    </xf>
    <xf numFmtId="49" fontId="18" fillId="0" borderId="5" xfId="175" applyNumberFormat="1" applyFont="1" applyBorder="1" applyAlignment="1">
      <alignment horizontal="center"/>
    </xf>
    <xf numFmtId="49" fontId="70" fillId="0" borderId="0" xfId="175" applyNumberFormat="1" applyFont="1" applyAlignment="1">
      <alignment horizontal="center"/>
    </xf>
    <xf numFmtId="49" fontId="18" fillId="0" borderId="0" xfId="120" applyNumberFormat="1" applyFont="1" applyAlignment="1">
      <alignment horizontal="right" wrapText="1"/>
    </xf>
    <xf numFmtId="49" fontId="18" fillId="0" borderId="0" xfId="120" applyNumberFormat="1" applyFont="1" applyAlignment="1">
      <alignment horizontal="right"/>
    </xf>
    <xf numFmtId="43" fontId="18" fillId="0" borderId="0" xfId="131" applyFont="1" applyFill="1" applyAlignment="1" applyProtection="1">
      <protection locked="0"/>
    </xf>
    <xf numFmtId="0" fontId="18" fillId="0" borderId="0" xfId="0" applyFont="1" applyAlignment="1">
      <alignment horizontal="right"/>
    </xf>
    <xf numFmtId="4" fontId="18" fillId="0" borderId="0" xfId="0" applyNumberFormat="1" applyFont="1" applyAlignment="1">
      <alignment horizontal="right"/>
    </xf>
    <xf numFmtId="49" fontId="18" fillId="0" borderId="0" xfId="175" applyNumberFormat="1" applyFont="1" applyAlignment="1">
      <alignment horizontal="center"/>
    </xf>
    <xf numFmtId="49" fontId="18" fillId="0" borderId="0" xfId="120" applyNumberFormat="1" applyFont="1"/>
    <xf numFmtId="171" fontId="18" fillId="0" borderId="0" xfId="120" applyNumberFormat="1" applyFont="1" applyAlignment="1">
      <alignment horizontal="right"/>
    </xf>
    <xf numFmtId="0" fontId="18" fillId="0" borderId="0" xfId="120" applyFont="1" applyAlignment="1" applyProtection="1">
      <alignment horizontal="left" vertical="center"/>
      <protection locked="0"/>
    </xf>
    <xf numFmtId="49" fontId="18" fillId="0" borderId="0" xfId="120" applyNumberFormat="1" applyFont="1" applyAlignment="1">
      <alignment wrapText="1"/>
    </xf>
    <xf numFmtId="0" fontId="18" fillId="0" borderId="0" xfId="175" applyFont="1" applyAlignment="1" applyProtection="1">
      <alignment horizontal="left"/>
      <protection locked="0"/>
    </xf>
    <xf numFmtId="0" fontId="18" fillId="0" borderId="0" xfId="175" applyFont="1" applyAlignment="1">
      <alignment horizontal="left"/>
    </xf>
    <xf numFmtId="0" fontId="32" fillId="0" borderId="0" xfId="175" applyFont="1" applyAlignment="1">
      <alignment horizontal="left"/>
    </xf>
    <xf numFmtId="247" fontId="18" fillId="0" borderId="0" xfId="120" applyNumberFormat="1" applyFont="1"/>
    <xf numFmtId="0" fontId="18" fillId="0" borderId="0" xfId="0" applyFont="1" applyAlignment="1">
      <alignment horizontal="left"/>
    </xf>
    <xf numFmtId="43" fontId="32" fillId="0" borderId="0" xfId="1" applyFont="1" applyFill="1" applyAlignment="1">
      <alignment horizontal="centerContinuous"/>
    </xf>
    <xf numFmtId="0" fontId="18" fillId="0" borderId="0" xfId="120" applyFont="1" applyAlignment="1" applyProtection="1">
      <alignment vertical="center"/>
      <protection locked="0"/>
    </xf>
    <xf numFmtId="43" fontId="18" fillId="0" borderId="0" xfId="120" applyNumberFormat="1" applyFont="1"/>
    <xf numFmtId="4" fontId="18" fillId="0" borderId="9" xfId="0" applyNumberFormat="1" applyFont="1" applyBorder="1" applyAlignment="1">
      <alignment horizontal="right"/>
    </xf>
    <xf numFmtId="0" fontId="18" fillId="0" borderId="0" xfId="120" quotePrefix="1" applyFont="1" applyAlignment="1" applyProtection="1">
      <alignment horizontal="left"/>
      <protection locked="0"/>
    </xf>
    <xf numFmtId="177" fontId="18" fillId="0" borderId="0" xfId="131" applyNumberFormat="1" applyFont="1" applyFill="1" applyBorder="1" applyAlignment="1" applyProtection="1">
      <protection locked="0"/>
    </xf>
    <xf numFmtId="0" fontId="18" fillId="0" borderId="0" xfId="602" applyFont="1" applyAlignment="1">
      <alignment horizontal="left"/>
    </xf>
    <xf numFmtId="171" fontId="18" fillId="0" borderId="0" xfId="1" applyNumberFormat="1" applyFont="1" applyFill="1" applyBorder="1" applyAlignment="1" applyProtection="1">
      <alignment horizontal="right"/>
    </xf>
    <xf numFmtId="180" fontId="208" fillId="0" borderId="0" xfId="524" applyFont="1"/>
    <xf numFmtId="180" fontId="205" fillId="0" borderId="0" xfId="524" applyFont="1"/>
    <xf numFmtId="0" fontId="205" fillId="0" borderId="0" xfId="0" applyFont="1"/>
    <xf numFmtId="49" fontId="205" fillId="0" borderId="0" xfId="135" applyNumberFormat="1" applyFont="1"/>
    <xf numFmtId="0" fontId="205" fillId="0" borderId="0" xfId="2154" applyFont="1" applyAlignment="1">
      <alignment horizontal="left" indent="2"/>
    </xf>
    <xf numFmtId="0" fontId="32" fillId="0" borderId="0" xfId="0" applyFont="1" applyAlignment="1" applyProtection="1">
      <alignment horizontal="center"/>
      <protection locked="0"/>
    </xf>
    <xf numFmtId="0" fontId="212" fillId="0" borderId="0" xfId="0" applyFont="1" applyAlignment="1" applyProtection="1">
      <alignment horizontal="centerContinuous"/>
      <protection locked="0"/>
    </xf>
    <xf numFmtId="0" fontId="32" fillId="0" borderId="0" xfId="0" applyFont="1" applyAlignment="1" applyProtection="1">
      <alignment horizontal="centerContinuous"/>
      <protection locked="0"/>
    </xf>
    <xf numFmtId="0" fontId="18" fillId="0" borderId="0" xfId="0" applyFont="1" applyAlignment="1" applyProtection="1">
      <alignment horizontal="centerContinuous"/>
      <protection locked="0"/>
    </xf>
    <xf numFmtId="173" fontId="18" fillId="0" borderId="0" xfId="0" applyNumberFormat="1" applyFont="1" applyAlignment="1" applyProtection="1">
      <alignment horizontal="centerContinuous"/>
      <protection locked="0"/>
    </xf>
    <xf numFmtId="173" fontId="18" fillId="0" borderId="0" xfId="0" applyNumberFormat="1" applyFont="1" applyAlignment="1">
      <alignment horizontal="centerContinuous"/>
    </xf>
    <xf numFmtId="49" fontId="18" fillId="0" borderId="0" xfId="0" applyNumberFormat="1" applyFont="1" applyAlignment="1">
      <alignment horizontal="centerContinuous"/>
    </xf>
    <xf numFmtId="173" fontId="32" fillId="0" borderId="0" xfId="0" applyNumberFormat="1" applyFont="1" applyProtection="1">
      <protection locked="0"/>
    </xf>
    <xf numFmtId="173" fontId="32" fillId="0" borderId="0" xfId="0" applyNumberFormat="1" applyFont="1"/>
    <xf numFmtId="49" fontId="18" fillId="0" borderId="0" xfId="0" applyNumberFormat="1" applyFont="1"/>
    <xf numFmtId="173" fontId="18" fillId="0" borderId="0" xfId="0" applyNumberFormat="1" applyFont="1" applyProtection="1">
      <protection locked="0"/>
    </xf>
    <xf numFmtId="0" fontId="32" fillId="0" borderId="0" xfId="0" applyFont="1"/>
    <xf numFmtId="173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2" fillId="0" borderId="0" xfId="0" applyFont="1" applyAlignment="1" applyProtection="1">
      <alignment horizontal="left"/>
      <protection locked="0"/>
    </xf>
    <xf numFmtId="173" fontId="32" fillId="0" borderId="0" xfId="0" applyNumberFormat="1" applyFont="1" applyAlignment="1">
      <alignment horizontal="centerContinuous"/>
    </xf>
    <xf numFmtId="173" fontId="18" fillId="0" borderId="0" xfId="0" applyNumberFormat="1" applyFont="1"/>
    <xf numFmtId="49" fontId="70" fillId="0" borderId="0" xfId="0" applyNumberFormat="1" applyFont="1"/>
    <xf numFmtId="0" fontId="18" fillId="0" borderId="0" xfId="0" applyFont="1" applyAlignment="1" applyProtection="1">
      <alignment horizontal="center"/>
      <protection locked="0"/>
    </xf>
    <xf numFmtId="0" fontId="18" fillId="0" borderId="0" xfId="0" quotePrefix="1" applyFont="1" applyAlignment="1" applyProtection="1">
      <alignment horizontal="center"/>
      <protection locked="0"/>
    </xf>
    <xf numFmtId="171" fontId="18" fillId="0" borderId="0" xfId="179" applyNumberFormat="1" applyFont="1"/>
    <xf numFmtId="49" fontId="18" fillId="0" borderId="0" xfId="0" applyNumberFormat="1" applyFont="1" applyAlignment="1">
      <alignment horizontal="center" vertical="center"/>
    </xf>
    <xf numFmtId="49" fontId="18" fillId="0" borderId="0" xfId="0" quotePrefix="1" applyNumberFormat="1" applyFont="1" applyAlignment="1">
      <alignment horizontal="right"/>
    </xf>
    <xf numFmtId="0" fontId="18" fillId="0" borderId="0" xfId="170" applyFont="1" applyProtection="1">
      <protection locked="0"/>
    </xf>
    <xf numFmtId="171" fontId="18" fillId="0" borderId="0" xfId="0" applyNumberFormat="1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211" fillId="0" borderId="0" xfId="0" applyFont="1"/>
    <xf numFmtId="0" fontId="212" fillId="0" borderId="0" xfId="0" applyFont="1" applyAlignment="1" applyProtection="1">
      <alignment horizontal="center"/>
      <protection locked="0"/>
    </xf>
    <xf numFmtId="173" fontId="18" fillId="0" borderId="0" xfId="0" applyNumberFormat="1" applyFont="1" applyAlignment="1" applyProtection="1">
      <alignment horizontal="center"/>
      <protection locked="0"/>
    </xf>
    <xf numFmtId="173" fontId="18" fillId="0" borderId="0" xfId="0" applyNumberFormat="1" applyFont="1" applyAlignment="1">
      <alignment horizontal="center"/>
    </xf>
    <xf numFmtId="0" fontId="212" fillId="0" borderId="0" xfId="0" applyFont="1" applyProtection="1">
      <protection locked="0"/>
    </xf>
    <xf numFmtId="0" fontId="18" fillId="0" borderId="0" xfId="0" quotePrefix="1" applyFont="1" applyAlignment="1" applyProtection="1">
      <alignment horizontal="centerContinuous"/>
      <protection locked="0"/>
    </xf>
    <xf numFmtId="173" fontId="18" fillId="0" borderId="0" xfId="0" applyNumberFormat="1" applyFont="1" applyAlignment="1">
      <alignment horizontal="centerContinuous" wrapText="1"/>
    </xf>
    <xf numFmtId="0" fontId="18" fillId="0" borderId="0" xfId="587" applyFont="1" applyProtection="1">
      <protection locked="0"/>
    </xf>
    <xf numFmtId="43" fontId="18" fillId="0" borderId="0" xfId="0" applyNumberFormat="1" applyFont="1" applyAlignment="1">
      <alignment horizontal="right"/>
    </xf>
    <xf numFmtId="43" fontId="18" fillId="0" borderId="0" xfId="0" applyNumberFormat="1" applyFont="1"/>
    <xf numFmtId="43" fontId="18" fillId="0" borderId="0" xfId="1" applyFont="1" applyFill="1" applyBorder="1" applyAlignment="1" applyProtection="1">
      <alignment horizontal="left"/>
      <protection locked="0"/>
    </xf>
    <xf numFmtId="0" fontId="206" fillId="0" borderId="0" xfId="120" applyFont="1" applyAlignment="1">
      <alignment horizontal="left"/>
    </xf>
    <xf numFmtId="0" fontId="207" fillId="0" borderId="0" xfId="120" applyFont="1"/>
    <xf numFmtId="0" fontId="210" fillId="0" borderId="0" xfId="120" applyFont="1" applyAlignment="1">
      <alignment horizontal="left"/>
    </xf>
    <xf numFmtId="0" fontId="205" fillId="0" borderId="0" xfId="120" applyFont="1" applyAlignment="1">
      <alignment horizontal="centerContinuous"/>
    </xf>
    <xf numFmtId="0" fontId="207" fillId="0" borderId="0" xfId="120" applyFont="1" applyAlignment="1">
      <alignment horizontal="centerContinuous"/>
    </xf>
    <xf numFmtId="0" fontId="207" fillId="0" borderId="0" xfId="120" applyFont="1" applyAlignment="1">
      <alignment horizontal="center"/>
    </xf>
    <xf numFmtId="0" fontId="207" fillId="0" borderId="5" xfId="120" applyFont="1" applyBorder="1" applyAlignment="1">
      <alignment horizontal="center"/>
    </xf>
    <xf numFmtId="173" fontId="207" fillId="0" borderId="0" xfId="120" applyNumberFormat="1" applyFont="1" applyAlignment="1">
      <alignment horizontal="center"/>
    </xf>
    <xf numFmtId="49" fontId="207" fillId="0" borderId="0" xfId="135" applyNumberFormat="1" applyFont="1" applyAlignment="1">
      <alignment horizontal="center"/>
    </xf>
    <xf numFmtId="49" fontId="207" fillId="0" borderId="0" xfId="120" applyNumberFormat="1" applyFont="1"/>
    <xf numFmtId="0" fontId="205" fillId="0" borderId="0" xfId="120" applyFont="1" applyAlignment="1">
      <alignment horizontal="left"/>
    </xf>
    <xf numFmtId="0" fontId="205" fillId="0" borderId="0" xfId="0" applyFont="1" applyAlignment="1">
      <alignment horizontal="center" vertical="center"/>
    </xf>
    <xf numFmtId="0" fontId="205" fillId="0" borderId="0" xfId="120" applyFont="1" applyAlignment="1">
      <alignment horizontal="center"/>
    </xf>
    <xf numFmtId="173" fontId="207" fillId="0" borderId="5" xfId="120" applyNumberFormat="1" applyFont="1" applyBorder="1" applyAlignment="1">
      <alignment horizontal="center"/>
    </xf>
    <xf numFmtId="0" fontId="205" fillId="0" borderId="5" xfId="0" applyFont="1" applyBorder="1" applyAlignment="1">
      <alignment horizontal="center"/>
    </xf>
    <xf numFmtId="49" fontId="207" fillId="0" borderId="5" xfId="135" applyNumberFormat="1" applyFont="1" applyBorder="1" applyAlignment="1">
      <alignment horizontal="center"/>
    </xf>
    <xf numFmtId="0" fontId="205" fillId="0" borderId="0" xfId="0" applyFont="1" applyAlignment="1">
      <alignment horizontal="center"/>
    </xf>
    <xf numFmtId="0" fontId="205" fillId="0" borderId="0" xfId="120" applyFont="1"/>
    <xf numFmtId="0" fontId="205" fillId="0" borderId="0" xfId="120" applyFont="1" applyAlignment="1">
      <alignment wrapText="1"/>
    </xf>
    <xf numFmtId="43" fontId="205" fillId="0" borderId="0" xfId="120" applyNumberFormat="1" applyFont="1"/>
    <xf numFmtId="0" fontId="207" fillId="0" borderId="0" xfId="120" applyFont="1" applyAlignment="1">
      <alignment wrapText="1"/>
    </xf>
    <xf numFmtId="0" fontId="207" fillId="0" borderId="0" xfId="120" applyFont="1" applyAlignment="1">
      <alignment horizontal="left"/>
    </xf>
    <xf numFmtId="0" fontId="205" fillId="0" borderId="0" xfId="120" applyFont="1" applyAlignment="1">
      <alignment horizontal="left" indent="2"/>
    </xf>
    <xf numFmtId="0" fontId="182" fillId="0" borderId="0" xfId="0" applyFont="1"/>
    <xf numFmtId="43" fontId="207" fillId="0" borderId="0" xfId="120" applyNumberFormat="1" applyFont="1"/>
    <xf numFmtId="0" fontId="205" fillId="0" borderId="0" xfId="120" applyFont="1" applyAlignment="1">
      <alignment vertical="top"/>
    </xf>
    <xf numFmtId="0" fontId="205" fillId="0" borderId="0" xfId="0" applyFont="1" applyAlignment="1">
      <alignment horizontal="left" indent="2"/>
    </xf>
    <xf numFmtId="0" fontId="205" fillId="0" borderId="0" xfId="0" applyFont="1" applyAlignment="1">
      <alignment horizontal="left" indent="3"/>
    </xf>
    <xf numFmtId="0" fontId="205" fillId="0" borderId="0" xfId="0" applyFont="1" applyAlignment="1">
      <alignment horizontal="left" indent="4"/>
    </xf>
    <xf numFmtId="0" fontId="205" fillId="0" borderId="0" xfId="120" applyFont="1" applyAlignment="1" applyProtection="1">
      <alignment horizontal="left"/>
      <protection locked="0"/>
    </xf>
    <xf numFmtId="0" fontId="209" fillId="0" borderId="0" xfId="0" applyFont="1"/>
    <xf numFmtId="173" fontId="207" fillId="0" borderId="0" xfId="120" applyNumberFormat="1" applyFont="1"/>
    <xf numFmtId="0" fontId="210" fillId="0" borderId="0" xfId="120" applyFont="1" applyAlignment="1">
      <alignment horizontal="left" shrinkToFit="1"/>
    </xf>
    <xf numFmtId="0" fontId="210" fillId="0" borderId="0" xfId="120" applyFont="1"/>
    <xf numFmtId="0" fontId="210" fillId="0" borderId="0" xfId="120" applyFont="1" applyAlignment="1">
      <alignment horizontal="centerContinuous"/>
    </xf>
    <xf numFmtId="0" fontId="210" fillId="0" borderId="0" xfId="120" applyFont="1" applyAlignment="1">
      <alignment horizontal="center"/>
    </xf>
    <xf numFmtId="173" fontId="210" fillId="0" borderId="0" xfId="120" applyNumberFormat="1" applyFont="1" applyAlignment="1">
      <alignment horizontal="centerContinuous"/>
    </xf>
    <xf numFmtId="0" fontId="205" fillId="0" borderId="5" xfId="120" applyFont="1" applyBorder="1" applyAlignment="1">
      <alignment horizontal="center"/>
    </xf>
    <xf numFmtId="0" fontId="205" fillId="0" borderId="9" xfId="120" applyFont="1" applyBorder="1" applyAlignment="1">
      <alignment horizontal="center"/>
    </xf>
    <xf numFmtId="0" fontId="207" fillId="0" borderId="9" xfId="120" applyFont="1" applyBorder="1" applyAlignment="1">
      <alignment horizontal="center"/>
    </xf>
    <xf numFmtId="173" fontId="205" fillId="0" borderId="0" xfId="120" applyNumberFormat="1" applyFont="1" applyAlignment="1">
      <alignment horizontal="center"/>
    </xf>
    <xf numFmtId="173" fontId="205" fillId="0" borderId="0" xfId="120" applyNumberFormat="1" applyFont="1" applyAlignment="1">
      <alignment horizontal="center" vertical="center"/>
    </xf>
    <xf numFmtId="49" fontId="205" fillId="0" borderId="0" xfId="120" applyNumberFormat="1" applyFont="1" applyAlignment="1">
      <alignment horizontal="center"/>
    </xf>
    <xf numFmtId="173" fontId="205" fillId="0" borderId="0" xfId="120" applyNumberFormat="1" applyFont="1" applyAlignment="1">
      <alignment vertical="center"/>
    </xf>
    <xf numFmtId="173" fontId="205" fillId="0" borderId="5" xfId="120" applyNumberFormat="1" applyFont="1" applyBorder="1" applyAlignment="1">
      <alignment horizontal="center"/>
    </xf>
    <xf numFmtId="173" fontId="205" fillId="0" borderId="0" xfId="120" applyNumberFormat="1" applyFont="1"/>
    <xf numFmtId="171" fontId="207" fillId="0" borderId="0" xfId="1" applyNumberFormat="1" applyFont="1" applyFill="1" applyBorder="1" applyAlignment="1">
      <alignment horizontal="left"/>
    </xf>
    <xf numFmtId="171" fontId="207" fillId="0" borderId="0" xfId="1" applyNumberFormat="1" applyFont="1" applyFill="1" applyAlignment="1">
      <alignment horizontal="right"/>
    </xf>
    <xf numFmtId="171" fontId="207" fillId="0" borderId="0" xfId="1" applyNumberFormat="1" applyFont="1" applyFill="1" applyAlignment="1">
      <alignment horizontal="left"/>
    </xf>
    <xf numFmtId="171" fontId="207" fillId="0" borderId="0" xfId="1" applyNumberFormat="1" applyFont="1" applyFill="1" applyBorder="1" applyAlignment="1">
      <alignment horizontal="right"/>
    </xf>
    <xf numFmtId="171" fontId="205" fillId="0" borderId="0" xfId="1" applyNumberFormat="1" applyFont="1" applyFill="1" applyBorder="1" applyAlignment="1">
      <alignment vertical="top"/>
    </xf>
    <xf numFmtId="0" fontId="32" fillId="0" borderId="0" xfId="0" applyFont="1" applyAlignment="1" applyProtection="1">
      <alignment horizontal="left"/>
      <protection locked="0"/>
    </xf>
    <xf numFmtId="173" fontId="18" fillId="0" borderId="5" xfId="0" applyNumberFormat="1" applyFont="1" applyBorder="1" applyAlignment="1" applyProtection="1">
      <alignment horizont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173" fontId="18" fillId="0" borderId="6" xfId="0" applyNumberFormat="1" applyFont="1" applyBorder="1" applyAlignment="1" applyProtection="1">
      <alignment horizontal="center"/>
      <protection locked="0"/>
    </xf>
    <xf numFmtId="0" fontId="18" fillId="0" borderId="5" xfId="120" applyFont="1" applyBorder="1" applyAlignment="1">
      <alignment horizontal="center"/>
    </xf>
    <xf numFmtId="0" fontId="18" fillId="0" borderId="6" xfId="120" applyFont="1" applyBorder="1" applyAlignment="1">
      <alignment horizontal="center"/>
    </xf>
    <xf numFmtId="0" fontId="207" fillId="0" borderId="6" xfId="120" applyFont="1" applyBorder="1" applyAlignment="1">
      <alignment horizontal="center"/>
    </xf>
    <xf numFmtId="0" fontId="206" fillId="0" borderId="0" xfId="120" applyFont="1" applyAlignment="1">
      <alignment horizontal="left"/>
    </xf>
    <xf numFmtId="0" fontId="207" fillId="0" borderId="5" xfId="120" applyFont="1" applyBorder="1" applyAlignment="1">
      <alignment horizontal="center"/>
    </xf>
    <xf numFmtId="0" fontId="207" fillId="0" borderId="5" xfId="120" applyFont="1" applyBorder="1" applyAlignment="1">
      <alignment horizontal="center" wrapText="1"/>
    </xf>
    <xf numFmtId="173" fontId="205" fillId="0" borderId="5" xfId="120" applyNumberFormat="1" applyFont="1" applyBorder="1" applyAlignment="1">
      <alignment horizontal="center" vertical="center"/>
    </xf>
    <xf numFmtId="0" fontId="210" fillId="0" borderId="0" xfId="120" applyFont="1" applyAlignment="1">
      <alignment horizontal="left" shrinkToFit="1"/>
    </xf>
    <xf numFmtId="0" fontId="210" fillId="0" borderId="0" xfId="120" applyFont="1" applyAlignment="1">
      <alignment horizontal="left"/>
    </xf>
    <xf numFmtId="0" fontId="205" fillId="0" borderId="5" xfId="120" applyFont="1" applyBorder="1" applyAlignment="1">
      <alignment horizontal="center"/>
    </xf>
    <xf numFmtId="0" fontId="205" fillId="0" borderId="6" xfId="120" applyFont="1" applyBorder="1" applyAlignment="1">
      <alignment horizontal="center"/>
    </xf>
    <xf numFmtId="173" fontId="18" fillId="0" borderId="6" xfId="120" applyNumberFormat="1" applyFont="1" applyBorder="1" applyAlignment="1" applyProtection="1">
      <alignment horizontal="center"/>
      <protection locked="0"/>
    </xf>
    <xf numFmtId="0" fontId="18" fillId="0" borderId="5" xfId="120" applyFont="1" applyBorder="1" applyAlignment="1" applyProtection="1">
      <alignment horizontal="center"/>
      <protection locked="0"/>
    </xf>
  </cellXfs>
  <cellStyles count="4993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594941.25 2 2" xfId="4818" xr:uid="{48D0E071-81F5-413E-A059-B988C48DC074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hidden) 2" xfId="4820" xr:uid="{73646202-46AB-42AE-99EE-4D8C10360D02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.00] 2 2" xfId="4821" xr:uid="{ACA7C37B-679C-4D24-8BCB-62DFB5EE1D1E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11" xfId="4822" xr:uid="{B722A960-F84F-4B76-AF85-84F42B4C0579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2 3" xfId="4824" xr:uid="{0A2878DB-1BF4-4696-8B89-FF91056A682F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2 5" xfId="4823" xr:uid="{F12694E6-89BB-4285-9385-58963113777C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21" xfId="4825" xr:uid="{41D16842-72FD-4428-A38C-C504E261B47C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2 3" xfId="4827" xr:uid="{D3C4AC88-30FC-4EA4-B3B9-7210294F4B0D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4 6" xfId="4826" xr:uid="{84C7BB2A-09A2-4DE8-A9E2-1F6BE1705AE1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2 4" xfId="4828" xr:uid="{48A97257-2F6E-4023-BC27-AD6D1559AD11}"/>
    <cellStyle name="Comma 12 2 3" xfId="2889" xr:uid="{00000000-0005-0000-0000-00004C0B0000}"/>
    <cellStyle name="Comma 12 2 3 2" xfId="4829" xr:uid="{59AC998A-2AE9-43EC-8208-EDA6AA637A97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3 4" xfId="4830" xr:uid="{B42A3275-02B9-43ED-831E-58D6AECB9BF4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3 4" xfId="4831" xr:uid="{D8032562-1086-4606-BB7D-C905865B5585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2 4" xfId="4832" xr:uid="{029890AF-8E5D-490E-9998-63F0CB1A8A36}"/>
    <cellStyle name="Comma 14 2 3" xfId="2292" xr:uid="{00000000-0005-0000-0000-00000F010000}"/>
    <cellStyle name="Comma 14 2 3 2" xfId="4833" xr:uid="{66586FC3-2ACE-4ACE-8D03-9BF5908193D7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3 7" xfId="4834" xr:uid="{A69E0A0A-0B8D-4986-BD0C-DB701948C9B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3 3" xfId="4835" xr:uid="{2ECD7FAF-D873-472C-ACB6-576CAA28A7EC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5 4 4" xfId="4836" xr:uid="{4E68EC4F-7711-4362-82D2-DE5F4895EB12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3 4" xfId="4837" xr:uid="{B161EAF4-2386-4BCA-8220-35AD693F991D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7 5 2" xfId="4838" xr:uid="{23C1C82D-6CD4-4AEA-8A00-A99AD227F0D3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2 2" xfId="4840" xr:uid="{81AEB2D8-819A-4AF1-AEEB-EF926EDFC83E}"/>
    <cellStyle name="Comma 18 2 3" xfId="2633" xr:uid="{00000000-0005-0000-0000-00002D010000}"/>
    <cellStyle name="Comma 18 2 4" xfId="2921" xr:uid="{00000000-0005-0000-0000-00006C0B0000}"/>
    <cellStyle name="Comma 18 2 5" xfId="4839" xr:uid="{DB5AA6B9-ACC2-4740-BD9C-FFB641F66CFA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3 4" xfId="4841" xr:uid="{C0AD6061-24A1-4457-8019-48CDC2BD1DFF}"/>
    <cellStyle name="Comma 18 4" xfId="2920" xr:uid="{00000000-0005-0000-0000-00006B0B0000}"/>
    <cellStyle name="Comma 18 4 2" xfId="4842" xr:uid="{BAFEA8F2-E89A-46D5-8ACF-48C9022C84DF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2 6" xfId="4843" xr:uid="{C63CBA9A-7F86-4B0B-BF44-A9DCF7BA09AB}"/>
    <cellStyle name="Comma 19 3" xfId="2158" xr:uid="{00000000-0005-0000-0000-00002F010000}"/>
    <cellStyle name="Comma 19 3 2" xfId="4844" xr:uid="{AD7E59F3-C99A-4F0C-82E2-EAA5C2A7DB81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0 5" xfId="4846" xr:uid="{2AF8CA6D-BA12-4A26-8B6C-E6A53EB7D77C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1 5" xfId="4847" xr:uid="{B83D4E44-B0F1-4902-85B0-A38AE6ADE74C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0 5" xfId="4849" xr:uid="{6DAB96C8-63A3-4956-B9E5-76B108942C43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2 7" xfId="4851" xr:uid="{FF3346F3-34DB-48A1-9C4D-0623F703C83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3 5" xfId="4852" xr:uid="{2C117C40-3EDD-4277-B4AC-5D11AFDD65E4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5 2" xfId="4853" xr:uid="{BB6B787E-8E87-4EFC-AFF9-12A2CBBD6EC3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 9" xfId="4850" xr:uid="{287A7A20-193C-45C7-856C-A7673C3D333A}"/>
    <cellStyle name="Comma 2 2 20" xfId="2945" xr:uid="{00000000-0005-0000-0000-0000840B0000}"/>
    <cellStyle name="Comma 2 2 21" xfId="4790" xr:uid="{00000000-0005-0000-0000-000005000000}"/>
    <cellStyle name="Comma 2 2 22" xfId="4848" xr:uid="{1F8615EA-9D7C-43CE-8464-D70BE0E21361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3 8" xfId="4854" xr:uid="{1696C51B-2993-48DA-9796-FACC3010B773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4 5" xfId="4855" xr:uid="{FF5925A6-28F6-421B-BD91-32CD30E37DC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5 5" xfId="4856" xr:uid="{B0A37055-AB80-4DBC-8E06-BEF675497E6B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6 5" xfId="4857" xr:uid="{872099E3-8519-4447-AA19-E7F8EF1058C1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7 5" xfId="4858" xr:uid="{2FC2836D-13A6-472D-B799-4829F38C5476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8 5" xfId="4859" xr:uid="{F33BF926-93CA-4505-AAFC-DA42D780A768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 9 5" xfId="4860" xr:uid="{4D9CAB42-5ACF-4158-97AF-3E40E36DC711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22" xfId="4861" xr:uid="{CF91646D-6B30-473D-9134-D2A9AF96BF6A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3 4" xfId="4862" xr:uid="{CED5C17E-E8E3-4A73-AADE-22A1C6A68AF4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33" xfId="4845" xr:uid="{AAD5F1E1-9C4B-4563-8BAF-0B11893824D5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4 7" xfId="4863" xr:uid="{7DBE68C5-F722-4F18-82CF-1DA73B66E0E7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2 7" xfId="4865" xr:uid="{AF8B85C9-5B34-49A0-9940-EFE57A0922C7}"/>
    <cellStyle name="Comma 2 5 3" xfId="2246" xr:uid="{00000000-0005-0000-0000-00004D010000}"/>
    <cellStyle name="Comma 2 5 3 2" xfId="3038" xr:uid="{00000000-0005-0000-0000-0000E10B0000}"/>
    <cellStyle name="Comma 2 5 3 3" xfId="4866" xr:uid="{794F39DD-44DF-4C9B-B6F4-E603424D601A}"/>
    <cellStyle name="Comma 2 5 4" xfId="2569" xr:uid="{00000000-0005-0000-0000-00004D010000}"/>
    <cellStyle name="Comma 2 5 5" xfId="4864" xr:uid="{24F7C1D2-3013-43CD-A496-9FE10DECD23C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2 5" xfId="4868" xr:uid="{3F3262B4-8524-49E8-BACD-D2C4C65CD1FB}"/>
    <cellStyle name="Comma 2 6 3" xfId="2247" xr:uid="{00000000-0005-0000-0000-000051010000}"/>
    <cellStyle name="Comma 2 6 3 2" xfId="4869" xr:uid="{12C66683-3A0B-4E61-8B97-B1C9BDCC8ACB}"/>
    <cellStyle name="Comma 2 6 4" xfId="2570" xr:uid="{00000000-0005-0000-0000-000051010000}"/>
    <cellStyle name="Comma 2 6 5" xfId="3039" xr:uid="{00000000-0005-0000-0000-0000E20B0000}"/>
    <cellStyle name="Comma 2 6 6" xfId="4867" xr:uid="{491C1CD1-55CB-4ED0-A4A2-9231D262D085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3 2" xfId="4871" xr:uid="{59309FC8-50E4-4E3A-A698-C21777D6888B}"/>
    <cellStyle name="Comma 2 7 4" xfId="2571" xr:uid="{00000000-0005-0000-0000-000053010000}"/>
    <cellStyle name="Comma 2 7 5" xfId="3041" xr:uid="{00000000-0005-0000-0000-0000E40B0000}"/>
    <cellStyle name="Comma 2 7 6" xfId="4870" xr:uid="{6D026BFD-EA8D-44AB-B8C1-FDC83982999B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8 5" xfId="4872" xr:uid="{93670BBC-A69D-447D-B75E-6F5BDA210899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 9 5" xfId="4873" xr:uid="{2BD0FF2D-728B-4882-B35B-2D44D849FAD8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2 3" xfId="4876" xr:uid="{BBAD00DC-D7E2-41D6-9C88-D732C9A5F6DF}"/>
    <cellStyle name="Comma 20 2 3" xfId="2505" xr:uid="{00000000-0005-0000-0000-000059010000}"/>
    <cellStyle name="Comma 20 2 4" xfId="3067" xr:uid="{00000000-0005-0000-0000-0000FE0B0000}"/>
    <cellStyle name="Comma 20 2 5" xfId="4875" xr:uid="{437045D8-C104-472C-AC87-3EEC4CD6E408}"/>
    <cellStyle name="Comma 20 20" xfId="3047" xr:uid="{00000000-0005-0000-0000-0000EA0B0000}"/>
    <cellStyle name="Comma 20 21" xfId="4874" xr:uid="{DA946EA9-C71A-4F77-96B3-D0425AD9115E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2 5" xfId="4878" xr:uid="{3509F39D-F197-42BC-A68A-2EF61914A11C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3 4" xfId="4879" xr:uid="{AFE0B6C1-9D51-4720-9E0D-DF7EDFDBF635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1 7" xfId="4877" xr:uid="{257CE824-124E-4D2F-91E0-1859FB772391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2 4" xfId="4881" xr:uid="{73555F52-54FE-4DA6-8401-5A7CF79DA409}"/>
    <cellStyle name="Comma 22 3" xfId="2165" xr:uid="{00000000-0005-0000-0000-00005E010000}"/>
    <cellStyle name="Comma 22 3 2" xfId="4882" xr:uid="{4D186BBF-26EA-4D28-B53F-5F16CF634B6A}"/>
    <cellStyle name="Comma 22 4" xfId="2507" xr:uid="{00000000-0005-0000-0000-00005E010000}"/>
    <cellStyle name="Comma 22 5" xfId="3085" xr:uid="{00000000-0005-0000-0000-0000100C0000}"/>
    <cellStyle name="Comma 22 6" xfId="4880" xr:uid="{540EA255-3B35-4233-944B-8976FEF76991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2 5" xfId="4884" xr:uid="{0A5ED3BD-4DD0-4EA9-AF36-53D452E311D0}"/>
    <cellStyle name="Comma 23 3" xfId="2166" xr:uid="{00000000-0005-0000-0000-000060010000}"/>
    <cellStyle name="Comma 23 3 2" xfId="3089" xr:uid="{00000000-0005-0000-0000-0000140C0000}"/>
    <cellStyle name="Comma 23 3 3" xfId="4885" xr:uid="{031605F7-A6E0-41D1-A66F-3FB7535FB878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3 7" xfId="4883" xr:uid="{C6DBAD00-E912-4BC9-80EB-C3E8FA38BB17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2 4" xfId="4992" xr:uid="{0DBDD8BE-F9E2-4E76-B5F3-B09774149DDA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2 6" xfId="4887" xr:uid="{95B488B7-CB79-4B6E-9039-989357995256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3 5" xfId="4888" xr:uid="{79A09345-DE94-4BDA-AD97-23C5B48765A5}"/>
    <cellStyle name="Comma 24 4" xfId="2167" xr:uid="{00000000-0005-0000-0000-000062010000}"/>
    <cellStyle name="Comma 24 4 2" xfId="4889" xr:uid="{9DE186C5-62DD-488A-89C2-08B01216D942}"/>
    <cellStyle name="Comma 24 5" xfId="2509" xr:uid="{00000000-0005-0000-0000-000062010000}"/>
    <cellStyle name="Comma 24 6" xfId="3092" xr:uid="{00000000-0005-0000-0000-0000170C0000}"/>
    <cellStyle name="Comma 24 7" xfId="4886" xr:uid="{E724C487-8AC9-41DE-82EE-187A4D77ED36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5 6" xfId="4890" xr:uid="{C4CFC9EE-6113-46B4-B5BE-E2F15937388E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6 8" xfId="4891" xr:uid="{EBBF5353-B6D7-4F60-9FBD-D79DF467B771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7 8" xfId="4892" xr:uid="{78584F17-8E64-488F-AAD7-B25872B8DC8F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8 5" xfId="4893" xr:uid="{E90A35B2-4074-4165-A15C-899353D29A72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29 5" xfId="4894" xr:uid="{CF1A2D7D-E259-44EB-A7E3-CAF9416A7642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11" xfId="4896" xr:uid="{03726C3A-8E97-4351-A0FF-C81D13AC97D9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2 4" xfId="4898" xr:uid="{3106CC89-5A4D-4D1B-BB4E-3768127375F3}"/>
    <cellStyle name="Comma 3 2 2 3" xfId="2170" xr:uid="{00000000-0005-0000-0000-000075010000}"/>
    <cellStyle name="Comma 3 2 2 3 2" xfId="4899" xr:uid="{A8EB1A0C-C278-408F-B7E5-A281E48B07A1}"/>
    <cellStyle name="Comma 3 2 2 4" xfId="2512" xr:uid="{00000000-0005-0000-0000-000075010000}"/>
    <cellStyle name="Comma 3 2 2 5" xfId="3123" xr:uid="{00000000-0005-0000-0000-0000360C0000}"/>
    <cellStyle name="Comma 3 2 2 6" xfId="4897" xr:uid="{148352C5-C17B-4E05-A62C-A80A17328A64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3 5" xfId="4900" xr:uid="{C9564DC1-E9F0-47BA-9A1A-D6B7925DB6E3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5 5" xfId="4901" xr:uid="{5CDECFC7-E1FD-4B10-AFF6-9ACAA57FD949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28" xfId="4895" xr:uid="{9E59337D-174C-49D3-A09B-ABFACD7789A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3 9" xfId="4902" xr:uid="{A6B86F3B-64FE-4E78-B93A-407864D4DD4E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3 3" xfId="4904" xr:uid="{A21C0CDC-31BE-48D9-8A5B-97DD52C4C4D7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4 8" xfId="4903" xr:uid="{4E603E51-F936-4808-AF2A-D21D05175331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0 5" xfId="4905" xr:uid="{220AEB28-0ABE-4A7F-A7C6-4711C617B8AF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1 7" xfId="4906" xr:uid="{140D5325-D7E9-4AAE-AE8A-E6D64C5AFE3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2 6" xfId="4908" xr:uid="{FA368C70-121E-4628-A65E-32BD44D8FFBF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2 9" xfId="4907" xr:uid="{59D252C7-4BD1-4058-8D3A-9B3D921F9B71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3 6" xfId="4909" xr:uid="{03143B12-FB44-408E-AB7F-72EF717A4217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4 6" xfId="4910" xr:uid="{9A5B5885-3959-437A-892F-F79D8FA4A8B7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2 5" xfId="4913" xr:uid="{0E4C40F5-E4CE-4910-BDE0-EE0FC61593BB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 7" xfId="4912" xr:uid="{DC222D42-4DC4-423C-BF21-D5BE17BF5F9D}"/>
    <cellStyle name="Comma 4 20" xfId="3179" xr:uid="{00000000-0005-0000-0000-00006E0C0000}"/>
    <cellStyle name="Comma 4 21" xfId="4803" xr:uid="{00000000-0005-0000-0000-000064000000}"/>
    <cellStyle name="Comma 4 22" xfId="4911" xr:uid="{29777422-63FC-47EA-B013-D4632B1FB87D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3 6" xfId="4914" xr:uid="{98FD271D-EE3F-488D-B121-99F9E38570F8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2 4" xfId="4915" xr:uid="{AFBD752F-2E35-4836-9004-6268465EF146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2 3" xfId="4917" xr:uid="{0C24CF3D-5815-4CD8-BF9A-86808ECFA2A3}"/>
    <cellStyle name="Comma 4 5 3" xfId="2643" xr:uid="{00000000-0005-0000-0000-0000A9010000}"/>
    <cellStyle name="Comma 4 5 4" xfId="3207" xr:uid="{00000000-0005-0000-0000-00008A0C0000}"/>
    <cellStyle name="Comma 4 5 5" xfId="4916" xr:uid="{424843FA-34B6-4726-B5DA-2E80AFFE885B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6 5" xfId="4918" xr:uid="{2E567BD5-EE04-433D-98C0-1E7EA53A94A8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3 5" xfId="4920" xr:uid="{EC97D822-4F27-4DF6-A691-80346000428F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4 5" xfId="4921" xr:uid="{AE14C984-A4C3-48E3-999A-112FE7906929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23" xfId="4919" xr:uid="{F4CA8942-F081-4D46-9CED-2983DE41BD6A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2 4" xfId="4924" xr:uid="{674B201C-693C-4C12-A66D-3AC51BBC9F01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3 4" xfId="4925" xr:uid="{AD721732-7465-44AF-B07E-D8CE47E0CF07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2 7" xfId="4923" xr:uid="{98DF92AE-072D-4F10-8938-EBA7E470EA48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3 4" xfId="4926" xr:uid="{24626966-561E-41D9-812E-D9AC607B16F9}"/>
    <cellStyle name="Comma 5 3 4" xfId="2177" xr:uid="{00000000-0005-0000-0000-0000BF010000}"/>
    <cellStyle name="Comma 5 3 4 2" xfId="4927" xr:uid="{56BD9AF9-B48C-4F36-BFEF-A883123F7E9A}"/>
    <cellStyle name="Comma 5 3 5" xfId="2517" xr:uid="{00000000-0005-0000-0000-0000BF010000}"/>
    <cellStyle name="Comma 5 3 6" xfId="3253" xr:uid="{00000000-0005-0000-0000-0000B80C0000}"/>
    <cellStyle name="Comma 5 3 7" xfId="4922" xr:uid="{176D8FBA-BB73-451C-AC45-E158250B93E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4 5" xfId="4928" xr:uid="{EAB5038A-0CFA-4701-90BE-DE51F68ED6DE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5 6" xfId="4929" xr:uid="{AF625721-4B6B-4AAB-8763-DC43F2727A39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6 6" xfId="4930" xr:uid="{FBB55248-C50A-49F0-9F0B-A67D3E5F4C4D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7 5" xfId="4931" xr:uid="{A0A20DF2-C8B1-426C-AB78-EE78D9522512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19" xfId="4932" xr:uid="{A65CD077-2A0C-431E-A731-CB12CCACABE8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3 7" xfId="4933" xr:uid="{27580362-D1F4-4182-AB38-ADB989A6D621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4 6" xfId="4934" xr:uid="{49284372-D2D2-4581-8D00-E4BA759D72E1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5 5" xfId="4935" xr:uid="{53C4E078-C100-49F8-87C7-323C67B6DF3A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6 4" xfId="4936" xr:uid="{5C3F25CA-3632-4628-A496-BA15EA337259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18" xfId="4937" xr:uid="{D3D3D3BD-6BF8-497F-A2FC-D324189D08BB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3 7" xfId="4938" xr:uid="{1BCAC4C8-BAE8-4423-B17E-62A663982647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4 6" xfId="4939" xr:uid="{43CF90C1-1019-451A-94F8-43321D87A1F9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5 5" xfId="4940" xr:uid="{9BB2C054-9436-41CA-B233-285A63ECCD04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6 4" xfId="4941" xr:uid="{B744C64A-FEC5-4869-AA1B-93210642884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21" xfId="4942" xr:uid="{4C1315BF-D3B7-4919-9BFA-DF40541F5A96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3 6" xfId="4943" xr:uid="{5F32228C-21DF-4733-8856-F5D22EBBCDB4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4 5" xfId="4944" xr:uid="{1BF6BD7C-6CD8-49B7-884B-0F508146B6F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3 6" xfId="4946" xr:uid="{7E697D1C-DB25-47F0-A96E-C1B740AEDBE1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4 5" xfId="4947" xr:uid="{A996E280-BC51-4E7C-9FA5-0F5AA1B97025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 8" xfId="4945" xr:uid="{5533FC3B-6EF2-49FE-874A-0EEF264CB15A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 2 2" xfId="4948" xr:uid="{2E1DFFF0-99B8-411C-B738-5AAEDA49FCE1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4" xfId="4949" xr:uid="{E145AF67-BF0E-4067-93DA-27114CAEC948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 4 7" xfId="4950" xr:uid="{90D97FD0-11BB-4024-ABD4-6E308EFE9876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2 4" xfId="4951" xr:uid="{519D9CC0-1AE2-48D1-854E-174DC4716D74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5 2" xfId="4952" xr:uid="{D7A76FEF-0F50-44D6-94A0-A492FAEB5E08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3 2" xfId="4953" xr:uid="{81ADB34C-D4BA-4BB9-83A5-7F3EDAD16B99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2 3" xfId="4954" xr:uid="{8C6342B4-6ACF-4914-B596-B8655F8F36D9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ft Excel]_x000d__x000a_Comment=The open=/f lines load custom functions into the Paste Function list._x000d__x000a_Maximized=3_x000d__x000a_Basics=1_x000d__x000a_A 7" xfId="4955" xr:uid="{E34AB8B7-BD6E-4277-A5BB-90E2E34BA028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 1 4 2" xfId="4956" xr:uid="{098AA91C-6D70-4E68-82E9-20FAF58342EC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2 7" xfId="4957" xr:uid="{1AD8C0B5-0523-4939-9E4F-E955F7F44304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2 7" xfId="4960" xr:uid="{2781A351-C39D-4876-AC59-242E40268AA5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3 5" xfId="4961" xr:uid="{A45BC56F-6FDA-4C2C-81BA-83618487DC91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 9" xfId="4959" xr:uid="{DB59D3CC-EB0C-4866-A2D3-8A45B9D42E3C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 7" xfId="4962" xr:uid="{C878FA82-5B77-475D-B359-E2F01EB3EA81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44" xfId="4958" xr:uid="{B34A9C05-DACB-496A-B7A3-8D8007B9741E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5 4" xfId="4963" xr:uid="{F306585F-4483-445A-832F-7213D612ADF2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2 5" xfId="4966" xr:uid="{AD0FD170-492A-4432-8F53-5C7ABE684BFA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3 5" xfId="4967" xr:uid="{B54FB59C-A8AB-41B3-899B-B9AF1A8F6ABC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4 3" xfId="4968" xr:uid="{3FA7AF20-BA0B-487E-9E6F-F11DDB016061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 7" xfId="4965" xr:uid="{7134EB58-2C15-4162-85F3-8281E6E4B83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 5" xfId="4969" xr:uid="{CF18C4C5-C169-47F1-B62D-EBE431EB842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32" xfId="4964" xr:uid="{FB97B539-66C0-48A5-860D-E13B8CB33CF2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4 5" xfId="4970" xr:uid="{6A4067D7-4070-4FB4-85F7-634CC07D6704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5 4" xfId="4971" xr:uid="{9F1CEFB8-E21C-4AD7-A08E-D071B03E07F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2 3" xfId="4973" xr:uid="{50A713DE-2DBE-4FBD-BA3C-8424BFCF2155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 6" xfId="4974" xr:uid="{EE106011-7C31-47F1-8BBF-8373793BD1B7}"/>
    <cellStyle name="เครื่องหมายจุลภาค 4 30" xfId="4411" xr:uid="{00000000-0005-0000-0000-000042110000}"/>
    <cellStyle name="เครื่องหมายจุลภาค 4 31" xfId="4972" xr:uid="{3D70F699-6F04-4B5A-9908-B626FFFEACB7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4 5" xfId="4975" xr:uid="{7E1AE69A-5936-49A3-8B36-7917120D081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5 5" xfId="4976" xr:uid="{9CEEA67F-AE9B-4C77-BE4B-88D9F6BFB87C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2 7" xfId="4977" xr:uid="{3CC57E8F-EBB4-4F60-8A04-A63965B1CA34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3 5" xfId="4978" xr:uid="{44BF3460-943A-4618-8AD0-8AA4C67418AC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 6" xfId="4979" xr:uid="{2B0FECAD-994D-4FAC-83FE-3D0C521D978F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3 5" xfId="4980" xr:uid="{8E711B24-464D-4C2A-AA41-4A7A07E961C7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 5" xfId="4981" xr:uid="{6E3AB66D-1F80-4459-8D55-9E9923594FDD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3 5" xfId="4982" xr:uid="{2B516477-FD16-4C72-9C3A-9B80A7D9A696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2 6" xfId="4983" xr:uid="{42DD3AAE-728E-48B1-8B93-3F21F2E4C94E}"/>
    <cellStyle name="เครื่องหมายจุลภาค 8 3" xfId="2196" xr:uid="{00000000-0005-0000-0000-000067070000}"/>
    <cellStyle name="เครื่องหมายจุลภาค 8 3 2" xfId="4984" xr:uid="{B408679B-A8BF-4399-A845-1B90FF1FA846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2 5" xfId="4986" xr:uid="{01FDAEE0-61BE-4271-9B1B-168B631D823C}"/>
    <cellStyle name="เครื่องหมายจุลภาค 9 3" xfId="2197" xr:uid="{00000000-0005-0000-0000-00006A070000}"/>
    <cellStyle name="เครื่องหมายจุลภาค 9 3 2" xfId="4987" xr:uid="{35E4FB7B-49EF-422F-A050-0D2765A09BB1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 9 6" xfId="4985" xr:uid="{C7AFE546-D723-4A74-A15E-14E7E1EAB289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จุลภาค 2" xfId="4819" xr:uid="{05FA3CCC-2426-4AF5-B431-97BB5227548E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" xfId="4988" xr:uid="{151E7E4B-52E9-40B8-8559-6C28657B0EC5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3 2" xfId="4989" xr:uid="{173A121F-15E1-41CB-B149-7787574DCB42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ลักษณะ 1 4" xfId="4990" xr:uid="{1F8D9A62-9A59-4BB2-8F3D-6A7C12955225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_x001d_๐'_x000c_๏๗_x000c_โU_x0001_ช_x0005_๙_x0011__x0007__x0001__x0001_ 2 2" xfId="4991" xr:uid="{5E043114-A1C8-4C6A-84CB-A8DC0E948E0B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99FF99"/>
      <color rgb="FFFFFFCC"/>
      <color rgb="FFFFFF99"/>
      <color rgb="FF00FFCC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8181374C-4CDF-4240-AC49-06326CF26A28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E1F9CBB-6C9A-4CCB-8419-0D5F6EE5941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1CC25096-1476-4F0E-8C31-345582049F43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F8A42670-40D8-461B-833B-FF73915A458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AFED074-8476-4BA8-A04B-1B6C3BF90894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19083E6F-D759-44D6-828D-1B5CF569DF6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3408FA1D-BB9B-4709-98ED-18A56A25275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4CD3905-71E1-4EB4-96D6-60EF8BC8ECD1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6DFD24A-A191-4FF5-83E3-746E21B38F39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A222C345-7B40-411A-B23A-5945960BB8DA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D5B89B88-C118-45EF-A1FA-1A66E30ED54C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77E5A18D-8160-41A5-85F3-2072F6CC0804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E439E43E-CB54-4014-918E-62973DD7F42C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B1EB8AB8-FDD7-4169-A841-3CBF59C9E8F1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901F968-9210-4947-ADA5-8F892A78F0D8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80BDA964-AD9A-49EC-BC48-D3D91C628B3D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5D1B478-CA41-418A-BB55-59D062F40028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0ECB0691-A49F-4AB1-A113-33BAAC23C92B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E7E9CB3B-E35B-468D-AE36-FCB06B717FC3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3F4800E6-4880-4133-9F23-013020BF7E59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67C7D738-B7DB-433A-B377-6D0FD0AB9E26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3B8CEFDB-34C2-4C04-98FA-5083778C4990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A46A36C2-C28E-4555-A93B-3DD4FE715799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5A409079-BA1E-49AD-B719-792A5FD704D2}"/>
            </a:ext>
          </a:extLst>
        </xdr:cNvPr>
        <xdr:cNvSpPr txBox="1">
          <a:spLocks noChangeArrowheads="1"/>
        </xdr:cNvSpPr>
      </xdr:nvSpPr>
      <xdr:spPr bwMode="auto">
        <a:xfrm>
          <a:off x="915162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A2985808-5446-42A9-88A7-DB4D0C783EB4}"/>
            </a:ext>
          </a:extLst>
        </xdr:cNvPr>
        <xdr:cNvSpPr txBox="1">
          <a:spLocks noChangeArrowheads="1"/>
        </xdr:cNvSpPr>
      </xdr:nvSpPr>
      <xdr:spPr bwMode="auto">
        <a:xfrm>
          <a:off x="7820025" y="548640"/>
          <a:ext cx="13315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7500843F-50B2-4DD2-A664-A9CDD33DD76A}"/>
            </a:ext>
          </a:extLst>
        </xdr:cNvPr>
        <xdr:cNvSpPr txBox="1">
          <a:spLocks noChangeArrowheads="1"/>
        </xdr:cNvSpPr>
      </xdr:nvSpPr>
      <xdr:spPr bwMode="auto">
        <a:xfrm>
          <a:off x="7620000" y="548640"/>
          <a:ext cx="12687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8F0BEE46-251B-45A5-8DAC-36B98713F526}"/>
            </a:ext>
          </a:extLst>
        </xdr:cNvPr>
        <xdr:cNvSpPr txBox="1">
          <a:spLocks noChangeArrowheads="1"/>
        </xdr:cNvSpPr>
      </xdr:nvSpPr>
      <xdr:spPr bwMode="auto">
        <a:xfrm>
          <a:off x="7858125" y="548640"/>
          <a:ext cx="12934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BD7D8AE3-1211-4FB0-9084-67C5183775CB}"/>
            </a:ext>
          </a:extLst>
        </xdr:cNvPr>
        <xdr:cNvSpPr txBox="1">
          <a:spLocks noChangeArrowheads="1"/>
        </xdr:cNvSpPr>
      </xdr:nvSpPr>
      <xdr:spPr bwMode="auto">
        <a:xfrm>
          <a:off x="7791450" y="548640"/>
          <a:ext cx="13601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74B1931A-EED2-4634-90D3-BD33EF523D8F}"/>
            </a:ext>
          </a:extLst>
        </xdr:cNvPr>
        <xdr:cNvSpPr txBox="1">
          <a:spLocks noChangeArrowheads="1"/>
        </xdr:cNvSpPr>
      </xdr:nvSpPr>
      <xdr:spPr bwMode="auto">
        <a:xfrm>
          <a:off x="7734300" y="548640"/>
          <a:ext cx="1417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25E0C62F-7532-4E97-BAE2-8DCC8F082260}"/>
            </a:ext>
          </a:extLst>
        </xdr:cNvPr>
        <xdr:cNvSpPr txBox="1">
          <a:spLocks noChangeArrowheads="1"/>
        </xdr:cNvSpPr>
      </xdr:nvSpPr>
      <xdr:spPr bwMode="auto">
        <a:xfrm>
          <a:off x="7620000" y="548640"/>
          <a:ext cx="12687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494436D1-7A00-4B7F-8098-6764C8F12C6D}"/>
            </a:ext>
          </a:extLst>
        </xdr:cNvPr>
        <xdr:cNvSpPr txBox="1">
          <a:spLocks noChangeArrowheads="1"/>
        </xdr:cNvSpPr>
      </xdr:nvSpPr>
      <xdr:spPr bwMode="auto">
        <a:xfrm>
          <a:off x="7858125" y="548640"/>
          <a:ext cx="12934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3" name="Text Box 69">
          <a:extLst>
            <a:ext uri="{FF2B5EF4-FFF2-40B4-BE49-F238E27FC236}">
              <a16:creationId xmlns:a16="http://schemas.microsoft.com/office/drawing/2014/main" id="{DD234365-DA89-4DC2-B36F-BCFA9804C169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4" name="Text Box 71">
          <a:extLst>
            <a:ext uri="{FF2B5EF4-FFF2-40B4-BE49-F238E27FC236}">
              <a16:creationId xmlns:a16="http://schemas.microsoft.com/office/drawing/2014/main" id="{E0AF3D34-DA0E-4859-9507-D870A62CD1D7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5" name="Text Box 76">
          <a:extLst>
            <a:ext uri="{FF2B5EF4-FFF2-40B4-BE49-F238E27FC236}">
              <a16:creationId xmlns:a16="http://schemas.microsoft.com/office/drawing/2014/main" id="{C9940A71-53C0-4496-80EC-A658A977645E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6" name="Text Box 82">
          <a:extLst>
            <a:ext uri="{FF2B5EF4-FFF2-40B4-BE49-F238E27FC236}">
              <a16:creationId xmlns:a16="http://schemas.microsoft.com/office/drawing/2014/main" id="{72A1DA58-3C05-4B4A-B754-F96D9ABBA483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7" name="Text Box 69">
          <a:extLst>
            <a:ext uri="{FF2B5EF4-FFF2-40B4-BE49-F238E27FC236}">
              <a16:creationId xmlns:a16="http://schemas.microsoft.com/office/drawing/2014/main" id="{2539CB64-2878-44CD-8C07-EFC3AA6F8474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8" name="Text Box 71">
          <a:extLst>
            <a:ext uri="{FF2B5EF4-FFF2-40B4-BE49-F238E27FC236}">
              <a16:creationId xmlns:a16="http://schemas.microsoft.com/office/drawing/2014/main" id="{6DE418CE-8676-4751-9145-92CCED319570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9" name="Text Box 76">
          <a:extLst>
            <a:ext uri="{FF2B5EF4-FFF2-40B4-BE49-F238E27FC236}">
              <a16:creationId xmlns:a16="http://schemas.microsoft.com/office/drawing/2014/main" id="{5223702F-050D-4E14-8771-6E019899D3E2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0" name="Text Box 82">
          <a:extLst>
            <a:ext uri="{FF2B5EF4-FFF2-40B4-BE49-F238E27FC236}">
              <a16:creationId xmlns:a16="http://schemas.microsoft.com/office/drawing/2014/main" id="{C183F97D-073D-4227-8C68-FDBCFF2BD28D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96F90299-7682-423E-A4D4-711E171D9F0E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2" name="Text Box 71">
          <a:extLst>
            <a:ext uri="{FF2B5EF4-FFF2-40B4-BE49-F238E27FC236}">
              <a16:creationId xmlns:a16="http://schemas.microsoft.com/office/drawing/2014/main" id="{36A7C59B-32AE-4CFD-82B5-9296C192EBDA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3" name="Text Box 76">
          <a:extLst>
            <a:ext uri="{FF2B5EF4-FFF2-40B4-BE49-F238E27FC236}">
              <a16:creationId xmlns:a16="http://schemas.microsoft.com/office/drawing/2014/main" id="{8E77F386-DB4C-4CD3-A363-D64B71F4E9A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4" name="Text Box 82">
          <a:extLst>
            <a:ext uri="{FF2B5EF4-FFF2-40B4-BE49-F238E27FC236}">
              <a16:creationId xmlns:a16="http://schemas.microsoft.com/office/drawing/2014/main" id="{5C5AEBF4-8A07-424F-A490-F658A2E0989B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5" name="Text Box 69">
          <a:extLst>
            <a:ext uri="{FF2B5EF4-FFF2-40B4-BE49-F238E27FC236}">
              <a16:creationId xmlns:a16="http://schemas.microsoft.com/office/drawing/2014/main" id="{96C509D1-E53B-476C-A17D-31AAF241B7C3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04FDA930-BDAD-454F-9E7F-DC04AE182146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7" name="Text Box 76">
          <a:extLst>
            <a:ext uri="{FF2B5EF4-FFF2-40B4-BE49-F238E27FC236}">
              <a16:creationId xmlns:a16="http://schemas.microsoft.com/office/drawing/2014/main" id="{F299DF4C-0072-4F7B-92F7-C52175D29D34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8" name="Text Box 82">
          <a:extLst>
            <a:ext uri="{FF2B5EF4-FFF2-40B4-BE49-F238E27FC236}">
              <a16:creationId xmlns:a16="http://schemas.microsoft.com/office/drawing/2014/main" id="{306BC727-20F0-4E7D-8930-C4CAE52925FD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9" name="Text Box 69">
          <a:extLst>
            <a:ext uri="{FF2B5EF4-FFF2-40B4-BE49-F238E27FC236}">
              <a16:creationId xmlns:a16="http://schemas.microsoft.com/office/drawing/2014/main" id="{7E9BCA74-C360-42D2-B55D-4351EEDA398E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0" name="Text Box 71">
          <a:extLst>
            <a:ext uri="{FF2B5EF4-FFF2-40B4-BE49-F238E27FC236}">
              <a16:creationId xmlns:a16="http://schemas.microsoft.com/office/drawing/2014/main" id="{53E36572-3D8F-4F17-9E8F-6C0D199A963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1" name="Text Box 76">
          <a:extLst>
            <a:ext uri="{FF2B5EF4-FFF2-40B4-BE49-F238E27FC236}">
              <a16:creationId xmlns:a16="http://schemas.microsoft.com/office/drawing/2014/main" id="{BBF65BA7-88B0-4DE2-B6BF-9516F6E4AF19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2" name="Text Box 82">
          <a:extLst>
            <a:ext uri="{FF2B5EF4-FFF2-40B4-BE49-F238E27FC236}">
              <a16:creationId xmlns:a16="http://schemas.microsoft.com/office/drawing/2014/main" id="{01367E39-9A13-487C-9134-48BE5485203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3" name="Text Box 69">
          <a:extLst>
            <a:ext uri="{FF2B5EF4-FFF2-40B4-BE49-F238E27FC236}">
              <a16:creationId xmlns:a16="http://schemas.microsoft.com/office/drawing/2014/main" id="{15CEFB16-390A-44BC-AB37-417745CAB998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4" name="Text Box 71">
          <a:extLst>
            <a:ext uri="{FF2B5EF4-FFF2-40B4-BE49-F238E27FC236}">
              <a16:creationId xmlns:a16="http://schemas.microsoft.com/office/drawing/2014/main" id="{AC354912-8230-47C1-897C-F3BE1A03F5A7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5" name="Text Box 76">
          <a:extLst>
            <a:ext uri="{FF2B5EF4-FFF2-40B4-BE49-F238E27FC236}">
              <a16:creationId xmlns:a16="http://schemas.microsoft.com/office/drawing/2014/main" id="{846F4B99-C3EF-4590-82B0-A1BB5633BBD6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6" name="Text Box 82">
          <a:extLst>
            <a:ext uri="{FF2B5EF4-FFF2-40B4-BE49-F238E27FC236}">
              <a16:creationId xmlns:a16="http://schemas.microsoft.com/office/drawing/2014/main" id="{E00C5F4A-643E-40F0-8ACD-4CECF7787007}"/>
            </a:ext>
          </a:extLst>
        </xdr:cNvPr>
        <xdr:cNvSpPr txBox="1">
          <a:spLocks noChangeArrowheads="1"/>
        </xdr:cNvSpPr>
      </xdr:nvSpPr>
      <xdr:spPr bwMode="auto">
        <a:xfrm>
          <a:off x="9151620" y="16283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18</xdr:col>
      <xdr:colOff>22860</xdr:colOff>
      <xdr:row>0</xdr:row>
      <xdr:rowOff>0</xdr:rowOff>
    </xdr:from>
    <xdr:to>
      <xdr:col>18</xdr:col>
      <xdr:colOff>1051133</xdr:colOff>
      <xdr:row>2</xdr:row>
      <xdr:rowOff>94069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810C2A13-8790-4C6A-9D4F-20C552FCDE3E}"/>
            </a:ext>
          </a:extLst>
        </xdr:cNvPr>
        <xdr:cNvSpPr txBox="1">
          <a:spLocks noChangeArrowheads="1"/>
        </xdr:cNvSpPr>
      </xdr:nvSpPr>
      <xdr:spPr bwMode="auto">
        <a:xfrm>
          <a:off x="8092440" y="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6AACAE28-3465-4181-A145-01E4556D1F5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8D0EC26F-2787-4C16-B12D-572DAEBAC5B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5225ADD0-F44F-4FEE-A658-38AE8AFB5B5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3E676B9B-8036-4A00-8D13-0744D1AC07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AB14C22D-13E9-4381-B22A-B1DB239079D4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AAF42025-C920-45EC-A74A-2A19A55CCF7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9512E94A-85AD-4D7B-8868-9E1A51CEC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EFA7A02-831F-4D7A-988E-8D9D47C59C7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147D2BA3-82BF-4DAC-8B15-41AA55621D9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D985C72-0B6B-4D82-83A9-8BB5687D45A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2FE3D033-294C-4E47-89B1-554353E63C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A14E10D3-9DF0-46B7-BDEA-E9A8A31D4F6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8A2C45A8-CBD4-45D7-A02F-B51971FE1D8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4D1E9154-50EF-4C00-8CF4-9161666BDD2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902BF89-5EAA-4571-ABE9-BC108EDFB85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56216305-2400-4EFC-86FA-1EF8183FC64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5F3F5115-F828-439D-A63C-72AAC387856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35FBBD4-0A13-45C9-90B5-1FB4D054B69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5F124FAB-E59F-4490-92FD-19E37FB3140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47F345A6-A6BA-459C-99A0-5DC752BF9F7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77FA4120-7C4E-49CB-9933-2078C8F30C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ACE377C8-B0AB-428C-8947-1B3BC142B13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9E2B1266-08C2-413A-A912-D58DD73E7F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44C17CBC-FEF9-4F8F-BA94-98637551E6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9F5C743F-C5A9-4312-84A1-7ED9CD50C8FA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FFB1A4BE-694D-4283-9C32-9C8FCC8B9572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A32940AC-79B0-4B6F-A0F7-D0396484174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EF8D5FA1-711B-417F-BE19-57A0CA614E1D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F633BA3D-1323-4AD9-8B4E-1D9E782E0187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A8987A61-B14E-4D02-B75F-B014E2F1CB7D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7FE73390-ED53-42D0-B7FB-01068BB05AD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EB0DE494-D380-47F5-A022-38037403566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DCAD66E0-E3FD-4B85-A46B-8E58BB78CE6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965E93C6-A89A-4F67-8C68-A84DD8137F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5CFC155-13A0-490D-B85D-81ECFDC5631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2C0DBAFC-DBCA-4C41-A800-70ED47BB63B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BB886ECB-3CC1-436D-ACC1-00B380D4CE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2630432A-FD28-4940-B25A-EC430256ECE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D33AC25C-96EB-4AA8-A2BA-986B4C87072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C8CEF5FC-0FEB-4F51-A523-ABF1DF449DF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5DAA669A-0E2A-42EA-BD36-C593443EE6FC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C7185C22-BA5B-45B0-9A9F-C152EE2971E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1BE062-0CA9-4757-B9A3-7309A618B2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6" name="Text Box 69">
          <a:extLst>
            <a:ext uri="{FF2B5EF4-FFF2-40B4-BE49-F238E27FC236}">
              <a16:creationId xmlns:a16="http://schemas.microsoft.com/office/drawing/2014/main" id="{B60C5CFE-B890-4BF2-9B41-BCD43EC6A6A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7" name="Text Box 71">
          <a:extLst>
            <a:ext uri="{FF2B5EF4-FFF2-40B4-BE49-F238E27FC236}">
              <a16:creationId xmlns:a16="http://schemas.microsoft.com/office/drawing/2014/main" id="{065608D8-0D31-4B87-ACF9-2B5B1B32E2F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8" name="Text Box 76">
          <a:extLst>
            <a:ext uri="{FF2B5EF4-FFF2-40B4-BE49-F238E27FC236}">
              <a16:creationId xmlns:a16="http://schemas.microsoft.com/office/drawing/2014/main" id="{C1B7AB64-F2BC-4F46-A964-130B123A1D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49" name="Text Box 82">
          <a:extLst>
            <a:ext uri="{FF2B5EF4-FFF2-40B4-BE49-F238E27FC236}">
              <a16:creationId xmlns:a16="http://schemas.microsoft.com/office/drawing/2014/main" id="{6AE3B534-11E7-4A92-90F2-DA7D43D29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0" name="Text Box 69">
          <a:extLst>
            <a:ext uri="{FF2B5EF4-FFF2-40B4-BE49-F238E27FC236}">
              <a16:creationId xmlns:a16="http://schemas.microsoft.com/office/drawing/2014/main" id="{3523D2C8-8E41-4B47-9DB4-6B1BDDA38EA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880E6247-7BDA-4EAF-BC78-76EDE80DF97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2" name="Text Box 76">
          <a:extLst>
            <a:ext uri="{FF2B5EF4-FFF2-40B4-BE49-F238E27FC236}">
              <a16:creationId xmlns:a16="http://schemas.microsoft.com/office/drawing/2014/main" id="{13648CA1-F71B-436C-964E-62F411929F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3" name="Text Box 82">
          <a:extLst>
            <a:ext uri="{FF2B5EF4-FFF2-40B4-BE49-F238E27FC236}">
              <a16:creationId xmlns:a16="http://schemas.microsoft.com/office/drawing/2014/main" id="{5139C392-B0C3-4D1E-AD73-FF0FEA1E6C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4" name="Text Box 69">
          <a:extLst>
            <a:ext uri="{FF2B5EF4-FFF2-40B4-BE49-F238E27FC236}">
              <a16:creationId xmlns:a16="http://schemas.microsoft.com/office/drawing/2014/main" id="{A48E9329-E768-44CC-AB66-E05DB623C5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5" name="Text Box 71">
          <a:extLst>
            <a:ext uri="{FF2B5EF4-FFF2-40B4-BE49-F238E27FC236}">
              <a16:creationId xmlns:a16="http://schemas.microsoft.com/office/drawing/2014/main" id="{CBA06867-D6F4-4CA2-8C42-7F7C4AE8B05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6" name="Text Box 76">
          <a:extLst>
            <a:ext uri="{FF2B5EF4-FFF2-40B4-BE49-F238E27FC236}">
              <a16:creationId xmlns:a16="http://schemas.microsoft.com/office/drawing/2014/main" id="{82EA7BCC-ADF4-464F-8381-3B6B062B64D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67</xdr:row>
      <xdr:rowOff>0</xdr:rowOff>
    </xdr:from>
    <xdr:ext cx="76200" cy="66675"/>
    <xdr:sp macro="" textlink="">
      <xdr:nvSpPr>
        <xdr:cNvPr id="57" name="Text Box 82">
          <a:extLst>
            <a:ext uri="{FF2B5EF4-FFF2-40B4-BE49-F238E27FC236}">
              <a16:creationId xmlns:a16="http://schemas.microsoft.com/office/drawing/2014/main" id="{F8F48E1C-13D0-49EA-9190-59A4962A262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18</xdr:col>
      <xdr:colOff>22860</xdr:colOff>
      <xdr:row>0</xdr:row>
      <xdr:rowOff>0</xdr:rowOff>
    </xdr:from>
    <xdr:to>
      <xdr:col>18</xdr:col>
      <xdr:colOff>1051133</xdr:colOff>
      <xdr:row>2</xdr:row>
      <xdr:rowOff>94069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1C046D27-C7AE-432F-8FD0-56B1803FF446}"/>
            </a:ext>
          </a:extLst>
        </xdr:cNvPr>
        <xdr:cNvSpPr txBox="1">
          <a:spLocks noChangeArrowheads="1"/>
        </xdr:cNvSpPr>
      </xdr:nvSpPr>
      <xdr:spPr bwMode="auto">
        <a:xfrm>
          <a:off x="8183880" y="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213360</xdr:colOff>
      <xdr:row>0</xdr:row>
      <xdr:rowOff>45720</xdr:rowOff>
    </xdr:from>
    <xdr:to>
      <xdr:col>30</xdr:col>
      <xdr:colOff>1241633</xdr:colOff>
      <xdr:row>2</xdr:row>
      <xdr:rowOff>48349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F8F83AF-6F4B-4F05-B9FB-563B99AE9F40}"/>
            </a:ext>
          </a:extLst>
        </xdr:cNvPr>
        <xdr:cNvSpPr txBox="1">
          <a:spLocks noChangeArrowheads="1"/>
        </xdr:cNvSpPr>
      </xdr:nvSpPr>
      <xdr:spPr bwMode="auto">
        <a:xfrm>
          <a:off x="22219920" y="4572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18</xdr:col>
      <xdr:colOff>326574</xdr:colOff>
      <xdr:row>0</xdr:row>
      <xdr:rowOff>21772</xdr:rowOff>
    </xdr:from>
    <xdr:to>
      <xdr:col>18</xdr:col>
      <xdr:colOff>1354847</xdr:colOff>
      <xdr:row>2</xdr:row>
      <xdr:rowOff>67943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8FC88F5-4616-4E0C-AD42-B98C37D9753C}"/>
            </a:ext>
          </a:extLst>
        </xdr:cNvPr>
        <xdr:cNvSpPr txBox="1">
          <a:spLocks noChangeArrowheads="1"/>
        </xdr:cNvSpPr>
      </xdr:nvSpPr>
      <xdr:spPr bwMode="auto">
        <a:xfrm>
          <a:off x="14641288" y="21772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0</xdr:row>
      <xdr:rowOff>0</xdr:rowOff>
    </xdr:from>
    <xdr:to>
      <xdr:col>14</xdr:col>
      <xdr:colOff>1058753</xdr:colOff>
      <xdr:row>2</xdr:row>
      <xdr:rowOff>85360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D6F08BA-4434-46B6-AA79-E6CAAC5A8FC7}"/>
            </a:ext>
          </a:extLst>
        </xdr:cNvPr>
        <xdr:cNvSpPr txBox="1">
          <a:spLocks noChangeArrowheads="1"/>
        </xdr:cNvSpPr>
      </xdr:nvSpPr>
      <xdr:spPr bwMode="auto">
        <a:xfrm>
          <a:off x="7932420" y="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22860</xdr:colOff>
      <xdr:row>54</xdr:row>
      <xdr:rowOff>15240</xdr:rowOff>
    </xdr:from>
    <xdr:to>
      <xdr:col>14</xdr:col>
      <xdr:colOff>1051133</xdr:colOff>
      <xdr:row>56</xdr:row>
      <xdr:rowOff>100600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D779C49-7818-4182-A13C-6A01518EA07D}"/>
            </a:ext>
          </a:extLst>
        </xdr:cNvPr>
        <xdr:cNvSpPr txBox="1">
          <a:spLocks noChangeArrowheads="1"/>
        </xdr:cNvSpPr>
      </xdr:nvSpPr>
      <xdr:spPr bwMode="auto">
        <a:xfrm>
          <a:off x="7924800" y="1517142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30480</xdr:colOff>
      <xdr:row>108</xdr:row>
      <xdr:rowOff>15240</xdr:rowOff>
    </xdr:from>
    <xdr:to>
      <xdr:col>14</xdr:col>
      <xdr:colOff>1058753</xdr:colOff>
      <xdr:row>110</xdr:row>
      <xdr:rowOff>100600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DE4A7EF-0A14-465C-A06A-36294D804545}"/>
            </a:ext>
          </a:extLst>
        </xdr:cNvPr>
        <xdr:cNvSpPr txBox="1">
          <a:spLocks noChangeArrowheads="1"/>
        </xdr:cNvSpPr>
      </xdr:nvSpPr>
      <xdr:spPr bwMode="auto">
        <a:xfrm>
          <a:off x="7932420" y="3032760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Q51"/>
  <sheetViews>
    <sheetView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162" customWidth="1"/>
    <col min="2" max="3" width="1.7109375" style="162" customWidth="1"/>
    <col min="4" max="4" width="1.28515625" style="240" customWidth="1"/>
    <col min="5" max="5" width="34.85546875" style="240" customWidth="1"/>
    <col min="6" max="6" width="4.5703125" style="246" customWidth="1"/>
    <col min="7" max="7" width="0.85546875" style="246" customWidth="1"/>
    <col min="8" max="8" width="11.7109375" style="157" customWidth="1"/>
    <col min="9" max="9" width="0.85546875" style="239" customWidth="1"/>
    <col min="10" max="10" width="18.7109375" style="5" customWidth="1"/>
    <col min="11" max="11" width="0.85546875" style="5" customWidth="1"/>
    <col min="12" max="12" width="18.7109375" style="5" customWidth="1"/>
    <col min="13" max="13" width="0.85546875" style="9" customWidth="1"/>
    <col min="14" max="14" width="18.7109375" style="5" customWidth="1"/>
    <col min="15" max="15" width="0.85546875" style="246" customWidth="1"/>
    <col min="16" max="16" width="18.7109375" style="9" customWidth="1"/>
    <col min="17" max="17" width="11.140625" style="4" bestFit="1" customWidth="1"/>
    <col min="18" max="16384" width="9.140625" style="4"/>
  </cols>
  <sheetData>
    <row r="1" spans="1:17" ht="23.1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7" ht="23.1" customHeight="1">
      <c r="A2" s="318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</row>
    <row r="3" spans="1:17" ht="23.1" customHeight="1">
      <c r="A3" s="163" t="s">
        <v>265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7" ht="23.1" customHeight="1">
      <c r="A4" s="230"/>
      <c r="B4" s="230"/>
      <c r="C4" s="230"/>
      <c r="D4" s="230"/>
      <c r="E4" s="230"/>
      <c r="F4" s="230"/>
      <c r="G4" s="230"/>
      <c r="H4" s="230"/>
      <c r="I4" s="230"/>
      <c r="J4" s="112"/>
      <c r="K4" s="112"/>
      <c r="L4" s="112"/>
      <c r="M4" s="230"/>
      <c r="N4" s="230"/>
      <c r="O4" s="230"/>
      <c r="P4" s="230"/>
    </row>
    <row r="5" spans="1:17" ht="23.1" customHeight="1">
      <c r="A5" s="231"/>
      <c r="B5" s="232"/>
      <c r="C5" s="233"/>
      <c r="D5" s="234"/>
      <c r="E5" s="234"/>
      <c r="F5" s="235"/>
      <c r="G5" s="235"/>
      <c r="I5" s="236"/>
      <c r="J5" s="320" t="s">
        <v>2</v>
      </c>
      <c r="K5" s="320"/>
      <c r="L5" s="320"/>
      <c r="M5" s="320"/>
      <c r="N5" s="320"/>
      <c r="O5" s="320"/>
      <c r="P5" s="320"/>
    </row>
    <row r="6" spans="1:17" s="241" customFormat="1" ht="23.1" customHeight="1">
      <c r="A6" s="163"/>
      <c r="B6" s="163"/>
      <c r="C6" s="163"/>
      <c r="D6" s="237"/>
      <c r="E6" s="237"/>
      <c r="F6" s="238"/>
      <c r="G6" s="238"/>
      <c r="H6" s="157"/>
      <c r="I6" s="239"/>
      <c r="J6" s="319" t="s">
        <v>3</v>
      </c>
      <c r="K6" s="319"/>
      <c r="L6" s="319"/>
      <c r="M6" s="240"/>
      <c r="N6" s="319" t="s">
        <v>4</v>
      </c>
      <c r="O6" s="319"/>
      <c r="P6" s="319"/>
    </row>
    <row r="7" spans="1:17" s="241" customFormat="1" ht="23.1" customHeight="1">
      <c r="A7" s="163"/>
      <c r="B7" s="163"/>
      <c r="C7" s="163"/>
      <c r="D7" s="237"/>
      <c r="E7" s="237"/>
      <c r="F7" s="238"/>
      <c r="G7" s="238"/>
      <c r="H7" s="157"/>
      <c r="I7" s="239"/>
      <c r="J7" s="101" t="s">
        <v>266</v>
      </c>
      <c r="K7" s="101"/>
      <c r="L7" s="101" t="s">
        <v>218</v>
      </c>
      <c r="M7" s="240"/>
      <c r="N7" s="101" t="s">
        <v>266</v>
      </c>
      <c r="O7" s="242" t="s">
        <v>5</v>
      </c>
      <c r="P7" s="101" t="s">
        <v>218</v>
      </c>
    </row>
    <row r="8" spans="1:17" s="241" customFormat="1" ht="23.1" customHeight="1">
      <c r="A8" s="163"/>
      <c r="B8" s="163"/>
      <c r="C8" s="163"/>
      <c r="D8" s="237"/>
      <c r="E8" s="237"/>
      <c r="F8" s="238"/>
      <c r="G8" s="238"/>
      <c r="H8" s="157"/>
      <c r="I8" s="239"/>
      <c r="J8" s="154" t="s">
        <v>227</v>
      </c>
      <c r="K8" s="243"/>
      <c r="L8" s="154" t="s">
        <v>285</v>
      </c>
      <c r="M8" s="240"/>
      <c r="N8" s="154" t="s">
        <v>227</v>
      </c>
      <c r="O8" s="243"/>
      <c r="P8" s="154"/>
    </row>
    <row r="9" spans="1:17" s="241" customFormat="1" ht="23.1" customHeight="1">
      <c r="A9" s="163"/>
      <c r="B9" s="163"/>
      <c r="C9" s="163"/>
      <c r="D9" s="237"/>
      <c r="E9" s="4"/>
      <c r="F9" s="238"/>
      <c r="G9" s="238"/>
      <c r="H9" s="156" t="s">
        <v>6</v>
      </c>
      <c r="I9" s="239"/>
      <c r="J9" s="156" t="s">
        <v>228</v>
      </c>
      <c r="K9" s="243"/>
      <c r="L9" s="156" t="s">
        <v>286</v>
      </c>
      <c r="M9" s="240"/>
      <c r="N9" s="156" t="s">
        <v>228</v>
      </c>
      <c r="O9" s="243"/>
      <c r="P9" s="156"/>
    </row>
    <row r="10" spans="1:17" ht="23.1" customHeight="1">
      <c r="A10" s="244" t="s">
        <v>7</v>
      </c>
      <c r="B10" s="233"/>
      <c r="C10" s="233"/>
      <c r="D10" s="234"/>
      <c r="E10" s="234"/>
      <c r="F10" s="245"/>
      <c r="H10" s="4"/>
      <c r="I10" s="247"/>
      <c r="J10" s="113"/>
      <c r="K10" s="113"/>
      <c r="L10" s="113"/>
      <c r="M10" s="248"/>
      <c r="N10" s="249"/>
      <c r="O10" s="242"/>
      <c r="P10" s="249"/>
    </row>
    <row r="11" spans="1:17" ht="23.1" customHeight="1">
      <c r="A11" s="163" t="s">
        <v>8</v>
      </c>
      <c r="B11" s="163"/>
      <c r="M11" s="6"/>
      <c r="N11" s="6"/>
      <c r="O11" s="250"/>
      <c r="P11" s="6"/>
    </row>
    <row r="12" spans="1:17" ht="23.1" customHeight="1">
      <c r="A12" s="162" t="s">
        <v>9</v>
      </c>
      <c r="C12" s="240"/>
      <c r="D12" s="4"/>
      <c r="H12" s="157" t="s">
        <v>124</v>
      </c>
      <c r="I12" s="158"/>
      <c r="J12" s="96">
        <v>602119420.9400003</v>
      </c>
      <c r="K12" s="20"/>
      <c r="L12" s="96">
        <v>802512110.18999994</v>
      </c>
      <c r="M12" s="41"/>
      <c r="N12" s="96">
        <v>555803063.43999982</v>
      </c>
      <c r="O12" s="2"/>
      <c r="P12" s="96">
        <v>741755499.6099999</v>
      </c>
      <c r="Q12" s="45"/>
    </row>
    <row r="13" spans="1:17" ht="23.1" customHeight="1">
      <c r="A13" s="162" t="s">
        <v>10</v>
      </c>
      <c r="C13" s="240"/>
      <c r="D13" s="4"/>
      <c r="H13" s="251" t="s">
        <v>244</v>
      </c>
      <c r="I13" s="252"/>
      <c r="J13" s="3">
        <v>184539487.32999995</v>
      </c>
      <c r="K13" s="41"/>
      <c r="L13" s="3">
        <v>57348021.439999998</v>
      </c>
      <c r="M13" s="41"/>
      <c r="N13" s="3">
        <v>46181020.499999993</v>
      </c>
      <c r="O13" s="2"/>
      <c r="P13" s="3">
        <v>30723209.370000001</v>
      </c>
    </row>
    <row r="14" spans="1:17" ht="23.1" customHeight="1">
      <c r="A14" s="162" t="s">
        <v>257</v>
      </c>
      <c r="C14" s="240"/>
      <c r="D14" s="4"/>
      <c r="H14" s="157" t="s">
        <v>182</v>
      </c>
      <c r="I14" s="252"/>
      <c r="J14" s="3">
        <v>0</v>
      </c>
      <c r="K14" s="41"/>
      <c r="L14" s="3">
        <v>85000000</v>
      </c>
      <c r="M14" s="41"/>
      <c r="N14" s="3">
        <v>0</v>
      </c>
      <c r="O14" s="2"/>
      <c r="P14" s="3">
        <v>85000000</v>
      </c>
    </row>
    <row r="15" spans="1:17" ht="23.1" customHeight="1">
      <c r="A15" s="162" t="s">
        <v>172</v>
      </c>
      <c r="C15" s="240"/>
      <c r="D15" s="4"/>
      <c r="H15" s="157" t="s">
        <v>222</v>
      </c>
      <c r="I15" s="252"/>
      <c r="J15" s="3">
        <v>0</v>
      </c>
      <c r="K15" s="41"/>
      <c r="L15" s="3">
        <v>0</v>
      </c>
      <c r="M15" s="41"/>
      <c r="N15" s="3">
        <v>227100000</v>
      </c>
      <c r="O15" s="2"/>
      <c r="P15" s="3">
        <v>36100000</v>
      </c>
    </row>
    <row r="16" spans="1:17" ht="23.1" customHeight="1">
      <c r="A16" s="162" t="s">
        <v>274</v>
      </c>
      <c r="C16" s="240"/>
      <c r="D16" s="4"/>
      <c r="I16" s="252"/>
      <c r="J16" s="3">
        <v>3536820.15</v>
      </c>
      <c r="K16" s="41"/>
      <c r="L16" s="3">
        <v>0</v>
      </c>
      <c r="M16" s="41"/>
      <c r="N16" s="3">
        <v>0</v>
      </c>
      <c r="O16" s="2"/>
      <c r="P16" s="3">
        <v>0</v>
      </c>
    </row>
    <row r="17" spans="1:16" ht="23.1" customHeight="1">
      <c r="A17" s="253" t="s">
        <v>12</v>
      </c>
      <c r="C17" s="240"/>
      <c r="D17" s="4"/>
      <c r="H17" s="157" t="s">
        <v>18</v>
      </c>
      <c r="I17" s="158"/>
      <c r="J17" s="96">
        <v>27231838.589999996</v>
      </c>
      <c r="K17" s="20"/>
      <c r="L17" s="96">
        <v>79200431.160000011</v>
      </c>
      <c r="M17" s="41"/>
      <c r="N17" s="96">
        <v>25200360.239999995</v>
      </c>
      <c r="O17" s="2"/>
      <c r="P17" s="96">
        <v>79200431.160000011</v>
      </c>
    </row>
    <row r="18" spans="1:16" ht="23.1" customHeight="1">
      <c r="A18" s="253" t="s">
        <v>13</v>
      </c>
      <c r="C18" s="240"/>
      <c r="D18" s="4"/>
      <c r="I18" s="158"/>
      <c r="J18" s="3">
        <v>2127389.06</v>
      </c>
      <c r="K18" s="20"/>
      <c r="L18" s="3">
        <v>975322.82</v>
      </c>
      <c r="M18" s="41"/>
      <c r="N18" s="3">
        <v>849815.93999999971</v>
      </c>
      <c r="O18" s="2"/>
      <c r="P18" s="3">
        <v>847433.83</v>
      </c>
    </row>
    <row r="19" spans="1:16" ht="23.1" customHeight="1">
      <c r="A19" s="162" t="s">
        <v>258</v>
      </c>
      <c r="C19" s="240"/>
      <c r="D19" s="4"/>
      <c r="I19" s="158"/>
      <c r="J19" s="96">
        <v>32000000</v>
      </c>
      <c r="K19" s="20"/>
      <c r="L19" s="96">
        <v>32000000</v>
      </c>
      <c r="M19" s="41"/>
      <c r="N19" s="96">
        <v>32000000</v>
      </c>
      <c r="O19" s="2"/>
      <c r="P19" s="96">
        <v>32000000</v>
      </c>
    </row>
    <row r="20" spans="1:16" ht="23.1" customHeight="1">
      <c r="A20" s="162" t="s">
        <v>14</v>
      </c>
      <c r="D20" s="4"/>
      <c r="E20" s="162"/>
      <c r="F20" s="4"/>
      <c r="J20" s="8">
        <f>SUM(J12:J19)</f>
        <v>851554956.07000017</v>
      </c>
      <c r="K20" s="10"/>
      <c r="L20" s="8">
        <f>SUM(L12:L19)</f>
        <v>1057035885.6099999</v>
      </c>
      <c r="M20" s="7"/>
      <c r="N20" s="8">
        <f>SUM(N12:N19)</f>
        <v>887134260.11999989</v>
      </c>
      <c r="O20" s="7"/>
      <c r="P20" s="8">
        <f>SUM(P12:P19)</f>
        <v>1005626573.9699999</v>
      </c>
    </row>
    <row r="21" spans="1:16" ht="23.1" customHeight="1">
      <c r="D21" s="162"/>
      <c r="E21" s="162"/>
      <c r="F21" s="4"/>
      <c r="J21" s="103"/>
      <c r="K21" s="103"/>
      <c r="L21" s="103"/>
      <c r="M21" s="103"/>
      <c r="N21" s="105"/>
      <c r="O21" s="7"/>
      <c r="P21" s="105"/>
    </row>
    <row r="22" spans="1:16" ht="23.1" customHeight="1">
      <c r="A22" s="163" t="s">
        <v>15</v>
      </c>
      <c r="D22" s="162"/>
      <c r="E22" s="162"/>
      <c r="F22" s="4"/>
      <c r="M22" s="5"/>
      <c r="O22" s="7"/>
      <c r="P22" s="5"/>
    </row>
    <row r="23" spans="1:16" ht="23.1" customHeight="1">
      <c r="A23" s="162" t="s">
        <v>17</v>
      </c>
      <c r="B23" s="163"/>
      <c r="C23" s="240"/>
      <c r="D23" s="4"/>
      <c r="H23" s="157" t="s">
        <v>168</v>
      </c>
      <c r="I23" s="252"/>
      <c r="J23" s="96">
        <v>735055604.65999997</v>
      </c>
      <c r="K23" s="96"/>
      <c r="L23" s="96">
        <v>699467937.60000002</v>
      </c>
      <c r="M23" s="3"/>
      <c r="N23" s="96">
        <v>735055604.65999997</v>
      </c>
      <c r="O23" s="254"/>
      <c r="P23" s="96">
        <v>699467937.60000002</v>
      </c>
    </row>
    <row r="24" spans="1:16" ht="23.1" customHeight="1">
      <c r="A24" s="162" t="s">
        <v>208</v>
      </c>
      <c r="B24" s="163"/>
      <c r="C24" s="240"/>
      <c r="D24" s="4"/>
      <c r="H24" s="157" t="s">
        <v>20</v>
      </c>
      <c r="I24" s="252"/>
      <c r="J24" s="96">
        <v>1965386127.49</v>
      </c>
      <c r="K24" s="96"/>
      <c r="L24" s="96">
        <v>1797957279.45</v>
      </c>
      <c r="M24" s="3"/>
      <c r="N24" s="96">
        <v>1024328249.33</v>
      </c>
      <c r="O24" s="254"/>
      <c r="P24" s="96">
        <v>992592304.44000006</v>
      </c>
    </row>
    <row r="25" spans="1:16" ht="23.1" customHeight="1">
      <c r="A25" s="162" t="s">
        <v>304</v>
      </c>
      <c r="B25" s="163"/>
      <c r="C25" s="240"/>
      <c r="D25" s="4"/>
      <c r="H25" s="157" t="s">
        <v>22</v>
      </c>
      <c r="I25" s="252"/>
      <c r="J25" s="96">
        <v>0</v>
      </c>
      <c r="K25" s="96"/>
      <c r="L25" s="96">
        <v>0</v>
      </c>
      <c r="M25" s="3"/>
      <c r="N25" s="96">
        <v>2127051952.3599999</v>
      </c>
      <c r="O25" s="254"/>
      <c r="P25" s="96">
        <v>1664051952.3599999</v>
      </c>
    </row>
    <row r="26" spans="1:16" ht="23.1" customHeight="1">
      <c r="A26" s="162" t="s">
        <v>221</v>
      </c>
      <c r="B26" s="163"/>
      <c r="C26" s="240"/>
      <c r="D26" s="4"/>
      <c r="H26" s="157" t="s">
        <v>25</v>
      </c>
      <c r="I26" s="252"/>
      <c r="J26" s="3">
        <v>315000000</v>
      </c>
      <c r="K26" s="41"/>
      <c r="L26" s="3">
        <v>315000000</v>
      </c>
      <c r="M26" s="41"/>
      <c r="N26" s="3">
        <v>315000000</v>
      </c>
      <c r="O26" s="2"/>
      <c r="P26" s="3">
        <v>315000000</v>
      </c>
    </row>
    <row r="27" spans="1:16" ht="23.1" customHeight="1">
      <c r="A27" s="162" t="s">
        <v>19</v>
      </c>
      <c r="B27" s="163"/>
      <c r="C27" s="240"/>
      <c r="D27" s="4"/>
      <c r="I27" s="252"/>
      <c r="J27" s="96">
        <v>3849113170.2699995</v>
      </c>
      <c r="K27" s="96"/>
      <c r="L27" s="96">
        <v>3849113170.27</v>
      </c>
      <c r="M27" s="3"/>
      <c r="N27" s="96">
        <v>0</v>
      </c>
      <c r="O27" s="254"/>
      <c r="P27" s="96">
        <v>0</v>
      </c>
    </row>
    <row r="28" spans="1:16" ht="23.1" customHeight="1">
      <c r="A28" s="162" t="s">
        <v>21</v>
      </c>
      <c r="B28" s="163"/>
      <c r="C28" s="240"/>
      <c r="D28" s="4"/>
      <c r="H28" s="157" t="s">
        <v>32</v>
      </c>
      <c r="I28" s="252"/>
      <c r="J28" s="96">
        <v>376897854.27000004</v>
      </c>
      <c r="K28" s="96"/>
      <c r="L28" s="96">
        <v>44894696.86999999</v>
      </c>
      <c r="M28" s="3"/>
      <c r="N28" s="96">
        <v>12898620.98</v>
      </c>
      <c r="O28" s="254"/>
      <c r="P28" s="96">
        <v>14654816.909999996</v>
      </c>
    </row>
    <row r="29" spans="1:16" ht="23.1" customHeight="1">
      <c r="A29" s="162" t="s">
        <v>23</v>
      </c>
      <c r="B29" s="163"/>
      <c r="C29" s="240"/>
      <c r="D29" s="4"/>
      <c r="H29" s="157" t="s">
        <v>306</v>
      </c>
      <c r="I29" s="252"/>
      <c r="J29" s="96">
        <v>204925149.70999998</v>
      </c>
      <c r="K29" s="96"/>
      <c r="L29" s="96">
        <v>10497259.07</v>
      </c>
      <c r="M29" s="3"/>
      <c r="N29" s="96">
        <v>5417099.6299999999</v>
      </c>
      <c r="O29" s="254"/>
      <c r="P29" s="96">
        <v>5951575</v>
      </c>
    </row>
    <row r="30" spans="1:16" ht="23.1" customHeight="1">
      <c r="A30" s="162" t="s">
        <v>305</v>
      </c>
      <c r="B30" s="163"/>
      <c r="C30" s="240"/>
      <c r="D30" s="4"/>
      <c r="H30" s="157" t="s">
        <v>307</v>
      </c>
      <c r="J30" s="96">
        <v>277418502.93000001</v>
      </c>
      <c r="K30" s="96"/>
      <c r="L30" s="96">
        <v>277418502.94600004</v>
      </c>
      <c r="M30" s="3"/>
      <c r="N30" s="96">
        <v>0</v>
      </c>
      <c r="O30" s="254"/>
      <c r="P30" s="96">
        <v>0</v>
      </c>
    </row>
    <row r="31" spans="1:16" ht="23.1" customHeight="1">
      <c r="A31" s="162" t="s">
        <v>224</v>
      </c>
      <c r="B31" s="163"/>
      <c r="C31" s="240"/>
      <c r="D31" s="4"/>
      <c r="H31" s="157" t="s">
        <v>308</v>
      </c>
      <c r="I31" s="252"/>
      <c r="J31" s="96">
        <v>369073861.06</v>
      </c>
      <c r="K31" s="96"/>
      <c r="L31" s="96">
        <v>0</v>
      </c>
      <c r="M31" s="3"/>
      <c r="N31" s="96">
        <v>0</v>
      </c>
      <c r="O31" s="254"/>
      <c r="P31" s="96">
        <v>0</v>
      </c>
    </row>
    <row r="32" spans="1:16" ht="23.1" customHeight="1">
      <c r="A32" s="255" t="s">
        <v>287</v>
      </c>
      <c r="B32" s="163"/>
      <c r="C32" s="240"/>
      <c r="D32" s="4"/>
      <c r="H32" s="157" t="s">
        <v>173</v>
      </c>
      <c r="I32" s="252"/>
      <c r="J32" s="96">
        <v>141804391.46000001</v>
      </c>
      <c r="K32" s="96"/>
      <c r="L32" s="96">
        <v>146237865.76999998</v>
      </c>
      <c r="M32" s="3"/>
      <c r="N32" s="96">
        <v>3128000.43</v>
      </c>
      <c r="O32" s="254"/>
      <c r="P32" s="96">
        <v>113130.14999999991</v>
      </c>
    </row>
    <row r="33" spans="1:16" ht="23.1" customHeight="1">
      <c r="A33" s="162" t="s">
        <v>198</v>
      </c>
      <c r="B33" s="163"/>
      <c r="C33" s="240"/>
      <c r="D33" s="4"/>
      <c r="H33" s="157" t="s">
        <v>222</v>
      </c>
      <c r="J33" s="96">
        <v>149179556.47</v>
      </c>
      <c r="K33" s="96"/>
      <c r="L33" s="96">
        <v>159738703.88</v>
      </c>
      <c r="M33" s="3"/>
      <c r="N33" s="96">
        <v>149179556.47</v>
      </c>
      <c r="O33" s="254"/>
      <c r="P33" s="96">
        <v>159738703.88</v>
      </c>
    </row>
    <row r="34" spans="1:16" ht="23.1" customHeight="1">
      <c r="A34" s="162" t="s">
        <v>24</v>
      </c>
      <c r="B34" s="163"/>
      <c r="C34" s="240"/>
      <c r="D34" s="4"/>
      <c r="H34" s="157" t="s">
        <v>219</v>
      </c>
      <c r="I34" s="252"/>
      <c r="J34" s="96">
        <v>0</v>
      </c>
      <c r="K34" s="96"/>
      <c r="L34" s="96">
        <v>0</v>
      </c>
      <c r="M34" s="3"/>
      <c r="N34" s="96">
        <v>76236394.260000005</v>
      </c>
      <c r="O34" s="254"/>
      <c r="P34" s="96">
        <v>61301662.609999992</v>
      </c>
    </row>
    <row r="35" spans="1:16" ht="23.1" customHeight="1">
      <c r="A35" s="162" t="s">
        <v>16</v>
      </c>
      <c r="C35" s="240"/>
      <c r="D35" s="4"/>
      <c r="I35" s="252"/>
      <c r="J35" s="96">
        <v>10161789.029999999</v>
      </c>
      <c r="K35" s="96"/>
      <c r="L35" s="96">
        <v>9097400</v>
      </c>
      <c r="M35" s="3"/>
      <c r="N35" s="96">
        <v>97400</v>
      </c>
      <c r="O35" s="254"/>
      <c r="P35" s="96">
        <v>97400</v>
      </c>
    </row>
    <row r="36" spans="1:16" ht="23.1" customHeight="1">
      <c r="A36" s="162" t="s">
        <v>26</v>
      </c>
      <c r="B36" s="163"/>
      <c r="C36" s="163"/>
      <c r="D36" s="4"/>
      <c r="H36" s="157" t="s">
        <v>329</v>
      </c>
      <c r="J36" s="97">
        <v>27552932.339999996</v>
      </c>
      <c r="K36" s="3"/>
      <c r="L36" s="97">
        <v>29119146.720000029</v>
      </c>
      <c r="M36" s="3"/>
      <c r="N36" s="97">
        <v>15382416.610000001</v>
      </c>
      <c r="O36" s="254"/>
      <c r="P36" s="97">
        <v>25221153.660000004</v>
      </c>
    </row>
    <row r="37" spans="1:16" ht="23.1" customHeight="1">
      <c r="A37" s="162" t="s">
        <v>27</v>
      </c>
      <c r="C37" s="163"/>
      <c r="J37" s="8">
        <f>SUM(J23:J36)</f>
        <v>8421568939.6900015</v>
      </c>
      <c r="K37" s="10"/>
      <c r="L37" s="8">
        <f>SUM(L23:L36)</f>
        <v>7338541962.5760002</v>
      </c>
      <c r="M37" s="7"/>
      <c r="N37" s="8">
        <f>SUM(N23:N36)</f>
        <v>4463775294.7299995</v>
      </c>
      <c r="O37" s="7"/>
      <c r="P37" s="8">
        <f>SUM(P23:P36)</f>
        <v>3938190636.6099997</v>
      </c>
    </row>
    <row r="38" spans="1:16" ht="14.25" customHeight="1">
      <c r="J38" s="7"/>
      <c r="K38" s="7"/>
      <c r="L38" s="7"/>
      <c r="M38" s="4"/>
      <c r="N38" s="4"/>
      <c r="O38" s="4"/>
      <c r="P38" s="4"/>
    </row>
    <row r="39" spans="1:16" ht="23.1" customHeight="1" thickBot="1">
      <c r="A39" s="163" t="s">
        <v>28</v>
      </c>
      <c r="J39" s="114">
        <f>J20+J37</f>
        <v>9273123895.7600021</v>
      </c>
      <c r="K39" s="10"/>
      <c r="L39" s="114">
        <f>L20+L37</f>
        <v>8395577848.1859999</v>
      </c>
      <c r="M39" s="7"/>
      <c r="N39" s="115">
        <f>N20+N37</f>
        <v>5350909554.8499994</v>
      </c>
      <c r="O39" s="7"/>
      <c r="P39" s="115">
        <f>P20+P37</f>
        <v>4943817210.5799999</v>
      </c>
    </row>
    <row r="40" spans="1:16" ht="23.1" customHeight="1" thickTop="1">
      <c r="A40" s="163"/>
      <c r="E40" s="4"/>
      <c r="J40" s="103"/>
      <c r="K40" s="103"/>
      <c r="L40" s="103"/>
      <c r="M40" s="103"/>
      <c r="N40" s="103"/>
      <c r="O40" s="103"/>
      <c r="P40" s="103"/>
    </row>
    <row r="41" spans="1:16" ht="23.1" customHeight="1">
      <c r="A41" s="216" t="s">
        <v>229</v>
      </c>
      <c r="J41" s="103"/>
      <c r="K41" s="103"/>
      <c r="L41" s="103"/>
      <c r="M41" s="103"/>
      <c r="N41" s="105"/>
      <c r="O41" s="7"/>
      <c r="P41" s="105"/>
    </row>
    <row r="42" spans="1:16" ht="23.1" customHeight="1">
      <c r="A42" s="216"/>
      <c r="J42" s="103"/>
      <c r="K42" s="103"/>
      <c r="L42" s="103"/>
      <c r="M42" s="103"/>
      <c r="N42" s="105"/>
      <c r="O42" s="7"/>
      <c r="P42" s="105"/>
    </row>
    <row r="43" spans="1:16" ht="23.1" customHeight="1">
      <c r="A43" s="216"/>
      <c r="J43" s="103"/>
      <c r="K43" s="103"/>
      <c r="L43" s="103"/>
      <c r="M43" s="103"/>
      <c r="N43" s="105"/>
      <c r="O43" s="7"/>
      <c r="P43" s="105"/>
    </row>
    <row r="44" spans="1:16" ht="23.1" customHeight="1">
      <c r="A44" s="216"/>
      <c r="J44" s="103"/>
      <c r="K44" s="103"/>
      <c r="L44" s="103"/>
      <c r="M44" s="103"/>
      <c r="N44" s="105"/>
      <c r="O44" s="7"/>
      <c r="P44" s="105"/>
    </row>
    <row r="45" spans="1:16" ht="23.1" customHeight="1">
      <c r="A45" s="216"/>
      <c r="J45" s="103"/>
      <c r="K45" s="103"/>
      <c r="L45" s="103"/>
      <c r="M45" s="103"/>
      <c r="N45" s="105"/>
      <c r="O45" s="7"/>
      <c r="P45" s="105"/>
    </row>
    <row r="46" spans="1:16" ht="23.1" customHeight="1">
      <c r="A46" s="216"/>
      <c r="J46" s="103"/>
      <c r="K46" s="103"/>
      <c r="L46" s="103"/>
      <c r="M46" s="103"/>
      <c r="N46" s="105"/>
      <c r="O46" s="7"/>
      <c r="P46" s="105"/>
    </row>
    <row r="47" spans="1:16" ht="23.1" customHeight="1">
      <c r="A47" s="216"/>
      <c r="J47" s="103"/>
      <c r="K47" s="103"/>
      <c r="L47" s="103"/>
      <c r="M47" s="103"/>
      <c r="N47" s="105"/>
      <c r="O47" s="7"/>
      <c r="P47" s="105"/>
    </row>
    <row r="48" spans="1:16" ht="23.1" customHeight="1">
      <c r="A48" s="216"/>
      <c r="J48" s="103"/>
      <c r="K48" s="103"/>
      <c r="L48" s="103"/>
      <c r="M48" s="103"/>
      <c r="N48" s="105"/>
      <c r="O48" s="7"/>
      <c r="P48" s="105"/>
    </row>
    <row r="49" spans="1:16" ht="23.1" customHeight="1">
      <c r="A49" s="216"/>
      <c r="J49" s="103"/>
      <c r="K49" s="103"/>
      <c r="L49" s="103"/>
      <c r="M49" s="103"/>
      <c r="N49" s="105"/>
      <c r="O49" s="7"/>
      <c r="P49" s="105"/>
    </row>
    <row r="50" spans="1:16" ht="39.200000000000003" customHeight="1">
      <c r="A50" s="163"/>
      <c r="J50" s="103"/>
      <c r="K50" s="103"/>
      <c r="L50" s="103"/>
      <c r="M50" s="103"/>
      <c r="N50" s="105"/>
      <c r="O50" s="7"/>
      <c r="P50" s="105"/>
    </row>
    <row r="51" spans="1:16" ht="23.1" customHeight="1">
      <c r="A51" s="4"/>
      <c r="J51" s="103"/>
      <c r="K51" s="103"/>
      <c r="L51" s="103"/>
      <c r="M51" s="103"/>
      <c r="N51" s="105"/>
      <c r="O51" s="7"/>
      <c r="P51" s="182" t="s">
        <v>320</v>
      </c>
    </row>
  </sheetData>
  <mergeCells count="5">
    <mergeCell ref="A1:P1"/>
    <mergeCell ref="A2:P2"/>
    <mergeCell ref="J6:L6"/>
    <mergeCell ref="N6:P6"/>
    <mergeCell ref="J5:P5"/>
  </mergeCells>
  <phoneticPr fontId="1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M37:P39 I23 I36 I34 H37:J39 I12:I15 I27:I2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Y105"/>
  <sheetViews>
    <sheetView view="pageBreakPreview" zoomScaleNormal="100" zoomScaleSheetLayoutView="100" zoomScalePageLayoutView="50" workbookViewId="0">
      <selection activeCell="A4" sqref="A4"/>
    </sheetView>
  </sheetViews>
  <sheetFormatPr defaultColWidth="9.140625" defaultRowHeight="21.6" customHeight="1"/>
  <cols>
    <col min="1" max="2" width="2.28515625" style="4" customWidth="1"/>
    <col min="3" max="4" width="1.42578125" style="4" customWidth="1"/>
    <col min="5" max="5" width="7.140625" style="4" customWidth="1"/>
    <col min="6" max="6" width="1.42578125" style="4" customWidth="1"/>
    <col min="7" max="7" width="12.85546875" style="4" customWidth="1"/>
    <col min="8" max="8" width="22.140625" style="4" customWidth="1"/>
    <col min="9" max="9" width="11.7109375" style="4" customWidth="1"/>
    <col min="10" max="10" width="0.85546875" style="4" customWidth="1"/>
    <col min="11" max="11" width="17.7109375" style="4" customWidth="1"/>
    <col min="12" max="12" width="0.85546875" style="4" customWidth="1"/>
    <col min="13" max="13" width="17.7109375" style="4" customWidth="1"/>
    <col min="14" max="14" width="0.85546875" style="4" customWidth="1"/>
    <col min="15" max="15" width="17.7109375" style="4" customWidth="1"/>
    <col min="16" max="16" width="0.85546875" style="4" customWidth="1"/>
    <col min="17" max="17" width="17.7109375" style="4" customWidth="1"/>
    <col min="18" max="18" width="5.140625" style="4" customWidth="1"/>
    <col min="19" max="19" width="17.42578125" style="4" customWidth="1"/>
    <col min="20" max="20" width="1.85546875" style="4" customWidth="1"/>
    <col min="21" max="21" width="17.42578125" style="4" customWidth="1"/>
    <col min="22" max="22" width="1.140625" style="4" customWidth="1"/>
    <col min="23" max="23" width="17.42578125" style="4" customWidth="1"/>
    <col min="24" max="24" width="1.28515625" style="4" customWidth="1"/>
    <col min="25" max="25" width="17.42578125" style="4" customWidth="1"/>
    <col min="26" max="16384" width="9.140625" style="4"/>
  </cols>
  <sheetData>
    <row r="1" spans="1:19" ht="23.1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163"/>
    </row>
    <row r="2" spans="1:19" ht="23.1" customHeight="1">
      <c r="A2" s="318" t="s">
        <v>29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163"/>
    </row>
    <row r="3" spans="1:19" ht="23.1" customHeight="1">
      <c r="A3" s="318" t="str">
        <f>+'BS (p.1)'!A3</f>
        <v>AS AT JUNE 30, 2023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163"/>
    </row>
    <row r="4" spans="1:19" ht="23.1" customHeight="1">
      <c r="A4" s="232"/>
      <c r="B4" s="232"/>
      <c r="C4" s="233"/>
      <c r="D4" s="234"/>
      <c r="E4" s="234"/>
      <c r="F4" s="235"/>
      <c r="G4" s="235"/>
      <c r="H4" s="235"/>
      <c r="I4" s="157"/>
      <c r="J4" s="236"/>
      <c r="K4" s="98"/>
      <c r="L4" s="235"/>
      <c r="M4" s="1"/>
      <c r="N4" s="1"/>
      <c r="O4" s="98"/>
      <c r="P4" s="99"/>
      <c r="Q4" s="1"/>
      <c r="R4" s="100"/>
      <c r="S4" s="256"/>
    </row>
    <row r="5" spans="1:19" ht="23.1" customHeight="1">
      <c r="A5" s="257"/>
      <c r="B5" s="230"/>
      <c r="C5" s="248"/>
      <c r="D5" s="258"/>
      <c r="E5" s="258"/>
      <c r="F5" s="259"/>
      <c r="G5" s="259"/>
      <c r="H5" s="259"/>
      <c r="I5" s="157"/>
      <c r="J5" s="157"/>
      <c r="K5" s="320" t="s">
        <v>2</v>
      </c>
      <c r="L5" s="320"/>
      <c r="M5" s="320"/>
      <c r="N5" s="320"/>
      <c r="O5" s="320"/>
      <c r="P5" s="320"/>
      <c r="Q5" s="320"/>
      <c r="R5" s="162"/>
    </row>
    <row r="6" spans="1:19" s="241" customFormat="1" ht="23.1" customHeight="1">
      <c r="A6" s="163"/>
      <c r="B6" s="163"/>
      <c r="C6" s="163"/>
      <c r="D6" s="237"/>
      <c r="E6" s="237"/>
      <c r="F6" s="238"/>
      <c r="G6" s="238"/>
      <c r="H6" s="238"/>
      <c r="J6" s="239"/>
      <c r="K6" s="319" t="s">
        <v>3</v>
      </c>
      <c r="L6" s="319"/>
      <c r="M6" s="319"/>
      <c r="N6" s="258"/>
      <c r="O6" s="321" t="s">
        <v>4</v>
      </c>
      <c r="P6" s="321"/>
      <c r="Q6" s="321"/>
      <c r="R6" s="240"/>
    </row>
    <row r="7" spans="1:19" s="241" customFormat="1" ht="23.1" customHeight="1">
      <c r="A7" s="163"/>
      <c r="B7" s="163"/>
      <c r="C7" s="163"/>
      <c r="D7" s="237"/>
      <c r="E7" s="237"/>
      <c r="F7" s="238"/>
      <c r="G7" s="238"/>
      <c r="H7" s="238"/>
      <c r="J7" s="239"/>
      <c r="K7" s="101" t="s">
        <v>266</v>
      </c>
      <c r="L7" s="101"/>
      <c r="M7" s="101" t="s">
        <v>218</v>
      </c>
      <c r="N7" s="240"/>
      <c r="O7" s="101" t="s">
        <v>266</v>
      </c>
      <c r="P7" s="242" t="s">
        <v>5</v>
      </c>
      <c r="Q7" s="101" t="s">
        <v>218</v>
      </c>
      <c r="R7" s="240"/>
    </row>
    <row r="8" spans="1:19" s="241" customFormat="1" ht="23.1" customHeight="1">
      <c r="A8" s="163"/>
      <c r="B8" s="163"/>
      <c r="C8" s="163"/>
      <c r="D8" s="237"/>
      <c r="E8" s="237"/>
      <c r="F8" s="238"/>
      <c r="G8" s="238"/>
      <c r="H8" s="238"/>
      <c r="J8" s="239"/>
      <c r="K8" s="154" t="s">
        <v>227</v>
      </c>
      <c r="L8" s="243"/>
      <c r="M8" s="154" t="s">
        <v>285</v>
      </c>
      <c r="N8" s="240"/>
      <c r="O8" s="154" t="s">
        <v>227</v>
      </c>
      <c r="P8" s="243"/>
      <c r="Q8" s="154"/>
      <c r="R8" s="240"/>
    </row>
    <row r="9" spans="1:19" s="241" customFormat="1" ht="23.1" customHeight="1">
      <c r="A9" s="163"/>
      <c r="B9" s="163"/>
      <c r="C9" s="163"/>
      <c r="D9" s="237"/>
      <c r="E9" s="237"/>
      <c r="F9" s="238"/>
      <c r="G9" s="238"/>
      <c r="H9" s="238"/>
      <c r="I9" s="156" t="s">
        <v>6</v>
      </c>
      <c r="J9" s="239"/>
      <c r="K9" s="156" t="s">
        <v>228</v>
      </c>
      <c r="L9" s="243"/>
      <c r="M9" s="156" t="s">
        <v>286</v>
      </c>
      <c r="N9" s="240"/>
      <c r="O9" s="156" t="s">
        <v>228</v>
      </c>
      <c r="P9" s="243"/>
      <c r="Q9" s="156"/>
      <c r="R9" s="240"/>
    </row>
    <row r="10" spans="1:19" ht="23.1" customHeight="1">
      <c r="A10" s="260" t="s">
        <v>30</v>
      </c>
      <c r="B10" s="260"/>
      <c r="C10" s="260"/>
      <c r="D10" s="260"/>
      <c r="E10" s="260"/>
      <c r="F10" s="260"/>
      <c r="G10" s="260"/>
      <c r="H10" s="260"/>
      <c r="I10" s="157"/>
      <c r="J10" s="247"/>
      <c r="K10" s="261"/>
      <c r="L10" s="262"/>
      <c r="M10" s="261"/>
      <c r="N10" s="261"/>
      <c r="O10" s="261"/>
      <c r="P10" s="262"/>
      <c r="Q10" s="261"/>
      <c r="R10" s="261"/>
    </row>
    <row r="11" spans="1:19" ht="23.1" customHeight="1">
      <c r="A11" s="163" t="s">
        <v>31</v>
      </c>
      <c r="B11" s="163"/>
      <c r="C11" s="162"/>
      <c r="D11" s="240"/>
      <c r="E11" s="240"/>
      <c r="F11" s="246"/>
      <c r="G11" s="246"/>
      <c r="H11" s="246"/>
      <c r="I11" s="157"/>
      <c r="J11" s="239"/>
      <c r="K11" s="102"/>
      <c r="L11" s="246"/>
      <c r="M11" s="102"/>
      <c r="N11" s="102"/>
      <c r="O11" s="100"/>
      <c r="P11" s="246"/>
      <c r="Q11" s="100"/>
      <c r="R11" s="102"/>
    </row>
    <row r="12" spans="1:19" ht="23.1" customHeight="1">
      <c r="A12" s="162" t="s">
        <v>267</v>
      </c>
      <c r="B12" s="162"/>
      <c r="C12" s="240"/>
      <c r="D12" s="240"/>
      <c r="F12" s="246"/>
      <c r="G12" s="246"/>
      <c r="H12" s="246"/>
      <c r="I12" s="157"/>
      <c r="J12" s="158"/>
      <c r="K12" s="266">
        <v>22995755.949999999</v>
      </c>
      <c r="L12" s="102"/>
      <c r="M12" s="41">
        <v>0</v>
      </c>
      <c r="N12" s="102"/>
      <c r="O12" s="100">
        <v>0</v>
      </c>
      <c r="P12" s="246"/>
      <c r="Q12" s="100">
        <v>0</v>
      </c>
      <c r="R12" s="10"/>
    </row>
    <row r="13" spans="1:19" ht="23.1" customHeight="1">
      <c r="A13" s="162" t="s">
        <v>142</v>
      </c>
      <c r="B13" s="162"/>
      <c r="C13" s="240"/>
      <c r="D13" s="240"/>
      <c r="F13" s="246"/>
      <c r="G13" s="246"/>
      <c r="H13" s="246"/>
      <c r="I13" s="157" t="s">
        <v>309</v>
      </c>
      <c r="J13" s="158"/>
      <c r="K13" s="2">
        <v>89101751.469999999</v>
      </c>
      <c r="L13" s="2"/>
      <c r="M13" s="2">
        <v>26663178.260000002</v>
      </c>
      <c r="N13" s="21"/>
      <c r="O13" s="2">
        <v>24587664.670000002</v>
      </c>
      <c r="P13" s="264"/>
      <c r="Q13" s="2">
        <v>21202264.199999999</v>
      </c>
      <c r="R13" s="10"/>
    </row>
    <row r="14" spans="1:19" ht="23.1" customHeight="1">
      <c r="A14" s="263" t="s">
        <v>33</v>
      </c>
      <c r="B14" s="162"/>
      <c r="C14" s="240"/>
      <c r="D14" s="240"/>
      <c r="F14" s="246"/>
      <c r="G14" s="246"/>
      <c r="H14" s="246"/>
      <c r="I14" s="157"/>
      <c r="J14" s="158"/>
      <c r="K14" s="20"/>
      <c r="L14" s="10"/>
      <c r="M14" s="7"/>
      <c r="N14" s="7"/>
      <c r="O14" s="20"/>
      <c r="P14" s="10"/>
      <c r="Q14" s="7"/>
      <c r="R14" s="10"/>
    </row>
    <row r="15" spans="1:19" ht="23.1" customHeight="1">
      <c r="B15" s="162" t="s">
        <v>34</v>
      </c>
      <c r="C15" s="240"/>
      <c r="D15" s="240"/>
      <c r="F15" s="246"/>
      <c r="G15" s="246"/>
      <c r="H15" s="246"/>
      <c r="I15" s="157" t="s">
        <v>245</v>
      </c>
      <c r="J15" s="158"/>
      <c r="K15" s="2">
        <v>435926418.95999998</v>
      </c>
      <c r="L15" s="2"/>
      <c r="M15" s="2">
        <v>399648645.38</v>
      </c>
      <c r="N15" s="21"/>
      <c r="O15" s="2">
        <v>200743445.15000001</v>
      </c>
      <c r="P15" s="264"/>
      <c r="Q15" s="2">
        <v>195683008.90000001</v>
      </c>
      <c r="R15" s="10"/>
    </row>
    <row r="16" spans="1:19" ht="23.1" customHeight="1">
      <c r="B16" s="162" t="s">
        <v>35</v>
      </c>
      <c r="C16" s="240"/>
      <c r="D16" s="240"/>
      <c r="F16" s="246"/>
      <c r="G16" s="246"/>
      <c r="H16" s="246"/>
      <c r="I16" s="157" t="s">
        <v>247</v>
      </c>
      <c r="J16" s="158"/>
      <c r="K16" s="2">
        <v>64537952.610999994</v>
      </c>
      <c r="L16" s="2"/>
      <c r="M16" s="2">
        <v>2600021.3200000003</v>
      </c>
      <c r="N16" s="21"/>
      <c r="O16" s="2">
        <v>1356634.64</v>
      </c>
      <c r="P16" s="264"/>
      <c r="Q16" s="2">
        <v>1300292.72</v>
      </c>
      <c r="R16" s="10"/>
    </row>
    <row r="17" spans="1:18" ht="23.1" customHeight="1">
      <c r="B17" s="162" t="s">
        <v>36</v>
      </c>
      <c r="C17" s="240"/>
      <c r="D17" s="240"/>
      <c r="F17" s="246"/>
      <c r="G17" s="246"/>
      <c r="H17" s="246"/>
      <c r="I17" s="157" t="s">
        <v>248</v>
      </c>
      <c r="J17" s="158"/>
      <c r="K17" s="2">
        <v>498766440.06999999</v>
      </c>
      <c r="L17" s="2"/>
      <c r="M17" s="2">
        <v>497319623.13</v>
      </c>
      <c r="N17" s="21"/>
      <c r="O17" s="2">
        <v>498766440.06999999</v>
      </c>
      <c r="P17" s="264"/>
      <c r="Q17" s="2">
        <v>497319623.13</v>
      </c>
      <c r="R17" s="10"/>
    </row>
    <row r="18" spans="1:18" ht="23.1" customHeight="1">
      <c r="B18" s="162" t="s">
        <v>37</v>
      </c>
      <c r="C18" s="240"/>
      <c r="D18" s="240"/>
      <c r="F18" s="246"/>
      <c r="G18" s="246"/>
      <c r="H18" s="246"/>
      <c r="I18" s="157" t="s">
        <v>220</v>
      </c>
      <c r="J18" s="158"/>
      <c r="K18" s="2">
        <v>1689124.28</v>
      </c>
      <c r="L18" s="2"/>
      <c r="M18" s="2">
        <v>1689124.28</v>
      </c>
      <c r="N18" s="21"/>
      <c r="O18" s="2">
        <v>1689124.28</v>
      </c>
      <c r="P18" s="264"/>
      <c r="Q18" s="2">
        <v>1689124.28</v>
      </c>
      <c r="R18" s="10"/>
    </row>
    <row r="19" spans="1:18" ht="23.1" customHeight="1">
      <c r="A19" s="162" t="s">
        <v>330</v>
      </c>
      <c r="B19" s="162"/>
      <c r="C19" s="240"/>
      <c r="D19" s="240"/>
      <c r="F19" s="246"/>
      <c r="G19" s="246"/>
      <c r="H19" s="246"/>
      <c r="I19" s="157" t="s">
        <v>222</v>
      </c>
      <c r="J19" s="158"/>
      <c r="K19" s="2">
        <v>60000000</v>
      </c>
      <c r="L19" s="10"/>
      <c r="M19" s="2">
        <v>0</v>
      </c>
      <c r="N19" s="7"/>
      <c r="O19" s="2">
        <v>0</v>
      </c>
      <c r="P19" s="10"/>
      <c r="Q19" s="2">
        <v>0</v>
      </c>
      <c r="R19" s="10"/>
    </row>
    <row r="20" spans="1:18" ht="23.1" customHeight="1">
      <c r="A20" s="162" t="s">
        <v>38</v>
      </c>
      <c r="B20" s="162"/>
      <c r="C20" s="240"/>
      <c r="D20" s="240"/>
      <c r="F20" s="246"/>
      <c r="G20" s="246"/>
      <c r="H20" s="246"/>
      <c r="I20" s="157"/>
      <c r="J20" s="158"/>
      <c r="K20" s="2">
        <v>10886194.079999998</v>
      </c>
      <c r="L20" s="2"/>
      <c r="M20" s="2">
        <v>10934492.860000001</v>
      </c>
      <c r="N20" s="21"/>
      <c r="O20" s="2">
        <v>0</v>
      </c>
      <c r="P20" s="264"/>
      <c r="Q20" s="2">
        <v>0</v>
      </c>
      <c r="R20" s="10"/>
    </row>
    <row r="21" spans="1:18" ht="23.1" customHeight="1">
      <c r="A21" s="162" t="s">
        <v>39</v>
      </c>
      <c r="B21" s="162"/>
      <c r="C21" s="240"/>
      <c r="D21" s="240"/>
      <c r="F21" s="246"/>
      <c r="G21" s="246"/>
      <c r="H21" s="246"/>
      <c r="I21" s="157"/>
      <c r="J21" s="158"/>
      <c r="K21" s="97">
        <v>5629562.0399999991</v>
      </c>
      <c r="L21" s="41"/>
      <c r="M21" s="97">
        <v>7125179.3500000015</v>
      </c>
      <c r="N21" s="41"/>
      <c r="O21" s="97">
        <v>2667616.6999999997</v>
      </c>
      <c r="P21" s="264"/>
      <c r="Q21" s="97">
        <v>3396175.6500000004</v>
      </c>
      <c r="R21" s="103"/>
    </row>
    <row r="22" spans="1:18" ht="23.1" customHeight="1">
      <c r="A22" s="162" t="s">
        <v>40</v>
      </c>
      <c r="B22" s="162"/>
      <c r="C22" s="240"/>
      <c r="D22" s="240"/>
      <c r="F22" s="246"/>
      <c r="G22" s="246"/>
      <c r="H22" s="246"/>
      <c r="I22" s="157"/>
      <c r="J22" s="158"/>
      <c r="K22" s="104">
        <f>SUM(K12:K21)</f>
        <v>1189533199.4609997</v>
      </c>
      <c r="L22" s="10"/>
      <c r="M22" s="104">
        <f>SUM(M12:M21)</f>
        <v>945980264.57999992</v>
      </c>
      <c r="N22" s="103"/>
      <c r="O22" s="104">
        <f>SUM(O12:O21)</f>
        <v>729810925.50999999</v>
      </c>
      <c r="P22" s="10"/>
      <c r="Q22" s="104">
        <f>SUM(Q12:Q21)</f>
        <v>720590488.88</v>
      </c>
      <c r="R22" s="103"/>
    </row>
    <row r="23" spans="1:18" ht="11.45" customHeight="1">
      <c r="A23" s="162"/>
      <c r="B23" s="162"/>
      <c r="C23" s="162"/>
      <c r="D23" s="240"/>
      <c r="E23" s="240"/>
      <c r="F23" s="246"/>
      <c r="G23" s="246"/>
      <c r="H23" s="246"/>
      <c r="I23" s="157"/>
      <c r="J23" s="158"/>
      <c r="K23" s="103"/>
      <c r="L23" s="7"/>
      <c r="M23" s="103"/>
      <c r="N23" s="103"/>
      <c r="O23" s="103"/>
      <c r="P23" s="7"/>
      <c r="Q23" s="103"/>
      <c r="R23" s="105"/>
    </row>
    <row r="24" spans="1:18" ht="23.1" customHeight="1">
      <c r="A24" s="163" t="s">
        <v>41</v>
      </c>
      <c r="B24" s="162"/>
      <c r="C24" s="162"/>
      <c r="D24" s="240"/>
      <c r="E24" s="240"/>
      <c r="F24" s="246"/>
      <c r="G24" s="246"/>
      <c r="H24" s="246"/>
      <c r="I24" s="157"/>
      <c r="J24" s="158"/>
      <c r="K24" s="10"/>
      <c r="L24" s="10"/>
      <c r="M24" s="103"/>
      <c r="N24" s="103"/>
      <c r="O24" s="103"/>
      <c r="P24" s="10"/>
      <c r="Q24" s="103"/>
      <c r="R24" s="105"/>
    </row>
    <row r="25" spans="1:18" ht="23.1" customHeight="1">
      <c r="A25" s="162" t="s">
        <v>42</v>
      </c>
      <c r="B25" s="162"/>
      <c r="C25" s="240"/>
      <c r="D25" s="240"/>
      <c r="F25" s="246"/>
      <c r="G25" s="246"/>
      <c r="H25" s="246"/>
      <c r="I25" s="157" t="s">
        <v>245</v>
      </c>
      <c r="J25" s="158"/>
      <c r="K25" s="41">
        <v>376848048.76000005</v>
      </c>
      <c r="L25" s="41"/>
      <c r="M25" s="41">
        <v>492646909.93000007</v>
      </c>
      <c r="N25" s="41"/>
      <c r="O25" s="41">
        <v>120179952.22999997</v>
      </c>
      <c r="P25" s="264"/>
      <c r="Q25" s="41">
        <v>220721767.21000004</v>
      </c>
      <c r="R25" s="105"/>
    </row>
    <row r="26" spans="1:18" ht="23.1" customHeight="1">
      <c r="A26" s="162" t="s">
        <v>43</v>
      </c>
      <c r="B26" s="162"/>
      <c r="C26" s="240"/>
      <c r="D26" s="240"/>
      <c r="F26" s="246"/>
      <c r="G26" s="246"/>
      <c r="H26" s="246"/>
      <c r="I26" s="157" t="s">
        <v>310</v>
      </c>
      <c r="J26" s="158"/>
      <c r="K26" s="41">
        <v>175419418.41</v>
      </c>
      <c r="L26" s="41"/>
      <c r="M26" s="41">
        <v>7884626.1099999994</v>
      </c>
      <c r="N26" s="41"/>
      <c r="O26" s="41">
        <v>3973080.99</v>
      </c>
      <c r="P26" s="264"/>
      <c r="Q26" s="41">
        <v>4665789.0699999994</v>
      </c>
      <c r="R26" s="105"/>
    </row>
    <row r="27" spans="1:18" ht="23.1" customHeight="1">
      <c r="A27" s="162" t="s">
        <v>45</v>
      </c>
      <c r="B27" s="162"/>
      <c r="C27" s="240"/>
      <c r="D27" s="240"/>
      <c r="F27" s="246"/>
      <c r="G27" s="246"/>
      <c r="H27" s="246"/>
      <c r="I27" s="157" t="s">
        <v>248</v>
      </c>
      <c r="J27" s="158"/>
      <c r="K27" s="41">
        <v>1169812178.1699998</v>
      </c>
      <c r="L27" s="41"/>
      <c r="M27" s="41">
        <v>621734839.79999995</v>
      </c>
      <c r="N27" s="41"/>
      <c r="O27" s="41">
        <v>1169812178.1700001</v>
      </c>
      <c r="P27" s="264"/>
      <c r="Q27" s="41">
        <v>621734839.79999995</v>
      </c>
      <c r="R27" s="105"/>
    </row>
    <row r="28" spans="1:18" ht="23.1" customHeight="1">
      <c r="A28" s="162" t="s">
        <v>46</v>
      </c>
      <c r="B28" s="162"/>
      <c r="C28" s="162"/>
      <c r="D28" s="240"/>
      <c r="E28" s="240"/>
      <c r="F28" s="246"/>
      <c r="G28" s="246"/>
      <c r="H28" s="246"/>
      <c r="I28" s="157" t="s">
        <v>219</v>
      </c>
      <c r="J28" s="158"/>
      <c r="K28" s="41">
        <v>439793406.84999996</v>
      </c>
      <c r="L28" s="41"/>
      <c r="M28" s="41">
        <v>417300070.72999996</v>
      </c>
      <c r="N28" s="41"/>
      <c r="O28" s="41">
        <v>0</v>
      </c>
      <c r="P28" s="264"/>
      <c r="Q28" s="41">
        <v>0</v>
      </c>
      <c r="R28" s="105"/>
    </row>
    <row r="29" spans="1:18" ht="23.1" customHeight="1">
      <c r="A29" s="162" t="s">
        <v>47</v>
      </c>
      <c r="B29" s="162"/>
      <c r="C29" s="240"/>
      <c r="D29" s="240"/>
      <c r="F29" s="246"/>
      <c r="G29" s="246"/>
      <c r="H29" s="246"/>
      <c r="I29" s="157"/>
      <c r="J29" s="158"/>
      <c r="K29" s="41"/>
      <c r="L29" s="41"/>
      <c r="M29" s="41"/>
      <c r="N29" s="41"/>
      <c r="O29" s="41"/>
      <c r="P29" s="264"/>
      <c r="Q29" s="41"/>
      <c r="R29" s="105"/>
    </row>
    <row r="30" spans="1:18" ht="23.1" customHeight="1">
      <c r="B30" s="162" t="s">
        <v>48</v>
      </c>
      <c r="C30" s="240"/>
      <c r="D30" s="240"/>
      <c r="F30" s="246"/>
      <c r="G30" s="246"/>
      <c r="H30" s="246"/>
      <c r="I30" s="157" t="s">
        <v>220</v>
      </c>
      <c r="J30" s="158"/>
      <c r="K30" s="41">
        <v>15224674.500000002</v>
      </c>
      <c r="L30" s="41"/>
      <c r="M30" s="41">
        <v>6784860.7200000016</v>
      </c>
      <c r="N30" s="41"/>
      <c r="O30" s="41">
        <v>5445856.5199999996</v>
      </c>
      <c r="P30" s="264"/>
      <c r="Q30" s="41">
        <v>5102432.0600000015</v>
      </c>
      <c r="R30" s="105"/>
    </row>
    <row r="31" spans="1:18" ht="23.1" customHeight="1">
      <c r="A31" s="162" t="s">
        <v>49</v>
      </c>
      <c r="B31" s="162"/>
      <c r="C31" s="162"/>
      <c r="D31" s="240"/>
      <c r="F31" s="246"/>
      <c r="G31" s="246"/>
      <c r="H31" s="246"/>
      <c r="I31" s="157" t="s">
        <v>311</v>
      </c>
      <c r="J31" s="158"/>
      <c r="K31" s="41">
        <v>104596762.24000001</v>
      </c>
      <c r="L31" s="41"/>
      <c r="M31" s="41">
        <v>105494730.60000001</v>
      </c>
      <c r="N31" s="41"/>
      <c r="O31" s="41">
        <v>5206369.67</v>
      </c>
      <c r="P31" s="264"/>
      <c r="Q31" s="41">
        <v>5206369.67</v>
      </c>
      <c r="R31" s="103"/>
    </row>
    <row r="32" spans="1:18" ht="23.1" customHeight="1">
      <c r="A32" s="162" t="s">
        <v>50</v>
      </c>
      <c r="B32" s="163"/>
      <c r="C32" s="162"/>
      <c r="D32" s="240"/>
      <c r="F32" s="246"/>
      <c r="G32" s="246"/>
      <c r="H32" s="246"/>
      <c r="I32" s="157"/>
      <c r="J32" s="158"/>
      <c r="K32" s="106">
        <f>SUM(K25:K31)</f>
        <v>2281694488.9300003</v>
      </c>
      <c r="L32" s="10"/>
      <c r="M32" s="106">
        <f>SUM(M25:M31)</f>
        <v>1651846037.8900001</v>
      </c>
      <c r="N32" s="103"/>
      <c r="O32" s="107">
        <f>SUM(O25:O31)</f>
        <v>1304617437.5800002</v>
      </c>
      <c r="P32" s="10"/>
      <c r="Q32" s="107">
        <f>SUM(Q25:Q31)</f>
        <v>857431197.80999982</v>
      </c>
      <c r="R32" s="105"/>
    </row>
    <row r="33" spans="1:18" ht="6" customHeight="1">
      <c r="A33" s="162"/>
      <c r="B33" s="163"/>
      <c r="C33" s="162"/>
      <c r="D33" s="240"/>
      <c r="F33" s="246"/>
      <c r="G33" s="246"/>
      <c r="H33" s="246"/>
      <c r="I33" s="157"/>
      <c r="J33" s="158"/>
      <c r="K33" s="103"/>
      <c r="L33" s="10"/>
      <c r="M33" s="103"/>
      <c r="N33" s="103"/>
      <c r="O33" s="105"/>
      <c r="P33" s="10"/>
      <c r="Q33" s="105"/>
      <c r="R33" s="105"/>
    </row>
    <row r="34" spans="1:18" ht="23.1" customHeight="1">
      <c r="A34" s="163" t="s">
        <v>51</v>
      </c>
      <c r="B34" s="162"/>
      <c r="D34" s="162"/>
      <c r="E34" s="240"/>
      <c r="F34" s="246"/>
      <c r="G34" s="246"/>
      <c r="H34" s="246"/>
      <c r="I34" s="157"/>
      <c r="J34" s="158"/>
      <c r="K34" s="104">
        <f>+K22+K32</f>
        <v>3471227688.3909998</v>
      </c>
      <c r="L34" s="10"/>
      <c r="M34" s="104">
        <f>+M22+M32</f>
        <v>2597826302.4700003</v>
      </c>
      <c r="N34" s="103"/>
      <c r="O34" s="108">
        <f>O22+O32</f>
        <v>2034428363.0900002</v>
      </c>
      <c r="P34" s="10"/>
      <c r="Q34" s="108">
        <f>+Q22+Q32</f>
        <v>1578021686.6899998</v>
      </c>
      <c r="R34" s="105"/>
    </row>
    <row r="35" spans="1:18" ht="23.1" customHeight="1">
      <c r="A35" s="162"/>
      <c r="B35" s="162"/>
      <c r="C35" s="163"/>
      <c r="D35" s="162"/>
      <c r="E35" s="240"/>
      <c r="F35" s="246"/>
      <c r="G35" s="246"/>
      <c r="H35" s="246"/>
      <c r="I35" s="157"/>
      <c r="J35" s="158"/>
      <c r="K35" s="103"/>
      <c r="L35" s="10"/>
      <c r="M35" s="103"/>
      <c r="N35" s="103"/>
      <c r="O35" s="105"/>
      <c r="P35" s="10"/>
      <c r="Q35" s="105"/>
      <c r="R35" s="105"/>
    </row>
    <row r="36" spans="1:18" ht="23.1" customHeight="1">
      <c r="A36" s="216" t="s">
        <v>229</v>
      </c>
      <c r="B36" s="162"/>
      <c r="C36" s="163"/>
      <c r="D36" s="162"/>
      <c r="E36" s="240"/>
      <c r="F36" s="246"/>
      <c r="G36" s="246"/>
      <c r="H36" s="246"/>
      <c r="I36" s="157"/>
      <c r="J36" s="158"/>
      <c r="K36" s="103"/>
      <c r="L36" s="10"/>
      <c r="M36" s="103"/>
      <c r="N36" s="103"/>
      <c r="O36" s="103"/>
      <c r="P36" s="10"/>
      <c r="Q36" s="103"/>
      <c r="R36" s="105"/>
    </row>
    <row r="37" spans="1:18" ht="23.1" customHeight="1">
      <c r="A37" s="162"/>
      <c r="B37" s="162"/>
      <c r="C37" s="163"/>
      <c r="D37" s="162"/>
      <c r="E37" s="240"/>
      <c r="F37" s="246"/>
      <c r="G37" s="246"/>
      <c r="H37" s="246"/>
      <c r="I37" s="157"/>
      <c r="J37" s="158"/>
      <c r="K37" s="103"/>
      <c r="L37" s="10"/>
      <c r="M37" s="103"/>
      <c r="N37" s="103"/>
      <c r="O37" s="105"/>
      <c r="P37" s="10"/>
      <c r="Q37" s="105"/>
      <c r="R37" s="105"/>
    </row>
    <row r="38" spans="1:18" ht="23.1" customHeight="1">
      <c r="A38" s="162"/>
      <c r="B38" s="162"/>
      <c r="C38" s="163"/>
      <c r="D38" s="162"/>
      <c r="E38" s="240"/>
      <c r="F38" s="246"/>
      <c r="G38" s="246"/>
      <c r="H38" s="246"/>
      <c r="I38" s="157"/>
      <c r="J38" s="158"/>
      <c r="K38" s="103"/>
      <c r="L38" s="10"/>
      <c r="M38" s="103"/>
      <c r="N38" s="103"/>
      <c r="O38" s="105"/>
      <c r="P38" s="10"/>
      <c r="Q38" s="105"/>
      <c r="R38" s="105"/>
    </row>
    <row r="39" spans="1:18" ht="23.1" customHeight="1">
      <c r="A39" s="162"/>
      <c r="B39" s="162"/>
      <c r="C39" s="163"/>
      <c r="D39" s="162"/>
      <c r="E39" s="240"/>
      <c r="F39" s="246"/>
      <c r="G39" s="246"/>
      <c r="H39" s="246"/>
      <c r="I39" s="157"/>
      <c r="J39" s="158"/>
      <c r="K39" s="103"/>
      <c r="L39" s="10"/>
      <c r="M39" s="103"/>
      <c r="N39" s="103"/>
      <c r="O39" s="105"/>
      <c r="P39" s="10"/>
      <c r="Q39" s="105"/>
      <c r="R39" s="105"/>
    </row>
    <row r="40" spans="1:18" ht="23.1" customHeight="1">
      <c r="A40" s="162"/>
      <c r="B40" s="162"/>
      <c r="C40" s="163"/>
      <c r="D40" s="162"/>
      <c r="E40" s="240"/>
      <c r="F40" s="246"/>
      <c r="G40" s="246"/>
      <c r="H40" s="246"/>
      <c r="I40" s="157"/>
      <c r="J40" s="158"/>
      <c r="K40" s="103"/>
      <c r="L40" s="10"/>
      <c r="M40" s="103"/>
      <c r="N40" s="103"/>
      <c r="O40" s="105"/>
      <c r="P40" s="10"/>
      <c r="Q40" s="105"/>
      <c r="R40" s="105"/>
    </row>
    <row r="41" spans="1:18" ht="23.1" customHeight="1">
      <c r="A41" s="162"/>
      <c r="B41" s="162"/>
      <c r="C41" s="163"/>
      <c r="D41" s="162"/>
      <c r="E41" s="240"/>
      <c r="F41" s="246"/>
      <c r="G41" s="246"/>
      <c r="H41" s="246"/>
      <c r="I41" s="157"/>
      <c r="J41" s="158"/>
      <c r="K41" s="103"/>
      <c r="L41" s="10"/>
      <c r="M41" s="103"/>
      <c r="N41" s="103"/>
      <c r="O41" s="105"/>
      <c r="P41" s="10"/>
      <c r="Q41" s="105"/>
      <c r="R41" s="105"/>
    </row>
    <row r="42" spans="1:18" ht="23.1" customHeight="1">
      <c r="A42" s="162"/>
      <c r="B42" s="162"/>
      <c r="C42" s="163"/>
      <c r="D42" s="162"/>
      <c r="E42" s="240"/>
      <c r="F42" s="246"/>
      <c r="G42" s="246"/>
      <c r="H42" s="246"/>
      <c r="I42" s="157"/>
      <c r="J42" s="158"/>
      <c r="K42" s="103"/>
      <c r="L42" s="10"/>
      <c r="M42" s="103"/>
      <c r="N42" s="103"/>
      <c r="O42" s="105"/>
      <c r="P42" s="10"/>
      <c r="Q42" s="105"/>
      <c r="R42" s="105"/>
    </row>
    <row r="43" spans="1:18" ht="23.1" customHeight="1">
      <c r="A43" s="162"/>
      <c r="B43" s="162"/>
      <c r="C43" s="163"/>
      <c r="D43" s="162"/>
      <c r="E43" s="240"/>
      <c r="F43" s="246"/>
      <c r="G43" s="246"/>
      <c r="H43" s="246"/>
      <c r="I43" s="157"/>
      <c r="J43" s="158"/>
      <c r="K43" s="103"/>
      <c r="L43" s="10"/>
      <c r="M43" s="103"/>
      <c r="N43" s="103"/>
      <c r="O43" s="105"/>
      <c r="P43" s="10"/>
      <c r="Q43" s="105"/>
      <c r="R43" s="105"/>
    </row>
    <row r="44" spans="1:18" ht="23.1" customHeight="1">
      <c r="A44" s="162"/>
      <c r="B44" s="162"/>
      <c r="C44" s="163"/>
      <c r="D44" s="162"/>
      <c r="E44" s="240"/>
      <c r="F44" s="246"/>
      <c r="G44" s="246"/>
      <c r="H44" s="246"/>
      <c r="I44" s="157"/>
      <c r="J44" s="158"/>
      <c r="K44" s="103"/>
      <c r="L44" s="10"/>
      <c r="M44" s="103"/>
      <c r="N44" s="103"/>
      <c r="O44" s="105"/>
      <c r="P44" s="10"/>
      <c r="Q44" s="105"/>
      <c r="R44" s="105"/>
    </row>
    <row r="45" spans="1:18" ht="23.1" customHeight="1">
      <c r="A45" s="162"/>
      <c r="B45" s="162"/>
      <c r="C45" s="163"/>
      <c r="D45" s="162"/>
      <c r="E45" s="240"/>
      <c r="F45" s="246"/>
      <c r="G45" s="246"/>
      <c r="H45" s="246"/>
      <c r="I45" s="157"/>
      <c r="J45" s="158"/>
      <c r="K45" s="103"/>
      <c r="L45" s="10"/>
      <c r="M45" s="103"/>
      <c r="N45" s="103"/>
      <c r="O45" s="105"/>
      <c r="P45" s="10"/>
      <c r="Q45" s="105"/>
      <c r="R45" s="105"/>
    </row>
    <row r="46" spans="1:18" ht="23.1" customHeight="1">
      <c r="A46" s="162"/>
      <c r="B46" s="162"/>
      <c r="C46" s="163"/>
      <c r="D46" s="162"/>
      <c r="E46" s="240"/>
      <c r="F46" s="246"/>
      <c r="G46" s="246"/>
      <c r="H46" s="246"/>
      <c r="I46" s="157"/>
      <c r="J46" s="158"/>
      <c r="K46" s="103"/>
      <c r="L46" s="10"/>
      <c r="M46" s="103"/>
      <c r="N46" s="103"/>
      <c r="O46" s="105"/>
      <c r="P46" s="10"/>
      <c r="Q46" s="105"/>
      <c r="R46" s="105"/>
    </row>
    <row r="47" spans="1:18" ht="23.1" customHeight="1">
      <c r="A47" s="162"/>
      <c r="B47" s="162"/>
      <c r="C47" s="163"/>
      <c r="D47" s="162"/>
      <c r="E47" s="240"/>
      <c r="F47" s="246"/>
      <c r="G47" s="246"/>
      <c r="H47" s="246"/>
      <c r="I47" s="157"/>
      <c r="J47" s="158"/>
      <c r="K47" s="103"/>
      <c r="L47" s="10"/>
      <c r="M47" s="103"/>
      <c r="N47" s="103"/>
      <c r="O47" s="105"/>
      <c r="P47" s="10"/>
      <c r="Q47" s="105"/>
      <c r="R47" s="105"/>
    </row>
    <row r="48" spans="1:18" ht="23.1" customHeight="1">
      <c r="A48" s="162"/>
      <c r="B48" s="162"/>
      <c r="C48" s="163"/>
      <c r="D48" s="162"/>
      <c r="E48" s="240"/>
      <c r="F48" s="246"/>
      <c r="G48" s="246"/>
      <c r="H48" s="246"/>
      <c r="I48" s="157"/>
      <c r="J48" s="158"/>
      <c r="K48" s="103"/>
      <c r="L48" s="10"/>
      <c r="M48" s="103"/>
      <c r="N48" s="103"/>
      <c r="O48" s="105"/>
      <c r="P48" s="10"/>
      <c r="Q48" s="105"/>
      <c r="R48" s="105"/>
    </row>
    <row r="49" spans="1:18" ht="23.1" customHeight="1">
      <c r="A49" s="162"/>
      <c r="B49" s="162"/>
      <c r="C49" s="163"/>
      <c r="D49" s="162"/>
      <c r="E49" s="240"/>
      <c r="F49" s="246"/>
      <c r="G49" s="246"/>
      <c r="H49" s="246"/>
      <c r="I49" s="157"/>
      <c r="J49" s="158"/>
      <c r="K49" s="103"/>
      <c r="L49" s="10"/>
      <c r="M49" s="103"/>
      <c r="N49" s="103"/>
      <c r="O49" s="105"/>
      <c r="P49" s="10"/>
      <c r="Q49" s="105"/>
      <c r="R49" s="105"/>
    </row>
    <row r="50" spans="1:18" ht="23.1" customHeight="1">
      <c r="A50" s="162"/>
      <c r="B50" s="162"/>
      <c r="C50" s="163"/>
      <c r="D50" s="162"/>
      <c r="E50" s="240"/>
      <c r="F50" s="246"/>
      <c r="G50" s="246"/>
      <c r="H50" s="246"/>
      <c r="I50" s="157"/>
      <c r="J50" s="158"/>
      <c r="K50" s="103"/>
      <c r="L50" s="10"/>
      <c r="M50" s="103"/>
      <c r="N50" s="103"/>
      <c r="O50" s="105"/>
      <c r="P50" s="10"/>
      <c r="Q50" s="105"/>
      <c r="R50" s="105"/>
    </row>
    <row r="51" spans="1:18" ht="36.200000000000003" customHeight="1">
      <c r="A51" s="162"/>
      <c r="B51" s="162"/>
      <c r="C51" s="163"/>
      <c r="D51" s="162"/>
      <c r="E51" s="240"/>
      <c r="F51" s="246"/>
      <c r="G51" s="246"/>
      <c r="H51" s="246"/>
      <c r="I51" s="157"/>
      <c r="J51" s="158"/>
      <c r="K51" s="103"/>
      <c r="L51" s="10"/>
      <c r="M51" s="103"/>
      <c r="N51" s="103"/>
      <c r="O51" s="105"/>
      <c r="P51" s="10"/>
      <c r="Q51" s="105"/>
      <c r="R51" s="105"/>
    </row>
    <row r="52" spans="1:18" ht="23.1" customHeight="1">
      <c r="A52" s="162"/>
      <c r="B52" s="162"/>
      <c r="C52" s="163"/>
      <c r="D52" s="162"/>
      <c r="E52" s="240"/>
      <c r="F52" s="246"/>
      <c r="G52" s="246"/>
      <c r="H52" s="246"/>
      <c r="I52" s="157"/>
      <c r="J52" s="158"/>
      <c r="K52" s="103"/>
      <c r="L52" s="10"/>
      <c r="M52" s="103"/>
      <c r="N52" s="103"/>
      <c r="O52" s="105"/>
      <c r="P52" s="10"/>
      <c r="Q52" s="182" t="s">
        <v>319</v>
      </c>
      <c r="R52" s="105"/>
    </row>
    <row r="53" spans="1:18" ht="23.1" customHeight="1">
      <c r="A53" s="318" t="s">
        <v>0</v>
      </c>
      <c r="B53" s="318"/>
      <c r="C53" s="318"/>
      <c r="D53" s="318"/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318"/>
      <c r="Q53" s="318"/>
      <c r="R53" s="163"/>
    </row>
    <row r="54" spans="1:18" ht="23.1" customHeight="1">
      <c r="A54" s="318" t="s">
        <v>29</v>
      </c>
      <c r="B54" s="318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8"/>
      <c r="Q54" s="318"/>
      <c r="R54" s="163"/>
    </row>
    <row r="55" spans="1:18" ht="23.1" customHeight="1">
      <c r="A55" s="318" t="str">
        <f>+A3</f>
        <v>AS AT JUNE 30, 2023</v>
      </c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  <c r="Q55" s="318"/>
      <c r="R55" s="163"/>
    </row>
    <row r="56" spans="1:18" ht="23.1" customHeight="1">
      <c r="A56" s="232"/>
      <c r="B56" s="232"/>
      <c r="C56" s="233"/>
      <c r="D56" s="234"/>
      <c r="E56" s="234"/>
      <c r="F56" s="235"/>
      <c r="G56" s="235"/>
      <c r="H56" s="235"/>
      <c r="I56" s="157"/>
      <c r="J56" s="236"/>
      <c r="K56" s="98"/>
      <c r="L56" s="235"/>
      <c r="M56" s="1"/>
      <c r="N56" s="1"/>
      <c r="O56" s="98"/>
      <c r="P56" s="99"/>
      <c r="Q56" s="1"/>
      <c r="R56" s="100"/>
    </row>
    <row r="57" spans="1:18" ht="23.1" customHeight="1">
      <c r="A57" s="231"/>
      <c r="B57" s="232"/>
      <c r="C57" s="233"/>
      <c r="D57" s="234"/>
      <c r="E57" s="234"/>
      <c r="F57" s="235"/>
      <c r="G57" s="235"/>
      <c r="H57" s="235"/>
      <c r="I57" s="157"/>
      <c r="J57" s="236"/>
      <c r="K57" s="320" t="s">
        <v>2</v>
      </c>
      <c r="L57" s="320"/>
      <c r="M57" s="320"/>
      <c r="N57" s="320"/>
      <c r="O57" s="320"/>
      <c r="P57" s="320"/>
      <c r="Q57" s="320"/>
      <c r="R57" s="162"/>
    </row>
    <row r="58" spans="1:18" s="241" customFormat="1" ht="23.1" customHeight="1">
      <c r="A58" s="163"/>
      <c r="B58" s="163"/>
      <c r="C58" s="163"/>
      <c r="D58" s="237"/>
      <c r="E58" s="237"/>
      <c r="F58" s="238"/>
      <c r="G58" s="238"/>
      <c r="H58" s="238"/>
      <c r="J58" s="239"/>
      <c r="K58" s="319" t="s">
        <v>3</v>
      </c>
      <c r="L58" s="319"/>
      <c r="M58" s="319"/>
      <c r="N58" s="258"/>
      <c r="O58" s="321" t="s">
        <v>4</v>
      </c>
      <c r="P58" s="321"/>
      <c r="Q58" s="321"/>
      <c r="R58" s="240"/>
    </row>
    <row r="59" spans="1:18" s="241" customFormat="1" ht="23.1" customHeight="1">
      <c r="A59" s="163"/>
      <c r="B59" s="163"/>
      <c r="C59" s="163"/>
      <c r="D59" s="237"/>
      <c r="E59" s="237"/>
      <c r="F59" s="238"/>
      <c r="G59" s="238"/>
      <c r="H59" s="238"/>
      <c r="J59" s="239"/>
      <c r="K59" s="101" t="s">
        <v>266</v>
      </c>
      <c r="L59" s="101"/>
      <c r="M59" s="101" t="s">
        <v>218</v>
      </c>
      <c r="N59" s="240"/>
      <c r="O59" s="101" t="s">
        <v>266</v>
      </c>
      <c r="P59" s="242" t="s">
        <v>5</v>
      </c>
      <c r="Q59" s="101" t="s">
        <v>218</v>
      </c>
      <c r="R59" s="240"/>
    </row>
    <row r="60" spans="1:18" s="241" customFormat="1" ht="23.1" customHeight="1">
      <c r="A60" s="163"/>
      <c r="B60" s="163"/>
      <c r="C60" s="163"/>
      <c r="D60" s="237"/>
      <c r="E60" s="237"/>
      <c r="F60" s="238"/>
      <c r="G60" s="238"/>
      <c r="H60" s="238"/>
      <c r="J60" s="239"/>
      <c r="K60" s="154" t="s">
        <v>227</v>
      </c>
      <c r="L60" s="243"/>
      <c r="M60" s="154" t="s">
        <v>285</v>
      </c>
      <c r="N60" s="240"/>
      <c r="O60" s="154" t="s">
        <v>227</v>
      </c>
      <c r="P60" s="243"/>
      <c r="Q60" s="154" t="s">
        <v>303</v>
      </c>
      <c r="R60" s="240"/>
    </row>
    <row r="61" spans="1:18" s="241" customFormat="1" ht="23.1" customHeight="1">
      <c r="A61" s="163"/>
      <c r="B61" s="163"/>
      <c r="C61" s="163"/>
      <c r="D61" s="237"/>
      <c r="E61" s="237"/>
      <c r="F61" s="238"/>
      <c r="G61" s="238"/>
      <c r="H61" s="238"/>
      <c r="I61" s="156" t="s">
        <v>6</v>
      </c>
      <c r="J61" s="239"/>
      <c r="K61" s="156" t="s">
        <v>228</v>
      </c>
      <c r="L61" s="243"/>
      <c r="M61" s="156" t="s">
        <v>286</v>
      </c>
      <c r="N61" s="240"/>
      <c r="O61" s="156" t="s">
        <v>228</v>
      </c>
      <c r="P61" s="243"/>
      <c r="Q61" s="156"/>
      <c r="R61" s="240"/>
    </row>
    <row r="62" spans="1:18" ht="23.1" customHeight="1">
      <c r="A62" s="260" t="s">
        <v>237</v>
      </c>
      <c r="B62" s="260"/>
      <c r="C62" s="260"/>
      <c r="D62" s="260"/>
      <c r="E62" s="260"/>
      <c r="F62" s="260"/>
      <c r="G62" s="260"/>
      <c r="H62" s="260"/>
      <c r="I62" s="157"/>
      <c r="J62" s="247"/>
      <c r="K62" s="261"/>
      <c r="L62" s="262"/>
      <c r="M62" s="261"/>
      <c r="N62" s="261"/>
      <c r="O62" s="261"/>
      <c r="P62" s="262"/>
      <c r="Q62" s="261"/>
      <c r="R62" s="261"/>
    </row>
    <row r="63" spans="1:18" ht="23.1" customHeight="1">
      <c r="A63" s="163" t="s">
        <v>52</v>
      </c>
      <c r="B63" s="163"/>
      <c r="C63" s="162"/>
      <c r="D63" s="240"/>
      <c r="E63" s="240"/>
      <c r="F63" s="246"/>
      <c r="G63" s="246"/>
      <c r="H63" s="246"/>
      <c r="I63" s="157"/>
      <c r="J63" s="239"/>
      <c r="K63" s="5"/>
      <c r="L63" s="7"/>
      <c r="M63" s="5"/>
      <c r="N63" s="5"/>
      <c r="O63" s="9"/>
      <c r="P63" s="7"/>
      <c r="Q63" s="9"/>
      <c r="R63" s="105"/>
    </row>
    <row r="64" spans="1:18" ht="23.1" customHeight="1">
      <c r="A64" s="162" t="s">
        <v>53</v>
      </c>
      <c r="B64" s="162"/>
      <c r="C64" s="162"/>
      <c r="D64" s="240"/>
      <c r="F64" s="246"/>
      <c r="G64" s="246"/>
      <c r="H64" s="246"/>
      <c r="I64" s="157" t="s">
        <v>226</v>
      </c>
      <c r="J64" s="239"/>
      <c r="K64" s="5"/>
      <c r="L64" s="7"/>
      <c r="M64" s="5"/>
      <c r="N64" s="5"/>
      <c r="O64" s="9"/>
      <c r="P64" s="7"/>
      <c r="Q64" s="9"/>
      <c r="R64" s="105"/>
    </row>
    <row r="65" spans="1:18" ht="23.1" customHeight="1">
      <c r="A65" s="162" t="s">
        <v>54</v>
      </c>
      <c r="B65" s="162"/>
      <c r="C65" s="240"/>
      <c r="F65" s="246"/>
      <c r="I65" s="157"/>
      <c r="J65" s="239"/>
      <c r="K65" s="7"/>
      <c r="L65" s="7"/>
      <c r="M65" s="7"/>
      <c r="N65" s="5"/>
      <c r="O65" s="7"/>
      <c r="P65" s="7"/>
      <c r="Q65" s="7"/>
      <c r="R65" s="105"/>
    </row>
    <row r="66" spans="1:18" ht="23.1" customHeight="1">
      <c r="B66" s="162" t="s">
        <v>238</v>
      </c>
      <c r="F66" s="246"/>
      <c r="I66" s="157"/>
      <c r="J66" s="239"/>
      <c r="K66" s="109">
        <v>5321210870</v>
      </c>
      <c r="L66" s="11"/>
      <c r="M66" s="109">
        <v>5321210870</v>
      </c>
      <c r="O66" s="109">
        <v>5321210870</v>
      </c>
      <c r="P66" s="160"/>
      <c r="Q66" s="109">
        <v>5321210870</v>
      </c>
      <c r="R66" s="10"/>
    </row>
    <row r="67" spans="1:18" ht="23.1" customHeight="1">
      <c r="A67" s="4" t="s">
        <v>55</v>
      </c>
      <c r="B67" s="162"/>
      <c r="C67" s="162"/>
      <c r="D67" s="162"/>
      <c r="E67" s="162"/>
      <c r="F67" s="246"/>
      <c r="I67" s="157"/>
      <c r="J67" s="239"/>
      <c r="K67" s="6"/>
      <c r="L67" s="11"/>
      <c r="M67" s="6"/>
      <c r="N67" s="160"/>
      <c r="O67" s="13"/>
      <c r="P67" s="160"/>
      <c r="Q67" s="13"/>
      <c r="R67" s="10"/>
    </row>
    <row r="68" spans="1:18" ht="23.1" customHeight="1">
      <c r="B68" s="162" t="s">
        <v>174</v>
      </c>
      <c r="C68" s="162"/>
      <c r="D68" s="162"/>
      <c r="E68" s="162"/>
      <c r="F68" s="246"/>
      <c r="I68" s="157"/>
      <c r="J68" s="239"/>
      <c r="K68" s="13">
        <v>2956228261</v>
      </c>
      <c r="L68" s="13"/>
      <c r="M68" s="13">
        <v>2956228261</v>
      </c>
      <c r="N68" s="160"/>
      <c r="O68" s="13">
        <v>2956228261</v>
      </c>
      <c r="P68" s="160"/>
      <c r="Q68" s="13">
        <v>2956228261</v>
      </c>
      <c r="R68" s="10"/>
    </row>
    <row r="69" spans="1:18" ht="23.1" customHeight="1">
      <c r="A69" s="4" t="s">
        <v>190</v>
      </c>
      <c r="B69" s="162"/>
      <c r="C69" s="162"/>
      <c r="D69" s="162"/>
      <c r="E69" s="162"/>
      <c r="F69" s="246"/>
      <c r="I69" s="157"/>
      <c r="J69" s="239"/>
      <c r="K69" s="13">
        <v>-117171764.72</v>
      </c>
      <c r="L69" s="13"/>
      <c r="M69" s="13">
        <v>-117171764.72</v>
      </c>
      <c r="N69" s="160"/>
      <c r="O69" s="13">
        <v>-117171764.72</v>
      </c>
      <c r="P69" s="160"/>
      <c r="Q69" s="13">
        <v>-117171764.72</v>
      </c>
      <c r="R69" s="10"/>
    </row>
    <row r="70" spans="1:18" ht="23.1" customHeight="1">
      <c r="A70" s="4" t="s">
        <v>56</v>
      </c>
      <c r="B70" s="162"/>
      <c r="C70" s="162"/>
      <c r="F70" s="246"/>
      <c r="I70" s="157"/>
      <c r="J70" s="239"/>
      <c r="K70" s="13">
        <v>312839634.75</v>
      </c>
      <c r="L70" s="13"/>
      <c r="M70" s="13">
        <v>312839634.75</v>
      </c>
      <c r="N70" s="160"/>
      <c r="O70" s="13">
        <v>312839634.75</v>
      </c>
      <c r="P70" s="160"/>
      <c r="Q70" s="13">
        <v>312839634.75</v>
      </c>
      <c r="R70" s="103"/>
    </row>
    <row r="71" spans="1:18" ht="23.1" customHeight="1">
      <c r="A71" s="4" t="s">
        <v>57</v>
      </c>
      <c r="B71" s="162"/>
      <c r="C71" s="162"/>
      <c r="F71" s="246"/>
      <c r="I71" s="157"/>
      <c r="J71" s="239"/>
      <c r="K71" s="6"/>
      <c r="L71" s="10"/>
      <c r="M71" s="6"/>
      <c r="N71" s="103"/>
      <c r="O71" s="13"/>
      <c r="P71" s="10"/>
      <c r="Q71" s="13"/>
      <c r="R71" s="103"/>
    </row>
    <row r="72" spans="1:18" ht="23.1" customHeight="1">
      <c r="B72" s="162" t="s">
        <v>58</v>
      </c>
      <c r="C72" s="162"/>
      <c r="D72" s="240"/>
      <c r="F72" s="246"/>
      <c r="I72" s="157"/>
      <c r="J72" s="239"/>
      <c r="K72" s="6"/>
      <c r="L72" s="10"/>
      <c r="M72" s="6"/>
      <c r="N72" s="5"/>
      <c r="O72" s="13"/>
      <c r="P72" s="10"/>
      <c r="Q72" s="13"/>
      <c r="R72" s="105"/>
    </row>
    <row r="73" spans="1:18" ht="23.1" customHeight="1">
      <c r="A73" s="162"/>
      <c r="B73" s="162"/>
      <c r="C73" s="4" t="s">
        <v>116</v>
      </c>
      <c r="D73" s="240"/>
      <c r="F73" s="246"/>
      <c r="I73" s="157"/>
      <c r="J73" s="239"/>
      <c r="K73" s="6">
        <v>55484008.68</v>
      </c>
      <c r="L73" s="6"/>
      <c r="M73" s="6">
        <v>55484008.68</v>
      </c>
      <c r="N73" s="160"/>
      <c r="O73" s="6">
        <v>55484008.68</v>
      </c>
      <c r="P73" s="160"/>
      <c r="Q73" s="6">
        <v>55484008.68</v>
      </c>
      <c r="R73" s="103"/>
    </row>
    <row r="74" spans="1:18" ht="23.1" customHeight="1">
      <c r="A74" s="162"/>
      <c r="C74" s="162" t="s">
        <v>191</v>
      </c>
      <c r="F74" s="246"/>
      <c r="I74" s="157"/>
      <c r="J74" s="239"/>
      <c r="K74" s="6">
        <v>117171764.72</v>
      </c>
      <c r="L74" s="6"/>
      <c r="M74" s="6">
        <v>117171764.72</v>
      </c>
      <c r="N74" s="160"/>
      <c r="O74" s="6">
        <v>117171764.72</v>
      </c>
      <c r="P74" s="160"/>
      <c r="Q74" s="6">
        <v>117171764.72</v>
      </c>
      <c r="R74" s="103"/>
    </row>
    <row r="75" spans="1:18" ht="23.1" customHeight="1">
      <c r="B75" s="162" t="s">
        <v>59</v>
      </c>
      <c r="C75" s="151"/>
      <c r="D75" s="151"/>
      <c r="E75" s="151"/>
      <c r="F75" s="246"/>
      <c r="I75" s="157"/>
      <c r="J75" s="110">
        <v>14935824.68</v>
      </c>
      <c r="K75" s="6">
        <v>2483693664.2799997</v>
      </c>
      <c r="L75" s="6"/>
      <c r="M75" s="6">
        <v>2452187532.4300079</v>
      </c>
      <c r="N75" s="160"/>
      <c r="O75" s="6">
        <v>-59011196.409999803</v>
      </c>
      <c r="P75" s="11"/>
      <c r="Q75" s="6">
        <v>18773269.370000001</v>
      </c>
      <c r="R75" s="103"/>
    </row>
    <row r="76" spans="1:18" ht="23.1" customHeight="1">
      <c r="A76" s="4" t="s">
        <v>60</v>
      </c>
      <c r="B76" s="162"/>
      <c r="C76" s="151"/>
      <c r="D76" s="151"/>
      <c r="E76" s="151"/>
      <c r="F76" s="246"/>
      <c r="I76" s="157"/>
      <c r="J76" s="110"/>
      <c r="K76" s="14">
        <v>-176009953.41</v>
      </c>
      <c r="L76" s="11"/>
      <c r="M76" s="14">
        <v>-132147384.01000001</v>
      </c>
      <c r="N76" s="160"/>
      <c r="O76" s="14">
        <v>50940483.739999995</v>
      </c>
      <c r="P76" s="160"/>
      <c r="Q76" s="14">
        <v>22470350.09</v>
      </c>
      <c r="R76" s="103"/>
    </row>
    <row r="77" spans="1:18" ht="23.1" customHeight="1">
      <c r="A77" s="162" t="s">
        <v>61</v>
      </c>
      <c r="B77" s="162"/>
      <c r="D77" s="240"/>
      <c r="E77" s="240"/>
      <c r="F77" s="246"/>
      <c r="H77" s="157"/>
      <c r="I77" s="239"/>
      <c r="J77" s="110">
        <f>248582329.99-165928003.48</f>
        <v>82654326.51000002</v>
      </c>
      <c r="K77" s="6">
        <f>SUM(K68:K76)</f>
        <v>5632235615.2999992</v>
      </c>
      <c r="L77" s="6"/>
      <c r="M77" s="6">
        <f>SUM(M68:M76)</f>
        <v>5644592052.850008</v>
      </c>
      <c r="N77" s="11"/>
      <c r="O77" s="6">
        <f>SUM(O68:O76)</f>
        <v>3316481191.7599998</v>
      </c>
      <c r="P77" s="11"/>
      <c r="Q77" s="6">
        <f>SUM(Q68:Q76)</f>
        <v>3365795523.8899999</v>
      </c>
      <c r="R77" s="103"/>
    </row>
    <row r="78" spans="1:18" ht="23.1" customHeight="1">
      <c r="A78" s="162" t="s">
        <v>62</v>
      </c>
      <c r="B78" s="162"/>
      <c r="C78" s="240"/>
      <c r="D78" s="240"/>
      <c r="F78" s="246"/>
      <c r="I78" s="157"/>
      <c r="J78" s="239"/>
      <c r="K78" s="11">
        <v>169660592.06999996</v>
      </c>
      <c r="L78" s="11"/>
      <c r="M78" s="11">
        <v>153159492.86599201</v>
      </c>
      <c r="N78" s="160"/>
      <c r="O78" s="11">
        <v>0</v>
      </c>
      <c r="P78" s="160"/>
      <c r="Q78" s="11">
        <v>0</v>
      </c>
      <c r="R78" s="103"/>
    </row>
    <row r="79" spans="1:18" ht="23.1" customHeight="1">
      <c r="A79" s="163" t="s">
        <v>63</v>
      </c>
      <c r="B79" s="162"/>
      <c r="C79" s="162"/>
      <c r="D79" s="240"/>
      <c r="F79" s="246"/>
      <c r="I79" s="157"/>
      <c r="J79" s="239"/>
      <c r="K79" s="106">
        <f>SUM(K77:K78)</f>
        <v>5801896207.3699989</v>
      </c>
      <c r="L79" s="103">
        <f t="shared" ref="L79:P79" si="0">SUM(L77:L78)</f>
        <v>0</v>
      </c>
      <c r="M79" s="106">
        <f t="shared" si="0"/>
        <v>5797751545.7159996</v>
      </c>
      <c r="N79" s="103">
        <f t="shared" si="0"/>
        <v>0</v>
      </c>
      <c r="O79" s="106">
        <f t="shared" si="0"/>
        <v>3316481191.7599998</v>
      </c>
      <c r="P79" s="103">
        <f t="shared" si="0"/>
        <v>0</v>
      </c>
      <c r="Q79" s="106">
        <f>SUM(Q77:Q78)</f>
        <v>3365795523.8899999</v>
      </c>
      <c r="R79" s="103"/>
    </row>
    <row r="80" spans="1:18" ht="6" customHeight="1">
      <c r="A80" s="162"/>
      <c r="B80" s="162"/>
      <c r="C80" s="162"/>
      <c r="D80" s="240"/>
      <c r="E80" s="240"/>
      <c r="F80" s="246"/>
      <c r="G80" s="246"/>
      <c r="H80" s="246"/>
      <c r="I80" s="157"/>
      <c r="J80" s="239"/>
      <c r="K80" s="103"/>
      <c r="L80" s="10"/>
      <c r="M80" s="103"/>
      <c r="N80" s="103"/>
      <c r="O80" s="103"/>
      <c r="P80" s="10"/>
      <c r="Q80" s="103"/>
      <c r="R80" s="103"/>
    </row>
    <row r="81" spans="1:25" ht="23.1" customHeight="1" thickBot="1">
      <c r="A81" s="163" t="s">
        <v>64</v>
      </c>
      <c r="B81" s="162"/>
      <c r="C81" s="162"/>
      <c r="D81" s="240"/>
      <c r="E81" s="240"/>
      <c r="F81" s="246"/>
      <c r="G81" s="246"/>
      <c r="H81" s="246"/>
      <c r="I81" s="157"/>
      <c r="J81" s="239"/>
      <c r="K81" s="111">
        <f t="shared" ref="K81:Q81" si="1">K34+K79</f>
        <v>9273123895.7609978</v>
      </c>
      <c r="L81" s="103">
        <f t="shared" si="1"/>
        <v>0</v>
      </c>
      <c r="M81" s="111">
        <f t="shared" si="1"/>
        <v>8395577848.1859999</v>
      </c>
      <c r="N81" s="103">
        <f t="shared" si="1"/>
        <v>0</v>
      </c>
      <c r="O81" s="111">
        <f t="shared" si="1"/>
        <v>5350909554.8500004</v>
      </c>
      <c r="P81" s="103">
        <f t="shared" si="1"/>
        <v>0</v>
      </c>
      <c r="Q81" s="111">
        <f t="shared" si="1"/>
        <v>4943817210.5799999</v>
      </c>
      <c r="R81" s="103"/>
      <c r="S81" s="265"/>
      <c r="U81" s="265"/>
      <c r="V81" s="265"/>
      <c r="W81" s="265"/>
      <c r="X81" s="265"/>
      <c r="Y81" s="265"/>
    </row>
    <row r="82" spans="1:25" ht="23.1" customHeight="1" thickTop="1">
      <c r="A82" s="163"/>
      <c r="B82" s="162"/>
      <c r="C82" s="162"/>
      <c r="D82" s="240"/>
      <c r="E82" s="240"/>
      <c r="F82" s="246"/>
      <c r="G82" s="246"/>
      <c r="H82" s="246"/>
      <c r="I82" s="157"/>
      <c r="J82" s="239"/>
      <c r="K82" s="103"/>
      <c r="L82" s="103"/>
      <c r="M82" s="103"/>
      <c r="N82" s="103"/>
      <c r="O82" s="103"/>
      <c r="P82" s="103"/>
      <c r="Q82" s="103"/>
      <c r="R82" s="103"/>
      <c r="S82" s="265"/>
      <c r="U82" s="265"/>
      <c r="V82" s="265"/>
      <c r="W82" s="265"/>
      <c r="X82" s="265"/>
      <c r="Y82" s="265"/>
    </row>
    <row r="83" spans="1:25" ht="23.1" customHeight="1">
      <c r="A83" s="216" t="s">
        <v>229</v>
      </c>
      <c r="B83" s="162"/>
      <c r="C83" s="162"/>
      <c r="D83" s="240"/>
      <c r="E83" s="240"/>
      <c r="F83" s="246"/>
      <c r="G83" s="246"/>
      <c r="H83" s="246"/>
      <c r="I83" s="157"/>
      <c r="J83" s="239"/>
      <c r="K83" s="103"/>
      <c r="L83" s="103"/>
      <c r="M83" s="103"/>
      <c r="N83" s="103"/>
      <c r="O83" s="103"/>
      <c r="P83" s="103"/>
      <c r="Q83" s="103"/>
      <c r="R83" s="103"/>
      <c r="S83" s="265"/>
      <c r="U83" s="265"/>
      <c r="V83" s="265"/>
      <c r="W83" s="265"/>
      <c r="X83" s="265"/>
      <c r="Y83" s="265"/>
    </row>
    <row r="84" spans="1:25" ht="23.1" customHeight="1">
      <c r="A84" s="144"/>
      <c r="B84" s="162"/>
      <c r="C84" s="162"/>
      <c r="D84" s="240"/>
      <c r="E84" s="240"/>
      <c r="F84" s="246"/>
      <c r="G84" s="246"/>
      <c r="H84" s="246"/>
      <c r="I84" s="157"/>
      <c r="J84" s="239"/>
      <c r="K84" s="103"/>
      <c r="L84" s="103"/>
      <c r="M84" s="103"/>
      <c r="N84" s="103"/>
      <c r="O84" s="103"/>
      <c r="P84" s="103"/>
      <c r="Q84" s="103"/>
      <c r="R84" s="103"/>
      <c r="S84" s="265"/>
      <c r="U84" s="265"/>
      <c r="V84" s="265"/>
      <c r="W84" s="265"/>
      <c r="X84" s="265"/>
      <c r="Y84" s="265"/>
    </row>
    <row r="85" spans="1:25" ht="23.1" customHeight="1">
      <c r="A85" s="144"/>
      <c r="B85" s="162"/>
      <c r="C85" s="162"/>
      <c r="D85" s="240"/>
      <c r="E85" s="240"/>
      <c r="F85" s="246"/>
      <c r="G85" s="246"/>
      <c r="H85" s="246"/>
      <c r="I85" s="157"/>
      <c r="J85" s="239"/>
      <c r="K85" s="103"/>
      <c r="L85" s="103"/>
      <c r="M85" s="103"/>
      <c r="N85" s="103"/>
      <c r="O85" s="103"/>
      <c r="P85" s="103"/>
      <c r="Q85" s="103"/>
      <c r="R85" s="103"/>
      <c r="S85" s="265"/>
      <c r="U85" s="265"/>
      <c r="V85" s="265"/>
      <c r="W85" s="265"/>
      <c r="X85" s="265"/>
      <c r="Y85" s="265"/>
    </row>
    <row r="86" spans="1:25" ht="23.1" customHeight="1">
      <c r="A86" s="144"/>
      <c r="B86" s="162"/>
      <c r="C86" s="162"/>
      <c r="D86" s="240"/>
      <c r="E86" s="240"/>
      <c r="F86" s="246"/>
      <c r="G86" s="246"/>
      <c r="H86" s="246"/>
      <c r="I86" s="157"/>
      <c r="J86" s="239"/>
      <c r="K86" s="103"/>
      <c r="L86" s="103"/>
      <c r="M86" s="103"/>
      <c r="N86" s="103"/>
      <c r="O86" s="103"/>
      <c r="P86" s="103"/>
      <c r="Q86" s="103"/>
      <c r="R86" s="103"/>
      <c r="S86" s="265"/>
      <c r="U86" s="265"/>
      <c r="V86" s="265"/>
      <c r="W86" s="265"/>
      <c r="X86" s="265"/>
      <c r="Y86" s="265"/>
    </row>
    <row r="87" spans="1:25" ht="23.1" customHeight="1">
      <c r="A87" s="144"/>
      <c r="B87" s="162"/>
      <c r="C87" s="162"/>
      <c r="D87" s="240"/>
      <c r="E87" s="240"/>
      <c r="F87" s="246"/>
      <c r="G87" s="246"/>
      <c r="H87" s="246"/>
      <c r="I87" s="157"/>
      <c r="J87" s="239"/>
      <c r="K87" s="103"/>
      <c r="L87" s="103"/>
      <c r="M87" s="103"/>
      <c r="N87" s="103"/>
      <c r="O87" s="103"/>
      <c r="P87" s="103"/>
      <c r="Q87" s="103"/>
      <c r="R87" s="103"/>
      <c r="S87" s="265"/>
      <c r="U87" s="265"/>
      <c r="V87" s="265"/>
      <c r="W87" s="265"/>
      <c r="X87" s="265"/>
      <c r="Y87" s="265"/>
    </row>
    <row r="88" spans="1:25" ht="23.1" customHeight="1">
      <c r="A88" s="163"/>
      <c r="B88" s="162"/>
      <c r="C88" s="162"/>
      <c r="D88" s="240"/>
      <c r="E88" s="240"/>
      <c r="F88" s="246"/>
      <c r="G88" s="246"/>
      <c r="H88" s="246"/>
      <c r="I88" s="157"/>
      <c r="J88" s="239"/>
      <c r="K88" s="103"/>
      <c r="L88" s="103"/>
      <c r="M88" s="103"/>
      <c r="N88" s="103"/>
      <c r="O88" s="103"/>
      <c r="P88" s="103"/>
      <c r="Q88" s="103"/>
      <c r="R88" s="103"/>
      <c r="S88" s="265"/>
      <c r="U88" s="265"/>
      <c r="V88" s="265"/>
      <c r="W88" s="265"/>
      <c r="X88" s="265"/>
      <c r="Y88" s="265"/>
    </row>
    <row r="89" spans="1:25" ht="23.1" customHeight="1">
      <c r="A89" s="163"/>
      <c r="B89" s="162"/>
      <c r="C89" s="162"/>
      <c r="D89" s="240"/>
      <c r="E89" s="240"/>
      <c r="F89" s="246"/>
      <c r="G89" s="246"/>
      <c r="H89" s="246"/>
      <c r="I89" s="157"/>
      <c r="J89" s="239"/>
      <c r="K89" s="103"/>
      <c r="L89" s="103"/>
      <c r="M89" s="103"/>
      <c r="N89" s="103"/>
      <c r="O89" s="103"/>
      <c r="P89" s="103"/>
      <c r="Q89" s="103"/>
      <c r="R89" s="103"/>
      <c r="S89" s="265"/>
      <c r="U89" s="265"/>
      <c r="V89" s="265"/>
      <c r="W89" s="265"/>
      <c r="X89" s="265"/>
      <c r="Y89" s="265"/>
    </row>
    <row r="90" spans="1:25" ht="23.1" customHeight="1">
      <c r="A90" s="163"/>
      <c r="B90" s="162"/>
      <c r="C90" s="162"/>
      <c r="D90" s="240"/>
      <c r="E90" s="240"/>
      <c r="F90" s="246"/>
      <c r="G90" s="246"/>
      <c r="H90" s="246"/>
      <c r="I90" s="157"/>
      <c r="J90" s="239"/>
      <c r="K90" s="103"/>
      <c r="L90" s="103"/>
      <c r="M90" s="103"/>
      <c r="N90" s="103"/>
      <c r="O90" s="103"/>
      <c r="P90" s="103"/>
      <c r="Q90" s="103"/>
      <c r="R90" s="103"/>
      <c r="S90" s="265"/>
      <c r="U90" s="265"/>
      <c r="V90" s="265"/>
      <c r="W90" s="265"/>
      <c r="X90" s="265"/>
      <c r="Y90" s="265"/>
    </row>
    <row r="91" spans="1:25" ht="23.1" customHeight="1">
      <c r="A91" s="163"/>
      <c r="B91" s="162"/>
      <c r="C91" s="162"/>
      <c r="D91" s="240"/>
      <c r="E91" s="240"/>
      <c r="F91" s="246"/>
      <c r="G91" s="246"/>
      <c r="H91" s="246"/>
      <c r="I91" s="157"/>
      <c r="J91" s="239"/>
      <c r="K91" s="103"/>
      <c r="L91" s="103"/>
      <c r="M91" s="103"/>
      <c r="N91" s="103"/>
      <c r="O91" s="103"/>
      <c r="P91" s="103"/>
      <c r="Q91" s="103"/>
      <c r="R91" s="103"/>
      <c r="S91" s="265"/>
      <c r="U91" s="265"/>
      <c r="V91" s="265"/>
      <c r="W91" s="265"/>
      <c r="X91" s="265"/>
      <c r="Y91" s="265"/>
    </row>
    <row r="92" spans="1:25" ht="23.1" customHeight="1">
      <c r="A92" s="163"/>
      <c r="B92" s="162"/>
      <c r="C92" s="162"/>
      <c r="D92" s="240"/>
      <c r="E92" s="240"/>
      <c r="F92" s="246"/>
      <c r="G92" s="246"/>
      <c r="H92" s="246"/>
      <c r="I92" s="157"/>
      <c r="J92" s="239"/>
      <c r="K92" s="103"/>
      <c r="L92" s="103"/>
      <c r="M92" s="103"/>
      <c r="N92" s="103"/>
      <c r="O92" s="103"/>
      <c r="P92" s="103"/>
      <c r="Q92" s="103"/>
      <c r="R92" s="103"/>
      <c r="S92" s="265"/>
      <c r="U92" s="265"/>
      <c r="V92" s="265"/>
      <c r="W92" s="265"/>
      <c r="X92" s="265"/>
      <c r="Y92" s="265"/>
    </row>
    <row r="93" spans="1:25" ht="23.1" customHeight="1">
      <c r="A93" s="163"/>
      <c r="B93" s="162"/>
      <c r="C93" s="162"/>
      <c r="D93" s="240"/>
      <c r="E93" s="240"/>
      <c r="F93" s="246"/>
      <c r="G93" s="246"/>
      <c r="H93" s="246"/>
      <c r="I93" s="157"/>
      <c r="J93" s="239"/>
      <c r="K93" s="103"/>
      <c r="L93" s="103"/>
      <c r="M93" s="103"/>
      <c r="N93" s="103"/>
      <c r="O93" s="103"/>
      <c r="P93" s="103"/>
      <c r="Q93" s="103"/>
      <c r="R93" s="103"/>
      <c r="S93" s="265"/>
      <c r="U93" s="265"/>
      <c r="V93" s="265"/>
      <c r="W93" s="265"/>
      <c r="X93" s="265"/>
      <c r="Y93" s="265"/>
    </row>
    <row r="94" spans="1:25" ht="23.1" customHeight="1">
      <c r="A94" s="163"/>
      <c r="B94" s="162"/>
      <c r="C94" s="162"/>
      <c r="D94" s="240"/>
      <c r="E94" s="240"/>
      <c r="F94" s="246"/>
      <c r="G94" s="246"/>
      <c r="H94" s="246"/>
      <c r="I94" s="157"/>
      <c r="J94" s="239"/>
      <c r="K94" s="103"/>
      <c r="L94" s="103"/>
      <c r="M94" s="103"/>
      <c r="N94" s="103"/>
      <c r="O94" s="103"/>
      <c r="P94" s="103"/>
      <c r="Q94" s="103"/>
      <c r="R94" s="103"/>
      <c r="S94" s="265"/>
      <c r="U94" s="265"/>
      <c r="V94" s="265"/>
      <c r="W94" s="265"/>
      <c r="X94" s="265"/>
      <c r="Y94" s="265"/>
    </row>
    <row r="95" spans="1:25" ht="23.1" customHeight="1">
      <c r="A95" s="163"/>
      <c r="B95" s="162"/>
      <c r="C95" s="162"/>
      <c r="D95" s="240"/>
      <c r="E95" s="240"/>
      <c r="F95" s="246"/>
      <c r="G95" s="246"/>
      <c r="H95" s="246"/>
      <c r="I95" s="157"/>
      <c r="J95" s="239"/>
      <c r="K95" s="103"/>
      <c r="L95" s="103"/>
      <c r="M95" s="103"/>
      <c r="N95" s="103"/>
      <c r="O95" s="103"/>
      <c r="P95" s="103"/>
      <c r="Q95" s="103"/>
      <c r="R95" s="103"/>
      <c r="S95" s="265"/>
      <c r="U95" s="265"/>
      <c r="V95" s="265"/>
      <c r="W95" s="265"/>
      <c r="X95" s="265"/>
      <c r="Y95" s="265"/>
    </row>
    <row r="96" spans="1:25" ht="23.1" customHeight="1">
      <c r="A96" s="163"/>
      <c r="B96" s="162"/>
      <c r="C96" s="162"/>
      <c r="D96" s="240"/>
      <c r="E96" s="240"/>
      <c r="F96" s="246"/>
      <c r="G96" s="246"/>
      <c r="H96" s="246"/>
      <c r="I96" s="157"/>
      <c r="J96" s="239"/>
      <c r="K96" s="103"/>
      <c r="L96" s="103"/>
      <c r="M96" s="103"/>
      <c r="N96" s="103"/>
      <c r="O96" s="103"/>
      <c r="P96" s="103"/>
      <c r="Q96" s="103"/>
      <c r="R96" s="103"/>
      <c r="S96" s="265"/>
      <c r="U96" s="265"/>
      <c r="V96" s="265"/>
      <c r="W96" s="265"/>
      <c r="X96" s="265"/>
      <c r="Y96" s="265"/>
    </row>
    <row r="97" spans="1:25" ht="23.1" customHeight="1">
      <c r="A97" s="163"/>
      <c r="B97" s="162"/>
      <c r="C97" s="162"/>
      <c r="D97" s="240"/>
      <c r="E97" s="240"/>
      <c r="F97" s="246"/>
      <c r="G97" s="246"/>
      <c r="H97" s="246"/>
      <c r="I97" s="157"/>
      <c r="J97" s="239"/>
      <c r="K97" s="103"/>
      <c r="L97" s="103"/>
      <c r="M97" s="103"/>
      <c r="N97" s="103"/>
      <c r="O97" s="103"/>
      <c r="P97" s="103"/>
      <c r="Q97" s="103"/>
      <c r="R97" s="103"/>
      <c r="S97" s="265"/>
      <c r="U97" s="265"/>
      <c r="V97" s="265"/>
      <c r="W97" s="265"/>
      <c r="X97" s="265"/>
      <c r="Y97" s="265"/>
    </row>
    <row r="98" spans="1:25" ht="23.1" customHeight="1">
      <c r="A98" s="163"/>
      <c r="B98" s="162"/>
      <c r="C98" s="162"/>
      <c r="D98" s="240"/>
      <c r="E98" s="240"/>
      <c r="F98" s="246"/>
      <c r="G98" s="246"/>
      <c r="H98" s="246"/>
      <c r="I98" s="157"/>
      <c r="J98" s="239"/>
      <c r="K98" s="103"/>
      <c r="L98" s="103"/>
      <c r="M98" s="103"/>
      <c r="N98" s="103"/>
      <c r="O98" s="103"/>
      <c r="P98" s="103"/>
      <c r="Q98" s="103"/>
      <c r="R98" s="103"/>
      <c r="S98" s="265"/>
      <c r="U98" s="265"/>
      <c r="V98" s="265"/>
      <c r="W98" s="265"/>
      <c r="X98" s="265"/>
      <c r="Y98" s="265"/>
    </row>
    <row r="99" spans="1:25" ht="23.1" customHeight="1">
      <c r="A99" s="163"/>
      <c r="B99" s="162"/>
      <c r="C99" s="162"/>
      <c r="D99" s="240"/>
      <c r="E99" s="240"/>
      <c r="F99" s="246"/>
      <c r="G99" s="246"/>
      <c r="H99" s="246"/>
      <c r="I99" s="157"/>
      <c r="J99" s="239"/>
      <c r="K99" s="103"/>
      <c r="L99" s="103"/>
      <c r="M99" s="103"/>
      <c r="N99" s="103"/>
      <c r="O99" s="103"/>
      <c r="P99" s="103"/>
      <c r="Q99" s="103"/>
      <c r="R99" s="103"/>
      <c r="S99" s="265"/>
      <c r="U99" s="265"/>
      <c r="V99" s="265"/>
      <c r="W99" s="265"/>
      <c r="X99" s="265"/>
      <c r="Y99" s="265"/>
    </row>
    <row r="100" spans="1:25" ht="23.1" customHeight="1">
      <c r="A100" s="163"/>
      <c r="B100" s="162"/>
      <c r="C100" s="162"/>
      <c r="D100" s="240"/>
      <c r="E100" s="240"/>
      <c r="F100" s="246"/>
      <c r="G100" s="246"/>
      <c r="H100" s="246"/>
      <c r="I100" s="157"/>
      <c r="J100" s="239"/>
      <c r="K100" s="103"/>
      <c r="L100" s="103"/>
      <c r="M100" s="103"/>
      <c r="N100" s="103"/>
      <c r="O100" s="103"/>
      <c r="P100" s="103"/>
      <c r="Q100" s="103"/>
      <c r="R100" s="103"/>
      <c r="S100" s="265"/>
      <c r="U100" s="265"/>
      <c r="V100" s="265"/>
      <c r="W100" s="265"/>
      <c r="X100" s="265"/>
      <c r="Y100" s="265"/>
    </row>
    <row r="101" spans="1:25" ht="23.1" customHeight="1">
      <c r="A101" s="163"/>
      <c r="B101" s="162"/>
      <c r="C101" s="162"/>
      <c r="D101" s="240"/>
      <c r="E101" s="240"/>
      <c r="F101" s="246"/>
      <c r="G101" s="246"/>
      <c r="H101" s="246"/>
      <c r="I101" s="157"/>
      <c r="J101" s="239"/>
      <c r="K101" s="103"/>
      <c r="L101" s="103"/>
      <c r="M101" s="103"/>
      <c r="N101" s="103"/>
      <c r="O101" s="103"/>
      <c r="P101" s="103"/>
      <c r="Q101" s="103"/>
      <c r="R101" s="103"/>
      <c r="S101" s="265"/>
      <c r="U101" s="265"/>
      <c r="V101" s="265"/>
      <c r="W101" s="265"/>
      <c r="X101" s="265"/>
      <c r="Y101" s="265"/>
    </row>
    <row r="102" spans="1:25" ht="23.1" customHeight="1">
      <c r="A102" s="163"/>
      <c r="B102" s="162"/>
      <c r="C102" s="162"/>
      <c r="D102" s="240"/>
      <c r="E102" s="240"/>
      <c r="F102" s="246"/>
      <c r="G102" s="246"/>
      <c r="H102" s="246"/>
      <c r="I102" s="157"/>
      <c r="J102" s="239"/>
      <c r="K102" s="103"/>
      <c r="L102" s="103"/>
      <c r="M102" s="103"/>
      <c r="N102" s="103"/>
      <c r="O102" s="103"/>
      <c r="P102" s="103"/>
      <c r="Q102" s="103"/>
      <c r="R102" s="103"/>
      <c r="S102" s="265"/>
      <c r="U102" s="265"/>
      <c r="V102" s="265"/>
      <c r="W102" s="265"/>
      <c r="X102" s="265"/>
      <c r="Y102" s="265"/>
    </row>
    <row r="103" spans="1:25" ht="24.4" customHeight="1">
      <c r="A103" s="163"/>
      <c r="B103" s="162"/>
      <c r="C103" s="162"/>
      <c r="D103" s="240"/>
      <c r="E103" s="240"/>
      <c r="F103" s="246"/>
      <c r="G103" s="246"/>
      <c r="H103" s="246"/>
      <c r="I103" s="157"/>
      <c r="J103" s="239"/>
      <c r="K103" s="103"/>
      <c r="L103" s="103"/>
      <c r="M103" s="103"/>
      <c r="N103" s="103"/>
      <c r="O103" s="103"/>
      <c r="P103" s="103"/>
      <c r="Q103" s="103"/>
      <c r="R103" s="103"/>
      <c r="S103" s="265"/>
      <c r="U103" s="265"/>
      <c r="V103" s="265"/>
      <c r="W103" s="265"/>
      <c r="X103" s="265"/>
      <c r="Y103" s="265"/>
    </row>
    <row r="104" spans="1:25" ht="23.1" customHeight="1">
      <c r="B104" s="162"/>
      <c r="C104" s="162"/>
      <c r="D104" s="240"/>
      <c r="E104" s="240"/>
      <c r="F104" s="246"/>
      <c r="G104" s="246"/>
      <c r="H104" s="246"/>
      <c r="I104" s="157"/>
      <c r="J104" s="239"/>
      <c r="K104" s="103"/>
      <c r="L104" s="103"/>
      <c r="M104" s="103"/>
      <c r="N104" s="103"/>
      <c r="O104" s="103"/>
      <c r="P104" s="103"/>
      <c r="Q104" s="182" t="s">
        <v>318</v>
      </c>
      <c r="R104" s="103"/>
      <c r="S104" s="265"/>
      <c r="U104" s="265"/>
      <c r="V104" s="265"/>
      <c r="W104" s="265"/>
      <c r="X104" s="265"/>
      <c r="Y104" s="265"/>
    </row>
    <row r="105" spans="1:25" ht="21.6" customHeight="1">
      <c r="K105" s="265"/>
    </row>
  </sheetData>
  <mergeCells count="12">
    <mergeCell ref="A53:Q53"/>
    <mergeCell ref="A54:Q54"/>
    <mergeCell ref="A55:Q55"/>
    <mergeCell ref="K57:Q57"/>
    <mergeCell ref="K58:M58"/>
    <mergeCell ref="O58:Q58"/>
    <mergeCell ref="A1:Q1"/>
    <mergeCell ref="A2:Q2"/>
    <mergeCell ref="A3:Q3"/>
    <mergeCell ref="K6:M6"/>
    <mergeCell ref="K5:Q5"/>
    <mergeCell ref="O6:Q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colBreaks count="1" manualBreakCount="1">
    <brk id="17" max="61" man="1"/>
  </colBreaks>
  <ignoredErrors>
    <ignoredError sqref="I22:I24 I65 I14 I29 I66:I68 I70:I72 I20:I21" numberStoredAsText="1"/>
    <ignoredError sqref="N23:Q24 N32:Q32 N77:Q77 K77:M77 K32:M32 K23:M24 L22 N22 P22 N79:Q81 K79:M8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03A3-E212-4E07-8D5A-2978B2697820}">
  <sheetPr>
    <tabColor rgb="FF99FFCC"/>
  </sheetPr>
  <dimension ref="A1:V67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2" width="1.85546875" style="151" customWidth="1"/>
    <col min="3" max="3" width="3.7109375" style="151" customWidth="1"/>
    <col min="4" max="4" width="3.42578125" style="151" customWidth="1"/>
    <col min="5" max="5" width="18.85546875" style="151" customWidth="1"/>
    <col min="6" max="9" width="4.140625" style="151" customWidth="1"/>
    <col min="10" max="10" width="28.5703125" style="151" customWidth="1"/>
    <col min="11" max="11" width="10.7109375" style="151" customWidth="1"/>
    <col min="12" max="12" width="0.85546875" style="151" customWidth="1"/>
    <col min="13" max="13" width="17.7109375" style="151" customWidth="1"/>
    <col min="14" max="14" width="0.85546875" style="151" customWidth="1"/>
    <col min="15" max="15" width="17.7109375" style="151" customWidth="1"/>
    <col min="16" max="16" width="0.85546875" style="151" customWidth="1"/>
    <col min="17" max="17" width="17.7109375" style="151" customWidth="1"/>
    <col min="18" max="18" width="0.85546875" style="151" customWidth="1"/>
    <col min="19" max="19" width="17.7109375" style="151" customWidth="1"/>
    <col min="20" max="16384" width="9.140625" style="151"/>
  </cols>
  <sheetData>
    <row r="1" spans="1:19" ht="21.95" customHeight="1">
      <c r="A1" s="150" t="s">
        <v>0</v>
      </c>
    </row>
    <row r="2" spans="1:19" ht="21.95" customHeight="1">
      <c r="A2" s="152" t="s">
        <v>65</v>
      </c>
    </row>
    <row r="3" spans="1:19" ht="21.95" customHeight="1">
      <c r="A3" s="152" t="s">
        <v>273</v>
      </c>
    </row>
    <row r="4" spans="1:19" ht="21.95" customHeight="1"/>
    <row r="5" spans="1:19" ht="21.9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322" t="s">
        <v>2</v>
      </c>
      <c r="N5" s="322"/>
      <c r="O5" s="322"/>
      <c r="P5" s="322"/>
      <c r="Q5" s="322"/>
      <c r="R5" s="322"/>
      <c r="S5" s="322"/>
    </row>
    <row r="6" spans="1:19" ht="21.95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323" t="s">
        <v>3</v>
      </c>
      <c r="N6" s="323"/>
      <c r="O6" s="323"/>
      <c r="P6" s="153"/>
      <c r="Q6" s="323" t="s">
        <v>4</v>
      </c>
      <c r="R6" s="323"/>
      <c r="S6" s="323"/>
    </row>
    <row r="7" spans="1:19" ht="21.9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>
        <v>2023</v>
      </c>
      <c r="N7" s="153"/>
      <c r="O7" s="154">
        <v>2022</v>
      </c>
      <c r="P7" s="153"/>
      <c r="Q7" s="153">
        <v>2023</v>
      </c>
      <c r="R7" s="153"/>
      <c r="S7" s="154">
        <v>2022</v>
      </c>
    </row>
    <row r="8" spans="1:19" ht="21.95" customHeight="1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5" t="s">
        <v>6</v>
      </c>
      <c r="L8" s="153"/>
      <c r="M8" s="155"/>
      <c r="N8" s="153"/>
      <c r="O8" s="156" t="s">
        <v>252</v>
      </c>
      <c r="P8" s="153"/>
      <c r="Q8" s="155"/>
      <c r="R8" s="153"/>
      <c r="S8" s="156" t="s">
        <v>252</v>
      </c>
    </row>
    <row r="9" spans="1:19" ht="21.95" customHeight="1">
      <c r="A9" s="150" t="s">
        <v>66</v>
      </c>
    </row>
    <row r="10" spans="1:19" ht="21.95" customHeight="1">
      <c r="A10" s="151" t="s">
        <v>67</v>
      </c>
      <c r="K10" s="157"/>
      <c r="L10" s="158"/>
      <c r="M10" s="6">
        <v>148181306.87</v>
      </c>
      <c r="N10" s="159"/>
      <c r="O10" s="6">
        <v>70051541.200000003</v>
      </c>
      <c r="P10" s="160"/>
      <c r="Q10" s="13">
        <v>0</v>
      </c>
      <c r="R10" s="24"/>
      <c r="S10" s="13">
        <v>0</v>
      </c>
    </row>
    <row r="11" spans="1:19" ht="21.95" customHeight="1">
      <c r="A11" s="4" t="s">
        <v>271</v>
      </c>
      <c r="K11" s="157" t="s">
        <v>223</v>
      </c>
      <c r="L11" s="158"/>
      <c r="M11" s="6">
        <v>0</v>
      </c>
      <c r="N11" s="159"/>
      <c r="O11" s="6">
        <v>392000</v>
      </c>
      <c r="P11" s="160"/>
      <c r="Q11" s="13">
        <v>0</v>
      </c>
      <c r="R11" s="24"/>
      <c r="S11" s="13">
        <v>92737872.75</v>
      </c>
    </row>
    <row r="12" spans="1:19" ht="21.95" customHeight="1">
      <c r="A12" s="151" t="s">
        <v>68</v>
      </c>
      <c r="K12" s="157" t="s">
        <v>223</v>
      </c>
      <c r="L12" s="158"/>
      <c r="M12" s="6">
        <v>13312368.789999999</v>
      </c>
      <c r="N12" s="160"/>
      <c r="O12" s="6">
        <v>372456.21</v>
      </c>
      <c r="P12" s="160"/>
      <c r="Q12" s="13">
        <v>15273491.380000001</v>
      </c>
      <c r="R12" s="24"/>
      <c r="S12" s="13">
        <v>6904478.7600000007</v>
      </c>
    </row>
    <row r="13" spans="1:19" ht="21.95" customHeight="1">
      <c r="A13" s="151" t="s">
        <v>268</v>
      </c>
      <c r="K13" s="157"/>
      <c r="L13" s="158"/>
      <c r="M13" s="6">
        <v>0</v>
      </c>
      <c r="N13" s="160"/>
      <c r="O13" s="6">
        <v>372871457.38999999</v>
      </c>
      <c r="P13" s="160"/>
      <c r="Q13" s="13">
        <v>0</v>
      </c>
      <c r="R13" s="24"/>
      <c r="S13" s="13">
        <v>0</v>
      </c>
    </row>
    <row r="14" spans="1:19" ht="21.95" customHeight="1">
      <c r="A14" s="151" t="s">
        <v>69</v>
      </c>
      <c r="K14" s="157" t="s">
        <v>223</v>
      </c>
      <c r="L14" s="158"/>
      <c r="M14" s="6">
        <v>3442373.03</v>
      </c>
      <c r="N14" s="160"/>
      <c r="O14" s="6">
        <v>2227586.4699999997</v>
      </c>
      <c r="P14" s="160"/>
      <c r="Q14" s="13">
        <v>3463045.97</v>
      </c>
      <c r="R14" s="24"/>
      <c r="S14" s="13">
        <v>2757763.4000000004</v>
      </c>
    </row>
    <row r="15" spans="1:19" ht="21.95" customHeight="1">
      <c r="A15" s="150" t="s">
        <v>70</v>
      </c>
      <c r="K15" s="153"/>
      <c r="M15" s="8">
        <f>SUM(M10:M14)</f>
        <v>164936048.69</v>
      </c>
      <c r="N15" s="7"/>
      <c r="O15" s="8">
        <f>SUM(O10:O14)</f>
        <v>445915041.26999998</v>
      </c>
      <c r="P15" s="10"/>
      <c r="Q15" s="8">
        <f>SUM(Q10:Q14)</f>
        <v>18736537.350000001</v>
      </c>
      <c r="R15" s="7"/>
      <c r="S15" s="8">
        <f>SUM(S10:S14)</f>
        <v>102400114.91000001</v>
      </c>
    </row>
    <row r="16" spans="1:19" ht="12.6" customHeight="1">
      <c r="K16" s="153"/>
      <c r="M16" s="7"/>
      <c r="N16" s="7"/>
      <c r="O16" s="7"/>
      <c r="P16" s="7"/>
      <c r="Q16" s="7"/>
      <c r="R16" s="7"/>
      <c r="S16" s="7"/>
    </row>
    <row r="17" spans="1:19" ht="21.95" customHeight="1">
      <c r="A17" s="150" t="s">
        <v>71</v>
      </c>
      <c r="K17" s="153"/>
      <c r="M17" s="7"/>
      <c r="N17" s="7"/>
      <c r="O17" s="7"/>
      <c r="P17" s="7"/>
      <c r="Q17" s="7"/>
      <c r="R17" s="7"/>
      <c r="S17" s="7"/>
    </row>
    <row r="18" spans="1:19" ht="21.95" customHeight="1">
      <c r="A18" s="151" t="s">
        <v>72</v>
      </c>
      <c r="K18" s="157"/>
      <c r="L18" s="158"/>
      <c r="M18" s="11">
        <v>73615671.439999998</v>
      </c>
      <c r="N18" s="160"/>
      <c r="O18" s="11">
        <v>7721739.3499999996</v>
      </c>
      <c r="P18" s="160"/>
      <c r="Q18" s="11">
        <v>0</v>
      </c>
      <c r="R18" s="160"/>
      <c r="S18" s="11">
        <v>0</v>
      </c>
    </row>
    <row r="19" spans="1:19" ht="21.95" customHeight="1">
      <c r="A19" s="151" t="s">
        <v>288</v>
      </c>
      <c r="K19" s="157"/>
      <c r="L19" s="158"/>
      <c r="M19" s="11">
        <v>4563773.54</v>
      </c>
      <c r="N19" s="160"/>
      <c r="O19" s="11">
        <v>0</v>
      </c>
      <c r="P19" s="160"/>
      <c r="Q19" s="11">
        <v>0</v>
      </c>
      <c r="R19" s="160"/>
      <c r="S19" s="11">
        <v>0</v>
      </c>
    </row>
    <row r="20" spans="1:19" ht="21.95" customHeight="1">
      <c r="A20" s="151" t="s">
        <v>73</v>
      </c>
      <c r="K20" s="157" t="s">
        <v>223</v>
      </c>
      <c r="L20" s="158"/>
      <c r="M20" s="6">
        <v>45947971.059999995</v>
      </c>
      <c r="N20" s="160"/>
      <c r="O20" s="11">
        <v>24203935.149999995</v>
      </c>
      <c r="P20" s="160"/>
      <c r="Q20" s="6">
        <v>21817631.739999998</v>
      </c>
      <c r="R20" s="24"/>
      <c r="S20" s="6">
        <v>17039340.359999999</v>
      </c>
    </row>
    <row r="21" spans="1:19" ht="21.95" customHeight="1">
      <c r="A21" s="4" t="s">
        <v>269</v>
      </c>
      <c r="K21" s="157"/>
      <c r="L21" s="158"/>
      <c r="M21" s="6">
        <v>0</v>
      </c>
      <c r="N21" s="160"/>
      <c r="O21" s="11">
        <v>0</v>
      </c>
      <c r="P21" s="160"/>
      <c r="Q21" s="6">
        <v>0</v>
      </c>
      <c r="R21" s="24"/>
      <c r="S21" s="6">
        <v>-47948602.620000005</v>
      </c>
    </row>
    <row r="22" spans="1:19" ht="21.95" customHeight="1">
      <c r="A22" s="4" t="s">
        <v>270</v>
      </c>
      <c r="K22" s="157"/>
      <c r="L22" s="158"/>
      <c r="M22" s="6">
        <v>0</v>
      </c>
      <c r="N22" s="160"/>
      <c r="O22" s="11">
        <v>0</v>
      </c>
      <c r="P22" s="160"/>
      <c r="Q22" s="6">
        <v>0</v>
      </c>
      <c r="R22" s="24"/>
      <c r="S22" s="6">
        <v>212901303</v>
      </c>
    </row>
    <row r="23" spans="1:19" ht="21.95" customHeight="1">
      <c r="A23" s="151" t="s">
        <v>209</v>
      </c>
      <c r="K23" s="153"/>
      <c r="M23" s="6"/>
      <c r="N23" s="160"/>
      <c r="O23" s="11"/>
      <c r="P23" s="160"/>
      <c r="Q23" s="6"/>
      <c r="R23" s="24"/>
      <c r="S23" s="6"/>
    </row>
    <row r="24" spans="1:19" ht="21.95" customHeight="1">
      <c r="B24" s="151" t="s">
        <v>205</v>
      </c>
      <c r="K24" s="157" t="s">
        <v>18</v>
      </c>
      <c r="L24" s="158"/>
      <c r="M24" s="6">
        <v>50800060</v>
      </c>
      <c r="N24" s="160"/>
      <c r="O24" s="11">
        <v>2754309.02</v>
      </c>
      <c r="P24" s="160"/>
      <c r="Q24" s="6">
        <v>50800060</v>
      </c>
      <c r="R24" s="24"/>
      <c r="S24" s="6">
        <v>2753926.82</v>
      </c>
    </row>
    <row r="25" spans="1:19" s="161" customFormat="1" ht="21.95" customHeight="1">
      <c r="A25" s="4" t="s">
        <v>259</v>
      </c>
      <c r="K25" s="157"/>
      <c r="L25" s="158"/>
      <c r="M25" s="6">
        <v>-2487052.81</v>
      </c>
      <c r="N25" s="160"/>
      <c r="O25" s="11">
        <v>0</v>
      </c>
      <c r="P25" s="160"/>
      <c r="Q25" s="6">
        <v>-2487052.81</v>
      </c>
      <c r="R25" s="24"/>
      <c r="S25" s="6">
        <v>0</v>
      </c>
    </row>
    <row r="26" spans="1:19" ht="21.95" customHeight="1">
      <c r="A26" s="150" t="s">
        <v>74</v>
      </c>
      <c r="K26" s="153"/>
      <c r="M26" s="8">
        <f>SUM(M18:M25)</f>
        <v>172440423.22999999</v>
      </c>
      <c r="N26" s="7"/>
      <c r="O26" s="8">
        <f>SUM(O18:O25)</f>
        <v>34679983.519999996</v>
      </c>
      <c r="P26" s="7"/>
      <c r="Q26" s="8">
        <f>SUM(Q18:Q25)</f>
        <v>70130638.929999992</v>
      </c>
      <c r="R26" s="7"/>
      <c r="S26" s="8">
        <f>SUM(S18:S25)</f>
        <v>184745967.56</v>
      </c>
    </row>
    <row r="27" spans="1:19" ht="6" customHeight="1">
      <c r="A27" s="150"/>
      <c r="K27" s="153"/>
      <c r="M27" s="10"/>
      <c r="N27" s="7"/>
      <c r="O27" s="10"/>
      <c r="P27" s="7"/>
      <c r="Q27" s="10"/>
      <c r="R27" s="7"/>
      <c r="S27" s="10"/>
    </row>
    <row r="28" spans="1:19" ht="21.95" customHeight="1">
      <c r="A28" s="150" t="s">
        <v>166</v>
      </c>
      <c r="B28" s="150"/>
      <c r="K28" s="153"/>
      <c r="M28" s="12">
        <f>M15-M26</f>
        <v>-7504374.5399999917</v>
      </c>
      <c r="N28" s="160"/>
      <c r="O28" s="12">
        <f>O15-O26</f>
        <v>411235057.75</v>
      </c>
      <c r="P28" s="160"/>
      <c r="Q28" s="12">
        <f>Q15-Q26</f>
        <v>-51394101.579999991</v>
      </c>
      <c r="R28" s="24"/>
      <c r="S28" s="12">
        <f>S15-S26</f>
        <v>-82345852.649999991</v>
      </c>
    </row>
    <row r="29" spans="1:19" ht="21.95" customHeight="1">
      <c r="A29" s="151" t="s">
        <v>75</v>
      </c>
      <c r="K29" s="157"/>
      <c r="L29" s="158"/>
      <c r="M29" s="11">
        <v>-32664694.939999983</v>
      </c>
      <c r="N29" s="160"/>
      <c r="O29" s="11">
        <v>-25452396.75</v>
      </c>
      <c r="P29" s="160"/>
      <c r="Q29" s="11">
        <v>-25768842.34</v>
      </c>
      <c r="R29" s="22"/>
      <c r="S29" s="11">
        <v>-19666446.809999999</v>
      </c>
    </row>
    <row r="30" spans="1:19" ht="21.95" customHeight="1">
      <c r="A30" s="151" t="s">
        <v>210</v>
      </c>
    </row>
    <row r="31" spans="1:19" ht="21.95" customHeight="1">
      <c r="B31" s="151" t="s">
        <v>76</v>
      </c>
      <c r="K31" s="157" t="s">
        <v>20</v>
      </c>
      <c r="L31" s="158"/>
      <c r="M31" s="6">
        <v>65266472.979999997</v>
      </c>
      <c r="N31" s="160"/>
      <c r="O31" s="11">
        <v>45342257.829999998</v>
      </c>
      <c r="P31" s="160"/>
      <c r="Q31" s="12">
        <v>0</v>
      </c>
      <c r="R31" s="22"/>
      <c r="S31" s="12">
        <v>0</v>
      </c>
    </row>
    <row r="32" spans="1:19" ht="21.95" customHeight="1">
      <c r="A32" s="150" t="s">
        <v>165</v>
      </c>
      <c r="M32" s="82">
        <f>SUM(M28:M31)</f>
        <v>25097403.500000022</v>
      </c>
      <c r="N32" s="7"/>
      <c r="O32" s="82">
        <f>SUM(O28:O31)</f>
        <v>431124918.82999998</v>
      </c>
      <c r="P32" s="7"/>
      <c r="Q32" s="82">
        <f>SUM(Q28:Q31)</f>
        <v>-77162943.919999987</v>
      </c>
      <c r="R32" s="7"/>
      <c r="S32" s="82">
        <f>SUM(S28:S31)</f>
        <v>-102012299.45999999</v>
      </c>
    </row>
    <row r="33" spans="1:22" ht="21.95" customHeight="1">
      <c r="A33" s="151" t="s">
        <v>77</v>
      </c>
      <c r="H33" s="4"/>
      <c r="K33" s="157" t="s">
        <v>249</v>
      </c>
      <c r="L33" s="158"/>
      <c r="M33" s="14">
        <v>6643495.3900000006</v>
      </c>
      <c r="N33" s="160"/>
      <c r="O33" s="14">
        <v>38377029</v>
      </c>
      <c r="P33" s="160"/>
      <c r="Q33" s="14">
        <v>15857569.34</v>
      </c>
      <c r="R33" s="24"/>
      <c r="S33" s="14">
        <v>38599955.329999998</v>
      </c>
    </row>
    <row r="34" spans="1:22" ht="21.95" customHeight="1">
      <c r="A34" s="150" t="s">
        <v>243</v>
      </c>
      <c r="H34" s="161"/>
      <c r="K34" s="153"/>
      <c r="M34" s="82">
        <f>SUM(M32:M33)</f>
        <v>31740898.890000023</v>
      </c>
      <c r="N34" s="7"/>
      <c r="O34" s="82">
        <f>SUM(O32:O33)</f>
        <v>469501947.82999998</v>
      </c>
      <c r="P34" s="7"/>
      <c r="Q34" s="82">
        <f>SUM(Q32:Q33)</f>
        <v>-61305374.579999983</v>
      </c>
      <c r="R34" s="7"/>
      <c r="S34" s="82">
        <f>SUM(S32:S33)</f>
        <v>-63412344.129999995</v>
      </c>
    </row>
    <row r="35" spans="1:22" ht="21.95" customHeight="1">
      <c r="A35" s="162" t="s">
        <v>175</v>
      </c>
      <c r="H35" s="161"/>
      <c r="K35" s="157" t="s">
        <v>251</v>
      </c>
      <c r="L35" s="158"/>
      <c r="M35" s="14">
        <v>0</v>
      </c>
      <c r="N35" s="160"/>
      <c r="O35" s="14">
        <v>1793986.57</v>
      </c>
      <c r="P35" s="160"/>
      <c r="Q35" s="14">
        <v>0</v>
      </c>
      <c r="R35" s="22"/>
      <c r="S35" s="14">
        <v>1309168.580000015</v>
      </c>
    </row>
    <row r="36" spans="1:22" ht="21.95" customHeight="1">
      <c r="A36" s="163" t="s">
        <v>240</v>
      </c>
      <c r="H36" s="161"/>
      <c r="K36" s="153"/>
      <c r="M36" s="11">
        <f>SUM(M34:M35)</f>
        <v>31740898.890000023</v>
      </c>
      <c r="N36" s="7"/>
      <c r="O36" s="11">
        <f>SUM(O34:O35)</f>
        <v>471295934.39999998</v>
      </c>
      <c r="P36" s="7"/>
      <c r="Q36" s="11">
        <f>SUM(Q34:Q35)</f>
        <v>-61305374.579999983</v>
      </c>
      <c r="R36" s="7"/>
      <c r="S36" s="11">
        <f>SUM(S34:S35)</f>
        <v>-62103175.549999982</v>
      </c>
    </row>
    <row r="37" spans="1:22" ht="21.95" customHeight="1">
      <c r="A37" s="150" t="s">
        <v>78</v>
      </c>
      <c r="K37" s="153"/>
      <c r="M37" s="7"/>
      <c r="N37" s="7"/>
      <c r="O37" s="7"/>
      <c r="P37" s="7"/>
      <c r="Q37" s="7"/>
      <c r="R37" s="7"/>
      <c r="S37" s="7"/>
      <c r="U37" s="164"/>
    </row>
    <row r="38" spans="1:22" ht="21.95" customHeight="1">
      <c r="A38" s="165" t="s">
        <v>79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6"/>
      <c r="L38" s="165"/>
      <c r="M38" s="29"/>
      <c r="N38" s="77"/>
      <c r="O38" s="29"/>
      <c r="P38" s="77"/>
      <c r="Q38" s="29"/>
      <c r="R38" s="77"/>
      <c r="S38" s="29"/>
      <c r="U38" s="164"/>
      <c r="V38" s="167"/>
    </row>
    <row r="39" spans="1:22" ht="21.95" customHeight="1">
      <c r="A39" s="165"/>
      <c r="B39" s="165" t="s">
        <v>328</v>
      </c>
      <c r="C39" s="165"/>
      <c r="D39" s="165"/>
      <c r="E39" s="165"/>
      <c r="F39" s="165"/>
      <c r="G39" s="165"/>
      <c r="H39" s="165"/>
      <c r="I39" s="165"/>
      <c r="J39" s="165"/>
      <c r="K39" s="166"/>
      <c r="L39" s="165"/>
      <c r="M39" s="165"/>
      <c r="N39" s="165"/>
      <c r="O39" s="165"/>
      <c r="P39" s="165"/>
      <c r="Q39" s="165"/>
      <c r="R39" s="165"/>
      <c r="S39" s="165"/>
      <c r="U39" s="164"/>
      <c r="V39" s="168"/>
    </row>
    <row r="40" spans="1:22" ht="21.95" customHeight="1">
      <c r="C40" s="151" t="s">
        <v>211</v>
      </c>
    </row>
    <row r="41" spans="1:22" ht="21.95" customHeight="1">
      <c r="D41" s="146" t="s">
        <v>76</v>
      </c>
      <c r="K41" s="157" t="s">
        <v>20</v>
      </c>
      <c r="L41" s="158"/>
      <c r="M41" s="14">
        <v>-92769304.859999999</v>
      </c>
      <c r="N41" s="160"/>
      <c r="O41" s="14">
        <v>-75930602.590000004</v>
      </c>
      <c r="P41" s="160"/>
      <c r="Q41" s="23">
        <v>0</v>
      </c>
      <c r="R41" s="22"/>
      <c r="S41" s="23">
        <v>0</v>
      </c>
    </row>
    <row r="42" spans="1:22" ht="3.6" customHeight="1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6"/>
      <c r="L42" s="165"/>
      <c r="M42" s="165"/>
      <c r="N42" s="165"/>
      <c r="O42" s="165"/>
      <c r="P42" s="165"/>
      <c r="Q42" s="165"/>
      <c r="R42" s="165"/>
      <c r="S42" s="165"/>
    </row>
    <row r="43" spans="1:22" ht="21.95" customHeight="1">
      <c r="A43" s="165" t="s">
        <v>80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6"/>
      <c r="L43" s="165"/>
      <c r="M43" s="29"/>
      <c r="N43" s="77"/>
      <c r="O43" s="29"/>
      <c r="P43" s="77"/>
      <c r="Q43" s="29"/>
      <c r="R43" s="77"/>
      <c r="S43" s="29"/>
    </row>
    <row r="44" spans="1:22" ht="21.95" customHeight="1">
      <c r="A44" s="165"/>
      <c r="B44" s="165" t="s">
        <v>328</v>
      </c>
      <c r="C44" s="165"/>
      <c r="D44" s="165"/>
      <c r="E44" s="165"/>
      <c r="F44" s="165"/>
      <c r="G44" s="165"/>
      <c r="H44" s="165"/>
      <c r="I44" s="165"/>
      <c r="J44" s="165"/>
      <c r="K44" s="166"/>
      <c r="L44" s="165"/>
      <c r="M44" s="29"/>
      <c r="N44" s="77"/>
      <c r="O44" s="29"/>
      <c r="P44" s="77"/>
      <c r="Q44" s="29"/>
      <c r="R44" s="77"/>
      <c r="S44" s="29"/>
    </row>
    <row r="45" spans="1:22" ht="21.95" customHeight="1">
      <c r="A45" s="165"/>
      <c r="B45" s="165"/>
      <c r="C45" s="151" t="s">
        <v>212</v>
      </c>
      <c r="D45" s="165"/>
      <c r="E45" s="165"/>
      <c r="F45" s="165"/>
      <c r="G45" s="165"/>
      <c r="H45" s="165"/>
      <c r="I45" s="165"/>
      <c r="J45" s="165"/>
      <c r="K45" s="166"/>
      <c r="L45" s="165"/>
    </row>
    <row r="46" spans="1:22" ht="21.95" customHeight="1">
      <c r="A46" s="165"/>
      <c r="B46" s="165"/>
      <c r="D46" s="146" t="s">
        <v>192</v>
      </c>
      <c r="E46" s="165"/>
      <c r="F46" s="165"/>
      <c r="G46" s="165"/>
      <c r="H46" s="165"/>
      <c r="I46" s="165"/>
      <c r="J46" s="165"/>
      <c r="K46" s="157" t="s">
        <v>249</v>
      </c>
      <c r="L46" s="158"/>
      <c r="M46" s="14">
        <v>-33600000</v>
      </c>
      <c r="N46" s="160"/>
      <c r="O46" s="14">
        <v>-45024000</v>
      </c>
      <c r="P46" s="160"/>
      <c r="Q46" s="14">
        <v>-33600000</v>
      </c>
      <c r="R46" s="22"/>
      <c r="S46" s="23">
        <v>-45024000</v>
      </c>
    </row>
    <row r="47" spans="1:22" ht="21.95" customHeight="1">
      <c r="A47" s="169" t="s">
        <v>81</v>
      </c>
      <c r="B47" s="150"/>
      <c r="C47" s="170"/>
      <c r="D47" s="171"/>
      <c r="F47" s="171"/>
      <c r="G47" s="172"/>
      <c r="H47" s="173"/>
      <c r="I47" s="174"/>
      <c r="K47" s="175"/>
      <c r="L47" s="11"/>
    </row>
    <row r="48" spans="1:22" ht="21.95" customHeight="1">
      <c r="A48" s="169"/>
      <c r="B48" s="150" t="s">
        <v>242</v>
      </c>
      <c r="C48" s="170"/>
      <c r="D48" s="171"/>
      <c r="F48" s="171"/>
      <c r="G48" s="172"/>
      <c r="H48" s="173"/>
      <c r="I48" s="174"/>
      <c r="K48" s="175"/>
      <c r="L48" s="11"/>
      <c r="M48" s="176">
        <f>+M41+M46</f>
        <v>-126369304.86</v>
      </c>
      <c r="N48" s="12"/>
      <c r="O48" s="176">
        <f>+O41+O46</f>
        <v>-120954602.59</v>
      </c>
      <c r="P48" s="22"/>
      <c r="Q48" s="176">
        <f>+Q41+Q46</f>
        <v>-33600000</v>
      </c>
      <c r="R48" s="22"/>
      <c r="S48" s="176">
        <f>+S41+S46</f>
        <v>-45024000</v>
      </c>
    </row>
    <row r="49" spans="1:19" ht="21.95" customHeight="1" thickBot="1">
      <c r="A49" s="150" t="s">
        <v>239</v>
      </c>
      <c r="K49" s="153"/>
      <c r="M49" s="30">
        <f>M36+M48</f>
        <v>-94628405.969999969</v>
      </c>
      <c r="N49" s="7"/>
      <c r="O49" s="30">
        <f>O36+O48</f>
        <v>350341331.80999994</v>
      </c>
      <c r="P49" s="10"/>
      <c r="Q49" s="30">
        <f>Q36+Q48</f>
        <v>-94905374.579999983</v>
      </c>
      <c r="R49" s="10"/>
      <c r="S49" s="30">
        <f>S36+S48</f>
        <v>-107127175.54999998</v>
      </c>
    </row>
    <row r="50" spans="1:19" ht="21.95" customHeight="1" thickTop="1">
      <c r="K50" s="153"/>
      <c r="M50" s="11"/>
      <c r="N50" s="160"/>
      <c r="O50" s="11"/>
      <c r="P50" s="160"/>
      <c r="Q50" s="11"/>
      <c r="R50" s="22"/>
      <c r="S50" s="11"/>
    </row>
    <row r="51" spans="1:19" ht="21.95" customHeight="1">
      <c r="A51" s="150" t="s">
        <v>176</v>
      </c>
      <c r="K51" s="153"/>
      <c r="M51" s="7"/>
      <c r="N51" s="7"/>
      <c r="O51" s="7"/>
      <c r="P51" s="10"/>
      <c r="Q51" s="7"/>
      <c r="R51" s="10"/>
      <c r="S51" s="7"/>
    </row>
    <row r="52" spans="1:19" ht="21.95" customHeight="1">
      <c r="B52" s="151" t="s">
        <v>82</v>
      </c>
      <c r="K52" s="153"/>
      <c r="M52" s="11">
        <v>39372111.350000024</v>
      </c>
      <c r="N52" s="160"/>
      <c r="O52" s="11">
        <v>469648327.51999998</v>
      </c>
      <c r="P52" s="7"/>
      <c r="Q52" s="7"/>
      <c r="R52" s="10"/>
      <c r="S52" s="7"/>
    </row>
    <row r="53" spans="1:19" ht="21.95" customHeight="1">
      <c r="B53" s="151" t="s">
        <v>62</v>
      </c>
      <c r="K53" s="153"/>
      <c r="M53" s="11">
        <v>-7631212.4600000009</v>
      </c>
      <c r="N53" s="160"/>
      <c r="O53" s="11">
        <v>1647606.88</v>
      </c>
      <c r="P53" s="7"/>
      <c r="Q53" s="7"/>
      <c r="R53" s="7"/>
      <c r="S53" s="7"/>
    </row>
    <row r="54" spans="1:19" ht="21.95" customHeight="1" thickBot="1">
      <c r="A54" s="150" t="s">
        <v>240</v>
      </c>
      <c r="K54" s="153"/>
      <c r="M54" s="30">
        <f>SUM(M52:M53)</f>
        <v>31740898.890000023</v>
      </c>
      <c r="N54" s="7"/>
      <c r="O54" s="30">
        <f>SUM(O52:O53)</f>
        <v>471295934.39999998</v>
      </c>
      <c r="P54" s="7"/>
      <c r="Q54" s="7"/>
      <c r="R54" s="7"/>
      <c r="S54" s="7"/>
    </row>
    <row r="55" spans="1:19" ht="3.6" customHeight="1" thickTop="1">
      <c r="K55" s="153"/>
      <c r="M55" s="7"/>
      <c r="N55" s="7"/>
      <c r="O55" s="7"/>
      <c r="P55" s="7"/>
      <c r="Q55" s="7"/>
      <c r="R55" s="7"/>
      <c r="S55" s="7"/>
    </row>
    <row r="56" spans="1:19" ht="21.95" customHeight="1">
      <c r="A56" s="150" t="s">
        <v>83</v>
      </c>
      <c r="K56" s="153"/>
      <c r="M56" s="7"/>
      <c r="N56" s="7"/>
      <c r="O56" s="7"/>
      <c r="P56" s="7"/>
      <c r="Q56" s="7"/>
      <c r="R56" s="7"/>
      <c r="S56" s="7"/>
    </row>
    <row r="57" spans="1:19" ht="21.95" customHeight="1">
      <c r="B57" s="151" t="s">
        <v>82</v>
      </c>
      <c r="K57" s="153"/>
      <c r="M57" s="11">
        <v>-86997193.509999961</v>
      </c>
      <c r="N57" s="160"/>
      <c r="O57" s="11">
        <v>348693724.92999995</v>
      </c>
      <c r="P57" s="7"/>
      <c r="Q57" s="7"/>
      <c r="R57" s="7"/>
      <c r="S57" s="7"/>
    </row>
    <row r="58" spans="1:19" ht="21.95" customHeight="1">
      <c r="B58" s="151" t="s">
        <v>62</v>
      </c>
      <c r="K58" s="153"/>
      <c r="M58" s="14">
        <v>-7631212.4600000009</v>
      </c>
      <c r="N58" s="160"/>
      <c r="O58" s="14">
        <v>1647606.88</v>
      </c>
      <c r="P58" s="7"/>
      <c r="Q58" s="7"/>
      <c r="R58" s="7"/>
      <c r="S58" s="7"/>
    </row>
    <row r="59" spans="1:19" ht="21.95" customHeight="1" thickBot="1">
      <c r="A59" s="150" t="s">
        <v>241</v>
      </c>
      <c r="K59" s="153"/>
      <c r="M59" s="177">
        <f>SUM(M57:M58)</f>
        <v>-94628405.969999969</v>
      </c>
      <c r="N59" s="7"/>
      <c r="O59" s="30">
        <f>SUM(O57:O58)</f>
        <v>350341331.80999994</v>
      </c>
      <c r="P59" s="7"/>
      <c r="Q59" s="7"/>
      <c r="R59" s="7"/>
      <c r="S59" s="7"/>
    </row>
    <row r="60" spans="1:19" ht="4.1500000000000004" customHeight="1" thickTop="1">
      <c r="K60" s="153"/>
      <c r="M60" s="7"/>
      <c r="N60" s="7"/>
      <c r="O60" s="7"/>
      <c r="P60" s="7"/>
      <c r="Q60" s="7"/>
      <c r="R60" s="7"/>
      <c r="S60" s="7"/>
    </row>
    <row r="61" spans="1:19" ht="21.95" customHeight="1">
      <c r="A61" s="150" t="s">
        <v>167</v>
      </c>
      <c r="K61" s="153" t="s">
        <v>5</v>
      </c>
      <c r="M61" s="7"/>
      <c r="N61" s="7"/>
      <c r="O61" s="7"/>
      <c r="P61" s="7"/>
      <c r="Q61" s="7"/>
      <c r="R61" s="7"/>
      <c r="S61" s="7"/>
    </row>
    <row r="62" spans="1:19" ht="21.95" customHeight="1">
      <c r="B62" s="151" t="s">
        <v>84</v>
      </c>
      <c r="K62" s="157" t="s">
        <v>250</v>
      </c>
      <c r="M62" s="178">
        <v>6.8923257793505922E-3</v>
      </c>
      <c r="N62" s="178"/>
      <c r="O62" s="178">
        <v>7.9626580573161257E-2</v>
      </c>
      <c r="P62" s="178"/>
      <c r="Q62" s="178">
        <v>-1.0731875917812016E-2</v>
      </c>
      <c r="R62" s="178"/>
      <c r="S62" s="178">
        <v>-1.0529290156091669E-2</v>
      </c>
    </row>
    <row r="63" spans="1:19" ht="21.95" hidden="1" customHeight="1">
      <c r="K63" s="157"/>
      <c r="M63" s="179">
        <v>5712456522</v>
      </c>
      <c r="N63" s="180"/>
      <c r="O63" s="179">
        <v>5898135071.7237568</v>
      </c>
      <c r="P63" s="180"/>
      <c r="Q63" s="179">
        <v>5712456522</v>
      </c>
      <c r="R63" s="180"/>
      <c r="S63" s="179">
        <v>5898135071.7237568</v>
      </c>
    </row>
    <row r="64" spans="1:19" ht="21.95" customHeight="1">
      <c r="K64" s="157"/>
      <c r="M64" s="178"/>
      <c r="N64" s="178"/>
      <c r="O64" s="178"/>
      <c r="P64" s="178"/>
      <c r="Q64" s="178"/>
      <c r="R64" s="178"/>
      <c r="S64" s="178"/>
    </row>
    <row r="65" spans="1:19" ht="21.95" customHeight="1">
      <c r="A65" s="181" t="s">
        <v>229</v>
      </c>
      <c r="K65" s="153"/>
      <c r="M65" s="10"/>
      <c r="N65" s="10"/>
      <c r="O65" s="10"/>
      <c r="P65" s="10"/>
      <c r="Q65" s="10"/>
      <c r="R65" s="10"/>
      <c r="S65" s="10"/>
    </row>
    <row r="66" spans="1:19" ht="31.7" customHeight="1">
      <c r="A66" s="181"/>
      <c r="K66" s="153"/>
      <c r="M66" s="10"/>
      <c r="N66" s="10"/>
      <c r="O66" s="10"/>
      <c r="P66" s="10"/>
      <c r="Q66" s="10"/>
      <c r="R66" s="10"/>
      <c r="S66" s="10"/>
    </row>
    <row r="67" spans="1:19" ht="21.95" customHeight="1">
      <c r="K67" s="153"/>
      <c r="M67" s="7"/>
      <c r="N67" s="7"/>
      <c r="O67" s="7"/>
      <c r="P67" s="10"/>
      <c r="Q67" s="7"/>
      <c r="R67" s="10"/>
      <c r="S67" s="182" t="s">
        <v>317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87F2-9730-40F2-82F8-3A57B07BE7CD}">
  <sheetPr>
    <tabColor rgb="FF99FFCC"/>
  </sheetPr>
  <dimension ref="A1:V67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2" width="1.85546875" style="151" customWidth="1"/>
    <col min="3" max="3" width="3.7109375" style="151" customWidth="1"/>
    <col min="4" max="4" width="3.42578125" style="151" customWidth="1"/>
    <col min="5" max="5" width="18.85546875" style="151" customWidth="1"/>
    <col min="6" max="9" width="4.140625" style="151" customWidth="1"/>
    <col min="10" max="10" width="28.5703125" style="151" customWidth="1"/>
    <col min="11" max="11" width="10.7109375" style="151" customWidth="1"/>
    <col min="12" max="12" width="0.85546875" style="151" customWidth="1"/>
    <col min="13" max="13" width="17.7109375" style="151" customWidth="1"/>
    <col min="14" max="14" width="0.85546875" style="151" customWidth="1"/>
    <col min="15" max="15" width="17.7109375" style="151" customWidth="1"/>
    <col min="16" max="16" width="0.85546875" style="151" customWidth="1"/>
    <col min="17" max="17" width="17.7109375" style="151" customWidth="1"/>
    <col min="18" max="18" width="0.85546875" style="151" customWidth="1"/>
    <col min="19" max="19" width="17.7109375" style="151" customWidth="1"/>
    <col min="20" max="16384" width="9.140625" style="151"/>
  </cols>
  <sheetData>
    <row r="1" spans="1:19" ht="21.95" customHeight="1">
      <c r="A1" s="150" t="s">
        <v>0</v>
      </c>
    </row>
    <row r="2" spans="1:19" ht="21.95" customHeight="1">
      <c r="A2" s="152" t="s">
        <v>65</v>
      </c>
    </row>
    <row r="3" spans="1:19" ht="21.95" customHeight="1">
      <c r="A3" s="152" t="s">
        <v>272</v>
      </c>
    </row>
    <row r="4" spans="1:19" ht="21.95" customHeight="1"/>
    <row r="5" spans="1:19" ht="21.9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322" t="s">
        <v>2</v>
      </c>
      <c r="N5" s="322"/>
      <c r="O5" s="322"/>
      <c r="P5" s="322"/>
      <c r="Q5" s="322"/>
      <c r="R5" s="322"/>
      <c r="S5" s="322"/>
    </row>
    <row r="6" spans="1:19" ht="21.95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323" t="s">
        <v>3</v>
      </c>
      <c r="N6" s="323"/>
      <c r="O6" s="323"/>
      <c r="P6" s="153"/>
      <c r="Q6" s="323" t="s">
        <v>4</v>
      </c>
      <c r="R6" s="323"/>
      <c r="S6" s="323"/>
    </row>
    <row r="7" spans="1:19" ht="21.9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>
        <v>2023</v>
      </c>
      <c r="N7" s="153"/>
      <c r="O7" s="154">
        <v>2022</v>
      </c>
      <c r="P7" s="153"/>
      <c r="Q7" s="153">
        <v>2023</v>
      </c>
      <c r="R7" s="153"/>
      <c r="S7" s="154">
        <v>2022</v>
      </c>
    </row>
    <row r="8" spans="1:19" ht="21.95" customHeight="1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5" t="s">
        <v>6</v>
      </c>
      <c r="L8" s="153"/>
      <c r="M8" s="155"/>
      <c r="N8" s="153"/>
      <c r="O8" s="156" t="s">
        <v>252</v>
      </c>
      <c r="P8" s="153"/>
      <c r="Q8" s="155"/>
      <c r="R8" s="153"/>
      <c r="S8" s="156" t="s">
        <v>252</v>
      </c>
    </row>
    <row r="9" spans="1:19" ht="21.95" customHeight="1">
      <c r="A9" s="150" t="s">
        <v>66</v>
      </c>
    </row>
    <row r="10" spans="1:19" ht="21.95" customHeight="1">
      <c r="A10" s="151" t="s">
        <v>67</v>
      </c>
      <c r="K10" s="157"/>
      <c r="L10" s="158"/>
      <c r="M10" s="6">
        <v>232151979.24000001</v>
      </c>
      <c r="N10" s="159"/>
      <c r="O10" s="6">
        <v>140609762.94000021</v>
      </c>
      <c r="P10" s="160"/>
      <c r="Q10" s="13">
        <v>0</v>
      </c>
      <c r="R10" s="24"/>
      <c r="S10" s="13">
        <v>0</v>
      </c>
    </row>
    <row r="11" spans="1:19" ht="21.95" customHeight="1">
      <c r="A11" s="4" t="s">
        <v>271</v>
      </c>
      <c r="K11" s="157" t="s">
        <v>223</v>
      </c>
      <c r="L11" s="158"/>
      <c r="M11" s="6">
        <v>0</v>
      </c>
      <c r="N11" s="159"/>
      <c r="O11" s="6">
        <v>392000</v>
      </c>
      <c r="P11" s="160"/>
      <c r="Q11" s="13">
        <v>0</v>
      </c>
      <c r="R11" s="24"/>
      <c r="S11" s="13">
        <v>92737872.75</v>
      </c>
    </row>
    <row r="12" spans="1:19" ht="21.95" customHeight="1">
      <c r="A12" s="151" t="s">
        <v>68</v>
      </c>
      <c r="K12" s="157" t="s">
        <v>223</v>
      </c>
      <c r="L12" s="158"/>
      <c r="M12" s="6">
        <v>19987880.419999998</v>
      </c>
      <c r="N12" s="160"/>
      <c r="O12" s="6">
        <v>393287.92000000016</v>
      </c>
      <c r="P12" s="160"/>
      <c r="Q12" s="13">
        <v>22591958.120000001</v>
      </c>
      <c r="R12" s="24"/>
      <c r="S12" s="13">
        <v>33658741.840000004</v>
      </c>
    </row>
    <row r="13" spans="1:19" ht="21.95" customHeight="1">
      <c r="A13" s="151" t="s">
        <v>268</v>
      </c>
      <c r="K13" s="157"/>
      <c r="L13" s="158"/>
      <c r="M13" s="6">
        <v>0</v>
      </c>
      <c r="N13" s="160"/>
      <c r="O13" s="6">
        <v>372871457.38999999</v>
      </c>
      <c r="P13" s="160"/>
      <c r="Q13" s="13">
        <v>0</v>
      </c>
      <c r="R13" s="24"/>
      <c r="S13" s="13">
        <v>0</v>
      </c>
    </row>
    <row r="14" spans="1:19" ht="21.95" customHeight="1">
      <c r="A14" s="151" t="s">
        <v>69</v>
      </c>
      <c r="K14" s="157" t="s">
        <v>223</v>
      </c>
      <c r="L14" s="158"/>
      <c r="M14" s="6">
        <v>5048342.63</v>
      </c>
      <c r="N14" s="160"/>
      <c r="O14" s="6">
        <v>3021885.4599999976</v>
      </c>
      <c r="P14" s="160"/>
      <c r="Q14" s="13">
        <v>5462615.5700000003</v>
      </c>
      <c r="R14" s="24"/>
      <c r="S14" s="13">
        <v>5967878.3899999969</v>
      </c>
    </row>
    <row r="15" spans="1:19" ht="21.95" customHeight="1">
      <c r="A15" s="150" t="s">
        <v>70</v>
      </c>
      <c r="K15" s="153"/>
      <c r="M15" s="8">
        <f>SUM(M10:M14)</f>
        <v>257188202.28999999</v>
      </c>
      <c r="N15" s="7"/>
      <c r="O15" s="8">
        <f>SUM(O10:O14)</f>
        <v>517288393.71000016</v>
      </c>
      <c r="P15" s="10"/>
      <c r="Q15" s="8">
        <f>SUM(Q10:Q14)</f>
        <v>28054573.690000001</v>
      </c>
      <c r="R15" s="7"/>
      <c r="S15" s="8">
        <f>SUM(S10:S14)</f>
        <v>132364492.98</v>
      </c>
    </row>
    <row r="16" spans="1:19" ht="12.6" customHeight="1">
      <c r="K16" s="153"/>
      <c r="M16" s="7"/>
      <c r="N16" s="7"/>
      <c r="O16" s="7"/>
      <c r="P16" s="7"/>
      <c r="Q16" s="7"/>
      <c r="R16" s="7"/>
      <c r="S16" s="7"/>
    </row>
    <row r="17" spans="1:19" ht="21.95" customHeight="1">
      <c r="A17" s="150" t="s">
        <v>71</v>
      </c>
      <c r="K17" s="153"/>
      <c r="M17" s="7"/>
      <c r="N17" s="7"/>
      <c r="O17" s="7"/>
      <c r="P17" s="7"/>
      <c r="Q17" s="7"/>
      <c r="R17" s="7"/>
      <c r="S17" s="7"/>
    </row>
    <row r="18" spans="1:19" ht="21.95" customHeight="1">
      <c r="A18" s="151" t="s">
        <v>72</v>
      </c>
      <c r="K18" s="157"/>
      <c r="L18" s="158"/>
      <c r="M18" s="11">
        <v>77935097.450000003</v>
      </c>
      <c r="N18" s="160"/>
      <c r="O18" s="11">
        <v>15118954.390000045</v>
      </c>
      <c r="P18" s="160"/>
      <c r="Q18" s="11">
        <v>0</v>
      </c>
      <c r="R18" s="160"/>
      <c r="S18" s="11">
        <v>0</v>
      </c>
    </row>
    <row r="19" spans="1:19" ht="21.95" customHeight="1">
      <c r="A19" s="151" t="s">
        <v>288</v>
      </c>
      <c r="K19" s="157"/>
      <c r="L19" s="158"/>
      <c r="M19" s="11">
        <v>4563773.54</v>
      </c>
      <c r="N19" s="160"/>
      <c r="O19" s="11">
        <v>0</v>
      </c>
      <c r="P19" s="160"/>
      <c r="Q19" s="11">
        <v>0</v>
      </c>
      <c r="R19" s="160"/>
      <c r="S19" s="11">
        <v>0</v>
      </c>
    </row>
    <row r="20" spans="1:19" ht="21.95" customHeight="1">
      <c r="A20" s="151" t="s">
        <v>73</v>
      </c>
      <c r="K20" s="157" t="s">
        <v>223</v>
      </c>
      <c r="L20" s="158"/>
      <c r="M20" s="6">
        <v>72347196.479999989</v>
      </c>
      <c r="N20" s="160"/>
      <c r="O20" s="11">
        <v>45616796.030000001</v>
      </c>
      <c r="P20" s="160"/>
      <c r="Q20" s="6">
        <v>36897079.729999997</v>
      </c>
      <c r="R20" s="24"/>
      <c r="S20" s="6">
        <v>35427087.450000003</v>
      </c>
    </row>
    <row r="21" spans="1:19" ht="21.95" customHeight="1">
      <c r="A21" s="4" t="s">
        <v>269</v>
      </c>
      <c r="K21" s="157"/>
      <c r="L21" s="158"/>
      <c r="M21" s="6">
        <v>0</v>
      </c>
      <c r="N21" s="160"/>
      <c r="O21" s="11">
        <v>0</v>
      </c>
      <c r="P21" s="160"/>
      <c r="Q21" s="6">
        <v>0</v>
      </c>
      <c r="R21" s="24"/>
      <c r="S21" s="6">
        <v>-47948602.620000005</v>
      </c>
    </row>
    <row r="22" spans="1:19" ht="21.95" customHeight="1">
      <c r="A22" s="4" t="s">
        <v>270</v>
      </c>
      <c r="K22" s="157"/>
      <c r="L22" s="158"/>
      <c r="M22" s="6">
        <v>0</v>
      </c>
      <c r="N22" s="160"/>
      <c r="O22" s="11">
        <v>0</v>
      </c>
      <c r="P22" s="160"/>
      <c r="Q22" s="6">
        <v>0</v>
      </c>
      <c r="R22" s="24"/>
      <c r="S22" s="6">
        <v>212901303</v>
      </c>
    </row>
    <row r="23" spans="1:19" ht="21.95" customHeight="1">
      <c r="A23" s="151" t="s">
        <v>209</v>
      </c>
      <c r="K23" s="153"/>
      <c r="M23" s="6"/>
      <c r="N23" s="160"/>
      <c r="O23" s="11"/>
      <c r="P23" s="160"/>
      <c r="Q23" s="6"/>
      <c r="R23" s="24"/>
      <c r="S23" s="6"/>
    </row>
    <row r="24" spans="1:19" ht="21.95" customHeight="1">
      <c r="B24" s="151" t="s">
        <v>205</v>
      </c>
      <c r="K24" s="157" t="s">
        <v>18</v>
      </c>
      <c r="L24" s="158"/>
      <c r="M24" s="6">
        <v>54000070.920000002</v>
      </c>
      <c r="N24" s="160"/>
      <c r="O24" s="11">
        <v>2754309.02</v>
      </c>
      <c r="P24" s="160"/>
      <c r="Q24" s="6">
        <v>54000070.920000002</v>
      </c>
      <c r="R24" s="24"/>
      <c r="S24" s="6">
        <v>2754309.02</v>
      </c>
    </row>
    <row r="25" spans="1:19" s="161" customFormat="1" ht="21.95" customHeight="1">
      <c r="A25" s="4" t="s">
        <v>259</v>
      </c>
      <c r="K25" s="157"/>
      <c r="L25" s="158"/>
      <c r="M25" s="6">
        <v>-11151852.59</v>
      </c>
      <c r="N25" s="160"/>
      <c r="O25" s="11">
        <v>0</v>
      </c>
      <c r="P25" s="160"/>
      <c r="Q25" s="6">
        <v>-11151852.59</v>
      </c>
      <c r="R25" s="24"/>
      <c r="S25" s="6">
        <v>0</v>
      </c>
    </row>
    <row r="26" spans="1:19" ht="21.95" customHeight="1">
      <c r="A26" s="150" t="s">
        <v>74</v>
      </c>
      <c r="K26" s="153"/>
      <c r="M26" s="8">
        <f>SUM(M18:M25)</f>
        <v>197694285.79999998</v>
      </c>
      <c r="N26" s="7"/>
      <c r="O26" s="8">
        <f>SUM(O18:O25)</f>
        <v>63490059.44000005</v>
      </c>
      <c r="P26" s="7"/>
      <c r="Q26" s="8">
        <f>SUM(Q18:Q25)</f>
        <v>79745298.060000002</v>
      </c>
      <c r="R26" s="7"/>
      <c r="S26" s="8">
        <f>SUM(S18:S25)</f>
        <v>203134096.84999999</v>
      </c>
    </row>
    <row r="27" spans="1:19" ht="6" customHeight="1">
      <c r="A27" s="150"/>
      <c r="K27" s="153"/>
      <c r="M27" s="10"/>
      <c r="N27" s="7"/>
      <c r="O27" s="10"/>
      <c r="P27" s="7"/>
      <c r="Q27" s="10"/>
      <c r="R27" s="7"/>
      <c r="S27" s="10"/>
    </row>
    <row r="28" spans="1:19" ht="21.95" customHeight="1">
      <c r="A28" s="150" t="s">
        <v>166</v>
      </c>
      <c r="B28" s="150"/>
      <c r="K28" s="153"/>
      <c r="M28" s="12">
        <f>M15-M26</f>
        <v>59493916.49000001</v>
      </c>
      <c r="N28" s="160"/>
      <c r="O28" s="12">
        <f>O15-O26</f>
        <v>453798334.2700001</v>
      </c>
      <c r="P28" s="160"/>
      <c r="Q28" s="12">
        <f>Q15-Q26</f>
        <v>-51690724.370000005</v>
      </c>
      <c r="R28" s="24"/>
      <c r="S28" s="12">
        <f>S15-S26</f>
        <v>-70769603.86999999</v>
      </c>
    </row>
    <row r="29" spans="1:19" ht="21.95" customHeight="1">
      <c r="A29" s="151" t="s">
        <v>75</v>
      </c>
      <c r="K29" s="157"/>
      <c r="L29" s="158"/>
      <c r="M29" s="11">
        <v>-60044262.159999982</v>
      </c>
      <c r="N29" s="160"/>
      <c r="O29" s="11">
        <v>-52740957.57</v>
      </c>
      <c r="P29" s="160"/>
      <c r="Q29" s="11">
        <v>-48146006.479999997</v>
      </c>
      <c r="R29" s="22"/>
      <c r="S29" s="11">
        <v>-41609024.859999999</v>
      </c>
    </row>
    <row r="30" spans="1:19" ht="21.95" customHeight="1">
      <c r="A30" s="151" t="s">
        <v>210</v>
      </c>
    </row>
    <row r="31" spans="1:19" ht="21.95" customHeight="1">
      <c r="B31" s="151" t="s">
        <v>76</v>
      </c>
      <c r="K31" s="157" t="s">
        <v>20</v>
      </c>
      <c r="L31" s="158"/>
      <c r="M31" s="11">
        <v>23025606.199999999</v>
      </c>
      <c r="N31" s="160"/>
      <c r="O31" s="11">
        <v>12559700.859999999</v>
      </c>
      <c r="P31" s="160"/>
      <c r="Q31" s="12">
        <v>0</v>
      </c>
      <c r="R31" s="22"/>
      <c r="S31" s="12">
        <v>0</v>
      </c>
    </row>
    <row r="32" spans="1:19" ht="21.95" customHeight="1">
      <c r="A32" s="150" t="s">
        <v>165</v>
      </c>
      <c r="M32" s="82">
        <f>SUM(M28:M31)</f>
        <v>22475260.530000027</v>
      </c>
      <c r="N32" s="7"/>
      <c r="O32" s="82">
        <f>SUM(O28:O31)</f>
        <v>413617077.56000012</v>
      </c>
      <c r="P32" s="7"/>
      <c r="Q32" s="82">
        <f>SUM(Q28:Q31)</f>
        <v>-99836730.849999994</v>
      </c>
      <c r="R32" s="7"/>
      <c r="S32" s="82">
        <f>SUM(S28:S31)</f>
        <v>-112378628.72999999</v>
      </c>
    </row>
    <row r="33" spans="1:22" ht="21.95" customHeight="1">
      <c r="A33" s="151" t="s">
        <v>77</v>
      </c>
      <c r="H33" s="4"/>
      <c r="K33" s="157" t="s">
        <v>249</v>
      </c>
      <c r="L33" s="158"/>
      <c r="M33" s="14">
        <v>413573.42000000179</v>
      </c>
      <c r="N33" s="160"/>
      <c r="O33" s="14">
        <v>32030477.280000001</v>
      </c>
      <c r="P33" s="160"/>
      <c r="Q33" s="14">
        <v>22052265.07</v>
      </c>
      <c r="R33" s="24"/>
      <c r="S33" s="14">
        <v>41323920.189999998</v>
      </c>
    </row>
    <row r="34" spans="1:22" ht="21.95" customHeight="1">
      <c r="A34" s="150" t="s">
        <v>243</v>
      </c>
      <c r="H34" s="161"/>
      <c r="K34" s="153"/>
      <c r="M34" s="82">
        <f>SUM(M32:M33)</f>
        <v>22888833.950000029</v>
      </c>
      <c r="N34" s="7"/>
      <c r="O34" s="82">
        <f>SUM(O32:O33)</f>
        <v>445647554.84000015</v>
      </c>
      <c r="P34" s="7"/>
      <c r="Q34" s="82">
        <f>SUM(Q32:Q33)</f>
        <v>-77784465.780000001</v>
      </c>
      <c r="R34" s="7"/>
      <c r="S34" s="82">
        <f>SUM(S32:S33)</f>
        <v>-71054708.539999992</v>
      </c>
    </row>
    <row r="35" spans="1:22" ht="21.95" customHeight="1">
      <c r="A35" s="162" t="s">
        <v>175</v>
      </c>
      <c r="H35" s="161"/>
      <c r="K35" s="157" t="s">
        <v>251</v>
      </c>
      <c r="L35" s="158"/>
      <c r="M35" s="14">
        <v>0</v>
      </c>
      <c r="N35" s="160"/>
      <c r="O35" s="14">
        <v>-31793935.609999999</v>
      </c>
      <c r="P35" s="160"/>
      <c r="Q35" s="14">
        <v>0</v>
      </c>
      <c r="R35" s="22"/>
      <c r="S35" s="14">
        <v>-2063109.4999999851</v>
      </c>
    </row>
    <row r="36" spans="1:22" ht="21.95" customHeight="1">
      <c r="A36" s="163" t="s">
        <v>240</v>
      </c>
      <c r="H36" s="161"/>
      <c r="K36" s="153"/>
      <c r="M36" s="11">
        <f>SUM(M34:M35)</f>
        <v>22888833.950000029</v>
      </c>
      <c r="N36" s="7"/>
      <c r="O36" s="11">
        <f>SUM(O34:O35)</f>
        <v>413853619.23000014</v>
      </c>
      <c r="P36" s="7"/>
      <c r="Q36" s="11">
        <f>SUM(Q34:Q35)</f>
        <v>-77784465.780000001</v>
      </c>
      <c r="R36" s="7"/>
      <c r="S36" s="11">
        <f>SUM(S34:S35)</f>
        <v>-73117818.039999977</v>
      </c>
    </row>
    <row r="37" spans="1:22" ht="21.95" customHeight="1">
      <c r="A37" s="150" t="s">
        <v>78</v>
      </c>
      <c r="K37" s="153"/>
      <c r="M37" s="7"/>
      <c r="N37" s="7"/>
      <c r="O37" s="7"/>
      <c r="P37" s="7"/>
      <c r="Q37" s="7"/>
      <c r="R37" s="7"/>
      <c r="S37" s="7"/>
      <c r="U37" s="164"/>
    </row>
    <row r="38" spans="1:22" ht="21.95" customHeight="1">
      <c r="A38" s="165" t="s">
        <v>79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6"/>
      <c r="L38" s="165"/>
      <c r="M38" s="29"/>
      <c r="N38" s="77"/>
      <c r="O38" s="29"/>
      <c r="P38" s="77"/>
      <c r="Q38" s="29"/>
      <c r="R38" s="77"/>
      <c r="S38" s="29"/>
      <c r="U38" s="164"/>
      <c r="V38" s="167"/>
    </row>
    <row r="39" spans="1:22" ht="21.95" customHeight="1">
      <c r="A39" s="165"/>
      <c r="B39" s="165" t="s">
        <v>328</v>
      </c>
      <c r="C39" s="165"/>
      <c r="D39" s="165"/>
      <c r="E39" s="165"/>
      <c r="F39" s="165"/>
      <c r="G39" s="165"/>
      <c r="H39" s="165"/>
      <c r="I39" s="165"/>
      <c r="J39" s="165"/>
      <c r="K39" s="166"/>
      <c r="L39" s="165"/>
      <c r="M39" s="165"/>
      <c r="N39" s="165"/>
      <c r="O39" s="165"/>
      <c r="P39" s="165"/>
      <c r="Q39" s="165"/>
      <c r="R39" s="165"/>
      <c r="S39" s="165"/>
      <c r="U39" s="164"/>
      <c r="V39" s="168"/>
    </row>
    <row r="40" spans="1:22" ht="21.95" customHeight="1">
      <c r="C40" s="151" t="s">
        <v>211</v>
      </c>
    </row>
    <row r="41" spans="1:22" ht="21.95" customHeight="1">
      <c r="D41" s="146" t="s">
        <v>76</v>
      </c>
      <c r="K41" s="157" t="s">
        <v>20</v>
      </c>
      <c r="L41" s="158"/>
      <c r="M41" s="14">
        <v>-72332703.049999997</v>
      </c>
      <c r="N41" s="160"/>
      <c r="O41" s="14">
        <v>-67498468.959999993</v>
      </c>
      <c r="P41" s="160"/>
      <c r="Q41" s="23">
        <v>0</v>
      </c>
      <c r="R41" s="22"/>
      <c r="S41" s="23">
        <v>0</v>
      </c>
    </row>
    <row r="42" spans="1:22" ht="3.6" customHeight="1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6"/>
      <c r="L42" s="165"/>
      <c r="M42" s="165"/>
      <c r="N42" s="165"/>
      <c r="O42" s="165"/>
      <c r="P42" s="165"/>
      <c r="Q42" s="165"/>
      <c r="R42" s="165"/>
      <c r="S42" s="165"/>
    </row>
    <row r="43" spans="1:22" ht="21.95" customHeight="1">
      <c r="A43" s="165" t="s">
        <v>80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6"/>
      <c r="L43" s="165"/>
      <c r="M43" s="29"/>
      <c r="N43" s="77"/>
      <c r="O43" s="29"/>
      <c r="P43" s="77"/>
      <c r="Q43" s="29"/>
      <c r="R43" s="77"/>
      <c r="S43" s="29"/>
    </row>
    <row r="44" spans="1:22" ht="21.95" customHeight="1">
      <c r="A44" s="165"/>
      <c r="B44" s="165" t="s">
        <v>328</v>
      </c>
      <c r="C44" s="165"/>
      <c r="D44" s="165"/>
      <c r="E44" s="165"/>
      <c r="F44" s="165"/>
      <c r="G44" s="165"/>
      <c r="H44" s="165"/>
      <c r="I44" s="165"/>
      <c r="J44" s="165"/>
      <c r="K44" s="166"/>
      <c r="L44" s="165"/>
      <c r="M44" s="29"/>
      <c r="N44" s="77"/>
      <c r="O44" s="29"/>
      <c r="P44" s="77"/>
      <c r="Q44" s="29"/>
      <c r="R44" s="77"/>
      <c r="S44" s="29"/>
    </row>
    <row r="45" spans="1:22" ht="21.95" customHeight="1">
      <c r="A45" s="165"/>
      <c r="B45" s="165"/>
      <c r="C45" s="151" t="s">
        <v>212</v>
      </c>
      <c r="D45" s="165"/>
      <c r="E45" s="165"/>
      <c r="F45" s="165"/>
      <c r="G45" s="165"/>
      <c r="H45" s="165"/>
      <c r="I45" s="165"/>
      <c r="J45" s="165"/>
      <c r="K45" s="166"/>
      <c r="L45" s="165"/>
    </row>
    <row r="46" spans="1:22" ht="21.95" customHeight="1">
      <c r="A46" s="165"/>
      <c r="B46" s="165"/>
      <c r="D46" s="146" t="s">
        <v>192</v>
      </c>
      <c r="E46" s="165"/>
      <c r="F46" s="165"/>
      <c r="G46" s="165"/>
      <c r="H46" s="165"/>
      <c r="I46" s="165"/>
      <c r="J46" s="165"/>
      <c r="K46" s="157" t="s">
        <v>249</v>
      </c>
      <c r="L46" s="158"/>
      <c r="M46" s="14">
        <v>28470133.649999999</v>
      </c>
      <c r="N46" s="160"/>
      <c r="O46" s="14">
        <v>-45024000</v>
      </c>
      <c r="P46" s="160"/>
      <c r="Q46" s="14">
        <v>28470133.649999999</v>
      </c>
      <c r="R46" s="22"/>
      <c r="S46" s="23">
        <v>-45024000</v>
      </c>
    </row>
    <row r="47" spans="1:22" ht="21.95" customHeight="1">
      <c r="A47" s="169" t="s">
        <v>81</v>
      </c>
      <c r="B47" s="150"/>
      <c r="C47" s="170"/>
      <c r="D47" s="171"/>
      <c r="F47" s="171"/>
      <c r="G47" s="172"/>
      <c r="H47" s="173"/>
      <c r="I47" s="174"/>
      <c r="K47" s="175"/>
      <c r="L47" s="11"/>
    </row>
    <row r="48" spans="1:22" ht="21.95" customHeight="1">
      <c r="A48" s="169"/>
      <c r="B48" s="150" t="s">
        <v>242</v>
      </c>
      <c r="C48" s="170"/>
      <c r="D48" s="171"/>
      <c r="F48" s="171"/>
      <c r="G48" s="172"/>
      <c r="H48" s="173"/>
      <c r="I48" s="174"/>
      <c r="K48" s="175"/>
      <c r="L48" s="11"/>
      <c r="M48" s="176">
        <v>-43862569.399999999</v>
      </c>
      <c r="N48" s="12"/>
      <c r="O48" s="176">
        <v>-112522468.95999999</v>
      </c>
      <c r="P48" s="22"/>
      <c r="Q48" s="176">
        <v>28470133.649999999</v>
      </c>
      <c r="R48" s="22"/>
      <c r="S48" s="176">
        <v>-45024000</v>
      </c>
    </row>
    <row r="49" spans="1:19" ht="21.95" customHeight="1" thickBot="1">
      <c r="A49" s="150" t="s">
        <v>239</v>
      </c>
      <c r="K49" s="153"/>
      <c r="M49" s="30">
        <f>M36+M48</f>
        <v>-20973735.449999969</v>
      </c>
      <c r="N49" s="7"/>
      <c r="O49" s="30">
        <f>O36+O48</f>
        <v>301331150.27000016</v>
      </c>
      <c r="P49" s="10"/>
      <c r="Q49" s="30">
        <f>Q36+Q48</f>
        <v>-49314332.130000003</v>
      </c>
      <c r="R49" s="10"/>
      <c r="S49" s="30">
        <f>S36+S48</f>
        <v>-118141818.03999998</v>
      </c>
    </row>
    <row r="50" spans="1:19" ht="21.95" customHeight="1" thickTop="1">
      <c r="K50" s="153"/>
      <c r="M50" s="11"/>
      <c r="N50" s="160"/>
      <c r="O50" s="11"/>
      <c r="P50" s="160"/>
      <c r="Q50" s="11"/>
      <c r="R50" s="22"/>
      <c r="S50" s="11"/>
    </row>
    <row r="51" spans="1:19" ht="21.95" customHeight="1">
      <c r="A51" s="150" t="s">
        <v>176</v>
      </c>
      <c r="K51" s="153"/>
      <c r="M51" s="7"/>
      <c r="N51" s="7"/>
      <c r="O51" s="7"/>
      <c r="P51" s="10"/>
      <c r="Q51" s="7"/>
      <c r="R51" s="10"/>
      <c r="S51" s="7"/>
    </row>
    <row r="52" spans="1:19" ht="21.95" customHeight="1">
      <c r="B52" s="151" t="s">
        <v>82</v>
      </c>
      <c r="K52" s="153"/>
      <c r="M52" s="11">
        <v>31506131.850000031</v>
      </c>
      <c r="N52" s="160"/>
      <c r="O52" s="11">
        <v>410495012.57000011</v>
      </c>
      <c r="P52" s="7"/>
      <c r="Q52" s="7"/>
      <c r="R52" s="10"/>
      <c r="S52" s="7"/>
    </row>
    <row r="53" spans="1:19" ht="21.95" customHeight="1">
      <c r="B53" s="151" t="s">
        <v>62</v>
      </c>
      <c r="K53" s="153"/>
      <c r="M53" s="11">
        <v>-8617297.9000000004</v>
      </c>
      <c r="N53" s="160"/>
      <c r="O53" s="11">
        <v>3358606.66</v>
      </c>
      <c r="P53" s="7"/>
      <c r="Q53" s="7"/>
      <c r="R53" s="7"/>
      <c r="S53" s="7"/>
    </row>
    <row r="54" spans="1:19" ht="21.95" customHeight="1" thickBot="1">
      <c r="A54" s="150" t="s">
        <v>240</v>
      </c>
      <c r="K54" s="153"/>
      <c r="M54" s="30">
        <f>SUM(M52:M53)</f>
        <v>22888833.950000033</v>
      </c>
      <c r="N54" s="7"/>
      <c r="O54" s="30">
        <f>SUM(O52:O53)</f>
        <v>413853619.23000014</v>
      </c>
      <c r="P54" s="7"/>
      <c r="Q54" s="7"/>
      <c r="R54" s="7"/>
      <c r="S54" s="7"/>
    </row>
    <row r="55" spans="1:19" ht="3.6" customHeight="1" thickTop="1">
      <c r="K55" s="153"/>
      <c r="M55" s="7"/>
      <c r="N55" s="7"/>
      <c r="O55" s="7"/>
      <c r="P55" s="7"/>
      <c r="Q55" s="7"/>
      <c r="R55" s="7"/>
      <c r="S55" s="7"/>
    </row>
    <row r="56" spans="1:19" ht="21.95" customHeight="1">
      <c r="A56" s="150" t="s">
        <v>83</v>
      </c>
      <c r="K56" s="153"/>
      <c r="M56" s="7"/>
      <c r="N56" s="7"/>
      <c r="O56" s="7"/>
      <c r="P56" s="7"/>
      <c r="Q56" s="7"/>
      <c r="R56" s="7"/>
      <c r="S56" s="7"/>
    </row>
    <row r="57" spans="1:19" ht="21.95" customHeight="1">
      <c r="B57" s="151" t="s">
        <v>82</v>
      </c>
      <c r="K57" s="153"/>
      <c r="M57" s="11">
        <v>-12356437.549999969</v>
      </c>
      <c r="N57" s="160"/>
      <c r="O57" s="11">
        <v>297972543.61000013</v>
      </c>
      <c r="P57" s="7"/>
      <c r="Q57" s="7"/>
      <c r="R57" s="7"/>
      <c r="S57" s="7"/>
    </row>
    <row r="58" spans="1:19" ht="21.95" customHeight="1">
      <c r="B58" s="151" t="s">
        <v>62</v>
      </c>
      <c r="K58" s="153"/>
      <c r="M58" s="14">
        <v>-8617297.9000000004</v>
      </c>
      <c r="N58" s="160"/>
      <c r="O58" s="14">
        <v>3358606.66</v>
      </c>
      <c r="P58" s="7"/>
      <c r="Q58" s="7"/>
      <c r="R58" s="7"/>
      <c r="S58" s="7"/>
    </row>
    <row r="59" spans="1:19" ht="21.95" customHeight="1" thickBot="1">
      <c r="A59" s="150" t="s">
        <v>241</v>
      </c>
      <c r="K59" s="153"/>
      <c r="M59" s="177">
        <f>SUM(M57:M58)</f>
        <v>-20973735.449999969</v>
      </c>
      <c r="N59" s="7"/>
      <c r="O59" s="30">
        <f>SUM(O57:O58)</f>
        <v>301331150.27000016</v>
      </c>
      <c r="P59" s="7"/>
      <c r="Q59" s="7"/>
      <c r="R59" s="7"/>
      <c r="S59" s="7"/>
    </row>
    <row r="60" spans="1:19" ht="4.1500000000000004" customHeight="1" thickTop="1">
      <c r="K60" s="153"/>
      <c r="M60" s="7"/>
      <c r="N60" s="7"/>
      <c r="O60" s="7"/>
      <c r="P60" s="7"/>
      <c r="Q60" s="7"/>
      <c r="R60" s="7"/>
      <c r="S60" s="7"/>
    </row>
    <row r="61" spans="1:19" ht="21.95" customHeight="1">
      <c r="A61" s="150" t="s">
        <v>167</v>
      </c>
      <c r="K61" s="153" t="s">
        <v>5</v>
      </c>
      <c r="M61" s="7"/>
      <c r="N61" s="7"/>
      <c r="O61" s="7"/>
      <c r="P61" s="7"/>
      <c r="Q61" s="7"/>
      <c r="R61" s="7"/>
      <c r="S61" s="7"/>
    </row>
    <row r="62" spans="1:19" ht="21.95" customHeight="1">
      <c r="B62" s="151" t="s">
        <v>84</v>
      </c>
      <c r="K62" s="157" t="s">
        <v>250</v>
      </c>
      <c r="M62" s="178">
        <v>5.5153385813375699E-3</v>
      </c>
      <c r="N62" s="178"/>
      <c r="O62" s="178">
        <v>6.9597424877221592E-2</v>
      </c>
      <c r="P62" s="178"/>
      <c r="Q62" s="178">
        <v>-1.3616640315849042E-2</v>
      </c>
      <c r="R62" s="178"/>
      <c r="S62" s="178">
        <v>-1.2396769004245771E-2</v>
      </c>
    </row>
    <row r="63" spans="1:19" hidden="1">
      <c r="K63" s="157"/>
      <c r="M63" s="179">
        <v>5712456522</v>
      </c>
      <c r="N63" s="180"/>
      <c r="O63" s="179">
        <v>5898135071.7237568</v>
      </c>
      <c r="P63" s="180"/>
      <c r="Q63" s="179">
        <v>5712456522</v>
      </c>
      <c r="R63" s="180"/>
      <c r="S63" s="179">
        <v>5898135071.7237568</v>
      </c>
    </row>
    <row r="64" spans="1:19" ht="21.95" customHeight="1">
      <c r="K64" s="157"/>
      <c r="M64" s="178"/>
      <c r="N64" s="178"/>
      <c r="O64" s="178"/>
      <c r="P64" s="178"/>
      <c r="Q64" s="178"/>
      <c r="R64" s="178"/>
      <c r="S64" s="178"/>
    </row>
    <row r="65" spans="1:19" ht="21.95" customHeight="1">
      <c r="A65" s="181" t="s">
        <v>229</v>
      </c>
      <c r="K65" s="153"/>
      <c r="M65" s="10"/>
      <c r="N65" s="10"/>
      <c r="O65" s="10"/>
      <c r="P65" s="10"/>
      <c r="Q65" s="10"/>
      <c r="R65" s="10"/>
      <c r="S65" s="10"/>
    </row>
    <row r="66" spans="1:19" ht="31.7" customHeight="1">
      <c r="A66" s="181"/>
      <c r="K66" s="153"/>
      <c r="M66" s="10"/>
      <c r="N66" s="10"/>
      <c r="O66" s="10"/>
      <c r="P66" s="10"/>
      <c r="Q66" s="10"/>
      <c r="R66" s="10"/>
      <c r="S66" s="10"/>
    </row>
    <row r="67" spans="1:19" ht="21.95" customHeight="1">
      <c r="K67" s="153"/>
      <c r="M67" s="7"/>
      <c r="N67" s="7"/>
      <c r="O67" s="7"/>
      <c r="P67" s="10"/>
      <c r="Q67" s="7"/>
      <c r="R67" s="10"/>
      <c r="S67" s="182" t="s">
        <v>316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ignoredErrors>
    <ignoredError sqref="M49:S4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AG56"/>
  <sheetViews>
    <sheetView view="pageBreakPreview" zoomScale="70" zoomScaleNormal="60" zoomScaleSheetLayoutView="70" workbookViewId="0">
      <selection activeCell="A4" sqref="A4"/>
    </sheetView>
  </sheetViews>
  <sheetFormatPr defaultColWidth="18.42578125" defaultRowHeight="21.95" customHeight="1"/>
  <cols>
    <col min="1" max="1" width="54" style="284" customWidth="1"/>
    <col min="2" max="2" width="0.5703125" style="268" customWidth="1"/>
    <col min="3" max="3" width="7.7109375" style="272" customWidth="1"/>
    <col min="4" max="4" width="0.85546875" style="268" customWidth="1"/>
    <col min="5" max="5" width="20.7109375" style="268" customWidth="1"/>
    <col min="6" max="6" width="0.85546875" style="298" customWidth="1"/>
    <col min="7" max="7" width="19.7109375" style="298" customWidth="1"/>
    <col min="8" max="8" width="0.85546875" style="298" customWidth="1"/>
    <col min="9" max="9" width="19.42578125" style="298" customWidth="1"/>
    <col min="10" max="10" width="0.85546875" style="50" customWidth="1"/>
    <col min="11" max="11" width="20.7109375" style="50" customWidth="1"/>
    <col min="12" max="12" width="0.85546875" style="298" customWidth="1"/>
    <col min="13" max="13" width="19.7109375" style="50" customWidth="1"/>
    <col min="14" max="14" width="0.85546875" style="298" customWidth="1"/>
    <col min="15" max="15" width="20.7109375" style="50" customWidth="1"/>
    <col min="16" max="16" width="0.85546875" style="298" customWidth="1"/>
    <col min="17" max="17" width="20.7109375" style="276" customWidth="1"/>
    <col min="18" max="18" width="0.85546875" style="276" customWidth="1"/>
    <col min="19" max="19" width="23.5703125" style="276" customWidth="1"/>
    <col min="20" max="20" width="0.85546875" style="276" customWidth="1"/>
    <col min="21" max="21" width="26.7109375" style="276" customWidth="1"/>
    <col min="22" max="22" width="0.85546875" style="276" customWidth="1"/>
    <col min="23" max="23" width="30.7109375" style="276" customWidth="1"/>
    <col min="24" max="24" width="0.85546875" style="276" customWidth="1"/>
    <col min="25" max="25" width="20.7109375" style="276" customWidth="1"/>
    <col min="26" max="26" width="0.85546875" style="276" customWidth="1"/>
    <col min="27" max="27" width="20.7109375" style="50" customWidth="1"/>
    <col min="28" max="28" width="0.85546875" style="50" customWidth="1"/>
    <col min="29" max="29" width="20.7109375" style="50" customWidth="1"/>
    <col min="30" max="30" width="0.85546875" style="298" customWidth="1"/>
    <col min="31" max="31" width="20.7109375" style="50" customWidth="1"/>
    <col min="32" max="32" width="20.42578125" style="268" bestFit="1" customWidth="1"/>
    <col min="33" max="16384" width="18.42578125" style="268"/>
  </cols>
  <sheetData>
    <row r="1" spans="1:33" ht="24.95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268"/>
      <c r="AE1" s="268"/>
    </row>
    <row r="2" spans="1:33" ht="24.95" customHeight="1">
      <c r="A2" s="325" t="s">
        <v>85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268"/>
      <c r="AE2" s="268"/>
    </row>
    <row r="3" spans="1:33" ht="24.95" customHeight="1">
      <c r="A3" s="325" t="str">
        <f>+'PL 6M (p.5)'!A3</f>
        <v>FOR THE SIX - MONTH PERIOD ENDED JUNE 30, 2023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268"/>
      <c r="AE3" s="268"/>
    </row>
    <row r="4" spans="1:33" ht="24.95" customHeight="1">
      <c r="A4" s="269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8"/>
      <c r="AE4" s="268"/>
    </row>
    <row r="5" spans="1:33" ht="24.95" customHeight="1">
      <c r="A5" s="270"/>
      <c r="B5" s="271"/>
      <c r="D5" s="271"/>
      <c r="E5" s="326" t="s">
        <v>2</v>
      </c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</row>
    <row r="6" spans="1:33" ht="24.95" customHeight="1">
      <c r="A6" s="270"/>
      <c r="B6" s="271"/>
      <c r="D6" s="271"/>
      <c r="E6" s="324" t="s">
        <v>3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</row>
    <row r="7" spans="1:33" ht="24.95" customHeight="1">
      <c r="A7" s="270"/>
      <c r="B7" s="271"/>
      <c r="D7" s="271"/>
      <c r="E7" s="324" t="s">
        <v>86</v>
      </c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272"/>
      <c r="AC7" s="272"/>
      <c r="AD7" s="272"/>
      <c r="AE7" s="272"/>
    </row>
    <row r="8" spans="1:33" ht="24.95" customHeight="1">
      <c r="A8" s="270"/>
      <c r="B8" s="271"/>
      <c r="D8" s="271"/>
      <c r="F8" s="274"/>
      <c r="G8" s="274"/>
      <c r="H8" s="274"/>
      <c r="I8" s="274"/>
      <c r="J8" s="272"/>
      <c r="K8" s="324" t="s">
        <v>57</v>
      </c>
      <c r="L8" s="324"/>
      <c r="M8" s="324"/>
      <c r="N8" s="324"/>
      <c r="O8" s="324"/>
      <c r="P8" s="272"/>
      <c r="Q8" s="327" t="s">
        <v>60</v>
      </c>
      <c r="R8" s="327"/>
      <c r="S8" s="327"/>
      <c r="T8" s="327"/>
      <c r="U8" s="327"/>
      <c r="V8" s="327"/>
      <c r="W8" s="327"/>
      <c r="X8" s="327"/>
      <c r="Y8" s="327"/>
      <c r="Z8" s="272"/>
      <c r="AA8" s="268"/>
      <c r="AB8" s="272"/>
      <c r="AC8" s="48"/>
      <c r="AD8" s="272"/>
      <c r="AE8" s="48"/>
    </row>
    <row r="9" spans="1:33" ht="24.95" customHeight="1">
      <c r="A9" s="270"/>
      <c r="B9" s="271"/>
      <c r="D9" s="271"/>
      <c r="E9" s="272"/>
      <c r="F9" s="274"/>
      <c r="G9" s="274"/>
      <c r="H9" s="274"/>
      <c r="I9" s="274"/>
      <c r="J9" s="274"/>
      <c r="K9" s="49"/>
      <c r="L9" s="274"/>
      <c r="M9" s="268"/>
      <c r="N9" s="274"/>
      <c r="O9" s="268"/>
      <c r="P9" s="268"/>
      <c r="Q9" s="268"/>
      <c r="R9" s="268"/>
      <c r="S9" s="272" t="s">
        <v>195</v>
      </c>
      <c r="T9" s="272"/>
      <c r="U9" s="272" t="s">
        <v>87</v>
      </c>
      <c r="V9" s="272"/>
      <c r="W9" s="272" t="s">
        <v>88</v>
      </c>
      <c r="X9" s="272"/>
      <c r="Y9" s="268"/>
      <c r="Z9" s="272"/>
      <c r="AA9" s="275" t="s">
        <v>89</v>
      </c>
      <c r="AB9" s="276"/>
      <c r="AD9" s="48"/>
    </row>
    <row r="10" spans="1:33" ht="24.95" customHeight="1">
      <c r="A10" s="270"/>
      <c r="B10" s="271"/>
      <c r="D10" s="271"/>
      <c r="E10" s="272"/>
      <c r="F10" s="274"/>
      <c r="G10" s="274"/>
      <c r="H10" s="274"/>
      <c r="I10" s="274"/>
      <c r="J10" s="274"/>
      <c r="K10" s="49"/>
      <c r="L10" s="274"/>
      <c r="M10" s="272"/>
      <c r="N10" s="274"/>
      <c r="O10" s="272"/>
      <c r="P10" s="274"/>
      <c r="Q10" s="272" t="s">
        <v>90</v>
      </c>
      <c r="R10" s="272"/>
      <c r="S10" s="272" t="s">
        <v>197</v>
      </c>
      <c r="T10" s="272"/>
      <c r="U10" s="274" t="s">
        <v>91</v>
      </c>
      <c r="V10" s="274"/>
      <c r="W10" s="274" t="s">
        <v>92</v>
      </c>
      <c r="X10" s="272"/>
      <c r="Y10" s="275" t="s">
        <v>93</v>
      </c>
      <c r="Z10" s="272"/>
      <c r="AA10" s="275" t="s">
        <v>94</v>
      </c>
      <c r="AB10" s="276"/>
      <c r="AD10" s="48"/>
    </row>
    <row r="11" spans="1:33" s="272" customFormat="1" ht="24.95" customHeight="1">
      <c r="A11" s="277"/>
      <c r="E11" s="272" t="s">
        <v>95</v>
      </c>
      <c r="G11" s="272" t="s">
        <v>186</v>
      </c>
      <c r="J11" s="274"/>
      <c r="K11" s="274" t="s">
        <v>58</v>
      </c>
      <c r="L11" s="274"/>
      <c r="M11" s="278" t="s">
        <v>188</v>
      </c>
      <c r="N11" s="274"/>
      <c r="P11" s="274"/>
      <c r="Q11" s="48" t="s">
        <v>96</v>
      </c>
      <c r="R11" s="274"/>
      <c r="S11" s="48" t="s">
        <v>196</v>
      </c>
      <c r="T11" s="274"/>
      <c r="U11" s="274" t="s">
        <v>97</v>
      </c>
      <c r="V11" s="274"/>
      <c r="W11" s="274" t="s">
        <v>98</v>
      </c>
      <c r="X11" s="274"/>
      <c r="Y11" s="275" t="s">
        <v>99</v>
      </c>
      <c r="Z11" s="274"/>
      <c r="AA11" s="275" t="s">
        <v>100</v>
      </c>
      <c r="AB11" s="49"/>
      <c r="AC11" s="51" t="s">
        <v>101</v>
      </c>
      <c r="AD11" s="49"/>
      <c r="AE11" s="48" t="s">
        <v>102</v>
      </c>
    </row>
    <row r="12" spans="1:33" s="272" customFormat="1" ht="24.95" customHeight="1">
      <c r="A12" s="279"/>
      <c r="C12" s="273" t="s">
        <v>6</v>
      </c>
      <c r="E12" s="273" t="s">
        <v>103</v>
      </c>
      <c r="F12" s="273"/>
      <c r="G12" s="273" t="s">
        <v>187</v>
      </c>
      <c r="H12" s="273"/>
      <c r="I12" s="273" t="s">
        <v>56</v>
      </c>
      <c r="J12" s="274"/>
      <c r="K12" s="280" t="s">
        <v>104</v>
      </c>
      <c r="M12" s="281" t="s">
        <v>189</v>
      </c>
      <c r="O12" s="273" t="s">
        <v>59</v>
      </c>
      <c r="Q12" s="52" t="s">
        <v>105</v>
      </c>
      <c r="R12" s="274"/>
      <c r="S12" s="52" t="s">
        <v>171</v>
      </c>
      <c r="T12" s="274"/>
      <c r="U12" s="280" t="s">
        <v>76</v>
      </c>
      <c r="V12" s="274"/>
      <c r="W12" s="280" t="s">
        <v>91</v>
      </c>
      <c r="X12" s="274"/>
      <c r="Y12" s="282" t="s">
        <v>106</v>
      </c>
      <c r="Z12" s="274"/>
      <c r="AA12" s="282" t="s">
        <v>107</v>
      </c>
      <c r="AC12" s="53" t="s">
        <v>108</v>
      </c>
      <c r="AD12" s="49"/>
      <c r="AE12" s="52" t="s">
        <v>109</v>
      </c>
    </row>
    <row r="13" spans="1:33" s="272" customFormat="1" ht="4.9000000000000004" customHeight="1">
      <c r="A13" s="279"/>
      <c r="J13" s="274"/>
      <c r="K13" s="274"/>
      <c r="M13" s="283"/>
      <c r="Q13" s="49"/>
      <c r="R13" s="274"/>
      <c r="S13" s="49"/>
      <c r="T13" s="274"/>
      <c r="U13" s="274"/>
      <c r="V13" s="274"/>
      <c r="W13" s="274"/>
      <c r="X13" s="274"/>
      <c r="Y13" s="275"/>
      <c r="Z13" s="274"/>
      <c r="AA13" s="275"/>
      <c r="AC13" s="117"/>
      <c r="AD13" s="49"/>
      <c r="AE13" s="49"/>
    </row>
    <row r="14" spans="1:33" s="284" customFormat="1" ht="24.95" customHeight="1">
      <c r="A14" s="277" t="s">
        <v>255</v>
      </c>
      <c r="C14" s="279"/>
      <c r="D14" s="285"/>
      <c r="E14" s="81">
        <v>2956228261</v>
      </c>
      <c r="F14" s="84"/>
      <c r="G14" s="81">
        <v>0</v>
      </c>
      <c r="H14" s="84"/>
      <c r="I14" s="81">
        <v>312839634.75</v>
      </c>
      <c r="J14" s="84"/>
      <c r="K14" s="81">
        <v>55484008.68</v>
      </c>
      <c r="L14" s="84"/>
      <c r="M14" s="81">
        <v>0</v>
      </c>
      <c r="N14" s="84"/>
      <c r="O14" s="81">
        <v>2100554442.9000001</v>
      </c>
      <c r="P14" s="84"/>
      <c r="Q14" s="81">
        <v>155751311.33000001</v>
      </c>
      <c r="R14" s="84"/>
      <c r="S14" s="81">
        <v>-151130435.5</v>
      </c>
      <c r="T14" s="118"/>
      <c r="U14" s="81">
        <v>-100018108.63</v>
      </c>
      <c r="V14" s="81"/>
      <c r="W14" s="81">
        <v>-1491206.39</v>
      </c>
      <c r="X14" s="81"/>
      <c r="Y14" s="81">
        <f>SUM(Q14:X14)</f>
        <v>-96888439.189999983</v>
      </c>
      <c r="Z14" s="84"/>
      <c r="AA14" s="81">
        <f>SUM(E14:O14,Y14)</f>
        <v>5328217908.1400003</v>
      </c>
      <c r="AB14" s="84"/>
      <c r="AC14" s="81">
        <v>80006766.599999994</v>
      </c>
      <c r="AD14" s="84"/>
      <c r="AE14" s="81">
        <f>SUM(AA14:AC14)</f>
        <v>5408224674.7400007</v>
      </c>
      <c r="AF14" s="119"/>
      <c r="AG14" s="286"/>
    </row>
    <row r="15" spans="1:33" ht="24.95" customHeight="1">
      <c r="A15" s="225" t="s">
        <v>110</v>
      </c>
      <c r="D15" s="287"/>
      <c r="E15" s="54"/>
      <c r="F15" s="54"/>
      <c r="G15" s="54"/>
      <c r="H15" s="54"/>
      <c r="I15" s="54"/>
      <c r="J15" s="54">
        <v>975322.82</v>
      </c>
      <c r="K15" s="54"/>
      <c r="L15" s="54"/>
      <c r="M15" s="54"/>
      <c r="N15" s="54"/>
      <c r="O15" s="54"/>
      <c r="P15" s="54"/>
      <c r="Q15" s="54"/>
      <c r="R15" s="54"/>
      <c r="S15" s="56"/>
      <c r="T15" s="54"/>
      <c r="U15" s="56"/>
      <c r="V15" s="56"/>
      <c r="W15" s="56"/>
      <c r="X15" s="56"/>
      <c r="Y15" s="58"/>
      <c r="Z15" s="54"/>
      <c r="AA15" s="54"/>
      <c r="AB15" s="54"/>
      <c r="AC15" s="54"/>
      <c r="AD15" s="54"/>
      <c r="AE15" s="54"/>
    </row>
    <row r="16" spans="1:33" ht="24.95" customHeight="1">
      <c r="A16" s="225" t="s">
        <v>190</v>
      </c>
      <c r="D16" s="287"/>
      <c r="E16" s="139">
        <v>0</v>
      </c>
      <c r="F16" s="139"/>
      <c r="G16" s="313">
        <v>-83133616.920000002</v>
      </c>
      <c r="H16" s="313"/>
      <c r="I16" s="313">
        <v>0</v>
      </c>
      <c r="J16" s="313"/>
      <c r="K16" s="313">
        <v>0</v>
      </c>
      <c r="L16" s="313"/>
      <c r="M16" s="313">
        <v>83133616.920000002</v>
      </c>
      <c r="N16" s="313"/>
      <c r="O16" s="313">
        <v>-83133616.920000002</v>
      </c>
      <c r="P16" s="313"/>
      <c r="Q16" s="313">
        <v>0</v>
      </c>
      <c r="R16" s="313"/>
      <c r="S16" s="314">
        <v>0</v>
      </c>
      <c r="T16" s="313"/>
      <c r="U16" s="314">
        <v>0</v>
      </c>
      <c r="V16" s="314"/>
      <c r="W16" s="314">
        <v>0</v>
      </c>
      <c r="X16" s="314"/>
      <c r="Y16" s="124">
        <f>SUM(Q16:W16)</f>
        <v>0</v>
      </c>
      <c r="Z16" s="313"/>
      <c r="AA16" s="313">
        <f>SUM(E16:O16,Y16)</f>
        <v>-83133616.920000002</v>
      </c>
      <c r="AB16" s="313"/>
      <c r="AC16" s="313">
        <v>0</v>
      </c>
      <c r="AD16" s="313"/>
      <c r="AE16" s="313">
        <f>+AA16+AC16</f>
        <v>-83133616.920000002</v>
      </c>
    </row>
    <row r="17" spans="1:32" ht="24.95" customHeight="1">
      <c r="A17" s="225" t="s">
        <v>277</v>
      </c>
      <c r="D17" s="287"/>
      <c r="E17" s="139"/>
      <c r="F17" s="139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4"/>
      <c r="T17" s="313"/>
      <c r="U17" s="314"/>
      <c r="V17" s="314"/>
      <c r="W17" s="314"/>
      <c r="X17" s="314"/>
      <c r="Y17" s="124"/>
      <c r="Z17" s="313"/>
      <c r="AA17" s="313"/>
      <c r="AB17" s="313"/>
      <c r="AC17" s="313"/>
      <c r="AD17" s="313"/>
      <c r="AE17" s="313"/>
    </row>
    <row r="18" spans="1:32" ht="24.95" customHeight="1">
      <c r="A18" s="226" t="s">
        <v>278</v>
      </c>
      <c r="D18" s="287"/>
      <c r="E18" s="139"/>
      <c r="F18" s="139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4"/>
      <c r="T18" s="313"/>
      <c r="U18" s="314"/>
      <c r="V18" s="314"/>
      <c r="W18" s="314"/>
      <c r="X18" s="314"/>
      <c r="Y18" s="124"/>
      <c r="Z18" s="313"/>
      <c r="AA18" s="313"/>
      <c r="AB18" s="313"/>
      <c r="AC18" s="313"/>
      <c r="AD18" s="313"/>
      <c r="AE18" s="313"/>
    </row>
    <row r="19" spans="1:32" ht="24.95" customHeight="1">
      <c r="A19" s="227" t="s">
        <v>279</v>
      </c>
      <c r="C19" s="279"/>
      <c r="D19" s="287"/>
      <c r="E19" s="140"/>
      <c r="F19" s="139"/>
      <c r="G19" s="315"/>
      <c r="H19" s="313"/>
      <c r="I19" s="315"/>
      <c r="J19" s="313"/>
      <c r="K19" s="315"/>
      <c r="L19" s="313"/>
      <c r="M19" s="315"/>
      <c r="N19" s="313"/>
      <c r="O19" s="315"/>
      <c r="P19" s="313"/>
      <c r="Q19" s="315"/>
      <c r="R19" s="313"/>
      <c r="S19" s="315"/>
      <c r="T19" s="313"/>
      <c r="U19" s="315"/>
      <c r="V19" s="314"/>
      <c r="W19" s="315"/>
      <c r="X19" s="314"/>
      <c r="Y19" s="124"/>
      <c r="Z19" s="313"/>
      <c r="AA19" s="316"/>
      <c r="AB19" s="313"/>
      <c r="AC19" s="313"/>
      <c r="AD19" s="313"/>
      <c r="AE19" s="316"/>
    </row>
    <row r="20" spans="1:32" ht="24.95" customHeight="1">
      <c r="A20" s="228" t="s">
        <v>280</v>
      </c>
      <c r="B20" s="288"/>
      <c r="C20" s="279"/>
      <c r="D20" s="287"/>
      <c r="E20" s="140">
        <v>0</v>
      </c>
      <c r="F20" s="139"/>
      <c r="G20" s="315">
        <v>0</v>
      </c>
      <c r="H20" s="313"/>
      <c r="I20" s="315">
        <v>0</v>
      </c>
      <c r="J20" s="313"/>
      <c r="K20" s="315">
        <v>0</v>
      </c>
      <c r="L20" s="313"/>
      <c r="M20" s="315">
        <v>0</v>
      </c>
      <c r="N20" s="313"/>
      <c r="O20" s="315">
        <v>0</v>
      </c>
      <c r="P20" s="313"/>
      <c r="Q20" s="315">
        <v>0</v>
      </c>
      <c r="R20" s="313"/>
      <c r="S20" s="315">
        <v>0</v>
      </c>
      <c r="T20" s="315"/>
      <c r="U20" s="315">
        <v>0</v>
      </c>
      <c r="V20" s="315"/>
      <c r="W20" s="315">
        <v>0</v>
      </c>
      <c r="X20" s="315"/>
      <c r="Y20" s="124">
        <v>0</v>
      </c>
      <c r="Z20" s="314"/>
      <c r="AA20" s="316">
        <f>SUM(E20:O20,Y20)</f>
        <v>0</v>
      </c>
      <c r="AB20" s="316"/>
      <c r="AC20" s="316">
        <v>59030519.516000003</v>
      </c>
      <c r="AD20" s="316"/>
      <c r="AE20" s="316">
        <f>+AA20+AC20</f>
        <v>59030519.516000003</v>
      </c>
    </row>
    <row r="21" spans="1:32" ht="24.95" customHeight="1">
      <c r="A21" s="228" t="s">
        <v>281</v>
      </c>
      <c r="B21" s="288"/>
      <c r="D21" s="287"/>
      <c r="E21" s="140">
        <v>0</v>
      </c>
      <c r="F21" s="139"/>
      <c r="G21" s="315">
        <v>0</v>
      </c>
      <c r="H21" s="313"/>
      <c r="I21" s="315">
        <v>0</v>
      </c>
      <c r="J21" s="313"/>
      <c r="K21" s="315">
        <v>0</v>
      </c>
      <c r="L21" s="313"/>
      <c r="M21" s="315">
        <v>0</v>
      </c>
      <c r="N21" s="313"/>
      <c r="O21" s="315">
        <v>64398963.780000001</v>
      </c>
      <c r="P21" s="313"/>
      <c r="Q21" s="315">
        <v>-155751311.33000001</v>
      </c>
      <c r="R21" s="313"/>
      <c r="S21" s="315">
        <v>91352347.549999997</v>
      </c>
      <c r="T21" s="315"/>
      <c r="U21" s="315">
        <v>0</v>
      </c>
      <c r="V21" s="315"/>
      <c r="W21" s="315">
        <v>0</v>
      </c>
      <c r="X21" s="315"/>
      <c r="Y21" s="124">
        <v>-64398963.780000016</v>
      </c>
      <c r="Z21" s="314"/>
      <c r="AA21" s="316">
        <v>0</v>
      </c>
      <c r="AB21" s="316"/>
      <c r="AC21" s="316">
        <v>0</v>
      </c>
      <c r="AD21" s="313"/>
      <c r="AE21" s="316">
        <f>+AA21+AC21</f>
        <v>0</v>
      </c>
    </row>
    <row r="22" spans="1:32" ht="4.9000000000000004" customHeight="1">
      <c r="A22" s="229"/>
      <c r="B22" s="226"/>
      <c r="C22" s="226"/>
      <c r="D22" s="287"/>
      <c r="E22" s="59"/>
      <c r="F22" s="54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81"/>
      <c r="R22" s="313"/>
      <c r="S22" s="316"/>
      <c r="T22" s="315"/>
      <c r="U22" s="315"/>
      <c r="V22" s="315"/>
      <c r="W22" s="313"/>
      <c r="X22" s="315"/>
      <c r="Y22" s="124"/>
      <c r="Z22" s="314"/>
      <c r="AA22" s="314"/>
      <c r="AB22" s="316"/>
      <c r="AC22" s="316">
        <v>0</v>
      </c>
      <c r="AD22" s="313"/>
      <c r="AE22" s="316"/>
    </row>
    <row r="23" spans="1:32" ht="24.95" customHeight="1">
      <c r="A23" s="277" t="s">
        <v>232</v>
      </c>
      <c r="D23" s="287"/>
      <c r="E23" s="59"/>
      <c r="F23" s="54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</row>
    <row r="24" spans="1:32" ht="24.95" customHeight="1">
      <c r="A24" s="289" t="s">
        <v>254</v>
      </c>
      <c r="C24" s="272">
        <v>4</v>
      </c>
      <c r="D24" s="287"/>
      <c r="E24" s="60">
        <v>0</v>
      </c>
      <c r="F24" s="60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/>
      <c r="M24" s="81">
        <v>0</v>
      </c>
      <c r="N24" s="84"/>
      <c r="O24" s="81">
        <v>410495012.57000011</v>
      </c>
      <c r="P24" s="84"/>
      <c r="Q24" s="84">
        <v>0</v>
      </c>
      <c r="R24" s="84"/>
      <c r="S24" s="81">
        <v>0</v>
      </c>
      <c r="T24" s="84"/>
      <c r="U24" s="84">
        <v>0</v>
      </c>
      <c r="V24" s="84"/>
      <c r="W24" s="84">
        <v>0</v>
      </c>
      <c r="X24" s="84"/>
      <c r="Y24" s="81">
        <f>SUM(Q24:X24)</f>
        <v>0</v>
      </c>
      <c r="Z24" s="84"/>
      <c r="AA24" s="81">
        <f t="shared" ref="AA24:AA25" si="0">SUM(E24:O24,Y24)</f>
        <v>410495012.57000011</v>
      </c>
      <c r="AB24" s="84"/>
      <c r="AC24" s="317">
        <v>3358606.66</v>
      </c>
      <c r="AD24" s="84"/>
      <c r="AE24" s="84">
        <f>+AA24+AC24</f>
        <v>413853619.23000014</v>
      </c>
    </row>
    <row r="25" spans="1:32" ht="24.95" customHeight="1">
      <c r="A25" s="289" t="s">
        <v>253</v>
      </c>
      <c r="D25" s="287"/>
      <c r="E25" s="60">
        <v>0</v>
      </c>
      <c r="F25" s="60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/>
      <c r="M25" s="316">
        <v>0</v>
      </c>
      <c r="N25" s="84"/>
      <c r="O25" s="316">
        <v>0</v>
      </c>
      <c r="P25" s="84"/>
      <c r="Q25" s="84">
        <v>0</v>
      </c>
      <c r="R25" s="84"/>
      <c r="S25" s="81">
        <v>0</v>
      </c>
      <c r="T25" s="84"/>
      <c r="U25" s="183">
        <v>-67498468.959999993</v>
      </c>
      <c r="V25" s="81"/>
      <c r="W25" s="183">
        <v>-45024000</v>
      </c>
      <c r="X25" s="81"/>
      <c r="Y25" s="81">
        <f>SUM(Q25:X25)</f>
        <v>-112522468.95999999</v>
      </c>
      <c r="Z25" s="84"/>
      <c r="AA25" s="81">
        <f t="shared" si="0"/>
        <v>-112522468.95999999</v>
      </c>
      <c r="AB25" s="84"/>
      <c r="AC25" s="317">
        <v>0</v>
      </c>
      <c r="AD25" s="84"/>
      <c r="AE25" s="81">
        <f>SUM(AA25:AC25)</f>
        <v>-112522468.95999999</v>
      </c>
    </row>
    <row r="26" spans="1:32" ht="24.95" customHeight="1">
      <c r="A26" s="289" t="s">
        <v>234</v>
      </c>
      <c r="D26" s="287"/>
      <c r="E26" s="62">
        <f>SUM(E24:E25)</f>
        <v>0</v>
      </c>
      <c r="F26" s="60"/>
      <c r="G26" s="62">
        <f>SUM(G24:G25)</f>
        <v>0</v>
      </c>
      <c r="H26" s="60"/>
      <c r="I26" s="62">
        <f>SUM(I24:I25)</f>
        <v>0</v>
      </c>
      <c r="J26" s="60"/>
      <c r="K26" s="62">
        <f>SUM(K24:K25)</f>
        <v>0</v>
      </c>
      <c r="L26" s="60"/>
      <c r="M26" s="62">
        <f>SUM(M24:M25)</f>
        <v>0</v>
      </c>
      <c r="N26" s="60"/>
      <c r="O26" s="83">
        <f>SUM(O24:O25)</f>
        <v>410495012.57000011</v>
      </c>
      <c r="P26" s="60"/>
      <c r="Q26" s="62">
        <f>SUM(Q24:Q25)</f>
        <v>0</v>
      </c>
      <c r="R26" s="60"/>
      <c r="S26" s="63">
        <f>SUM(S24:S25)</f>
        <v>0</v>
      </c>
      <c r="T26" s="60"/>
      <c r="U26" s="83">
        <f>SUM(U24:U25)</f>
        <v>-67498468.959999993</v>
      </c>
      <c r="V26" s="61"/>
      <c r="W26" s="83">
        <f>SUM(W24:W25)</f>
        <v>-45024000</v>
      </c>
      <c r="X26" s="61"/>
      <c r="Y26" s="64">
        <f>SUM(Y24:Y25)</f>
        <v>-112522468.95999999</v>
      </c>
      <c r="Z26" s="60"/>
      <c r="AA26" s="64">
        <f>SUM(AA24:AA25)</f>
        <v>297972543.61000013</v>
      </c>
      <c r="AB26" s="60"/>
      <c r="AC26" s="64">
        <f>SUM(AC24:AC25)</f>
        <v>3358606.66</v>
      </c>
      <c r="AD26" s="60"/>
      <c r="AE26" s="64">
        <f>SUM(AE24:AE25)</f>
        <v>301331150.27000016</v>
      </c>
    </row>
    <row r="27" spans="1:32" ht="24.95" customHeight="1">
      <c r="A27" s="284" t="s">
        <v>112</v>
      </c>
      <c r="D27" s="287"/>
      <c r="E27" s="80">
        <f>E26+E20+E21+E16</f>
        <v>0</v>
      </c>
      <c r="F27" s="60"/>
      <c r="G27" s="84">
        <f>G26+G20+G21+G16</f>
        <v>-83133616.920000002</v>
      </c>
      <c r="H27" s="60"/>
      <c r="I27" s="80">
        <f>I26+I20+I21+I16</f>
        <v>0</v>
      </c>
      <c r="J27" s="60"/>
      <c r="K27" s="80">
        <f>K26+K20+K21+K16</f>
        <v>0</v>
      </c>
      <c r="L27" s="60"/>
      <c r="M27" s="80">
        <f>M26+M20+M21+M16</f>
        <v>83133616.920000002</v>
      </c>
      <c r="N27" s="60"/>
      <c r="O27" s="65">
        <f>O26+O20+O21+O16</f>
        <v>391760359.43000013</v>
      </c>
      <c r="P27" s="60"/>
      <c r="Q27" s="84">
        <f>Q26+Q20+Q21+Q16</f>
        <v>-155751311.33000001</v>
      </c>
      <c r="R27" s="60"/>
      <c r="S27" s="60">
        <f>S26+S20+S21+S16</f>
        <v>91352347.549999997</v>
      </c>
      <c r="T27" s="60"/>
      <c r="U27" s="84">
        <f>U26+U20+U21+U16</f>
        <v>-67498468.959999993</v>
      </c>
      <c r="V27" s="61"/>
      <c r="W27" s="84">
        <f>W26+W20+W21+W16</f>
        <v>-45024000</v>
      </c>
      <c r="X27" s="61"/>
      <c r="Y27" s="65">
        <f>Y26+Y20+Y21+Y16</f>
        <v>-176921432.74000001</v>
      </c>
      <c r="Z27" s="60"/>
      <c r="AA27" s="65">
        <f>AA26+AA20+AA21+AA16</f>
        <v>214838926.69000012</v>
      </c>
      <c r="AB27" s="60"/>
      <c r="AC27" s="60">
        <f>AC26+AC20+AC21+AC16</f>
        <v>62389126.175999999</v>
      </c>
      <c r="AD27" s="60"/>
      <c r="AE27" s="65">
        <f>AE26+AE20+AE21+AE16</f>
        <v>277228052.86600012</v>
      </c>
    </row>
    <row r="28" spans="1:32" ht="24.95" customHeight="1" thickBot="1">
      <c r="A28" s="284" t="s">
        <v>275</v>
      </c>
      <c r="D28" s="287"/>
      <c r="E28" s="66">
        <f>E14+E27</f>
        <v>2956228261</v>
      </c>
      <c r="F28" s="67">
        <f>SUM(F15:F25)</f>
        <v>0</v>
      </c>
      <c r="G28" s="66">
        <f>G14+G27</f>
        <v>-83133616.920000002</v>
      </c>
      <c r="H28" s="67">
        <f>SUM(H15:H25)</f>
        <v>0</v>
      </c>
      <c r="I28" s="66">
        <f>I14+I27</f>
        <v>312839634.75</v>
      </c>
      <c r="J28" s="54">
        <v>0</v>
      </c>
      <c r="K28" s="66">
        <f>K14+K27</f>
        <v>55484008.68</v>
      </c>
      <c r="L28" s="54">
        <f>SUM(L15:L25)</f>
        <v>0</v>
      </c>
      <c r="M28" s="86">
        <f>M14+M27</f>
        <v>83133616.920000002</v>
      </c>
      <c r="N28" s="54">
        <f>SUM(N15:N25)</f>
        <v>0</v>
      </c>
      <c r="O28" s="66">
        <f>O14+O27</f>
        <v>2492314802.3300004</v>
      </c>
      <c r="P28" s="67">
        <f>SUM(P15:P25)</f>
        <v>0</v>
      </c>
      <c r="Q28" s="86">
        <f>Q14+Q27</f>
        <v>0</v>
      </c>
      <c r="R28" s="67">
        <f>SUM(R15:R25)</f>
        <v>0</v>
      </c>
      <c r="S28" s="66">
        <f>S14+S27</f>
        <v>-59778087.950000003</v>
      </c>
      <c r="T28" s="67">
        <f>SUM(T15:T25)</f>
        <v>0</v>
      </c>
      <c r="U28" s="94">
        <f>U14+U27</f>
        <v>-167516577.58999997</v>
      </c>
      <c r="V28" s="68"/>
      <c r="W28" s="94">
        <f>W14+W27</f>
        <v>-46515206.390000001</v>
      </c>
      <c r="X28" s="68"/>
      <c r="Y28" s="66">
        <f>Y14+Y27</f>
        <v>-273809871.93000001</v>
      </c>
      <c r="Z28" s="67">
        <f>SUM(Z15:Z25)</f>
        <v>0</v>
      </c>
      <c r="AA28" s="66">
        <f>AA14+AA27</f>
        <v>5543056834.8300009</v>
      </c>
      <c r="AB28" s="67">
        <f>SUM(AB15:AB25)</f>
        <v>0</v>
      </c>
      <c r="AC28" s="66">
        <f>AC14+AC27</f>
        <v>142395892.77599999</v>
      </c>
      <c r="AD28" s="67">
        <f>SUM(AD15:AD25)</f>
        <v>0</v>
      </c>
      <c r="AE28" s="66">
        <f>AE14+AE27</f>
        <v>5685452727.6060009</v>
      </c>
      <c r="AF28" s="47"/>
    </row>
    <row r="29" spans="1:32" ht="24.95" customHeight="1" thickTop="1">
      <c r="A29" s="290"/>
      <c r="D29" s="287"/>
      <c r="E29" s="68"/>
      <c r="F29" s="67"/>
      <c r="G29" s="68"/>
      <c r="H29" s="67"/>
      <c r="I29" s="68"/>
      <c r="J29" s="54"/>
      <c r="K29" s="68"/>
      <c r="L29" s="54"/>
      <c r="M29" s="57"/>
      <c r="N29" s="54"/>
      <c r="O29" s="57"/>
      <c r="P29" s="67"/>
      <c r="Q29" s="68"/>
      <c r="R29" s="67"/>
      <c r="S29" s="68"/>
      <c r="T29" s="67"/>
      <c r="U29" s="68"/>
      <c r="V29" s="68"/>
      <c r="W29" s="68"/>
      <c r="X29" s="68"/>
      <c r="Y29" s="68"/>
      <c r="Z29" s="67"/>
      <c r="AA29" s="68"/>
      <c r="AB29" s="67"/>
      <c r="AC29" s="68"/>
      <c r="AD29" s="67"/>
      <c r="AE29" s="69"/>
      <c r="AF29" s="291"/>
    </row>
    <row r="30" spans="1:32" ht="24.95" customHeight="1">
      <c r="A30" s="228" t="s">
        <v>289</v>
      </c>
      <c r="B30" s="292"/>
      <c r="D30" s="287"/>
      <c r="E30" s="68">
        <v>2956228261</v>
      </c>
      <c r="F30" s="67"/>
      <c r="G30" s="68">
        <v>-117171764.72</v>
      </c>
      <c r="H30" s="54"/>
      <c r="I30" s="57">
        <v>312839634.75</v>
      </c>
      <c r="J30" s="54"/>
      <c r="K30" s="57">
        <v>55484008.68</v>
      </c>
      <c r="L30" s="54"/>
      <c r="M30" s="57">
        <v>117171764.72</v>
      </c>
      <c r="N30" s="54"/>
      <c r="O30" s="68">
        <v>2452187532.4299998</v>
      </c>
      <c r="P30" s="67"/>
      <c r="Q30" s="57">
        <v>0</v>
      </c>
      <c r="R30" s="67"/>
      <c r="S30" s="68">
        <v>-59778087.950000003</v>
      </c>
      <c r="T30" s="67"/>
      <c r="U30" s="68">
        <v>-94839646.149999991</v>
      </c>
      <c r="V30" s="68"/>
      <c r="W30" s="68">
        <v>22470350.09</v>
      </c>
      <c r="X30" s="68"/>
      <c r="Y30" s="68">
        <f>SUM(Q30:W30)</f>
        <v>-132147384.00999999</v>
      </c>
      <c r="Z30" s="67"/>
      <c r="AA30" s="68">
        <f>SUM(E30:O30,Y30)</f>
        <v>5644592052.8499994</v>
      </c>
      <c r="AB30" s="67"/>
      <c r="AC30" s="68">
        <v>314128973.32999998</v>
      </c>
      <c r="AD30" s="67"/>
      <c r="AE30" s="68">
        <f>SUM(AA30:AC30)</f>
        <v>5958721026.1799994</v>
      </c>
      <c r="AF30" s="291"/>
    </row>
    <row r="31" spans="1:32" ht="24.95" customHeight="1">
      <c r="A31" s="277" t="s">
        <v>331</v>
      </c>
      <c r="B31" s="292"/>
      <c r="D31" s="287"/>
      <c r="E31" s="68"/>
      <c r="F31" s="67"/>
      <c r="G31" s="68"/>
      <c r="H31" s="54"/>
      <c r="I31" s="57"/>
      <c r="J31" s="54"/>
      <c r="K31" s="57"/>
      <c r="L31" s="54"/>
      <c r="M31" s="57"/>
      <c r="N31" s="54"/>
      <c r="O31" s="68"/>
      <c r="P31" s="67"/>
      <c r="Q31" s="57"/>
      <c r="R31" s="67"/>
      <c r="S31" s="68"/>
      <c r="T31" s="67"/>
      <c r="U31" s="68"/>
      <c r="V31" s="68"/>
      <c r="W31" s="68"/>
      <c r="X31" s="68"/>
      <c r="Y31" s="68"/>
      <c r="Z31" s="67"/>
      <c r="AA31" s="68"/>
      <c r="AB31" s="67"/>
      <c r="AC31" s="68"/>
      <c r="AD31" s="67"/>
      <c r="AE31" s="68"/>
      <c r="AF31" s="291"/>
    </row>
    <row r="32" spans="1:32" ht="24.95" customHeight="1">
      <c r="A32" s="289" t="s">
        <v>332</v>
      </c>
      <c r="B32" s="292"/>
      <c r="C32" s="272" t="s">
        <v>307</v>
      </c>
      <c r="D32" s="287"/>
      <c r="E32" s="185">
        <v>0</v>
      </c>
      <c r="F32" s="54">
        <v>0</v>
      </c>
      <c r="G32" s="185">
        <v>0</v>
      </c>
      <c r="H32" s="54">
        <v>0</v>
      </c>
      <c r="I32" s="185">
        <v>0</v>
      </c>
      <c r="J32" s="54">
        <v>0</v>
      </c>
      <c r="K32" s="185">
        <v>0</v>
      </c>
      <c r="L32" s="54">
        <v>0</v>
      </c>
      <c r="M32" s="185">
        <v>0</v>
      </c>
      <c r="N32" s="54">
        <v>0</v>
      </c>
      <c r="O32" s="185">
        <v>0</v>
      </c>
      <c r="P32" s="67"/>
      <c r="Q32" s="185">
        <v>0</v>
      </c>
      <c r="R32" s="54"/>
      <c r="S32" s="185">
        <v>0</v>
      </c>
      <c r="T32" s="54"/>
      <c r="U32" s="185">
        <v>0</v>
      </c>
      <c r="V32" s="57"/>
      <c r="W32" s="185">
        <v>0</v>
      </c>
      <c r="X32" s="57"/>
      <c r="Y32" s="185">
        <f>SUM(Q32:W32)</f>
        <v>0</v>
      </c>
      <c r="Z32" s="54"/>
      <c r="AA32" s="185">
        <f>SUM(E32:O32,Y32)</f>
        <v>0</v>
      </c>
      <c r="AB32" s="67"/>
      <c r="AC32" s="184">
        <v>-160969480.46000001</v>
      </c>
      <c r="AD32" s="67"/>
      <c r="AE32" s="184">
        <f>SUM(AA32:AC32)</f>
        <v>-160969480.46000001</v>
      </c>
      <c r="AF32" s="291"/>
    </row>
    <row r="33" spans="1:32" ht="24.95" customHeight="1">
      <c r="A33" s="277" t="s">
        <v>290</v>
      </c>
      <c r="B33" s="292"/>
      <c r="D33" s="287"/>
      <c r="E33" s="68">
        <f>SUM(E30:E32)</f>
        <v>2956228261</v>
      </c>
      <c r="F33" s="67"/>
      <c r="G33" s="68">
        <f>SUM(G30:G32)</f>
        <v>-117171764.72</v>
      </c>
      <c r="H33" s="54"/>
      <c r="I33" s="68">
        <f>SUM(I30:I32)</f>
        <v>312839634.75</v>
      </c>
      <c r="J33" s="54"/>
      <c r="K33" s="68">
        <f>SUM(K30:K32)</f>
        <v>55484008.68</v>
      </c>
      <c r="L33" s="54"/>
      <c r="M33" s="68">
        <f>SUM(M30:M32)</f>
        <v>117171764.72</v>
      </c>
      <c r="N33" s="54"/>
      <c r="O33" s="68">
        <f>SUM(O30:O32)</f>
        <v>2452187532.4299998</v>
      </c>
      <c r="P33" s="67"/>
      <c r="Q33" s="57">
        <f>SUM(Q30:Q32)</f>
        <v>0</v>
      </c>
      <c r="R33" s="67"/>
      <c r="S33" s="68">
        <f>SUM(S30:S32)</f>
        <v>-59778087.950000003</v>
      </c>
      <c r="T33" s="67"/>
      <c r="U33" s="68">
        <f>SUM(U30:U32)</f>
        <v>-94839646.149999991</v>
      </c>
      <c r="V33" s="68"/>
      <c r="W33" s="68">
        <f>SUM(W30:W32)</f>
        <v>22470350.09</v>
      </c>
      <c r="X33" s="68"/>
      <c r="Y33" s="68">
        <f>SUM(Y30:Y32)</f>
        <v>-132147384.00999999</v>
      </c>
      <c r="Z33" s="67"/>
      <c r="AA33" s="68">
        <f>SUM(AA30:AA32)</f>
        <v>5644592052.8499994</v>
      </c>
      <c r="AB33" s="67"/>
      <c r="AC33" s="68">
        <f>SUM(AC30:AC32)</f>
        <v>153159492.86999997</v>
      </c>
      <c r="AD33" s="67"/>
      <c r="AE33" s="68">
        <f>SUM(AE30:AE32)</f>
        <v>5797751545.7199993</v>
      </c>
      <c r="AF33" s="291"/>
    </row>
    <row r="34" spans="1:32" ht="24.95" customHeight="1">
      <c r="A34" s="225" t="s">
        <v>110</v>
      </c>
      <c r="D34" s="287"/>
      <c r="E34" s="59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70"/>
      <c r="AD34" s="54"/>
      <c r="AE34" s="55"/>
    </row>
    <row r="35" spans="1:32" ht="24.95" customHeight="1">
      <c r="A35" s="225" t="s">
        <v>277</v>
      </c>
      <c r="B35" s="288"/>
      <c r="D35" s="287"/>
      <c r="E35" s="59"/>
      <c r="F35" s="54"/>
      <c r="G35" s="54"/>
      <c r="H35" s="54"/>
      <c r="I35" s="54"/>
      <c r="J35" s="54"/>
      <c r="K35" s="54"/>
      <c r="L35" s="54"/>
      <c r="M35" s="57"/>
      <c r="N35" s="54"/>
      <c r="O35" s="57"/>
      <c r="P35" s="54"/>
      <c r="Q35" s="54"/>
      <c r="R35" s="54"/>
      <c r="S35" s="57"/>
      <c r="T35" s="59"/>
      <c r="U35" s="59"/>
      <c r="V35" s="59"/>
      <c r="W35" s="54"/>
      <c r="X35" s="59"/>
      <c r="Y35" s="58"/>
      <c r="Z35" s="56"/>
      <c r="AA35" s="57"/>
      <c r="AB35" s="57"/>
      <c r="AC35" s="70"/>
      <c r="AD35" s="54"/>
      <c r="AE35" s="57"/>
    </row>
    <row r="36" spans="1:32" ht="24.95" customHeight="1">
      <c r="A36" s="293" t="s">
        <v>291</v>
      </c>
      <c r="B36" s="288"/>
      <c r="D36" s="287"/>
      <c r="E36" s="59"/>
      <c r="F36" s="54"/>
      <c r="G36" s="54"/>
      <c r="H36" s="54"/>
      <c r="I36" s="54"/>
      <c r="J36" s="54"/>
      <c r="K36" s="54"/>
      <c r="L36" s="54"/>
      <c r="M36" s="57"/>
      <c r="N36" s="54"/>
      <c r="O36" s="57"/>
      <c r="P36" s="54"/>
      <c r="Q36" s="54"/>
      <c r="R36" s="54"/>
      <c r="S36" s="57"/>
      <c r="T36" s="59"/>
      <c r="U36" s="59"/>
      <c r="V36" s="59"/>
      <c r="W36" s="54"/>
      <c r="X36" s="59"/>
      <c r="Y36" s="58"/>
      <c r="Z36" s="56"/>
      <c r="AA36" s="57"/>
      <c r="AB36" s="57"/>
      <c r="AC36" s="70"/>
      <c r="AD36" s="54"/>
      <c r="AE36" s="57"/>
    </row>
    <row r="37" spans="1:32" ht="24.95" customHeight="1">
      <c r="A37" s="294" t="s">
        <v>292</v>
      </c>
      <c r="B37" s="288"/>
      <c r="D37" s="287"/>
      <c r="E37" s="59"/>
      <c r="F37" s="54"/>
      <c r="G37" s="54"/>
      <c r="H37" s="54"/>
      <c r="I37" s="54"/>
      <c r="J37" s="54"/>
      <c r="K37" s="54"/>
      <c r="L37" s="54"/>
      <c r="M37" s="57"/>
      <c r="N37" s="54"/>
      <c r="O37" s="57"/>
      <c r="P37" s="54"/>
      <c r="Q37" s="54"/>
      <c r="R37" s="54"/>
      <c r="S37" s="57"/>
      <c r="T37" s="59"/>
      <c r="U37" s="59"/>
      <c r="V37" s="59"/>
      <c r="W37" s="54"/>
      <c r="X37" s="59"/>
      <c r="Y37" s="58"/>
      <c r="Z37" s="56"/>
      <c r="AA37" s="57"/>
      <c r="AB37" s="57"/>
      <c r="AC37" s="70"/>
      <c r="AD37" s="54"/>
      <c r="AE37" s="57"/>
    </row>
    <row r="38" spans="1:32" ht="24.95" customHeight="1">
      <c r="A38" s="295" t="s">
        <v>293</v>
      </c>
      <c r="B38" s="288"/>
      <c r="D38" s="287"/>
      <c r="E38" s="59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7">
        <v>0</v>
      </c>
      <c r="N38" s="54">
        <v>0</v>
      </c>
      <c r="O38" s="57">
        <v>0</v>
      </c>
      <c r="P38" s="54"/>
      <c r="Q38" s="54">
        <v>0</v>
      </c>
      <c r="R38" s="54"/>
      <c r="S38" s="57">
        <v>0</v>
      </c>
      <c r="T38" s="59"/>
      <c r="U38" s="59">
        <v>0</v>
      </c>
      <c r="V38" s="59"/>
      <c r="W38" s="54">
        <v>0</v>
      </c>
      <c r="X38" s="59"/>
      <c r="Y38" s="58">
        <f>SUM(Q38:W38)</f>
        <v>0</v>
      </c>
      <c r="Z38" s="56"/>
      <c r="AA38" s="57">
        <f>SUM(E38:O38,Y38)</f>
        <v>0</v>
      </c>
      <c r="AB38" s="57"/>
      <c r="AC38" s="70">
        <v>25118397.100000001</v>
      </c>
      <c r="AD38" s="54"/>
      <c r="AE38" s="81">
        <f>+AA38+AC38</f>
        <v>25118397.100000001</v>
      </c>
    </row>
    <row r="39" spans="1:32" ht="4.9000000000000004" customHeight="1">
      <c r="A39" s="295"/>
      <c r="B39" s="288"/>
      <c r="D39" s="287"/>
      <c r="E39" s="59"/>
      <c r="F39" s="54"/>
      <c r="G39" s="54"/>
      <c r="H39" s="54"/>
      <c r="I39" s="54"/>
      <c r="J39" s="54"/>
      <c r="K39" s="54"/>
      <c r="L39" s="54"/>
      <c r="M39" s="57"/>
      <c r="N39" s="54"/>
      <c r="O39" s="57"/>
      <c r="P39" s="54"/>
      <c r="Q39" s="54"/>
      <c r="R39" s="54"/>
      <c r="S39" s="57"/>
      <c r="T39" s="59"/>
      <c r="U39" s="59"/>
      <c r="V39" s="59"/>
      <c r="W39" s="54"/>
      <c r="X39" s="59"/>
      <c r="Y39" s="58"/>
      <c r="Z39" s="56"/>
      <c r="AA39" s="57"/>
      <c r="AB39" s="57"/>
      <c r="AC39" s="70"/>
      <c r="AD39" s="54"/>
      <c r="AE39" s="81"/>
    </row>
    <row r="40" spans="1:32" ht="24.95" customHeight="1">
      <c r="A40" s="277" t="s">
        <v>232</v>
      </c>
      <c r="D40" s="287"/>
      <c r="E40" s="59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</row>
    <row r="41" spans="1:32" ht="24.95" customHeight="1">
      <c r="A41" s="289" t="s">
        <v>236</v>
      </c>
      <c r="D41" s="287"/>
      <c r="E41" s="59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81">
        <v>0</v>
      </c>
      <c r="N41" s="54">
        <v>0</v>
      </c>
      <c r="O41" s="81">
        <v>31506131.850000031</v>
      </c>
      <c r="P41" s="59"/>
      <c r="Q41" s="59">
        <v>0</v>
      </c>
      <c r="R41" s="59"/>
      <c r="S41" s="57">
        <v>0</v>
      </c>
      <c r="T41" s="59"/>
      <c r="U41" s="59">
        <v>0</v>
      </c>
      <c r="V41" s="59"/>
      <c r="W41" s="59">
        <v>0</v>
      </c>
      <c r="X41" s="59"/>
      <c r="Y41" s="58">
        <f t="shared" ref="Y41:Y42" si="1">SUM(Q41:W41)</f>
        <v>0</v>
      </c>
      <c r="Z41" s="54"/>
      <c r="AA41" s="81">
        <f t="shared" ref="AA41:AA42" si="2">SUM(E41:O41,Y41)</f>
        <v>31506131.850000031</v>
      </c>
      <c r="AB41" s="59"/>
      <c r="AC41" s="81">
        <v>-8617297.9000000004</v>
      </c>
      <c r="AD41" s="59"/>
      <c r="AE41" s="81">
        <f>+AA41+AC41</f>
        <v>22888833.950000033</v>
      </c>
    </row>
    <row r="42" spans="1:32" ht="24.95" customHeight="1">
      <c r="A42" s="289" t="s">
        <v>111</v>
      </c>
      <c r="D42" s="287"/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85">
        <v>0</v>
      </c>
      <c r="N42" s="54">
        <v>0</v>
      </c>
      <c r="O42" s="85">
        <v>0</v>
      </c>
      <c r="P42" s="59"/>
      <c r="Q42" s="54">
        <v>0</v>
      </c>
      <c r="R42" s="59"/>
      <c r="S42" s="57">
        <v>0</v>
      </c>
      <c r="T42" s="59"/>
      <c r="U42" s="71">
        <v>-72332703.049999997</v>
      </c>
      <c r="V42" s="71"/>
      <c r="W42" s="71">
        <v>28470133.649999999</v>
      </c>
      <c r="X42" s="57"/>
      <c r="Y42" s="71">
        <f t="shared" si="1"/>
        <v>-43862569.399999999</v>
      </c>
      <c r="Z42" s="54"/>
      <c r="AA42" s="71">
        <f t="shared" si="2"/>
        <v>-43862569.399999999</v>
      </c>
      <c r="AB42" s="59"/>
      <c r="AC42" s="87">
        <v>0</v>
      </c>
      <c r="AD42" s="59"/>
      <c r="AE42" s="71">
        <f>+AA42+AC42</f>
        <v>-43862569.399999999</v>
      </c>
    </row>
    <row r="43" spans="1:32" ht="24.95" customHeight="1">
      <c r="A43" s="289" t="s">
        <v>234</v>
      </c>
      <c r="D43" s="287"/>
      <c r="E43" s="116">
        <f>SUM(E41:E42)</f>
        <v>0</v>
      </c>
      <c r="F43" s="54"/>
      <c r="G43" s="72">
        <f>SUM(G41:G42)</f>
        <v>0</v>
      </c>
      <c r="H43" s="54"/>
      <c r="I43" s="72">
        <f>SUM(I41:I42)</f>
        <v>0</v>
      </c>
      <c r="J43" s="54"/>
      <c r="K43" s="72">
        <f>SUM(K41:K42)</f>
        <v>0</v>
      </c>
      <c r="L43" s="54"/>
      <c r="M43" s="88">
        <f>SUM(M41:M42)</f>
        <v>0</v>
      </c>
      <c r="N43" s="54"/>
      <c r="O43" s="74">
        <f>SUM(O41:O42)</f>
        <v>31506131.850000031</v>
      </c>
      <c r="P43" s="59"/>
      <c r="Q43" s="72">
        <f>SUM(Q41:Q42)</f>
        <v>0</v>
      </c>
      <c r="R43" s="59"/>
      <c r="S43" s="73">
        <f>SUM(S41:S42)</f>
        <v>0</v>
      </c>
      <c r="T43" s="59"/>
      <c r="U43" s="74">
        <f>SUM(U41:U42)</f>
        <v>-72332703.049999997</v>
      </c>
      <c r="V43" s="71"/>
      <c r="W43" s="74">
        <f>SUM(W41:W42)</f>
        <v>28470133.649999999</v>
      </c>
      <c r="X43" s="57"/>
      <c r="Y43" s="74">
        <f>SUM(Y41:Y42)</f>
        <v>-43862569.399999999</v>
      </c>
      <c r="Z43" s="54"/>
      <c r="AA43" s="74">
        <f>SUM(AA41:AA42)</f>
        <v>-12356437.549999967</v>
      </c>
      <c r="AB43" s="59"/>
      <c r="AC43" s="65">
        <f>SUM(AC41:AC42)</f>
        <v>-8617297.9000000004</v>
      </c>
      <c r="AD43" s="59"/>
      <c r="AE43" s="74">
        <f>SUM(AE41:AE42)</f>
        <v>-20973735.449999966</v>
      </c>
    </row>
    <row r="44" spans="1:32" ht="24.95" customHeight="1">
      <c r="A44" s="284" t="s">
        <v>112</v>
      </c>
      <c r="D44" s="287"/>
      <c r="E44" s="60">
        <f>+E38+E43</f>
        <v>0</v>
      </c>
      <c r="F44" s="60"/>
      <c r="G44" s="80">
        <f>+G38+G43</f>
        <v>0</v>
      </c>
      <c r="H44" s="60"/>
      <c r="I44" s="60">
        <f>+I38+I43</f>
        <v>0</v>
      </c>
      <c r="J44" s="60"/>
      <c r="K44" s="60">
        <f>+K38+K43</f>
        <v>0</v>
      </c>
      <c r="L44" s="60"/>
      <c r="M44" s="80">
        <f>+M38+M43</f>
        <v>0</v>
      </c>
      <c r="N44" s="60"/>
      <c r="O44" s="65">
        <f>+O38+O43</f>
        <v>31506131.850000031</v>
      </c>
      <c r="P44" s="60"/>
      <c r="Q44" s="80">
        <f>+Q38+Q43</f>
        <v>0</v>
      </c>
      <c r="R44" s="60"/>
      <c r="S44" s="60">
        <f>+S38+S43</f>
        <v>0</v>
      </c>
      <c r="T44" s="60"/>
      <c r="U44" s="65">
        <f>+U38+U43</f>
        <v>-72332703.049999997</v>
      </c>
      <c r="V44" s="61"/>
      <c r="W44" s="65">
        <f>+W38+W43</f>
        <v>28470133.649999999</v>
      </c>
      <c r="X44" s="61"/>
      <c r="Y44" s="65">
        <f>+Y38+Y43</f>
        <v>-43862569.399999999</v>
      </c>
      <c r="Z44" s="60"/>
      <c r="AA44" s="65">
        <f>+AA38+AA43</f>
        <v>-12356437.549999967</v>
      </c>
      <c r="AB44" s="60"/>
      <c r="AC44" s="65">
        <f>+AC38+AC43</f>
        <v>16501099.200000001</v>
      </c>
      <c r="AD44" s="60"/>
      <c r="AE44" s="65">
        <f>+AE38+AE43</f>
        <v>4144661.6500000358</v>
      </c>
    </row>
    <row r="45" spans="1:32" ht="24.95" customHeight="1" thickBot="1">
      <c r="A45" s="284" t="s">
        <v>276</v>
      </c>
      <c r="D45" s="287"/>
      <c r="E45" s="94">
        <f>E33+E44</f>
        <v>2956228261</v>
      </c>
      <c r="F45" s="67">
        <f>SUM(F28:F42)</f>
        <v>0</v>
      </c>
      <c r="G45" s="66">
        <f>G33+G44</f>
        <v>-117171764.72</v>
      </c>
      <c r="H45" s="67">
        <f>SUM(H28:H42)</f>
        <v>0</v>
      </c>
      <c r="I45" s="66">
        <f>I33+I44</f>
        <v>312839634.75</v>
      </c>
      <c r="J45" s="54">
        <v>0</v>
      </c>
      <c r="K45" s="66">
        <f>K33+K44</f>
        <v>55484008.68</v>
      </c>
      <c r="L45" s="54">
        <f>SUM(L28:L42)</f>
        <v>0</v>
      </c>
      <c r="M45" s="66">
        <f>M33+M44</f>
        <v>117171764.72</v>
      </c>
      <c r="N45" s="54">
        <f>SUM(N28:N42)</f>
        <v>0</v>
      </c>
      <c r="O45" s="66">
        <f>O33+O44</f>
        <v>2483693664.2799997</v>
      </c>
      <c r="P45" s="67">
        <f>SUM(P28:P42)</f>
        <v>0</v>
      </c>
      <c r="Q45" s="86">
        <f>Q33+Q44</f>
        <v>0</v>
      </c>
      <c r="R45" s="67">
        <f>SUM(R28:R42)</f>
        <v>0</v>
      </c>
      <c r="S45" s="66">
        <f>S33+S44</f>
        <v>-59778087.950000003</v>
      </c>
      <c r="T45" s="67">
        <f>SUM(T28:T42)</f>
        <v>0</v>
      </c>
      <c r="U45" s="66">
        <f>U33+U44</f>
        <v>-167172349.19999999</v>
      </c>
      <c r="V45" s="68"/>
      <c r="W45" s="66">
        <f>W33+W44</f>
        <v>50940483.739999995</v>
      </c>
      <c r="X45" s="68"/>
      <c r="Y45" s="66">
        <f>Y33+Y44</f>
        <v>-176009953.41</v>
      </c>
      <c r="Z45" s="67">
        <f>SUM(Z28:Z42)</f>
        <v>0</v>
      </c>
      <c r="AA45" s="66">
        <f>AA33+AA44</f>
        <v>5632235615.2999992</v>
      </c>
      <c r="AB45" s="67">
        <f>SUM(AB28:AB42)</f>
        <v>0</v>
      </c>
      <c r="AC45" s="66">
        <f>AC33+AC44</f>
        <v>169660592.06999996</v>
      </c>
      <c r="AD45" s="67">
        <f>SUM(AD28:AD42)</f>
        <v>0</v>
      </c>
      <c r="AE45" s="66">
        <f>AE33+AE44</f>
        <v>5801896207.3699989</v>
      </c>
      <c r="AF45" s="291"/>
    </row>
    <row r="46" spans="1:32" ht="24.95" customHeight="1" thickTop="1">
      <c r="D46" s="287"/>
      <c r="E46" s="54"/>
      <c r="F46" s="54"/>
      <c r="G46" s="54"/>
      <c r="H46" s="54"/>
      <c r="I46" s="54"/>
      <c r="J46" s="54"/>
      <c r="K46" s="90"/>
      <c r="L46" s="50"/>
      <c r="N46" s="5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291"/>
    </row>
    <row r="47" spans="1:32" ht="24.95" customHeight="1">
      <c r="A47" s="296" t="s">
        <v>229</v>
      </c>
      <c r="D47" s="287"/>
      <c r="E47" s="67"/>
      <c r="F47" s="67"/>
      <c r="G47" s="67"/>
      <c r="H47" s="67"/>
      <c r="I47" s="67"/>
      <c r="J47" s="67"/>
      <c r="K47" s="268"/>
      <c r="L47" s="50"/>
      <c r="N47" s="50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  <c r="AD47" s="268"/>
      <c r="AE47" s="268"/>
      <c r="AF47" s="291"/>
    </row>
    <row r="48" spans="1:32" ht="24.95" customHeight="1">
      <c r="A48" s="296"/>
      <c r="D48" s="28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291"/>
    </row>
    <row r="49" spans="1:32" ht="24.95" customHeight="1">
      <c r="A49" s="296"/>
      <c r="D49" s="28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291"/>
    </row>
    <row r="50" spans="1:32" ht="24.95" customHeight="1">
      <c r="A50" s="296"/>
      <c r="D50" s="28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291"/>
    </row>
    <row r="51" spans="1:32" ht="24.95" customHeight="1">
      <c r="A51" s="296"/>
      <c r="D51" s="28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291"/>
    </row>
    <row r="52" spans="1:32" ht="24.95" customHeight="1">
      <c r="A52" s="4"/>
      <c r="B52" s="297"/>
      <c r="C52" s="297"/>
      <c r="D52" s="287"/>
      <c r="E52" s="67"/>
      <c r="F52" s="67"/>
      <c r="G52" s="67"/>
      <c r="H52" s="67"/>
      <c r="I52" s="67"/>
      <c r="J52" s="67"/>
      <c r="K52" s="268"/>
      <c r="L52" s="50"/>
      <c r="N52" s="50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91"/>
    </row>
    <row r="53" spans="1:32" ht="24.95" customHeight="1">
      <c r="A53" s="296"/>
      <c r="D53" s="287"/>
      <c r="E53" s="67"/>
      <c r="F53" s="67"/>
      <c r="G53" s="67"/>
      <c r="H53" s="67"/>
      <c r="I53" s="67"/>
      <c r="J53" s="67"/>
      <c r="K53" s="268"/>
      <c r="L53" s="50"/>
      <c r="N53" s="50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91"/>
    </row>
    <row r="54" spans="1:32" ht="33.4" customHeight="1">
      <c r="A54" s="296"/>
      <c r="D54" s="287"/>
      <c r="E54" s="67"/>
      <c r="F54" s="67"/>
      <c r="G54" s="67"/>
      <c r="H54" s="67"/>
      <c r="I54" s="67"/>
      <c r="J54" s="67"/>
      <c r="K54" s="268"/>
      <c r="L54" s="50"/>
      <c r="N54" s="50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91"/>
    </row>
    <row r="55" spans="1:32" ht="24.95" customHeight="1">
      <c r="A55" s="296"/>
      <c r="D55" s="287"/>
      <c r="E55" s="67"/>
      <c r="F55" s="67"/>
      <c r="G55" s="67"/>
      <c r="H55" s="67"/>
      <c r="I55" s="67"/>
      <c r="J55" s="67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75" t="s">
        <v>315</v>
      </c>
      <c r="AF55" s="291"/>
    </row>
    <row r="56" spans="1:32" ht="21.95" customHeight="1">
      <c r="F56" s="67"/>
      <c r="H56" s="67"/>
      <c r="K56" s="67"/>
      <c r="L56" s="67"/>
      <c r="M56" s="67"/>
      <c r="N56" s="67"/>
      <c r="O56" s="67"/>
      <c r="P56" s="67"/>
      <c r="Q56" s="67"/>
      <c r="R56" s="67"/>
      <c r="S56" s="76"/>
      <c r="T56" s="67"/>
      <c r="U56" s="76"/>
      <c r="V56" s="76"/>
      <c r="W56" s="76"/>
      <c r="X56" s="76"/>
      <c r="Y56" s="76"/>
      <c r="Z56" s="67"/>
      <c r="AA56" s="67"/>
      <c r="AB56" s="67"/>
      <c r="AC56" s="67"/>
      <c r="AD56" s="67"/>
      <c r="AE56" s="67"/>
    </row>
  </sheetData>
  <mergeCells count="8">
    <mergeCell ref="K8:O8"/>
    <mergeCell ref="A1:AC1"/>
    <mergeCell ref="A2:AC2"/>
    <mergeCell ref="A3:AC3"/>
    <mergeCell ref="E5:AE5"/>
    <mergeCell ref="E6:AE6"/>
    <mergeCell ref="Q8:Y8"/>
    <mergeCell ref="E7:AA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4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C39"/>
  <sheetViews>
    <sheetView view="pageBreakPreview" zoomScale="80" zoomScaleNormal="70" zoomScaleSheetLayoutView="80" workbookViewId="0">
      <selection activeCell="A4" sqref="A4"/>
    </sheetView>
  </sheetViews>
  <sheetFormatPr defaultColWidth="18.42578125" defaultRowHeight="22.5" customHeight="1"/>
  <cols>
    <col min="1" max="1" width="3.5703125" style="284" customWidth="1"/>
    <col min="2" max="2" width="49.7109375" style="284" customWidth="1"/>
    <col min="3" max="3" width="8.7109375" style="279" customWidth="1"/>
    <col min="4" max="4" width="0.85546875" style="284" customWidth="1"/>
    <col min="5" max="5" width="22.7109375" style="284" customWidth="1"/>
    <col min="6" max="6" width="0.85546875" style="312" customWidth="1"/>
    <col min="7" max="7" width="22.28515625" style="312" customWidth="1"/>
    <col min="8" max="8" width="0.85546875" style="312" customWidth="1"/>
    <col min="9" max="9" width="22.7109375" style="312" customWidth="1"/>
    <col min="10" max="10" width="0.85546875" style="136" customWidth="1"/>
    <col min="11" max="11" width="22.28515625" style="136" customWidth="1"/>
    <col min="12" max="12" width="0.85546875" style="136" customWidth="1"/>
    <col min="13" max="13" width="22.28515625" style="136" customWidth="1"/>
    <col min="14" max="14" width="0.85546875" style="136" customWidth="1"/>
    <col min="15" max="15" width="22.7109375" style="136" customWidth="1"/>
    <col min="16" max="16" width="0.85546875" style="138" customWidth="1"/>
    <col min="17" max="17" width="26.7109375" style="136" customWidth="1"/>
    <col min="18" max="18" width="0.85546875" style="136" customWidth="1"/>
    <col min="19" max="19" width="22.7109375" style="136" customWidth="1"/>
    <col min="20" max="16384" width="18.42578125" style="284"/>
  </cols>
  <sheetData>
    <row r="1" spans="1:29" ht="23.1" customHeight="1">
      <c r="A1" s="329" t="str">
        <f>'CE conso (p.6)'!A1</f>
        <v>AQUA CORPORATION PUBLIC COMPANY LIMITED AND ITS SUBSIDIARIES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299"/>
      <c r="Q1" s="299"/>
      <c r="R1" s="284"/>
      <c r="S1" s="284"/>
    </row>
    <row r="2" spans="1:29" ht="23.1" customHeight="1">
      <c r="A2" s="330" t="s">
        <v>113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269"/>
      <c r="Q2" s="269"/>
      <c r="R2" s="284"/>
      <c r="S2" s="284"/>
    </row>
    <row r="3" spans="1:29" ht="23.1" customHeight="1">
      <c r="A3" s="300" t="str">
        <f>+'CE conso (p.6)'!A3:AC3</f>
        <v>FOR THE SIX - MONTH PERIOD ENDED JUNE 30, 2023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</row>
    <row r="4" spans="1:29" ht="23.1" customHeight="1">
      <c r="A4" s="301"/>
      <c r="B4" s="301"/>
      <c r="C4" s="302"/>
      <c r="D4" s="301"/>
      <c r="E4" s="301"/>
      <c r="F4" s="303"/>
      <c r="G4" s="303"/>
      <c r="H4" s="303"/>
      <c r="I4" s="303"/>
      <c r="J4" s="120"/>
      <c r="K4" s="120"/>
      <c r="L4" s="120"/>
      <c r="M4" s="120"/>
      <c r="N4" s="120"/>
      <c r="O4" s="120"/>
      <c r="P4" s="121"/>
      <c r="Q4" s="120"/>
      <c r="R4" s="120"/>
      <c r="S4" s="120"/>
    </row>
    <row r="5" spans="1:29" ht="23.1" customHeight="1">
      <c r="A5" s="270"/>
      <c r="B5" s="270"/>
      <c r="D5" s="270"/>
      <c r="E5" s="331" t="s">
        <v>2</v>
      </c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</row>
    <row r="6" spans="1:29" ht="23.1" customHeight="1">
      <c r="A6" s="270"/>
      <c r="B6" s="270"/>
      <c r="D6" s="270"/>
      <c r="E6" s="332" t="s">
        <v>4</v>
      </c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</row>
    <row r="7" spans="1:29" ht="23.1" customHeight="1">
      <c r="A7" s="270"/>
      <c r="B7" s="270"/>
      <c r="D7" s="270"/>
      <c r="E7" s="279"/>
      <c r="F7" s="279"/>
      <c r="G7" s="279"/>
      <c r="H7" s="279"/>
      <c r="I7" s="279"/>
      <c r="J7" s="279"/>
      <c r="K7" s="305"/>
      <c r="L7" s="305"/>
      <c r="M7" s="305"/>
      <c r="N7" s="305"/>
      <c r="O7" s="305"/>
      <c r="P7" s="279"/>
      <c r="Q7" s="306" t="s">
        <v>114</v>
      </c>
      <c r="R7" s="279"/>
      <c r="S7" s="279"/>
    </row>
    <row r="8" spans="1:29" s="279" customFormat="1" ht="23.1" customHeight="1">
      <c r="F8" s="307"/>
      <c r="G8" s="307"/>
      <c r="H8" s="307"/>
      <c r="I8" s="307"/>
      <c r="J8" s="307"/>
      <c r="K8" s="328" t="s">
        <v>57</v>
      </c>
      <c r="L8" s="328"/>
      <c r="M8" s="328"/>
      <c r="N8" s="328"/>
      <c r="O8" s="328"/>
      <c r="P8" s="308"/>
      <c r="Q8" s="273" t="s">
        <v>106</v>
      </c>
      <c r="R8" s="309"/>
    </row>
    <row r="9" spans="1:29" s="279" customFormat="1" ht="23.1" customHeight="1">
      <c r="F9" s="307"/>
      <c r="G9" s="307"/>
      <c r="H9" s="307"/>
      <c r="I9" s="307"/>
      <c r="J9" s="307"/>
      <c r="K9" s="308"/>
      <c r="L9" s="309"/>
      <c r="M9" s="310"/>
      <c r="N9" s="309"/>
      <c r="O9" s="310"/>
      <c r="P9" s="310"/>
      <c r="Q9" s="274" t="s">
        <v>88</v>
      </c>
      <c r="R9" s="309"/>
    </row>
    <row r="10" spans="1:29" s="279" customFormat="1" ht="23.1" customHeight="1">
      <c r="F10" s="307"/>
      <c r="G10" s="307"/>
      <c r="H10" s="307"/>
      <c r="I10" s="307"/>
      <c r="J10" s="307"/>
      <c r="K10" s="308"/>
      <c r="L10" s="309"/>
      <c r="M10" s="310"/>
      <c r="N10" s="309"/>
      <c r="O10" s="310"/>
      <c r="P10" s="310"/>
      <c r="Q10" s="274" t="s">
        <v>92</v>
      </c>
      <c r="R10" s="309"/>
    </row>
    <row r="11" spans="1:29" s="279" customFormat="1" ht="23.1" customHeight="1">
      <c r="E11" s="279" t="s">
        <v>95</v>
      </c>
      <c r="F11" s="307"/>
      <c r="G11" s="272" t="s">
        <v>186</v>
      </c>
      <c r="H11" s="307"/>
      <c r="I11" s="307"/>
      <c r="J11" s="307"/>
      <c r="K11" s="308" t="s">
        <v>115</v>
      </c>
      <c r="L11" s="309"/>
      <c r="M11" s="278" t="s">
        <v>188</v>
      </c>
      <c r="N11" s="309"/>
      <c r="O11" s="310"/>
      <c r="P11" s="310"/>
      <c r="Q11" s="274" t="s">
        <v>98</v>
      </c>
      <c r="R11" s="309"/>
      <c r="S11" s="279" t="s">
        <v>102</v>
      </c>
    </row>
    <row r="12" spans="1:29" s="279" customFormat="1" ht="23.1" customHeight="1">
      <c r="C12" s="304" t="s">
        <v>6</v>
      </c>
      <c r="E12" s="304" t="s">
        <v>103</v>
      </c>
      <c r="G12" s="273" t="s">
        <v>187</v>
      </c>
      <c r="I12" s="311" t="s">
        <v>56</v>
      </c>
      <c r="J12" s="307"/>
      <c r="K12" s="311" t="s">
        <v>116</v>
      </c>
      <c r="M12" s="281" t="s">
        <v>189</v>
      </c>
      <c r="O12" s="304" t="s">
        <v>59</v>
      </c>
      <c r="Q12" s="280" t="s">
        <v>91</v>
      </c>
      <c r="S12" s="122" t="s">
        <v>109</v>
      </c>
    </row>
    <row r="13" spans="1:29" s="279" customFormat="1" ht="4.9000000000000004" customHeight="1">
      <c r="G13" s="272"/>
      <c r="I13" s="307"/>
      <c r="J13" s="307"/>
      <c r="K13" s="307"/>
      <c r="M13" s="283"/>
      <c r="Q13" s="274"/>
      <c r="S13" s="123"/>
    </row>
    <row r="14" spans="1:29" ht="23.1" customHeight="1">
      <c r="A14" s="277" t="s">
        <v>255</v>
      </c>
      <c r="D14" s="285"/>
      <c r="E14" s="124">
        <v>2956228261</v>
      </c>
      <c r="F14" s="124"/>
      <c r="G14" s="124">
        <v>0</v>
      </c>
      <c r="H14" s="124"/>
      <c r="I14" s="124">
        <v>312839634.75</v>
      </c>
      <c r="J14" s="124"/>
      <c r="K14" s="124">
        <v>55484008.68</v>
      </c>
      <c r="L14" s="124"/>
      <c r="M14" s="124">
        <v>0</v>
      </c>
      <c r="N14" s="124"/>
      <c r="O14" s="124">
        <v>326030165.03000021</v>
      </c>
      <c r="P14" s="124"/>
      <c r="Q14" s="124">
        <v>-1491206.39</v>
      </c>
      <c r="R14" s="124"/>
      <c r="S14" s="124">
        <f>SUM(E14:Q14)</f>
        <v>3649090863.0700002</v>
      </c>
    </row>
    <row r="15" spans="1:29" ht="23.1" customHeight="1">
      <c r="A15" s="225" t="s">
        <v>110</v>
      </c>
      <c r="D15" s="285"/>
      <c r="E15" s="124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4"/>
      <c r="Q15" s="125"/>
      <c r="R15" s="125"/>
      <c r="S15" s="124"/>
    </row>
    <row r="16" spans="1:29" ht="23.1" customHeight="1">
      <c r="A16" s="226" t="s">
        <v>190</v>
      </c>
      <c r="D16" s="285"/>
      <c r="E16" s="124"/>
      <c r="F16" s="125"/>
      <c r="G16" s="125">
        <v>-83133616.920000002</v>
      </c>
      <c r="H16" s="125"/>
      <c r="I16" s="125"/>
      <c r="J16" s="125"/>
      <c r="K16" s="125"/>
      <c r="L16" s="125"/>
      <c r="M16" s="125">
        <v>83133616.920000002</v>
      </c>
      <c r="N16" s="125"/>
      <c r="O16" s="125">
        <v>-83133616.920000002</v>
      </c>
      <c r="P16" s="124"/>
      <c r="Q16" s="125">
        <v>0</v>
      </c>
      <c r="R16" s="125"/>
      <c r="S16" s="124">
        <f>+O16+Q16</f>
        <v>-83133616.920000002</v>
      </c>
    </row>
    <row r="17" spans="1:21" ht="23.1" customHeight="1">
      <c r="A17" s="277" t="s">
        <v>232</v>
      </c>
      <c r="D17" s="285"/>
      <c r="E17" s="58"/>
      <c r="F17" s="126"/>
      <c r="G17" s="126"/>
      <c r="H17" s="126"/>
      <c r="I17" s="126"/>
      <c r="J17" s="126"/>
      <c r="K17" s="126"/>
      <c r="L17" s="126"/>
      <c r="M17" s="284"/>
      <c r="N17" s="126"/>
      <c r="O17" s="284"/>
      <c r="P17" s="284"/>
      <c r="Q17" s="284"/>
      <c r="R17" s="58"/>
      <c r="S17" s="58"/>
    </row>
    <row r="18" spans="1:21" ht="23.1" customHeight="1">
      <c r="A18" s="277"/>
      <c r="B18" s="277" t="s">
        <v>254</v>
      </c>
      <c r="C18" s="279">
        <v>4</v>
      </c>
      <c r="D18" s="285"/>
      <c r="E18" s="58">
        <v>0</v>
      </c>
      <c r="F18" s="126"/>
      <c r="G18" s="58">
        <v>0</v>
      </c>
      <c r="H18" s="126"/>
      <c r="I18" s="58">
        <v>0</v>
      </c>
      <c r="J18" s="126"/>
      <c r="K18" s="58">
        <v>0</v>
      </c>
      <c r="L18" s="126"/>
      <c r="M18" s="125">
        <v>0</v>
      </c>
      <c r="N18" s="126"/>
      <c r="O18" s="125">
        <v>-73117818.039999977</v>
      </c>
      <c r="P18" s="58"/>
      <c r="Q18" s="126">
        <v>0</v>
      </c>
      <c r="R18" s="58"/>
      <c r="S18" s="125">
        <f>SUM(E18:Q18)</f>
        <v>-73117818.039999977</v>
      </c>
    </row>
    <row r="19" spans="1:21" ht="23.1" customHeight="1">
      <c r="A19" s="277"/>
      <c r="B19" s="277" t="s">
        <v>253</v>
      </c>
      <c r="D19" s="285"/>
      <c r="E19" s="58">
        <v>0</v>
      </c>
      <c r="F19" s="126"/>
      <c r="G19" s="58">
        <v>0</v>
      </c>
      <c r="H19" s="126"/>
      <c r="I19" s="58">
        <v>0</v>
      </c>
      <c r="J19" s="126"/>
      <c r="K19" s="58">
        <v>0</v>
      </c>
      <c r="L19" s="126"/>
      <c r="M19" s="127">
        <v>0</v>
      </c>
      <c r="N19" s="126"/>
      <c r="O19" s="127">
        <v>0</v>
      </c>
      <c r="P19" s="127"/>
      <c r="Q19" s="127">
        <v>-45024000</v>
      </c>
      <c r="R19" s="127"/>
      <c r="S19" s="127">
        <f>SUM(E19:Q19)</f>
        <v>-45024000</v>
      </c>
    </row>
    <row r="20" spans="1:21" ht="23.1" customHeight="1">
      <c r="B20" s="277" t="s">
        <v>234</v>
      </c>
      <c r="D20" s="285"/>
      <c r="E20" s="128">
        <f>SUM(E18:E19)</f>
        <v>0</v>
      </c>
      <c r="F20" s="126"/>
      <c r="G20" s="141">
        <f>SUM(G18:G19)</f>
        <v>0</v>
      </c>
      <c r="H20" s="126"/>
      <c r="I20" s="128">
        <f>SUM(I18:I19)</f>
        <v>0</v>
      </c>
      <c r="J20" s="126"/>
      <c r="K20" s="128">
        <f>SUM(K18:K19)</f>
        <v>0</v>
      </c>
      <c r="L20" s="126"/>
      <c r="M20" s="129">
        <f>SUM(M18:M19)</f>
        <v>0</v>
      </c>
      <c r="N20" s="126"/>
      <c r="O20" s="129">
        <f>SUM(O18:O19)</f>
        <v>-73117818.039999977</v>
      </c>
      <c r="P20" s="127"/>
      <c r="Q20" s="129">
        <f>SUM(Q18:Q19)</f>
        <v>-45024000</v>
      </c>
      <c r="R20" s="129"/>
      <c r="S20" s="129">
        <f>SUM(S18:S19)</f>
        <v>-118141818.03999998</v>
      </c>
    </row>
    <row r="21" spans="1:21" ht="23.1" customHeight="1">
      <c r="A21" s="284" t="s">
        <v>112</v>
      </c>
      <c r="B21" s="277"/>
      <c r="D21" s="285"/>
      <c r="E21" s="130">
        <f>+E16+E20</f>
        <v>0</v>
      </c>
      <c r="F21" s="126"/>
      <c r="G21" s="142">
        <f>+G16+G20</f>
        <v>-83133616.920000002</v>
      </c>
      <c r="H21" s="126"/>
      <c r="I21" s="130">
        <f>+I16+I20</f>
        <v>0</v>
      </c>
      <c r="J21" s="126"/>
      <c r="K21" s="130">
        <f>+K16+K20</f>
        <v>0</v>
      </c>
      <c r="L21" s="126"/>
      <c r="M21" s="129">
        <f>+M16+M20</f>
        <v>83133616.920000002</v>
      </c>
      <c r="N21" s="126"/>
      <c r="O21" s="129">
        <f>+O16+O20</f>
        <v>-156251434.95999998</v>
      </c>
      <c r="P21" s="127"/>
      <c r="Q21" s="129">
        <f>+Q16+Q20</f>
        <v>-45024000</v>
      </c>
      <c r="R21" s="129"/>
      <c r="S21" s="129">
        <f>+S16+S20</f>
        <v>-201275434.95999998</v>
      </c>
    </row>
    <row r="22" spans="1:21" ht="23.1" customHeight="1" thickBot="1">
      <c r="A22" s="284" t="s">
        <v>275</v>
      </c>
      <c r="D22" s="285"/>
      <c r="E22" s="131">
        <f>+E14+E21</f>
        <v>2956228261</v>
      </c>
      <c r="F22" s="58"/>
      <c r="G22" s="143">
        <f>+G14+G21</f>
        <v>-83133616.920000002</v>
      </c>
      <c r="H22" s="58"/>
      <c r="I22" s="131">
        <f>+I14+I21</f>
        <v>312839634.75</v>
      </c>
      <c r="J22" s="58">
        <v>0</v>
      </c>
      <c r="K22" s="131">
        <f>+K14+K21</f>
        <v>55484008.68</v>
      </c>
      <c r="L22" s="127"/>
      <c r="M22" s="131">
        <f>+M14+M21</f>
        <v>83133616.920000002</v>
      </c>
      <c r="N22" s="127"/>
      <c r="O22" s="131">
        <f>+O14+O21</f>
        <v>169778730.07000023</v>
      </c>
      <c r="P22" s="58"/>
      <c r="Q22" s="135">
        <f>+Q14+Q21</f>
        <v>-46515206.390000001</v>
      </c>
      <c r="R22" s="127"/>
      <c r="S22" s="131">
        <f>+S14+S21</f>
        <v>3447815428.1100001</v>
      </c>
      <c r="T22" s="119"/>
      <c r="U22" s="286"/>
    </row>
    <row r="23" spans="1:21" ht="23.1" customHeight="1" thickTop="1">
      <c r="D23" s="285"/>
      <c r="E23" s="58"/>
      <c r="F23" s="58"/>
      <c r="G23" s="58"/>
      <c r="H23" s="58"/>
      <c r="I23" s="58"/>
      <c r="J23" s="58"/>
      <c r="K23" s="132"/>
      <c r="L23" s="127"/>
      <c r="M23" s="127"/>
      <c r="N23" s="127"/>
      <c r="O23" s="127"/>
      <c r="P23" s="127"/>
      <c r="Q23" s="127"/>
      <c r="R23" s="127"/>
      <c r="S23" s="127"/>
    </row>
    <row r="24" spans="1:21" ht="23.1" customHeight="1">
      <c r="A24" s="277" t="s">
        <v>235</v>
      </c>
      <c r="D24" s="285"/>
      <c r="E24" s="58">
        <v>2956228261</v>
      </c>
      <c r="F24" s="58"/>
      <c r="G24" s="124">
        <v>-117171764.72</v>
      </c>
      <c r="H24" s="58"/>
      <c r="I24" s="58">
        <v>312839634.75</v>
      </c>
      <c r="J24" s="58"/>
      <c r="K24" s="58">
        <v>55484008.68</v>
      </c>
      <c r="L24" s="127"/>
      <c r="M24" s="58">
        <v>117171764.72</v>
      </c>
      <c r="N24" s="127"/>
      <c r="O24" s="58">
        <v>18773269.370000198</v>
      </c>
      <c r="P24" s="127"/>
      <c r="Q24" s="127">
        <v>22470350.09</v>
      </c>
      <c r="R24" s="127"/>
      <c r="S24" s="58">
        <f>SUM(E24:Q24)</f>
        <v>3365795523.8900003</v>
      </c>
    </row>
    <row r="25" spans="1:21" ht="23.1" customHeight="1">
      <c r="A25" s="225" t="s">
        <v>110</v>
      </c>
      <c r="D25" s="285"/>
      <c r="E25" s="124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4"/>
      <c r="Q25" s="125"/>
      <c r="R25" s="125"/>
      <c r="S25" s="124"/>
    </row>
    <row r="26" spans="1:21" ht="23.1" customHeight="1">
      <c r="A26" s="277" t="s">
        <v>232</v>
      </c>
      <c r="D26" s="285"/>
      <c r="E26" s="58"/>
      <c r="F26" s="58"/>
      <c r="G26" s="58"/>
      <c r="H26" s="58"/>
      <c r="I26" s="58"/>
      <c r="J26" s="58"/>
      <c r="K26" s="58"/>
      <c r="L26" s="58"/>
      <c r="M26" s="70"/>
      <c r="N26" s="58"/>
      <c r="O26" s="70"/>
      <c r="P26" s="69"/>
      <c r="Q26" s="70"/>
      <c r="R26" s="58"/>
      <c r="S26" s="124"/>
    </row>
    <row r="27" spans="1:21" ht="23.1" customHeight="1">
      <c r="B27" s="277" t="s">
        <v>233</v>
      </c>
      <c r="D27" s="285"/>
      <c r="E27" s="58">
        <v>0</v>
      </c>
      <c r="F27" s="58"/>
      <c r="G27" s="58">
        <v>0</v>
      </c>
      <c r="H27" s="58"/>
      <c r="I27" s="58">
        <v>0</v>
      </c>
      <c r="J27" s="58"/>
      <c r="K27" s="58">
        <v>0</v>
      </c>
      <c r="L27" s="58"/>
      <c r="M27" s="58">
        <v>0</v>
      </c>
      <c r="N27" s="58"/>
      <c r="O27" s="55">
        <v>-77784465.780000001</v>
      </c>
      <c r="P27" s="133"/>
      <c r="Q27" s="70">
        <v>0</v>
      </c>
      <c r="R27" s="58"/>
      <c r="S27" s="124">
        <f t="shared" ref="S27:S28" si="0">SUM(E27:Q27)</f>
        <v>-77784465.780000001</v>
      </c>
    </row>
    <row r="28" spans="1:21" ht="23.1" customHeight="1">
      <c r="B28" s="277" t="s">
        <v>111</v>
      </c>
      <c r="D28" s="285"/>
      <c r="E28" s="134">
        <v>0</v>
      </c>
      <c r="F28" s="58"/>
      <c r="G28" s="134">
        <v>0</v>
      </c>
      <c r="H28" s="58"/>
      <c r="I28" s="134">
        <v>0</v>
      </c>
      <c r="J28" s="58"/>
      <c r="K28" s="134">
        <v>0</v>
      </c>
      <c r="L28" s="58"/>
      <c r="M28" s="134">
        <v>0</v>
      </c>
      <c r="N28" s="58"/>
      <c r="O28" s="127">
        <v>0</v>
      </c>
      <c r="P28" s="127"/>
      <c r="Q28" s="127">
        <v>28470133.649999999</v>
      </c>
      <c r="R28" s="127"/>
      <c r="S28" s="124">
        <f t="shared" si="0"/>
        <v>28470133.649999999</v>
      </c>
    </row>
    <row r="29" spans="1:21" ht="23.1" customHeight="1">
      <c r="B29" s="277" t="s">
        <v>234</v>
      </c>
      <c r="D29" s="285"/>
      <c r="E29" s="128">
        <f>SUM(E27:E28)</f>
        <v>0</v>
      </c>
      <c r="F29" s="126"/>
      <c r="G29" s="128">
        <f>SUM(G27:G28)</f>
        <v>0</v>
      </c>
      <c r="H29" s="126"/>
      <c r="I29" s="128">
        <f>SUM(I27:I28)</f>
        <v>0</v>
      </c>
      <c r="J29" s="126"/>
      <c r="K29" s="128">
        <f>SUM(K27:K28)</f>
        <v>0</v>
      </c>
      <c r="L29" s="126"/>
      <c r="M29" s="129">
        <f>SUM(M27:M28)</f>
        <v>0</v>
      </c>
      <c r="N29" s="126"/>
      <c r="O29" s="129">
        <f>SUM(O27:O28)</f>
        <v>-77784465.780000001</v>
      </c>
      <c r="P29" s="127"/>
      <c r="Q29" s="129">
        <f>SUM(Q27:Q28)</f>
        <v>28470133.649999999</v>
      </c>
      <c r="R29" s="127"/>
      <c r="S29" s="129">
        <f>SUM(S27:S28)</f>
        <v>-49314332.130000003</v>
      </c>
    </row>
    <row r="30" spans="1:21" ht="23.1" customHeight="1">
      <c r="A30" s="284" t="s">
        <v>112</v>
      </c>
      <c r="B30" s="277"/>
      <c r="D30" s="285"/>
      <c r="E30" s="130">
        <f>+E29</f>
        <v>0</v>
      </c>
      <c r="F30" s="126"/>
      <c r="G30" s="129">
        <f>+G29</f>
        <v>0</v>
      </c>
      <c r="H30" s="126"/>
      <c r="I30" s="130">
        <f>+I29</f>
        <v>0</v>
      </c>
      <c r="J30" s="126"/>
      <c r="K30" s="130">
        <f>+K29</f>
        <v>0</v>
      </c>
      <c r="L30" s="126"/>
      <c r="M30" s="129">
        <f>+M29</f>
        <v>0</v>
      </c>
      <c r="N30" s="126"/>
      <c r="O30" s="129">
        <f>+O29</f>
        <v>-77784465.780000001</v>
      </c>
      <c r="P30" s="127"/>
      <c r="Q30" s="129">
        <f>+Q29</f>
        <v>28470133.649999999</v>
      </c>
      <c r="R30" s="127"/>
      <c r="S30" s="129">
        <f>+S29</f>
        <v>-49314332.130000003</v>
      </c>
    </row>
    <row r="31" spans="1:21" ht="23.1" customHeight="1" thickBot="1">
      <c r="A31" s="284" t="s">
        <v>276</v>
      </c>
      <c r="D31" s="285"/>
      <c r="E31" s="131">
        <f>+E24+E30</f>
        <v>2956228261</v>
      </c>
      <c r="F31" s="58"/>
      <c r="G31" s="135">
        <f>+G24+G30</f>
        <v>-117171764.72</v>
      </c>
      <c r="H31" s="58"/>
      <c r="I31" s="131">
        <f>+I24+I30</f>
        <v>312839634.75</v>
      </c>
      <c r="J31" s="58">
        <v>0</v>
      </c>
      <c r="K31" s="131">
        <f>+K24+K30</f>
        <v>55484008.68</v>
      </c>
      <c r="L31" s="127"/>
      <c r="M31" s="131">
        <f>+M24+M30</f>
        <v>117171764.72</v>
      </c>
      <c r="N31" s="127"/>
      <c r="O31" s="135">
        <f>+O24+O30</f>
        <v>-59011196.409999803</v>
      </c>
      <c r="P31" s="58"/>
      <c r="Q31" s="135">
        <f>+Q24+Q30</f>
        <v>50940483.739999995</v>
      </c>
      <c r="R31" s="127"/>
      <c r="S31" s="131">
        <f>+S24+S30</f>
        <v>3316481191.7600002</v>
      </c>
      <c r="T31" s="136"/>
      <c r="U31" s="286"/>
    </row>
    <row r="32" spans="1:21" ht="23.1" customHeight="1" thickTop="1">
      <c r="D32" s="285"/>
      <c r="E32" s="58"/>
      <c r="F32" s="58"/>
      <c r="G32" s="58"/>
      <c r="H32" s="58"/>
      <c r="I32" s="58"/>
      <c r="J32" s="58"/>
      <c r="K32" s="58"/>
      <c r="L32" s="127"/>
      <c r="M32" s="58"/>
      <c r="N32" s="127"/>
      <c r="O32" s="58"/>
      <c r="P32" s="58"/>
      <c r="Q32" s="127"/>
      <c r="R32" s="127"/>
      <c r="S32" s="58"/>
      <c r="T32" s="136"/>
      <c r="U32" s="286"/>
    </row>
    <row r="33" spans="1:21" ht="23.1" customHeight="1">
      <c r="A33" s="296" t="s">
        <v>229</v>
      </c>
      <c r="D33" s="285"/>
      <c r="E33" s="58"/>
      <c r="F33" s="58"/>
      <c r="G33" s="58"/>
      <c r="H33" s="58"/>
      <c r="I33" s="58"/>
      <c r="J33" s="58"/>
      <c r="K33" s="58"/>
      <c r="L33" s="127"/>
      <c r="M33" s="58"/>
      <c r="N33" s="127"/>
      <c r="O33" s="58"/>
      <c r="P33" s="58"/>
      <c r="Q33" s="127"/>
      <c r="R33" s="127"/>
      <c r="S33" s="58"/>
      <c r="T33" s="136"/>
      <c r="U33" s="286"/>
    </row>
    <row r="34" spans="1:21" ht="23.1" customHeight="1">
      <c r="A34" s="296"/>
      <c r="D34" s="285"/>
      <c r="E34" s="58"/>
      <c r="F34" s="58"/>
      <c r="G34" s="58"/>
      <c r="H34" s="58"/>
      <c r="I34" s="58"/>
      <c r="J34" s="58"/>
      <c r="K34" s="58"/>
      <c r="L34" s="127"/>
      <c r="M34" s="58"/>
      <c r="N34" s="127"/>
      <c r="O34" s="58"/>
      <c r="P34" s="58"/>
      <c r="Q34" s="127"/>
      <c r="R34" s="127"/>
      <c r="S34" s="58"/>
      <c r="T34" s="136"/>
      <c r="U34" s="286"/>
    </row>
    <row r="35" spans="1:21" ht="23.1" customHeight="1">
      <c r="A35" s="296"/>
      <c r="D35" s="285"/>
      <c r="E35" s="58"/>
      <c r="F35" s="58"/>
      <c r="G35" s="58"/>
      <c r="H35" s="58"/>
      <c r="I35" s="58"/>
      <c r="J35" s="58"/>
      <c r="K35" s="58"/>
      <c r="L35" s="127"/>
      <c r="M35" s="58"/>
      <c r="N35" s="127"/>
      <c r="O35" s="58"/>
      <c r="P35" s="58"/>
      <c r="Q35" s="127"/>
      <c r="R35" s="127"/>
      <c r="S35" s="58"/>
      <c r="T35" s="136"/>
      <c r="U35" s="286"/>
    </row>
    <row r="36" spans="1:21" ht="23.1" customHeight="1">
      <c r="A36" s="296"/>
      <c r="D36" s="285"/>
      <c r="E36" s="58"/>
      <c r="F36" s="58"/>
      <c r="G36" s="58"/>
      <c r="H36" s="58"/>
      <c r="I36" s="58"/>
      <c r="J36" s="58"/>
      <c r="K36" s="58"/>
      <c r="L36" s="127"/>
      <c r="M36" s="58"/>
      <c r="N36" s="127"/>
      <c r="O36" s="58"/>
      <c r="P36" s="58"/>
      <c r="Q36" s="127"/>
      <c r="R36" s="127"/>
      <c r="S36" s="58"/>
      <c r="T36" s="136"/>
      <c r="U36" s="286"/>
    </row>
    <row r="37" spans="1:21" ht="23.1" customHeight="1">
      <c r="A37" s="296"/>
      <c r="D37" s="285"/>
      <c r="E37" s="58"/>
      <c r="F37" s="58"/>
      <c r="G37" s="58"/>
      <c r="H37" s="58"/>
      <c r="I37" s="58"/>
      <c r="J37" s="58"/>
      <c r="K37" s="58"/>
      <c r="L37" s="127"/>
      <c r="M37" s="58"/>
      <c r="N37" s="127"/>
      <c r="O37" s="58"/>
      <c r="P37" s="58"/>
      <c r="Q37" s="127"/>
      <c r="R37" s="127"/>
      <c r="S37" s="58"/>
      <c r="T37" s="136"/>
      <c r="U37" s="286"/>
    </row>
    <row r="38" spans="1:21" ht="23.1" customHeight="1">
      <c r="A38" s="296"/>
      <c r="D38" s="285"/>
      <c r="E38" s="58"/>
      <c r="F38" s="58"/>
      <c r="G38" s="58"/>
      <c r="H38" s="58"/>
      <c r="I38" s="58"/>
      <c r="J38" s="58"/>
      <c r="K38" s="58"/>
      <c r="L38" s="127"/>
      <c r="M38" s="58"/>
      <c r="N38" s="127"/>
      <c r="O38" s="58"/>
      <c r="P38" s="58"/>
      <c r="Q38" s="127"/>
      <c r="R38" s="127"/>
      <c r="S38" s="58"/>
      <c r="T38" s="136"/>
      <c r="U38" s="286"/>
    </row>
    <row r="39" spans="1:21" ht="23.1" customHeight="1">
      <c r="A39" s="296"/>
      <c r="D39" s="285"/>
      <c r="E39" s="58"/>
      <c r="F39" s="58"/>
      <c r="G39" s="58"/>
      <c r="H39" s="58"/>
      <c r="I39" s="58"/>
      <c r="J39" s="58"/>
      <c r="K39" s="58"/>
      <c r="L39" s="127"/>
      <c r="M39" s="58"/>
      <c r="N39" s="127"/>
      <c r="O39" s="58"/>
      <c r="P39" s="58"/>
      <c r="Q39" s="127"/>
      <c r="R39" s="127"/>
      <c r="S39" s="137" t="s">
        <v>314</v>
      </c>
      <c r="T39" s="136"/>
      <c r="U39" s="286"/>
    </row>
  </sheetData>
  <mergeCells count="5">
    <mergeCell ref="K8:O8"/>
    <mergeCell ref="A1:O1"/>
    <mergeCell ref="A2:O2"/>
    <mergeCell ref="E5:S5"/>
    <mergeCell ref="E6:S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6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S162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2.7109375" style="145" customWidth="1"/>
    <col min="2" max="2" width="2" style="145" customWidth="1"/>
    <col min="3" max="3" width="1.5703125" style="145" customWidth="1"/>
    <col min="4" max="4" width="2.140625" style="145" customWidth="1"/>
    <col min="5" max="5" width="2.7109375" style="148" customWidth="1"/>
    <col min="6" max="6" width="42.85546875" style="148" customWidth="1"/>
    <col min="7" max="7" width="8.7109375" style="32" customWidth="1"/>
    <col min="8" max="8" width="0.85546875" style="208" customWidth="1"/>
    <col min="9" max="9" width="17.7109375" style="5" customWidth="1"/>
    <col min="10" max="10" width="0.85546875" style="32" customWidth="1"/>
    <col min="11" max="11" width="17.7109375" style="9" customWidth="1"/>
    <col min="12" max="12" width="0.85546875" style="32" customWidth="1"/>
    <col min="13" max="13" width="17.7109375" style="5" customWidth="1"/>
    <col min="14" max="14" width="0.85546875" style="32" customWidth="1"/>
    <col min="15" max="15" width="17.7109375" style="9" customWidth="1"/>
    <col min="16" max="16" width="7.7109375" style="151" customWidth="1"/>
    <col min="17" max="19" width="14.28515625" style="151" customWidth="1"/>
    <col min="20" max="16384" width="9.140625" style="151"/>
  </cols>
  <sheetData>
    <row r="1" spans="1:18" ht="21.95" customHeight="1">
      <c r="A1" s="188" t="s">
        <v>0</v>
      </c>
      <c r="B1" s="188"/>
      <c r="C1" s="188"/>
      <c r="D1" s="188"/>
      <c r="E1" s="188"/>
      <c r="F1" s="189"/>
      <c r="G1" s="189"/>
      <c r="H1" s="189"/>
      <c r="I1" s="189"/>
      <c r="J1" s="189"/>
      <c r="K1" s="189"/>
      <c r="L1" s="189"/>
      <c r="M1" s="189"/>
      <c r="N1" s="189"/>
      <c r="O1" s="1"/>
    </row>
    <row r="2" spans="1:18" ht="21.95" customHeight="1">
      <c r="A2" s="188" t="s">
        <v>117</v>
      </c>
      <c r="B2" s="188"/>
      <c r="C2" s="188"/>
      <c r="D2" s="188"/>
      <c r="E2" s="188"/>
      <c r="F2" s="189"/>
      <c r="G2" s="190"/>
      <c r="H2" s="190"/>
      <c r="I2" s="189"/>
      <c r="J2" s="190"/>
      <c r="K2" s="190"/>
      <c r="L2" s="190"/>
      <c r="M2" s="189"/>
      <c r="N2" s="191"/>
      <c r="O2" s="191"/>
    </row>
    <row r="3" spans="1:18" ht="21.95" customHeight="1">
      <c r="A3" s="150" t="str">
        <f>+'CE Company (p.7)'!A3</f>
        <v>FOR THE SIX - MONTH PERIOD ENDED JUNE 30, 2023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 ht="21.95" customHeight="1">
      <c r="A4" s="188"/>
      <c r="B4" s="188"/>
      <c r="C4" s="188"/>
      <c r="D4" s="188"/>
      <c r="E4" s="192"/>
      <c r="F4" s="193"/>
      <c r="G4" s="194"/>
      <c r="H4" s="195"/>
      <c r="I4" s="95"/>
      <c r="J4" s="194"/>
      <c r="K4" s="31"/>
      <c r="L4" s="194"/>
      <c r="M4" s="95"/>
      <c r="N4" s="194"/>
      <c r="O4" s="31"/>
    </row>
    <row r="5" spans="1:18" ht="21.95" customHeight="1">
      <c r="A5" s="188"/>
      <c r="B5" s="196"/>
      <c r="C5" s="196"/>
      <c r="D5" s="144"/>
      <c r="E5" s="147"/>
      <c r="F5" s="197"/>
      <c r="G5" s="198"/>
      <c r="H5" s="195"/>
      <c r="I5" s="334" t="s">
        <v>2</v>
      </c>
      <c r="J5" s="334"/>
      <c r="K5" s="334"/>
      <c r="L5" s="334"/>
      <c r="M5" s="334"/>
      <c r="N5" s="334"/>
      <c r="O5" s="334"/>
    </row>
    <row r="6" spans="1:18" ht="21.95" customHeight="1">
      <c r="A6" s="144"/>
      <c r="B6" s="196"/>
      <c r="C6" s="199"/>
      <c r="D6" s="144"/>
      <c r="E6" s="147"/>
      <c r="G6" s="198"/>
      <c r="H6" s="195"/>
      <c r="I6" s="333" t="s">
        <v>3</v>
      </c>
      <c r="J6" s="333"/>
      <c r="K6" s="333"/>
      <c r="L6" s="198"/>
      <c r="M6" s="333" t="s">
        <v>4</v>
      </c>
      <c r="N6" s="333"/>
      <c r="O6" s="333"/>
    </row>
    <row r="7" spans="1:18" ht="21.95" customHeight="1">
      <c r="A7" s="144"/>
      <c r="B7" s="196"/>
      <c r="C7" s="199"/>
      <c r="D7" s="144"/>
      <c r="E7" s="147"/>
      <c r="G7" s="198"/>
      <c r="H7" s="195"/>
      <c r="I7" s="153">
        <v>2023</v>
      </c>
      <c r="J7" s="153"/>
      <c r="K7" s="154">
        <v>2022</v>
      </c>
      <c r="L7" s="153"/>
      <c r="M7" s="153">
        <v>2023</v>
      </c>
      <c r="N7" s="153"/>
      <c r="O7" s="154">
        <v>2022</v>
      </c>
    </row>
    <row r="8" spans="1:18" ht="21.95" customHeight="1">
      <c r="A8" s="188"/>
      <c r="B8" s="188"/>
      <c r="C8" s="188"/>
      <c r="D8" s="144"/>
      <c r="E8" s="147"/>
      <c r="G8" s="200" t="s">
        <v>6</v>
      </c>
      <c r="H8" s="201"/>
      <c r="I8" s="155"/>
      <c r="J8" s="153"/>
      <c r="K8" s="156" t="s">
        <v>252</v>
      </c>
      <c r="L8" s="153"/>
      <c r="M8" s="155"/>
      <c r="N8" s="153"/>
      <c r="O8" s="156" t="s">
        <v>252</v>
      </c>
    </row>
    <row r="9" spans="1:18" ht="21.95" customHeight="1">
      <c r="A9" s="188" t="s">
        <v>118</v>
      </c>
      <c r="B9" s="188"/>
      <c r="C9" s="188"/>
      <c r="D9" s="144"/>
      <c r="E9" s="147"/>
      <c r="H9" s="149"/>
      <c r="I9" s="33"/>
      <c r="J9" s="202"/>
      <c r="K9" s="33"/>
      <c r="L9" s="203"/>
      <c r="M9" s="33"/>
      <c r="N9" s="202"/>
      <c r="O9" s="203"/>
    </row>
    <row r="10" spans="1:18" ht="21.95" customHeight="1">
      <c r="A10" s="145" t="s">
        <v>194</v>
      </c>
      <c r="B10" s="188"/>
      <c r="C10" s="144"/>
      <c r="D10" s="144"/>
      <c r="E10" s="147"/>
      <c r="H10" s="149"/>
      <c r="I10" s="17">
        <v>22475260.530000027</v>
      </c>
      <c r="J10" s="91"/>
      <c r="K10" s="17">
        <v>413617077.56009525</v>
      </c>
      <c r="L10" s="91"/>
      <c r="M10" s="17">
        <v>-99836730.849999994</v>
      </c>
      <c r="N10" s="91"/>
      <c r="O10" s="17">
        <v>-112378628.72999997</v>
      </c>
    </row>
    <row r="11" spans="1:18" ht="21.95" customHeight="1">
      <c r="A11" s="145" t="s">
        <v>193</v>
      </c>
      <c r="B11" s="188"/>
      <c r="C11" s="144"/>
      <c r="D11" s="144"/>
      <c r="E11" s="147"/>
      <c r="G11" s="149" t="s">
        <v>333</v>
      </c>
      <c r="H11" s="149"/>
      <c r="I11" s="27">
        <v>0</v>
      </c>
      <c r="J11" s="91"/>
      <c r="K11" s="27">
        <v>-44147702.400000006</v>
      </c>
      <c r="L11" s="91"/>
      <c r="M11" s="27">
        <v>0</v>
      </c>
      <c r="N11" s="91"/>
      <c r="O11" s="27">
        <v>-2063109.5</v>
      </c>
    </row>
    <row r="12" spans="1:18" ht="21.95" customHeight="1">
      <c r="A12" s="144" t="s">
        <v>200</v>
      </c>
      <c r="B12" s="188"/>
      <c r="C12" s="144"/>
      <c r="D12" s="144"/>
      <c r="E12" s="147"/>
      <c r="H12" s="149"/>
      <c r="I12" s="17">
        <f>SUM(I10:I11)</f>
        <v>22475260.530000027</v>
      </c>
      <c r="J12" s="91"/>
      <c r="K12" s="17">
        <f>SUM(K10:K11)</f>
        <v>369469375.16009521</v>
      </c>
      <c r="L12" s="91"/>
      <c r="M12" s="17">
        <f>SUM(M10:M11)</f>
        <v>-99836730.849999994</v>
      </c>
      <c r="N12" s="91"/>
      <c r="O12" s="17">
        <f>SUM(O10:O11)</f>
        <v>-114441738.22999997</v>
      </c>
    </row>
    <row r="13" spans="1:18" ht="21.95" customHeight="1">
      <c r="A13" s="144" t="s">
        <v>214</v>
      </c>
      <c r="B13" s="188"/>
      <c r="C13" s="144"/>
      <c r="D13" s="144"/>
      <c r="E13" s="147"/>
      <c r="H13" s="149"/>
      <c r="I13" s="17"/>
      <c r="J13" s="25"/>
      <c r="K13" s="17"/>
      <c r="L13" s="25"/>
      <c r="M13" s="17"/>
      <c r="N13" s="186"/>
      <c r="O13" s="17"/>
    </row>
    <row r="14" spans="1:18" ht="21.95" customHeight="1">
      <c r="A14" s="144" t="s">
        <v>119</v>
      </c>
      <c r="B14" s="144" t="s">
        <v>213</v>
      </c>
      <c r="C14" s="144"/>
      <c r="D14" s="144"/>
      <c r="E14" s="147"/>
      <c r="H14" s="149"/>
      <c r="I14" s="17"/>
      <c r="J14" s="25"/>
      <c r="K14" s="17"/>
      <c r="L14" s="25"/>
      <c r="M14" s="17"/>
      <c r="N14" s="186"/>
      <c r="O14" s="17"/>
    </row>
    <row r="15" spans="1:18" ht="21.95" customHeight="1">
      <c r="A15" s="144" t="s">
        <v>120</v>
      </c>
      <c r="B15" s="144"/>
      <c r="C15" s="144"/>
      <c r="D15" s="146"/>
      <c r="E15" s="147"/>
      <c r="G15" s="149" t="s">
        <v>32</v>
      </c>
      <c r="H15" s="149"/>
      <c r="I15" s="34">
        <v>10791319.280000001</v>
      </c>
      <c r="J15" s="25"/>
      <c r="K15" s="78">
        <v>54951066.689999998</v>
      </c>
      <c r="L15" s="25"/>
      <c r="M15" s="17">
        <v>1787214.63</v>
      </c>
      <c r="N15" s="186"/>
      <c r="O15" s="17">
        <v>2449128.33</v>
      </c>
      <c r="P15" s="149"/>
    </row>
    <row r="16" spans="1:18" ht="21.95" customHeight="1">
      <c r="A16" s="144" t="s">
        <v>201</v>
      </c>
      <c r="B16" s="144"/>
      <c r="C16" s="144"/>
      <c r="D16" s="146"/>
      <c r="E16" s="147"/>
      <c r="G16" s="149" t="s">
        <v>246</v>
      </c>
      <c r="H16" s="149"/>
      <c r="I16" s="34">
        <v>3131210.83</v>
      </c>
      <c r="J16" s="25"/>
      <c r="K16" s="78">
        <v>63376308.600000001</v>
      </c>
      <c r="L16" s="25"/>
      <c r="M16" s="17">
        <v>534475.37</v>
      </c>
      <c r="N16" s="186"/>
      <c r="O16" s="17">
        <v>0</v>
      </c>
      <c r="P16" s="149"/>
    </row>
    <row r="17" spans="1:18" ht="21.95" customHeight="1">
      <c r="A17" s="144" t="s">
        <v>121</v>
      </c>
      <c r="B17" s="144"/>
      <c r="C17" s="144"/>
      <c r="D17" s="146"/>
      <c r="E17" s="147"/>
      <c r="G17" s="149" t="s">
        <v>173</v>
      </c>
      <c r="H17" s="149"/>
      <c r="I17" s="34">
        <v>9948928.6500000004</v>
      </c>
      <c r="J17" s="25"/>
      <c r="K17" s="78">
        <v>255731.7</v>
      </c>
      <c r="L17" s="25"/>
      <c r="M17" s="17">
        <v>28729.72</v>
      </c>
      <c r="N17" s="186"/>
      <c r="O17" s="17">
        <v>161329.82999999999</v>
      </c>
      <c r="P17" s="149"/>
    </row>
    <row r="18" spans="1:18" ht="21.95" customHeight="1">
      <c r="A18" s="144" t="s">
        <v>122</v>
      </c>
      <c r="B18" s="144"/>
      <c r="C18" s="144"/>
      <c r="D18" s="146"/>
      <c r="E18" s="147"/>
      <c r="G18" s="149"/>
      <c r="H18" s="149"/>
      <c r="I18" s="17">
        <v>0</v>
      </c>
      <c r="J18" s="25"/>
      <c r="K18" s="17">
        <v>691038.89</v>
      </c>
      <c r="L18" s="25"/>
      <c r="M18" s="204">
        <v>0</v>
      </c>
      <c r="N18" s="186"/>
      <c r="O18" s="17">
        <v>0</v>
      </c>
      <c r="P18" s="149"/>
    </row>
    <row r="19" spans="1:18" ht="21.95" customHeight="1">
      <c r="A19" s="4" t="s">
        <v>294</v>
      </c>
      <c r="B19" s="144"/>
      <c r="C19" s="144"/>
      <c r="D19" s="146"/>
      <c r="E19" s="147"/>
      <c r="G19" s="149"/>
      <c r="H19" s="149"/>
      <c r="I19" s="17">
        <v>0</v>
      </c>
      <c r="J19" s="25"/>
      <c r="K19" s="17">
        <v>3619635.78</v>
      </c>
      <c r="L19" s="25"/>
      <c r="M19" s="204">
        <v>0</v>
      </c>
      <c r="N19" s="186"/>
      <c r="O19" s="17">
        <v>0</v>
      </c>
      <c r="P19" s="149"/>
    </row>
    <row r="20" spans="1:18" ht="21.95" customHeight="1">
      <c r="A20" s="151" t="s">
        <v>123</v>
      </c>
      <c r="B20" s="144"/>
      <c r="C20" s="144"/>
      <c r="D20" s="146"/>
      <c r="E20" s="147"/>
      <c r="G20" s="149"/>
      <c r="H20" s="149"/>
      <c r="I20" s="17"/>
      <c r="J20" s="25"/>
      <c r="P20" s="149"/>
    </row>
    <row r="21" spans="1:18" ht="21.95" customHeight="1">
      <c r="A21" s="151"/>
      <c r="B21" s="144" t="s">
        <v>125</v>
      </c>
      <c r="C21" s="144"/>
      <c r="D21" s="146"/>
      <c r="E21" s="147"/>
      <c r="G21" s="149" t="s">
        <v>225</v>
      </c>
      <c r="H21" s="149"/>
      <c r="I21" s="17">
        <v>27230</v>
      </c>
      <c r="J21" s="25"/>
      <c r="K21" s="17">
        <v>-235465.23999999836</v>
      </c>
      <c r="L21" s="25"/>
      <c r="M21" s="17">
        <v>27230</v>
      </c>
      <c r="N21" s="186"/>
      <c r="O21" s="17">
        <v>-18559183.59</v>
      </c>
      <c r="P21" s="149"/>
      <c r="R21" s="187"/>
    </row>
    <row r="22" spans="1:18" ht="21.95" customHeight="1">
      <c r="A22" s="151" t="s">
        <v>123</v>
      </c>
      <c r="B22" s="144"/>
      <c r="C22" s="144"/>
      <c r="D22" s="146"/>
      <c r="E22" s="147"/>
      <c r="G22" s="149"/>
      <c r="H22" s="149"/>
      <c r="I22" s="17"/>
      <c r="J22" s="25"/>
      <c r="K22" s="17"/>
      <c r="L22" s="25"/>
      <c r="M22" s="17"/>
      <c r="N22" s="186"/>
      <c r="O22" s="17"/>
      <c r="P22" s="149"/>
    </row>
    <row r="23" spans="1:18" ht="21.95" customHeight="1">
      <c r="A23" s="151"/>
      <c r="B23" s="144" t="s">
        <v>169</v>
      </c>
      <c r="C23" s="144"/>
      <c r="D23" s="146"/>
      <c r="E23" s="147"/>
      <c r="G23" s="149"/>
      <c r="H23" s="149"/>
      <c r="I23" s="17">
        <v>0</v>
      </c>
      <c r="J23" s="25"/>
      <c r="K23" s="17">
        <v>-140186.91</v>
      </c>
      <c r="L23" s="25"/>
      <c r="M23" s="17">
        <v>0</v>
      </c>
      <c r="N23" s="186"/>
      <c r="O23" s="17">
        <v>-140186.91</v>
      </c>
      <c r="P23" s="149"/>
      <c r="R23" s="187"/>
    </row>
    <row r="24" spans="1:18" ht="21.95" customHeight="1">
      <c r="A24" s="151" t="s">
        <v>295</v>
      </c>
      <c r="B24" s="144"/>
      <c r="C24" s="144"/>
      <c r="D24" s="146"/>
      <c r="E24" s="147"/>
      <c r="G24" s="149"/>
      <c r="H24" s="149"/>
      <c r="I24" s="17">
        <v>0</v>
      </c>
      <c r="J24" s="25"/>
      <c r="K24" s="17">
        <v>0</v>
      </c>
      <c r="L24" s="25"/>
      <c r="M24" s="17">
        <v>0</v>
      </c>
      <c r="N24" s="186"/>
      <c r="O24" s="17">
        <v>-28581010.859999999</v>
      </c>
      <c r="P24" s="149"/>
      <c r="R24" s="187"/>
    </row>
    <row r="25" spans="1:18" ht="21.95" customHeight="1">
      <c r="A25" s="151" t="s">
        <v>296</v>
      </c>
      <c r="B25" s="144"/>
      <c r="C25" s="144"/>
      <c r="D25" s="146"/>
      <c r="E25" s="147"/>
      <c r="G25" s="149"/>
      <c r="H25" s="149"/>
      <c r="I25" s="17">
        <v>0</v>
      </c>
      <c r="J25" s="25"/>
      <c r="K25" s="17">
        <v>0</v>
      </c>
      <c r="L25" s="25"/>
      <c r="M25" s="17">
        <v>0</v>
      </c>
      <c r="N25" s="186"/>
      <c r="O25" s="17">
        <v>-808408.18</v>
      </c>
      <c r="P25" s="149"/>
      <c r="R25" s="187"/>
    </row>
    <row r="26" spans="1:18" ht="21.95" customHeight="1">
      <c r="A26" s="144" t="s">
        <v>215</v>
      </c>
      <c r="B26" s="144"/>
      <c r="C26" s="146"/>
      <c r="D26" s="147"/>
      <c r="E26" s="147"/>
      <c r="G26" s="149"/>
      <c r="H26" s="149"/>
      <c r="I26" s="17">
        <v>0</v>
      </c>
      <c r="K26" s="17">
        <v>4100292.2</v>
      </c>
      <c r="M26" s="17">
        <v>0</v>
      </c>
      <c r="O26" s="17">
        <v>3456778.52</v>
      </c>
      <c r="P26" s="149"/>
    </row>
    <row r="27" spans="1:18" ht="21.95" customHeight="1">
      <c r="A27" s="145" t="s">
        <v>203</v>
      </c>
      <c r="B27" s="144"/>
      <c r="C27" s="146"/>
      <c r="D27" s="147"/>
      <c r="E27" s="147"/>
      <c r="G27" s="149"/>
      <c r="H27" s="149"/>
      <c r="I27" s="17">
        <v>0</v>
      </c>
      <c r="K27" s="17">
        <v>3390890.92</v>
      </c>
      <c r="M27" s="17">
        <v>0</v>
      </c>
      <c r="O27" s="17">
        <v>3390890.92</v>
      </c>
      <c r="P27" s="149"/>
    </row>
    <row r="28" spans="1:18" ht="21.95" customHeight="1">
      <c r="A28" s="145" t="s">
        <v>297</v>
      </c>
      <c r="B28" s="144"/>
      <c r="C28" s="146"/>
      <c r="D28" s="147"/>
      <c r="E28" s="147"/>
      <c r="G28" s="149"/>
      <c r="H28" s="149"/>
      <c r="I28" s="17">
        <v>0</v>
      </c>
      <c r="K28" s="17">
        <v>-372871457.38999999</v>
      </c>
      <c r="L28" s="4"/>
      <c r="M28" s="17" t="s">
        <v>298</v>
      </c>
      <c r="N28" s="4"/>
      <c r="O28" s="206">
        <v>212901303</v>
      </c>
      <c r="P28" s="149"/>
    </row>
    <row r="29" spans="1:18" ht="21.95" customHeight="1">
      <c r="A29" s="144" t="s">
        <v>260</v>
      </c>
      <c r="B29" s="35"/>
      <c r="C29" s="35"/>
      <c r="D29" s="35"/>
      <c r="E29" s="35"/>
      <c r="F29" s="36"/>
      <c r="G29" s="207"/>
      <c r="H29" s="149"/>
      <c r="I29" s="17"/>
      <c r="J29" s="25"/>
      <c r="K29" s="20"/>
      <c r="L29" s="7"/>
      <c r="M29" s="20"/>
      <c r="N29" s="7"/>
      <c r="O29" s="20"/>
      <c r="P29" s="149"/>
    </row>
    <row r="30" spans="1:18" ht="21.95" customHeight="1">
      <c r="A30" s="144"/>
      <c r="B30" s="93" t="s">
        <v>205</v>
      </c>
      <c r="C30" s="35"/>
      <c r="D30" s="35"/>
      <c r="E30" s="35"/>
      <c r="F30" s="36"/>
      <c r="G30" s="149" t="s">
        <v>18</v>
      </c>
      <c r="H30" s="149"/>
      <c r="I30" s="17">
        <v>54000070.920000002</v>
      </c>
      <c r="K30" s="17">
        <v>2754309.02</v>
      </c>
      <c r="M30" s="17">
        <v>54000070.920000002</v>
      </c>
      <c r="N30" s="25"/>
      <c r="O30" s="17">
        <v>2754309.02</v>
      </c>
      <c r="P30" s="149"/>
    </row>
    <row r="31" spans="1:18" ht="21.95" customHeight="1">
      <c r="A31" s="144" t="s">
        <v>204</v>
      </c>
      <c r="B31" s="35"/>
      <c r="C31" s="35"/>
      <c r="D31" s="35"/>
      <c r="E31" s="35"/>
      <c r="F31" s="36"/>
      <c r="G31" s="149"/>
      <c r="H31" s="149"/>
      <c r="I31" s="17"/>
      <c r="K31" s="17"/>
      <c r="L31" s="151"/>
      <c r="M31" s="151"/>
      <c r="N31" s="151"/>
      <c r="O31" s="151"/>
      <c r="P31" s="149"/>
    </row>
    <row r="32" spans="1:18" ht="21.95" customHeight="1">
      <c r="A32" s="144"/>
      <c r="B32" s="93" t="s">
        <v>205</v>
      </c>
      <c r="C32" s="35"/>
      <c r="D32" s="35"/>
      <c r="E32" s="35"/>
      <c r="F32" s="36"/>
      <c r="G32" s="149"/>
      <c r="H32" s="149"/>
      <c r="I32" s="17">
        <v>0</v>
      </c>
      <c r="K32" s="17">
        <v>-94766.64</v>
      </c>
      <c r="M32" s="17">
        <v>0</v>
      </c>
      <c r="N32" s="25"/>
      <c r="O32" s="17">
        <v>-94766.64</v>
      </c>
      <c r="P32" s="149"/>
    </row>
    <row r="33" spans="1:17" ht="21.95" customHeight="1">
      <c r="A33" s="144" t="s">
        <v>126</v>
      </c>
      <c r="B33" s="35"/>
      <c r="C33" s="35"/>
      <c r="D33" s="35"/>
      <c r="E33" s="35"/>
      <c r="F33" s="36"/>
      <c r="G33" s="208"/>
      <c r="H33" s="149"/>
      <c r="I33" s="17">
        <v>0</v>
      </c>
      <c r="J33" s="25"/>
      <c r="K33" s="17">
        <v>67387</v>
      </c>
      <c r="L33" s="25"/>
      <c r="M33" s="17">
        <v>0</v>
      </c>
      <c r="N33" s="25"/>
      <c r="O33" s="17">
        <v>0</v>
      </c>
    </row>
    <row r="34" spans="1:17" ht="21.95" customHeight="1">
      <c r="A34" s="144" t="s">
        <v>177</v>
      </c>
      <c r="B34" s="35"/>
      <c r="C34" s="35"/>
      <c r="D34" s="35"/>
      <c r="E34" s="35"/>
      <c r="G34" s="149"/>
      <c r="H34" s="149"/>
      <c r="I34" s="17">
        <v>0</v>
      </c>
      <c r="J34" s="25"/>
      <c r="K34" s="17">
        <v>-99436.28</v>
      </c>
      <c r="L34" s="25"/>
      <c r="M34" s="78">
        <v>0</v>
      </c>
      <c r="N34" s="25"/>
      <c r="O34" s="17">
        <v>0</v>
      </c>
    </row>
    <row r="35" spans="1:17" ht="21.95" customHeight="1">
      <c r="A35" s="144" t="s">
        <v>127</v>
      </c>
      <c r="B35" s="35"/>
      <c r="C35" s="35"/>
      <c r="D35" s="35"/>
      <c r="E35" s="35"/>
      <c r="F35" s="36"/>
      <c r="G35" s="149"/>
      <c r="H35" s="149"/>
      <c r="I35" s="17">
        <v>0</v>
      </c>
      <c r="J35" s="25"/>
      <c r="K35" s="17">
        <v>-3294943.77</v>
      </c>
      <c r="L35" s="25"/>
      <c r="M35" s="78">
        <v>0</v>
      </c>
      <c r="N35" s="25"/>
      <c r="O35" s="17">
        <v>0</v>
      </c>
    </row>
    <row r="36" spans="1:17" ht="21.95" customHeight="1">
      <c r="A36" s="144" t="s">
        <v>327</v>
      </c>
      <c r="B36" s="35"/>
      <c r="C36" s="35"/>
      <c r="D36" s="35"/>
      <c r="E36" s="35"/>
      <c r="F36" s="36"/>
      <c r="G36" s="149"/>
      <c r="H36" s="149"/>
      <c r="I36" s="17">
        <v>21711000</v>
      </c>
      <c r="J36" s="25"/>
      <c r="K36" s="17">
        <v>0</v>
      </c>
      <c r="L36" s="25"/>
      <c r="M36" s="78">
        <v>21711000</v>
      </c>
      <c r="N36" s="25"/>
      <c r="O36" s="17">
        <v>0</v>
      </c>
    </row>
    <row r="37" spans="1:17" ht="21.95" customHeight="1">
      <c r="A37" s="145" t="s">
        <v>259</v>
      </c>
      <c r="B37" s="35"/>
      <c r="C37" s="35"/>
      <c r="D37" s="35"/>
      <c r="E37" s="35"/>
      <c r="F37" s="36"/>
      <c r="G37" s="149"/>
      <c r="H37" s="149"/>
      <c r="I37" s="17">
        <v>-11151852.59</v>
      </c>
      <c r="J37" s="25"/>
      <c r="K37" s="17">
        <v>0</v>
      </c>
      <c r="L37" s="25"/>
      <c r="M37" s="17">
        <v>-11151852.59</v>
      </c>
      <c r="N37" s="25"/>
      <c r="O37" s="17">
        <v>0</v>
      </c>
    </row>
    <row r="38" spans="1:17" ht="21.95" customHeight="1">
      <c r="A38" s="144" t="s">
        <v>128</v>
      </c>
      <c r="B38" s="144"/>
      <c r="C38" s="144"/>
      <c r="D38" s="146"/>
      <c r="E38" s="147"/>
      <c r="G38" s="149" t="s">
        <v>248</v>
      </c>
      <c r="H38" s="149"/>
      <c r="I38" s="17">
        <v>4061866.6999999997</v>
      </c>
      <c r="J38" s="25"/>
      <c r="K38" s="17">
        <v>3499656.69</v>
      </c>
      <c r="L38" s="25"/>
      <c r="M38" s="17">
        <v>4061866.7</v>
      </c>
      <c r="N38" s="25"/>
      <c r="O38" s="17">
        <v>3499656.69</v>
      </c>
      <c r="P38" s="149"/>
    </row>
    <row r="39" spans="1:17" ht="21.95" customHeight="1">
      <c r="A39" s="144" t="s">
        <v>129</v>
      </c>
      <c r="B39" s="144"/>
      <c r="C39" s="144"/>
      <c r="D39" s="146"/>
      <c r="E39" s="147"/>
      <c r="G39" s="149"/>
      <c r="H39" s="149"/>
      <c r="I39" s="17">
        <v>2017247.0999999999</v>
      </c>
      <c r="J39" s="25"/>
      <c r="K39" s="17">
        <v>3246896.32</v>
      </c>
      <c r="L39" s="25"/>
      <c r="M39" s="17">
        <v>431556.74</v>
      </c>
      <c r="N39" s="25"/>
      <c r="O39" s="17">
        <v>953974.57</v>
      </c>
      <c r="P39" s="149"/>
    </row>
    <row r="40" spans="1:17" ht="21.95" customHeight="1">
      <c r="A40" s="144" t="s">
        <v>130</v>
      </c>
      <c r="B40" s="144"/>
      <c r="C40" s="144"/>
      <c r="D40" s="146"/>
      <c r="E40" s="147"/>
      <c r="G40" s="149" t="s">
        <v>334</v>
      </c>
      <c r="H40" s="149"/>
      <c r="I40" s="17">
        <v>-2158905.36</v>
      </c>
      <c r="J40" s="25"/>
      <c r="K40" s="17">
        <v>-3322549.07</v>
      </c>
      <c r="L40" s="25"/>
      <c r="M40" s="17">
        <v>0</v>
      </c>
      <c r="N40" s="25"/>
      <c r="O40" s="17">
        <v>0</v>
      </c>
      <c r="P40" s="149"/>
    </row>
    <row r="41" spans="1:17" ht="21.95" customHeight="1">
      <c r="A41" s="144" t="s">
        <v>131</v>
      </c>
      <c r="B41" s="144"/>
      <c r="C41" s="144"/>
      <c r="D41" s="146"/>
      <c r="E41" s="147"/>
      <c r="G41" s="149"/>
      <c r="H41" s="149"/>
      <c r="I41" s="17">
        <v>-9499902.3899999987</v>
      </c>
      <c r="J41" s="25"/>
      <c r="K41" s="17">
        <v>1644111.05</v>
      </c>
      <c r="L41" s="25"/>
      <c r="M41" s="17">
        <v>0</v>
      </c>
      <c r="N41" s="186"/>
      <c r="O41" s="17">
        <v>0</v>
      </c>
      <c r="P41" s="149"/>
    </row>
    <row r="42" spans="1:17" ht="21.95" customHeight="1">
      <c r="A42" s="144" t="s">
        <v>132</v>
      </c>
      <c r="B42" s="35"/>
      <c r="C42" s="35"/>
      <c r="D42" s="35"/>
      <c r="E42" s="35"/>
      <c r="F42" s="36"/>
      <c r="G42" s="149"/>
      <c r="H42" s="149"/>
      <c r="I42" s="17">
        <v>-68560.12</v>
      </c>
      <c r="J42" s="25"/>
      <c r="K42" s="17">
        <v>-8080.38</v>
      </c>
      <c r="L42" s="25"/>
      <c r="M42" s="17">
        <v>0</v>
      </c>
      <c r="N42" s="186"/>
      <c r="O42" s="17">
        <v>0</v>
      </c>
      <c r="P42" s="145"/>
    </row>
    <row r="43" spans="1:17" ht="21.95" customHeight="1">
      <c r="A43" s="144" t="s">
        <v>178</v>
      </c>
      <c r="B43" s="144"/>
      <c r="C43" s="144"/>
      <c r="D43" s="146"/>
      <c r="E43" s="147"/>
      <c r="G43" s="149" t="s">
        <v>220</v>
      </c>
      <c r="H43" s="149"/>
      <c r="I43" s="17">
        <v>1040015.42</v>
      </c>
      <c r="J43" s="25"/>
      <c r="K43" s="17">
        <v>-2144580.77</v>
      </c>
      <c r="L43" s="25"/>
      <c r="M43" s="17">
        <v>343424.46</v>
      </c>
      <c r="N43" s="186"/>
      <c r="O43" s="17">
        <v>-1114050.48</v>
      </c>
      <c r="P43" s="149"/>
    </row>
    <row r="44" spans="1:17" ht="21.95" customHeight="1">
      <c r="A44" s="144" t="s">
        <v>133</v>
      </c>
      <c r="B44" s="35"/>
      <c r="C44" s="35"/>
      <c r="D44" s="35"/>
      <c r="E44" s="35"/>
      <c r="F44" s="36"/>
      <c r="G44" s="149"/>
      <c r="H44" s="149"/>
      <c r="I44" s="17">
        <v>0</v>
      </c>
      <c r="J44" s="25"/>
      <c r="K44" s="17">
        <v>359508.14</v>
      </c>
      <c r="L44" s="25"/>
      <c r="M44" s="17">
        <v>0</v>
      </c>
      <c r="N44" s="186"/>
      <c r="O44" s="17">
        <v>0</v>
      </c>
      <c r="P44" s="149"/>
    </row>
    <row r="45" spans="1:17" ht="21.95" customHeight="1">
      <c r="A45" s="144" t="s">
        <v>216</v>
      </c>
      <c r="B45" s="144"/>
      <c r="C45" s="144"/>
      <c r="D45" s="144"/>
      <c r="E45" s="144"/>
      <c r="F45" s="145"/>
      <c r="G45" s="149" t="s">
        <v>20</v>
      </c>
      <c r="H45" s="149"/>
      <c r="I45" s="17">
        <v>-23025606.199999999</v>
      </c>
      <c r="J45" s="25"/>
      <c r="K45" s="17">
        <v>-12559700.859999999</v>
      </c>
      <c r="L45" s="25"/>
      <c r="M45" s="17">
        <v>0</v>
      </c>
      <c r="N45" s="186"/>
      <c r="O45" s="17">
        <v>0</v>
      </c>
      <c r="P45" s="145"/>
    </row>
    <row r="46" spans="1:17" ht="21.95" customHeight="1">
      <c r="A46" s="144" t="s">
        <v>271</v>
      </c>
      <c r="B46" s="144"/>
      <c r="C46" s="144"/>
      <c r="D46" s="144"/>
      <c r="E46" s="144"/>
      <c r="F46" s="145"/>
      <c r="G46" s="149"/>
      <c r="H46" s="149"/>
      <c r="I46" s="17">
        <v>0</v>
      </c>
      <c r="J46" s="25"/>
      <c r="K46" s="17">
        <v>-392000</v>
      </c>
      <c r="L46" s="25"/>
      <c r="M46" s="17">
        <v>0</v>
      </c>
      <c r="N46" s="186"/>
      <c r="O46" s="17">
        <v>-92737872.75</v>
      </c>
      <c r="P46" s="145"/>
    </row>
    <row r="47" spans="1:17" ht="21.95" customHeight="1">
      <c r="A47" s="144" t="s">
        <v>68</v>
      </c>
      <c r="B47" s="144"/>
      <c r="C47" s="144"/>
      <c r="D47" s="146"/>
      <c r="E47" s="147"/>
      <c r="G47" s="149"/>
      <c r="H47" s="149"/>
      <c r="I47" s="17">
        <v>-19987880.41928767</v>
      </c>
      <c r="J47" s="25"/>
      <c r="K47" s="17">
        <v>-393394.53</v>
      </c>
      <c r="L47" s="25"/>
      <c r="M47" s="17">
        <v>-22591958.120000001</v>
      </c>
      <c r="N47" s="186"/>
      <c r="O47" s="17">
        <v>-33658741.840000004</v>
      </c>
      <c r="P47" s="145"/>
    </row>
    <row r="48" spans="1:17" ht="21.95" customHeight="1">
      <c r="A48" s="144" t="s">
        <v>134</v>
      </c>
      <c r="B48" s="144"/>
      <c r="C48" s="144"/>
      <c r="D48" s="146"/>
      <c r="E48" s="147"/>
      <c r="G48" s="149"/>
      <c r="H48" s="149"/>
      <c r="I48" s="27">
        <v>53881404.379999995</v>
      </c>
      <c r="J48" s="25"/>
      <c r="K48" s="27">
        <v>58231803.359999999</v>
      </c>
      <c r="L48" s="25"/>
      <c r="M48" s="27">
        <v>43589057.740000002</v>
      </c>
      <c r="N48" s="186"/>
      <c r="O48" s="27">
        <v>37125575.170000002</v>
      </c>
      <c r="Q48" s="10"/>
    </row>
    <row r="49" spans="1:16" ht="21.95" customHeight="1">
      <c r="A49" s="144" t="s">
        <v>135</v>
      </c>
      <c r="B49" s="144"/>
      <c r="C49" s="144"/>
      <c r="D49" s="146"/>
      <c r="E49" s="147"/>
      <c r="H49" s="149"/>
      <c r="I49" s="17"/>
      <c r="J49" s="34"/>
      <c r="K49" s="19"/>
      <c r="L49" s="34"/>
      <c r="M49" s="17"/>
      <c r="N49" s="209"/>
      <c r="O49" s="19"/>
    </row>
    <row r="50" spans="1:16" ht="21.95" customHeight="1">
      <c r="A50" s="144"/>
      <c r="B50" s="144" t="s">
        <v>136</v>
      </c>
      <c r="C50" s="144"/>
      <c r="D50" s="146"/>
      <c r="E50" s="147"/>
      <c r="H50" s="149"/>
      <c r="I50" s="19">
        <f>SUM(I12:I49)</f>
        <v>117192846.73071235</v>
      </c>
      <c r="J50" s="18"/>
      <c r="K50" s="19">
        <f>SUM(K12:K49)</f>
        <v>174101449.68009517</v>
      </c>
      <c r="L50" s="18"/>
      <c r="M50" s="19">
        <f>SUM(M12:M49)</f>
        <v>-7065915.2799999937</v>
      </c>
      <c r="N50" s="19"/>
      <c r="O50" s="19">
        <f>SUM(O12:O49)</f>
        <v>-23443013.429999985</v>
      </c>
    </row>
    <row r="51" spans="1:16" ht="20.100000000000001" customHeight="1">
      <c r="A51" s="144"/>
      <c r="B51" s="144"/>
      <c r="C51" s="144"/>
      <c r="D51" s="146"/>
      <c r="E51" s="147"/>
      <c r="H51" s="149"/>
      <c r="I51" s="19"/>
      <c r="J51" s="18"/>
      <c r="K51" s="19"/>
      <c r="L51" s="18"/>
      <c r="M51" s="19"/>
      <c r="N51" s="19"/>
      <c r="O51" s="19"/>
    </row>
    <row r="52" spans="1:16" ht="21.95" customHeight="1">
      <c r="A52" s="210" t="s">
        <v>229</v>
      </c>
      <c r="B52" s="144"/>
      <c r="C52" s="144"/>
      <c r="D52" s="146"/>
      <c r="E52" s="147"/>
      <c r="H52" s="149"/>
      <c r="I52" s="206"/>
      <c r="J52" s="4"/>
      <c r="K52" s="206"/>
      <c r="L52" s="18"/>
      <c r="M52" s="19"/>
      <c r="N52" s="19"/>
      <c r="O52" s="151"/>
    </row>
    <row r="53" spans="1:16" ht="21.4" customHeight="1">
      <c r="A53" s="210"/>
      <c r="B53" s="144"/>
      <c r="C53" s="144"/>
      <c r="D53" s="146"/>
      <c r="E53" s="147"/>
      <c r="H53" s="149"/>
      <c r="I53" s="206"/>
      <c r="J53" s="4"/>
      <c r="K53" s="206"/>
      <c r="L53" s="18"/>
      <c r="M53" s="19"/>
      <c r="N53" s="19"/>
      <c r="O53" s="151"/>
    </row>
    <row r="54" spans="1:16" ht="21.95" customHeight="1">
      <c r="A54" s="210"/>
      <c r="B54" s="144"/>
      <c r="C54" s="144"/>
      <c r="D54" s="146"/>
      <c r="E54" s="147"/>
      <c r="H54" s="149"/>
      <c r="I54" s="206"/>
      <c r="J54" s="4"/>
      <c r="K54" s="206"/>
      <c r="L54" s="18"/>
      <c r="M54" s="19"/>
      <c r="N54" s="19"/>
      <c r="O54" s="39" t="s">
        <v>313</v>
      </c>
    </row>
    <row r="55" spans="1:16" ht="21.6" customHeight="1">
      <c r="A55" s="188" t="str">
        <f>+A1</f>
        <v>AQUA CORPORATION PUBLIC COMPANY LIMITED AND ITS SUBSIDIARIES</v>
      </c>
      <c r="B55" s="188"/>
      <c r="C55" s="188"/>
      <c r="D55" s="188"/>
      <c r="E55" s="188"/>
      <c r="F55" s="189"/>
      <c r="G55" s="189"/>
      <c r="H55" s="189"/>
      <c r="I55" s="189"/>
      <c r="J55" s="189"/>
      <c r="K55" s="189"/>
      <c r="L55" s="189"/>
      <c r="M55" s="189"/>
      <c r="N55" s="189"/>
      <c r="O55" s="1"/>
    </row>
    <row r="56" spans="1:16" ht="21.6" customHeight="1">
      <c r="A56" s="188" t="s">
        <v>137</v>
      </c>
      <c r="B56" s="188"/>
      <c r="C56" s="188"/>
      <c r="D56" s="188"/>
      <c r="E56" s="188"/>
      <c r="F56" s="189"/>
      <c r="G56" s="190"/>
      <c r="H56" s="190"/>
      <c r="I56" s="189"/>
      <c r="J56" s="190"/>
      <c r="K56" s="189"/>
      <c r="L56" s="190"/>
      <c r="M56" s="189"/>
      <c r="N56" s="191"/>
      <c r="O56" s="191"/>
    </row>
    <row r="57" spans="1:16" ht="21.6" customHeight="1">
      <c r="A57" s="188" t="str">
        <f>+A3</f>
        <v>FOR THE SIX - MONTH PERIOD ENDED JUNE 30, 2023</v>
      </c>
      <c r="B57" s="188"/>
      <c r="C57" s="188"/>
      <c r="D57" s="188"/>
      <c r="E57" s="188"/>
      <c r="F57" s="189"/>
      <c r="G57" s="190"/>
      <c r="H57" s="190"/>
      <c r="I57" s="189"/>
      <c r="J57" s="190"/>
      <c r="K57" s="189"/>
      <c r="L57" s="190"/>
      <c r="M57" s="189"/>
      <c r="N57" s="194"/>
      <c r="O57" s="191"/>
    </row>
    <row r="58" spans="1:16" ht="21.6" customHeight="1">
      <c r="A58" s="188"/>
      <c r="B58" s="188"/>
      <c r="C58" s="188"/>
      <c r="D58" s="188"/>
      <c r="E58" s="188"/>
      <c r="F58" s="189"/>
      <c r="G58" s="190"/>
      <c r="H58" s="190"/>
      <c r="I58" s="189"/>
      <c r="J58" s="190"/>
      <c r="K58" s="189"/>
      <c r="L58" s="190"/>
      <c r="M58" s="189"/>
      <c r="N58" s="194"/>
      <c r="O58" s="191"/>
    </row>
    <row r="59" spans="1:16" ht="21.6" customHeight="1">
      <c r="A59" s="188"/>
      <c r="B59" s="188"/>
      <c r="C59" s="188"/>
      <c r="D59" s="188"/>
      <c r="E59" s="188"/>
      <c r="F59" s="189"/>
      <c r="G59" s="190"/>
      <c r="H59" s="190"/>
      <c r="I59" s="334" t="s">
        <v>2</v>
      </c>
      <c r="J59" s="334"/>
      <c r="K59" s="334"/>
      <c r="L59" s="334"/>
      <c r="M59" s="334"/>
      <c r="N59" s="334"/>
      <c r="O59" s="334"/>
    </row>
    <row r="60" spans="1:16" ht="21.6" customHeight="1">
      <c r="A60" s="144"/>
      <c r="B60" s="196"/>
      <c r="C60" s="199"/>
      <c r="D60" s="144"/>
      <c r="E60" s="147"/>
      <c r="G60" s="198"/>
      <c r="H60" s="195"/>
      <c r="I60" s="333" t="s">
        <v>3</v>
      </c>
      <c r="J60" s="333"/>
      <c r="K60" s="333"/>
      <c r="L60" s="198"/>
      <c r="M60" s="333" t="s">
        <v>4</v>
      </c>
      <c r="N60" s="333"/>
      <c r="O60" s="333"/>
    </row>
    <row r="61" spans="1:16" ht="21.6" customHeight="1">
      <c r="A61" s="144"/>
      <c r="B61" s="196"/>
      <c r="C61" s="199"/>
      <c r="D61" s="144"/>
      <c r="E61" s="147"/>
      <c r="G61" s="198"/>
      <c r="H61" s="195"/>
      <c r="I61" s="153">
        <v>2023</v>
      </c>
      <c r="J61" s="153"/>
      <c r="K61" s="154">
        <v>2022</v>
      </c>
      <c r="L61" s="153"/>
      <c r="M61" s="153">
        <v>2023</v>
      </c>
      <c r="N61" s="153"/>
      <c r="O61" s="154">
        <v>2022</v>
      </c>
    </row>
    <row r="62" spans="1:16" ht="21.6" customHeight="1">
      <c r="A62" s="188"/>
      <c r="B62" s="188"/>
      <c r="C62" s="188"/>
      <c r="D62" s="144"/>
      <c r="E62" s="147"/>
      <c r="G62" s="200" t="s">
        <v>6</v>
      </c>
      <c r="H62" s="201"/>
      <c r="I62" s="155"/>
      <c r="J62" s="153"/>
      <c r="K62" s="156" t="s">
        <v>252</v>
      </c>
      <c r="L62" s="153"/>
      <c r="M62" s="155"/>
      <c r="N62" s="153"/>
      <c r="O62" s="156" t="s">
        <v>252</v>
      </c>
    </row>
    <row r="63" spans="1:16" ht="21.6" customHeight="1">
      <c r="A63" s="188" t="s">
        <v>138</v>
      </c>
      <c r="B63" s="144"/>
      <c r="C63" s="144"/>
      <c r="D63" s="144"/>
      <c r="E63" s="147"/>
      <c r="H63" s="149"/>
      <c r="I63" s="151"/>
      <c r="J63" s="151"/>
      <c r="K63" s="151"/>
      <c r="L63" s="151"/>
      <c r="M63" s="151"/>
      <c r="N63" s="151"/>
      <c r="O63" s="151"/>
      <c r="P63" s="186"/>
    </row>
    <row r="64" spans="1:16" ht="21.6" customHeight="1">
      <c r="A64" s="144" t="s">
        <v>139</v>
      </c>
      <c r="B64" s="144"/>
      <c r="C64" s="144"/>
      <c r="D64" s="144"/>
      <c r="E64" s="147"/>
      <c r="H64" s="149"/>
      <c r="I64" s="17"/>
      <c r="J64" s="209"/>
      <c r="K64" s="151"/>
      <c r="L64" s="151"/>
      <c r="M64" s="151"/>
      <c r="N64" s="151"/>
      <c r="O64" s="151"/>
    </row>
    <row r="65" spans="1:19" ht="21.6" customHeight="1">
      <c r="A65" s="144" t="s">
        <v>140</v>
      </c>
      <c r="B65" s="144"/>
      <c r="C65" s="146"/>
      <c r="D65" s="144"/>
      <c r="E65" s="147"/>
      <c r="H65" s="149"/>
      <c r="I65" s="17">
        <v>-26648214.100000001</v>
      </c>
      <c r="J65" s="25"/>
      <c r="K65" s="17">
        <v>-46545804.009999998</v>
      </c>
      <c r="L65" s="25"/>
      <c r="M65" s="17">
        <v>-19643734.880000003</v>
      </c>
      <c r="N65" s="25"/>
      <c r="O65" s="17">
        <v>51407356.869999997</v>
      </c>
      <c r="Q65" s="206"/>
    </row>
    <row r="66" spans="1:19" ht="21.6" customHeight="1">
      <c r="A66" s="144" t="s">
        <v>299</v>
      </c>
      <c r="B66" s="144"/>
      <c r="C66" s="146"/>
      <c r="D66" s="144"/>
      <c r="E66" s="147"/>
      <c r="H66" s="149"/>
      <c r="I66" s="17">
        <v>-897071.37000000011</v>
      </c>
      <c r="J66" s="25"/>
      <c r="K66" s="17">
        <v>0</v>
      </c>
      <c r="L66" s="25"/>
      <c r="M66" s="17">
        <v>0</v>
      </c>
      <c r="N66" s="25"/>
      <c r="O66" s="17">
        <v>0</v>
      </c>
      <c r="Q66" s="206"/>
    </row>
    <row r="67" spans="1:19" ht="21.6" customHeight="1">
      <c r="A67" s="144" t="s">
        <v>13</v>
      </c>
      <c r="B67" s="144"/>
      <c r="C67" s="146"/>
      <c r="D67" s="144"/>
      <c r="E67" s="147"/>
      <c r="H67" s="149"/>
      <c r="I67" s="17">
        <v>-1152066.21</v>
      </c>
      <c r="J67" s="25"/>
      <c r="K67" s="17">
        <v>-23490865.93</v>
      </c>
      <c r="L67" s="25"/>
      <c r="M67" s="17">
        <v>-2382.09</v>
      </c>
      <c r="N67" s="25"/>
      <c r="O67" s="17">
        <v>-18971086.399999999</v>
      </c>
      <c r="P67" s="37"/>
      <c r="Q67" s="206"/>
    </row>
    <row r="68" spans="1:19" ht="21.6" customHeight="1">
      <c r="A68" s="144" t="s">
        <v>26</v>
      </c>
      <c r="B68" s="144"/>
      <c r="C68" s="146"/>
      <c r="D68" s="144"/>
      <c r="E68" s="147"/>
      <c r="H68" s="149"/>
      <c r="I68" s="17">
        <v>1559120.96</v>
      </c>
      <c r="J68" s="25"/>
      <c r="K68" s="17">
        <v>23602099.309999999</v>
      </c>
      <c r="L68" s="25"/>
      <c r="M68" s="17">
        <v>0</v>
      </c>
      <c r="N68" s="25"/>
      <c r="O68" s="17">
        <v>186750</v>
      </c>
      <c r="P68" s="6"/>
      <c r="Q68" s="206"/>
    </row>
    <row r="69" spans="1:19" ht="21.6" customHeight="1">
      <c r="A69" s="144" t="s">
        <v>141</v>
      </c>
      <c r="B69" s="144"/>
      <c r="C69" s="144"/>
      <c r="D69" s="144"/>
      <c r="E69" s="147"/>
      <c r="H69" s="149"/>
      <c r="I69" s="17"/>
      <c r="J69" s="19"/>
      <c r="K69" s="2"/>
      <c r="L69" s="208"/>
      <c r="M69" s="182"/>
      <c r="N69" s="211"/>
      <c r="O69" s="26"/>
      <c r="P69" s="186"/>
      <c r="Q69" s="205"/>
    </row>
    <row r="70" spans="1:19" ht="21.6" customHeight="1">
      <c r="A70" s="144" t="s">
        <v>142</v>
      </c>
      <c r="B70" s="146"/>
      <c r="C70" s="144"/>
      <c r="D70" s="144"/>
      <c r="E70" s="147"/>
      <c r="G70" s="149"/>
      <c r="H70" s="149"/>
      <c r="I70" s="17">
        <v>3970057.73</v>
      </c>
      <c r="J70" s="186"/>
      <c r="K70" s="17">
        <v>-48830225.719999999</v>
      </c>
      <c r="L70" s="186"/>
      <c r="M70" s="17">
        <v>593275.65</v>
      </c>
      <c r="N70" s="186"/>
      <c r="O70" s="17">
        <v>-85824220.019999996</v>
      </c>
      <c r="P70" s="186"/>
      <c r="Q70" s="206"/>
    </row>
    <row r="71" spans="1:19" ht="21.6" customHeight="1">
      <c r="A71" s="212" t="s">
        <v>39</v>
      </c>
      <c r="B71" s="146"/>
      <c r="C71" s="144"/>
      <c r="D71" s="144"/>
      <c r="E71" s="147"/>
      <c r="G71" s="149"/>
      <c r="H71" s="149"/>
      <c r="I71" s="17">
        <v>-2285493.6300000022</v>
      </c>
      <c r="J71" s="186"/>
      <c r="K71" s="17">
        <v>4852645.0199999996</v>
      </c>
      <c r="L71" s="186"/>
      <c r="M71" s="17">
        <v>-728558.95</v>
      </c>
      <c r="N71" s="186"/>
      <c r="O71" s="19">
        <v>-1463583.76</v>
      </c>
      <c r="P71" s="186"/>
      <c r="Q71" s="206"/>
    </row>
    <row r="72" spans="1:19" ht="21.6" customHeight="1">
      <c r="A72" s="212" t="s">
        <v>179</v>
      </c>
      <c r="B72" s="146"/>
      <c r="C72" s="144"/>
      <c r="D72" s="144"/>
      <c r="E72" s="147"/>
      <c r="G72" s="149"/>
      <c r="H72" s="149"/>
      <c r="I72" s="17">
        <v>0</v>
      </c>
      <c r="J72" s="186"/>
      <c r="K72" s="17">
        <v>-3350782.47</v>
      </c>
      <c r="L72" s="186"/>
      <c r="M72" s="17">
        <v>0</v>
      </c>
      <c r="N72" s="186"/>
      <c r="O72" s="19">
        <v>-2113000</v>
      </c>
      <c r="P72" s="186"/>
      <c r="Q72" s="206"/>
    </row>
    <row r="73" spans="1:19" ht="21.6" customHeight="1">
      <c r="A73" s="212" t="s">
        <v>44</v>
      </c>
      <c r="B73" s="146"/>
      <c r="C73" s="144"/>
      <c r="D73" s="144"/>
      <c r="E73" s="147"/>
      <c r="G73" s="149"/>
      <c r="H73" s="149"/>
      <c r="I73" s="17">
        <v>0</v>
      </c>
      <c r="J73" s="186"/>
      <c r="K73" s="17">
        <v>162629.67000000001</v>
      </c>
      <c r="L73" s="186"/>
      <c r="M73" s="17">
        <v>0</v>
      </c>
      <c r="N73" s="186"/>
      <c r="O73" s="19">
        <v>0</v>
      </c>
      <c r="P73" s="186"/>
      <c r="Q73" s="206"/>
    </row>
    <row r="74" spans="1:19" ht="21.6" customHeight="1">
      <c r="A74" s="212" t="s">
        <v>49</v>
      </c>
      <c r="B74" s="146"/>
      <c r="C74" s="144"/>
      <c r="D74" s="144"/>
      <c r="E74" s="147"/>
      <c r="G74" s="149"/>
      <c r="H74" s="149"/>
      <c r="I74" s="27">
        <v>42405.680000007153</v>
      </c>
      <c r="J74" s="186"/>
      <c r="K74" s="27">
        <v>969445.04</v>
      </c>
      <c r="L74" s="186"/>
      <c r="M74" s="27">
        <v>0</v>
      </c>
      <c r="N74" s="186"/>
      <c r="O74" s="27">
        <v>47245.04</v>
      </c>
      <c r="P74" s="186"/>
      <c r="Q74" s="206"/>
    </row>
    <row r="75" spans="1:19" ht="21.6" customHeight="1">
      <c r="A75" s="188" t="s">
        <v>143</v>
      </c>
      <c r="B75" s="146"/>
      <c r="C75" s="144"/>
      <c r="D75" s="144"/>
      <c r="E75" s="147"/>
      <c r="H75" s="149"/>
      <c r="I75" s="17">
        <f>SUM(I65:I74,I50)</f>
        <v>91781585.790712357</v>
      </c>
      <c r="J75" s="19"/>
      <c r="K75" s="17">
        <f>SUM(K65:K74,K50)</f>
        <v>81470590.590095177</v>
      </c>
      <c r="L75" s="19"/>
      <c r="M75" s="17">
        <f>SUM(M65:M74,M50)</f>
        <v>-26847315.549999997</v>
      </c>
      <c r="N75" s="19"/>
      <c r="O75" s="17">
        <f>SUM(O65:O74,O50)</f>
        <v>-80173551.699999988</v>
      </c>
      <c r="P75" s="186"/>
    </row>
    <row r="76" spans="1:19" ht="21.6" customHeight="1">
      <c r="A76" s="213" t="s">
        <v>144</v>
      </c>
      <c r="B76" s="146"/>
      <c r="C76" s="144"/>
      <c r="D76" s="144"/>
      <c r="E76" s="147"/>
      <c r="H76" s="149"/>
      <c r="I76" s="19">
        <v>-16941307.740000002</v>
      </c>
      <c r="J76" s="28"/>
      <c r="K76" s="19">
        <v>-18168549.649999999</v>
      </c>
      <c r="L76" s="28"/>
      <c r="M76" s="19">
        <v>-7646972.2599999998</v>
      </c>
      <c r="N76" s="28"/>
      <c r="O76" s="19">
        <v>-9235475.9199999999</v>
      </c>
      <c r="Q76" s="206"/>
      <c r="R76" s="4"/>
      <c r="S76" s="206"/>
    </row>
    <row r="77" spans="1:19" ht="21.6" customHeight="1">
      <c r="A77" s="213" t="s">
        <v>145</v>
      </c>
      <c r="B77" s="146"/>
      <c r="C77" s="144"/>
      <c r="D77" s="144"/>
      <c r="E77" s="147"/>
      <c r="H77" s="149"/>
      <c r="I77" s="19">
        <v>-7234979.0900000036</v>
      </c>
      <c r="J77" s="28"/>
      <c r="K77" s="19">
        <v>-28008093.190000065</v>
      </c>
      <c r="L77" s="28"/>
      <c r="M77" s="19">
        <v>9838737.0500000007</v>
      </c>
      <c r="N77" s="28"/>
      <c r="O77" s="19">
        <v>-4484843.72</v>
      </c>
      <c r="Q77" s="206"/>
      <c r="R77" s="4"/>
      <c r="S77" s="206"/>
    </row>
    <row r="78" spans="1:19" ht="21.6" customHeight="1">
      <c r="A78" s="214" t="s">
        <v>146</v>
      </c>
      <c r="B78" s="144"/>
      <c r="C78" s="144"/>
      <c r="D78" s="144"/>
      <c r="E78" s="147"/>
      <c r="H78" s="149"/>
      <c r="I78" s="38">
        <f>SUM(I75:I77)</f>
        <v>67605298.960712343</v>
      </c>
      <c r="J78" s="3"/>
      <c r="K78" s="38">
        <f>SUM(K75:K77)</f>
        <v>35293947.750095114</v>
      </c>
      <c r="L78" s="3"/>
      <c r="M78" s="38">
        <f>SUM(M75:M77)</f>
        <v>-24655550.759999994</v>
      </c>
      <c r="N78" s="3"/>
      <c r="O78" s="38">
        <f>SUM(O75:O77)</f>
        <v>-93893871.339999989</v>
      </c>
    </row>
    <row r="79" spans="1:19" ht="20.100000000000001" customHeight="1">
      <c r="A79" s="214"/>
      <c r="B79" s="144"/>
      <c r="C79" s="144"/>
      <c r="D79" s="144"/>
      <c r="E79" s="147"/>
      <c r="H79" s="149"/>
      <c r="I79" s="3"/>
      <c r="J79" s="3"/>
      <c r="K79" s="3"/>
      <c r="L79" s="3"/>
      <c r="M79" s="3"/>
      <c r="N79" s="3"/>
      <c r="O79" s="3"/>
    </row>
    <row r="80" spans="1:19" ht="21.6" customHeight="1">
      <c r="A80" s="214" t="s">
        <v>147</v>
      </c>
      <c r="B80" s="144"/>
      <c r="C80" s="144"/>
      <c r="D80" s="147"/>
      <c r="E80" s="147"/>
      <c r="H80" s="149"/>
      <c r="I80" s="92"/>
      <c r="J80" s="92"/>
      <c r="K80" s="92"/>
      <c r="L80" s="92"/>
      <c r="M80" s="92"/>
      <c r="N80" s="92"/>
      <c r="O80" s="92"/>
    </row>
    <row r="81" spans="1:15" ht="21.6" customHeight="1">
      <c r="A81" s="196" t="s">
        <v>11</v>
      </c>
      <c r="B81" s="147"/>
      <c r="C81" s="147"/>
      <c r="D81" s="146"/>
      <c r="E81" s="147"/>
      <c r="G81" s="149" t="s">
        <v>222</v>
      </c>
      <c r="H81" s="151"/>
      <c r="I81" s="15">
        <v>0</v>
      </c>
      <c r="J81" s="182"/>
      <c r="K81" s="15">
        <v>0</v>
      </c>
      <c r="L81" s="182"/>
      <c r="M81" s="15">
        <v>-191000000</v>
      </c>
      <c r="N81" s="182"/>
      <c r="O81" s="15">
        <v>-267330000</v>
      </c>
    </row>
    <row r="82" spans="1:15" ht="21.6" customHeight="1">
      <c r="A82" s="196" t="s">
        <v>148</v>
      </c>
      <c r="B82" s="147"/>
      <c r="C82" s="147"/>
      <c r="D82" s="146"/>
      <c r="E82" s="147"/>
      <c r="G82" s="149"/>
      <c r="H82" s="149"/>
      <c r="I82" s="15">
        <v>0</v>
      </c>
      <c r="J82" s="18"/>
      <c r="K82" s="15">
        <v>0</v>
      </c>
      <c r="L82" s="18"/>
      <c r="M82" s="15">
        <v>0</v>
      </c>
      <c r="N82" s="18"/>
      <c r="O82" s="15">
        <v>2108874766.49</v>
      </c>
    </row>
    <row r="83" spans="1:15" ht="21.6" customHeight="1">
      <c r="A83" s="145" t="s">
        <v>149</v>
      </c>
      <c r="B83" s="147"/>
      <c r="C83" s="147"/>
      <c r="D83" s="146"/>
      <c r="E83" s="147"/>
      <c r="G83" s="149" t="s">
        <v>222</v>
      </c>
      <c r="H83" s="149"/>
      <c r="I83" s="15">
        <v>-200000000</v>
      </c>
      <c r="J83" s="18"/>
      <c r="K83" s="15">
        <v>0</v>
      </c>
      <c r="L83" s="18"/>
      <c r="M83" s="15">
        <v>-200000000</v>
      </c>
      <c r="N83" s="18"/>
      <c r="O83" s="15">
        <v>0</v>
      </c>
    </row>
    <row r="84" spans="1:15" ht="21.6" customHeight="1">
      <c r="A84" s="196" t="s">
        <v>150</v>
      </c>
      <c r="B84" s="147"/>
      <c r="C84" s="147"/>
      <c r="D84" s="146"/>
      <c r="E84" s="147"/>
      <c r="G84" s="149" t="s">
        <v>222</v>
      </c>
      <c r="H84" s="149"/>
      <c r="I84" s="15">
        <v>200000000</v>
      </c>
      <c r="J84" s="18"/>
      <c r="K84" s="15">
        <v>0</v>
      </c>
      <c r="L84" s="18"/>
      <c r="M84" s="15">
        <v>200000000</v>
      </c>
      <c r="N84" s="18"/>
      <c r="O84" s="15">
        <v>0</v>
      </c>
    </row>
    <row r="85" spans="1:15" ht="21.6" customHeight="1">
      <c r="A85" s="145" t="s">
        <v>180</v>
      </c>
      <c r="B85" s="148"/>
      <c r="C85" s="151"/>
      <c r="D85" s="148"/>
      <c r="F85" s="36"/>
      <c r="G85" s="149" t="s">
        <v>322</v>
      </c>
      <c r="H85" s="149"/>
      <c r="I85" s="15">
        <v>-463000000</v>
      </c>
      <c r="J85" s="18"/>
      <c r="K85" s="15">
        <v>0</v>
      </c>
      <c r="L85" s="18"/>
      <c r="M85" s="15">
        <v>-463000000</v>
      </c>
      <c r="N85" s="18"/>
      <c r="O85" s="15">
        <v>-2490000000</v>
      </c>
    </row>
    <row r="86" spans="1:15" ht="21.6" customHeight="1">
      <c r="A86" s="145" t="s">
        <v>300</v>
      </c>
      <c r="B86" s="148"/>
      <c r="C86" s="151"/>
      <c r="D86" s="148"/>
      <c r="F86" s="36"/>
      <c r="G86" s="149"/>
      <c r="H86" s="149"/>
      <c r="I86" s="15">
        <v>0</v>
      </c>
      <c r="J86" s="18"/>
      <c r="K86" s="15">
        <v>-315600000</v>
      </c>
      <c r="L86" s="18"/>
      <c r="M86" s="15">
        <v>0</v>
      </c>
      <c r="N86" s="18"/>
      <c r="O86" s="15">
        <v>0</v>
      </c>
    </row>
    <row r="87" spans="1:15" ht="21.6" customHeight="1">
      <c r="A87" s="145" t="s">
        <v>184</v>
      </c>
      <c r="B87" s="147"/>
      <c r="C87" s="147"/>
      <c r="D87" s="146"/>
      <c r="E87" s="147"/>
      <c r="G87" s="149"/>
      <c r="H87" s="149"/>
      <c r="I87" s="15">
        <v>8736060.870000001</v>
      </c>
      <c r="J87" s="18"/>
      <c r="K87" s="15">
        <v>1668129099.9400001</v>
      </c>
      <c r="L87" s="18"/>
      <c r="M87" s="15">
        <v>8736060.8699999992</v>
      </c>
      <c r="N87" s="18"/>
      <c r="O87" s="15">
        <v>1668129099.9400001</v>
      </c>
    </row>
    <row r="88" spans="1:15" ht="21.6" customHeight="1">
      <c r="A88" s="145" t="s">
        <v>301</v>
      </c>
      <c r="B88" s="147"/>
      <c r="C88" s="147"/>
      <c r="D88" s="146"/>
      <c r="E88" s="147"/>
      <c r="G88" s="149"/>
      <c r="H88" s="149"/>
      <c r="I88" s="15">
        <v>0</v>
      </c>
      <c r="J88" s="18"/>
      <c r="K88" s="15">
        <v>-28383116.25</v>
      </c>
      <c r="L88" s="18"/>
      <c r="M88" s="15">
        <v>0</v>
      </c>
      <c r="N88" s="18"/>
      <c r="O88" s="15">
        <v>-28383116.25</v>
      </c>
    </row>
    <row r="89" spans="1:15" ht="21.6" customHeight="1">
      <c r="A89" s="145" t="s">
        <v>302</v>
      </c>
      <c r="B89" s="147"/>
      <c r="C89" s="147"/>
      <c r="D89" s="146"/>
      <c r="E89" s="147"/>
      <c r="G89" s="149"/>
      <c r="H89" s="149"/>
      <c r="I89" s="5">
        <v>0</v>
      </c>
      <c r="J89" s="18"/>
      <c r="K89" s="15">
        <v>-606480000</v>
      </c>
      <c r="L89" s="18"/>
      <c r="M89" s="15">
        <v>0</v>
      </c>
      <c r="N89" s="18"/>
      <c r="O89" s="15">
        <v>-606480000</v>
      </c>
    </row>
    <row r="90" spans="1:15" ht="21.6" customHeight="1">
      <c r="A90" s="145" t="s">
        <v>335</v>
      </c>
      <c r="B90" s="144"/>
      <c r="C90" s="147"/>
      <c r="D90" s="146"/>
      <c r="E90" s="147"/>
      <c r="G90" s="149" t="s">
        <v>20</v>
      </c>
      <c r="H90" s="149"/>
      <c r="I90" s="15">
        <v>-216735944.88999999</v>
      </c>
      <c r="J90" s="18"/>
      <c r="K90" s="15">
        <v>0</v>
      </c>
      <c r="L90" s="18"/>
      <c r="M90" s="15">
        <v>-31735944.890000001</v>
      </c>
      <c r="N90" s="18"/>
      <c r="O90" s="15">
        <v>0</v>
      </c>
    </row>
    <row r="91" spans="1:15" ht="21.6" customHeight="1">
      <c r="A91" s="145" t="s">
        <v>261</v>
      </c>
      <c r="B91" s="148"/>
      <c r="C91" s="151"/>
      <c r="D91" s="148"/>
      <c r="F91" s="32"/>
      <c r="G91" s="149"/>
      <c r="H91" s="149"/>
      <c r="I91" s="15">
        <v>0</v>
      </c>
      <c r="J91" s="18"/>
      <c r="K91" s="15">
        <v>-42861481.200000003</v>
      </c>
      <c r="L91" s="18"/>
      <c r="M91" s="15">
        <v>0</v>
      </c>
      <c r="N91" s="18"/>
      <c r="O91" s="15">
        <v>-42861481.200000003</v>
      </c>
    </row>
    <row r="92" spans="1:15" ht="21.6" customHeight="1">
      <c r="A92" s="145" t="s">
        <v>282</v>
      </c>
      <c r="B92" s="148"/>
      <c r="C92" s="151"/>
      <c r="D92" s="148"/>
      <c r="F92" s="32"/>
      <c r="G92" s="149" t="s">
        <v>182</v>
      </c>
      <c r="H92" s="149"/>
      <c r="I92" s="15">
        <v>85000000</v>
      </c>
      <c r="J92" s="18"/>
      <c r="K92" s="15">
        <v>0</v>
      </c>
      <c r="L92" s="18"/>
      <c r="M92" s="15">
        <v>85000000</v>
      </c>
      <c r="N92" s="18"/>
      <c r="O92" s="15">
        <v>0</v>
      </c>
    </row>
    <row r="93" spans="1:15" ht="21.6" customHeight="1">
      <c r="A93" s="145" t="s">
        <v>206</v>
      </c>
      <c r="B93" s="148"/>
      <c r="C93" s="151"/>
      <c r="D93" s="148"/>
      <c r="F93" s="36"/>
      <c r="G93" s="151"/>
      <c r="H93" s="151"/>
      <c r="I93" s="151"/>
      <c r="J93" s="151"/>
      <c r="K93" s="151"/>
      <c r="L93" s="151"/>
      <c r="M93" s="151"/>
      <c r="N93" s="151"/>
      <c r="O93" s="151"/>
    </row>
    <row r="94" spans="1:15" ht="21.6" customHeight="1">
      <c r="B94" s="145" t="s">
        <v>205</v>
      </c>
      <c r="C94" s="151"/>
      <c r="D94" s="148"/>
      <c r="F94" s="36"/>
      <c r="G94" s="149"/>
      <c r="H94" s="149"/>
      <c r="I94" s="15">
        <v>0</v>
      </c>
      <c r="J94" s="18"/>
      <c r="K94" s="215">
        <v>-310922984.92000002</v>
      </c>
      <c r="L94" s="18"/>
      <c r="M94" s="15">
        <v>0</v>
      </c>
      <c r="N94" s="18"/>
      <c r="O94" s="15">
        <v>-310922984.92000002</v>
      </c>
    </row>
    <row r="95" spans="1:15" ht="21.6" customHeight="1">
      <c r="A95" s="145" t="s">
        <v>207</v>
      </c>
      <c r="C95" s="151"/>
      <c r="D95" s="148"/>
      <c r="F95" s="36"/>
      <c r="G95" s="151"/>
      <c r="H95" s="151"/>
      <c r="I95" s="151"/>
      <c r="J95" s="151"/>
      <c r="K95" s="151"/>
      <c r="L95" s="151"/>
      <c r="M95" s="151"/>
      <c r="N95" s="151"/>
      <c r="O95" s="151"/>
    </row>
    <row r="96" spans="1:15" ht="21.6" customHeight="1">
      <c r="B96" s="145" t="s">
        <v>205</v>
      </c>
      <c r="C96" s="151"/>
      <c r="D96" s="148"/>
      <c r="F96" s="36"/>
      <c r="G96" s="149"/>
      <c r="H96" s="149"/>
      <c r="I96" s="15">
        <v>0</v>
      </c>
      <c r="J96" s="18"/>
      <c r="K96" s="15">
        <v>185063906.58000001</v>
      </c>
      <c r="L96" s="18"/>
      <c r="M96" s="15">
        <v>0</v>
      </c>
      <c r="N96" s="18"/>
      <c r="O96" s="15">
        <v>185063906.58000001</v>
      </c>
    </row>
    <row r="97" spans="1:15" ht="21.6" customHeight="1">
      <c r="A97" s="144" t="s">
        <v>151</v>
      </c>
      <c r="B97" s="144"/>
      <c r="C97" s="147"/>
      <c r="D97" s="146"/>
      <c r="E97" s="147"/>
      <c r="G97" s="149"/>
      <c r="H97" s="149"/>
      <c r="I97" s="15">
        <v>0</v>
      </c>
      <c r="J97" s="18"/>
      <c r="K97" s="15">
        <v>2317597.0699999998</v>
      </c>
      <c r="L97" s="18"/>
      <c r="M97" s="15">
        <v>0</v>
      </c>
      <c r="N97" s="18"/>
      <c r="O97" s="15">
        <v>0</v>
      </c>
    </row>
    <row r="98" spans="1:15" ht="21.6" customHeight="1">
      <c r="A98" s="146" t="s">
        <v>181</v>
      </c>
      <c r="B98" s="144"/>
      <c r="C98" s="147"/>
      <c r="D98" s="146"/>
      <c r="E98" s="147"/>
      <c r="G98" s="149" t="s">
        <v>32</v>
      </c>
      <c r="H98" s="149"/>
      <c r="I98" s="15">
        <v>-1573371.4899999998</v>
      </c>
      <c r="J98" s="18"/>
      <c r="K98" s="15">
        <v>-20792483.190000001</v>
      </c>
      <c r="L98" s="18"/>
      <c r="M98" s="15">
        <v>-27943.93</v>
      </c>
      <c r="N98" s="18"/>
      <c r="O98" s="15">
        <v>-4570.09</v>
      </c>
    </row>
    <row r="99" spans="1:15" ht="21.6" customHeight="1">
      <c r="A99" s="146" t="s">
        <v>183</v>
      </c>
      <c r="B99" s="144"/>
      <c r="C99" s="147"/>
      <c r="D99" s="146"/>
      <c r="E99" s="147"/>
      <c r="G99" s="149" t="s">
        <v>173</v>
      </c>
      <c r="H99" s="149"/>
      <c r="I99" s="15">
        <v>-5308777.59</v>
      </c>
      <c r="J99" s="18"/>
      <c r="K99" s="15">
        <v>0</v>
      </c>
      <c r="L99" s="18"/>
      <c r="M99" s="15">
        <v>-3043600</v>
      </c>
      <c r="N99" s="18"/>
      <c r="O99" s="15"/>
    </row>
    <row r="100" spans="1:15" ht="21.6" customHeight="1">
      <c r="A100" s="146" t="s">
        <v>202</v>
      </c>
      <c r="B100" s="144"/>
      <c r="C100" s="147"/>
      <c r="D100" s="146"/>
      <c r="E100" s="147"/>
      <c r="G100" s="149"/>
      <c r="H100" s="149"/>
      <c r="I100" s="15">
        <v>0</v>
      </c>
      <c r="J100" s="18"/>
      <c r="K100" s="15">
        <v>-4826938.07</v>
      </c>
      <c r="L100" s="18"/>
      <c r="M100" s="15">
        <v>0</v>
      </c>
      <c r="N100" s="18"/>
      <c r="O100" s="15">
        <v>0</v>
      </c>
    </row>
    <row r="101" spans="1:15" ht="21.6" customHeight="1">
      <c r="A101" s="146" t="s">
        <v>262</v>
      </c>
      <c r="B101" s="144"/>
      <c r="C101" s="147"/>
      <c r="D101" s="146"/>
      <c r="E101" s="147"/>
      <c r="G101" s="149"/>
      <c r="H101" s="149"/>
      <c r="I101" s="15">
        <v>0</v>
      </c>
      <c r="J101" s="18"/>
      <c r="K101" s="15">
        <v>100000</v>
      </c>
      <c r="L101" s="18"/>
      <c r="M101" s="15">
        <v>0</v>
      </c>
      <c r="N101" s="18"/>
      <c r="O101" s="15">
        <v>0</v>
      </c>
    </row>
    <row r="102" spans="1:15" ht="21.6" customHeight="1">
      <c r="A102" s="146" t="s">
        <v>152</v>
      </c>
      <c r="B102" s="144"/>
      <c r="C102" s="147"/>
      <c r="D102" s="146"/>
      <c r="E102" s="147"/>
      <c r="G102" s="149"/>
      <c r="H102" s="149"/>
      <c r="I102" s="15">
        <v>0</v>
      </c>
      <c r="J102" s="18"/>
      <c r="K102" s="17">
        <v>-45964532.340000004</v>
      </c>
      <c r="L102" s="18"/>
      <c r="M102" s="17">
        <v>0</v>
      </c>
      <c r="N102" s="18"/>
      <c r="O102" s="15">
        <v>0</v>
      </c>
    </row>
    <row r="103" spans="1:15" ht="21.6" customHeight="1">
      <c r="A103" s="146" t="s">
        <v>153</v>
      </c>
      <c r="B103" s="144"/>
      <c r="C103" s="147"/>
      <c r="D103" s="146"/>
      <c r="E103" s="147"/>
      <c r="G103" s="149"/>
      <c r="H103" s="149"/>
      <c r="I103" s="15">
        <v>9504261.2592876703</v>
      </c>
      <c r="J103" s="18"/>
      <c r="K103" s="17">
        <v>334934.63</v>
      </c>
      <c r="L103" s="18"/>
      <c r="M103" s="17">
        <v>12126190.99</v>
      </c>
      <c r="N103" s="18"/>
      <c r="O103" s="15">
        <v>31817447.07</v>
      </c>
    </row>
    <row r="104" spans="1:15" ht="21.6" customHeight="1">
      <c r="A104" s="144" t="s">
        <v>185</v>
      </c>
      <c r="B104" s="144"/>
      <c r="C104" s="147"/>
      <c r="D104" s="146"/>
      <c r="E104" s="147"/>
      <c r="G104" s="149"/>
      <c r="I104" s="36">
        <v>5888400</v>
      </c>
      <c r="K104" s="15">
        <v>92737872.75</v>
      </c>
      <c r="M104" s="204">
        <v>5888400</v>
      </c>
      <c r="O104" s="15">
        <v>92737872.75</v>
      </c>
    </row>
    <row r="105" spans="1:15" ht="21.6" customHeight="1">
      <c r="A105" s="214" t="s">
        <v>154</v>
      </c>
      <c r="B105" s="144"/>
      <c r="C105" s="147"/>
      <c r="D105" s="146"/>
      <c r="E105" s="147"/>
      <c r="G105" s="207"/>
      <c r="H105" s="149"/>
      <c r="I105" s="38">
        <f>SUM(I81:I104)</f>
        <v>-577489371.84071231</v>
      </c>
      <c r="J105" s="3"/>
      <c r="K105" s="38">
        <f>SUM(K81:K104)</f>
        <v>572851875</v>
      </c>
      <c r="L105" s="3"/>
      <c r="M105" s="38">
        <f>SUM(M81:M104)</f>
        <v>-577056836.95999992</v>
      </c>
      <c r="N105" s="3"/>
      <c r="O105" s="38">
        <f>SUM(O81:O104)</f>
        <v>340640940.37000006</v>
      </c>
    </row>
    <row r="106" spans="1:15" ht="21.95" customHeight="1">
      <c r="A106" s="213"/>
      <c r="B106" s="144"/>
      <c r="C106" s="147"/>
      <c r="D106" s="146"/>
      <c r="E106" s="147"/>
      <c r="G106" s="207"/>
      <c r="H106" s="149"/>
      <c r="I106" s="3"/>
      <c r="J106" s="3"/>
      <c r="K106" s="3"/>
      <c r="L106" s="3"/>
      <c r="M106" s="3"/>
      <c r="N106" s="3"/>
      <c r="O106" s="3"/>
    </row>
    <row r="107" spans="1:15" ht="21.6" customHeight="1">
      <c r="A107" s="216" t="s">
        <v>229</v>
      </c>
      <c r="B107" s="144"/>
      <c r="C107" s="147"/>
      <c r="D107" s="146"/>
      <c r="E107" s="147"/>
      <c r="G107" s="207"/>
      <c r="H107" s="149"/>
      <c r="I107" s="3"/>
      <c r="J107" s="3"/>
      <c r="K107" s="3"/>
      <c r="L107" s="3"/>
      <c r="M107" s="3"/>
      <c r="N107" s="3"/>
      <c r="O107" s="3"/>
    </row>
    <row r="108" spans="1:15" ht="40.15" customHeight="1">
      <c r="A108" s="151"/>
      <c r="B108" s="144"/>
      <c r="C108" s="147"/>
      <c r="D108" s="146"/>
      <c r="E108" s="147"/>
      <c r="G108" s="207"/>
      <c r="H108" s="149"/>
      <c r="I108" s="3"/>
      <c r="J108" s="3"/>
      <c r="K108" s="3"/>
      <c r="L108" s="3"/>
      <c r="M108" s="3"/>
      <c r="N108" s="3"/>
      <c r="O108" s="39" t="s">
        <v>312</v>
      </c>
    </row>
    <row r="109" spans="1:15" ht="21.95" customHeight="1">
      <c r="A109" s="188" t="s">
        <v>0</v>
      </c>
      <c r="B109" s="188"/>
      <c r="C109" s="188"/>
      <c r="D109" s="188"/>
      <c r="E109" s="188"/>
      <c r="F109" s="189"/>
      <c r="G109" s="189"/>
      <c r="H109" s="189"/>
      <c r="I109" s="189"/>
      <c r="J109" s="189"/>
      <c r="K109" s="189"/>
      <c r="L109" s="189"/>
      <c r="M109" s="189"/>
      <c r="N109" s="189"/>
      <c r="O109" s="1"/>
    </row>
    <row r="110" spans="1:15" ht="21.95" customHeight="1">
      <c r="A110" s="188" t="s">
        <v>137</v>
      </c>
      <c r="B110" s="188"/>
      <c r="C110" s="188"/>
      <c r="D110" s="188"/>
      <c r="E110" s="188"/>
      <c r="F110" s="189"/>
      <c r="G110" s="190"/>
      <c r="H110" s="190"/>
      <c r="I110" s="95"/>
      <c r="J110" s="217"/>
      <c r="K110" s="95"/>
      <c r="L110" s="217"/>
      <c r="M110" s="95"/>
      <c r="N110" s="99"/>
      <c r="O110" s="99"/>
    </row>
    <row r="111" spans="1:15" ht="21.95" customHeight="1">
      <c r="A111" s="188" t="str">
        <f>+A57</f>
        <v>FOR THE SIX - MONTH PERIOD ENDED JUNE 30, 2023</v>
      </c>
      <c r="B111" s="188"/>
      <c r="C111" s="188"/>
      <c r="D111" s="188"/>
      <c r="E111" s="188"/>
      <c r="F111" s="189"/>
      <c r="G111" s="190"/>
      <c r="H111" s="190"/>
      <c r="I111" s="189"/>
      <c r="J111" s="190"/>
      <c r="K111" s="189"/>
      <c r="L111" s="190"/>
      <c r="M111" s="189"/>
      <c r="N111" s="194"/>
      <c r="O111" s="191"/>
    </row>
    <row r="112" spans="1:15" ht="21.95" customHeight="1">
      <c r="A112" s="188"/>
      <c r="B112" s="188"/>
      <c r="C112" s="188"/>
      <c r="D112" s="188"/>
      <c r="E112" s="188"/>
      <c r="F112" s="189"/>
      <c r="G112" s="190"/>
      <c r="H112" s="190"/>
      <c r="I112" s="189"/>
      <c r="J112" s="190"/>
      <c r="K112" s="189"/>
      <c r="L112" s="190"/>
      <c r="M112" s="189"/>
      <c r="N112" s="194"/>
      <c r="O112" s="191"/>
    </row>
    <row r="113" spans="1:16" ht="21.95" customHeight="1">
      <c r="A113" s="188"/>
      <c r="B113" s="188"/>
      <c r="C113" s="188"/>
      <c r="D113" s="188"/>
      <c r="E113" s="188"/>
      <c r="F113" s="189"/>
      <c r="G113" s="190"/>
      <c r="H113" s="190"/>
      <c r="I113" s="334" t="s">
        <v>2</v>
      </c>
      <c r="J113" s="334"/>
      <c r="K113" s="334"/>
      <c r="L113" s="334"/>
      <c r="M113" s="334"/>
      <c r="N113" s="334"/>
      <c r="O113" s="334"/>
    </row>
    <row r="114" spans="1:16" ht="21.95" customHeight="1">
      <c r="A114" s="144"/>
      <c r="B114" s="196"/>
      <c r="C114" s="199"/>
      <c r="D114" s="144"/>
      <c r="E114" s="147"/>
      <c r="G114" s="198"/>
      <c r="H114" s="195"/>
      <c r="I114" s="333" t="s">
        <v>3</v>
      </c>
      <c r="J114" s="333"/>
      <c r="K114" s="333"/>
      <c r="L114" s="198"/>
      <c r="M114" s="333" t="s">
        <v>4</v>
      </c>
      <c r="N114" s="333"/>
      <c r="O114" s="333"/>
    </row>
    <row r="115" spans="1:16" ht="21.95" customHeight="1">
      <c r="A115" s="144"/>
      <c r="B115" s="196"/>
      <c r="C115" s="199"/>
      <c r="D115" s="144"/>
      <c r="E115" s="147"/>
      <c r="G115" s="198"/>
      <c r="H115" s="195"/>
      <c r="I115" s="153">
        <v>2023</v>
      </c>
      <c r="J115" s="153"/>
      <c r="K115" s="154">
        <v>2022</v>
      </c>
      <c r="L115" s="153"/>
      <c r="M115" s="153">
        <v>2023</v>
      </c>
      <c r="N115" s="153"/>
      <c r="O115" s="154">
        <v>2022</v>
      </c>
    </row>
    <row r="116" spans="1:16" ht="21.95" customHeight="1">
      <c r="A116" s="188"/>
      <c r="B116" s="188"/>
      <c r="C116" s="188"/>
      <c r="D116" s="144"/>
      <c r="E116" s="147"/>
      <c r="G116" s="200" t="s">
        <v>6</v>
      </c>
      <c r="H116" s="201"/>
      <c r="I116" s="155"/>
      <c r="J116" s="153"/>
      <c r="K116" s="156" t="s">
        <v>252</v>
      </c>
      <c r="L116" s="153"/>
      <c r="M116" s="155"/>
      <c r="N116" s="153"/>
      <c r="O116" s="156" t="s">
        <v>252</v>
      </c>
    </row>
    <row r="117" spans="1:16" ht="21.95" customHeight="1">
      <c r="A117" s="188" t="s">
        <v>155</v>
      </c>
      <c r="B117" s="144"/>
      <c r="C117" s="144"/>
      <c r="D117" s="147"/>
      <c r="E117" s="147"/>
      <c r="H117" s="149"/>
      <c r="I117" s="182"/>
      <c r="J117" s="182"/>
      <c r="K117" s="182"/>
      <c r="L117" s="182"/>
      <c r="M117" s="182"/>
      <c r="N117" s="182"/>
      <c r="O117" s="182"/>
    </row>
    <row r="118" spans="1:16" ht="21.95" customHeight="1">
      <c r="A118" s="144" t="s">
        <v>256</v>
      </c>
      <c r="B118" s="144"/>
      <c r="C118" s="144"/>
      <c r="D118" s="147"/>
      <c r="E118" s="147"/>
      <c r="H118" s="149"/>
      <c r="I118" s="151"/>
      <c r="J118" s="151"/>
      <c r="K118" s="151"/>
      <c r="L118" s="151"/>
      <c r="M118" s="151"/>
      <c r="N118" s="151"/>
      <c r="O118" s="151"/>
    </row>
    <row r="119" spans="1:16" ht="21.95" customHeight="1">
      <c r="A119" s="144"/>
      <c r="B119" s="144" t="s">
        <v>217</v>
      </c>
      <c r="C119" s="144"/>
      <c r="D119" s="147"/>
      <c r="E119" s="147"/>
      <c r="G119" s="149"/>
      <c r="H119" s="149"/>
      <c r="I119" s="19">
        <v>116883.87999999896</v>
      </c>
      <c r="J119" s="18"/>
      <c r="K119" s="19">
        <v>584381.19999999995</v>
      </c>
      <c r="L119" s="18"/>
      <c r="M119" s="19">
        <v>0</v>
      </c>
      <c r="N119" s="18"/>
      <c r="O119" s="19">
        <v>0</v>
      </c>
    </row>
    <row r="120" spans="1:16" ht="21.95" customHeight="1">
      <c r="A120" s="144" t="s">
        <v>283</v>
      </c>
      <c r="B120" s="144"/>
      <c r="C120" s="144"/>
      <c r="D120" s="147"/>
      <c r="E120" s="147"/>
      <c r="G120" s="149" t="s">
        <v>248</v>
      </c>
      <c r="H120" s="149"/>
      <c r="I120" s="19">
        <v>556800000</v>
      </c>
      <c r="J120" s="18"/>
      <c r="K120" s="19">
        <v>0</v>
      </c>
      <c r="L120" s="18"/>
      <c r="M120" s="19">
        <v>556800000</v>
      </c>
      <c r="N120" s="18"/>
      <c r="O120" s="19">
        <v>0</v>
      </c>
    </row>
    <row r="121" spans="1:16" ht="21.95" customHeight="1">
      <c r="A121" s="144" t="s">
        <v>336</v>
      </c>
      <c r="B121" s="144"/>
      <c r="C121" s="144"/>
      <c r="D121" s="147"/>
      <c r="E121" s="147"/>
      <c r="G121" s="149" t="s">
        <v>248</v>
      </c>
      <c r="H121" s="149"/>
      <c r="I121" s="19">
        <v>-11265960</v>
      </c>
      <c r="J121" s="18"/>
      <c r="K121" s="19">
        <v>0</v>
      </c>
      <c r="L121" s="18"/>
      <c r="M121" s="19">
        <v>-11265960</v>
      </c>
      <c r="N121" s="18"/>
      <c r="O121" s="19">
        <v>0</v>
      </c>
    </row>
    <row r="122" spans="1:16" ht="21.95" customHeight="1">
      <c r="A122" s="144" t="s">
        <v>156</v>
      </c>
      <c r="B122" s="144"/>
      <c r="C122" s="144"/>
      <c r="D122" s="147"/>
      <c r="E122" s="147"/>
      <c r="G122" s="149"/>
      <c r="H122" s="149"/>
      <c r="I122" s="19">
        <v>-32905184.59</v>
      </c>
      <c r="J122" s="18"/>
      <c r="K122" s="19">
        <v>-27864781.59</v>
      </c>
      <c r="L122" s="18"/>
      <c r="M122" s="19">
        <v>-32905184.59</v>
      </c>
      <c r="N122" s="18"/>
      <c r="O122" s="19">
        <v>-27864781.59</v>
      </c>
    </row>
    <row r="123" spans="1:16" ht="21.95" customHeight="1">
      <c r="A123" s="144" t="s">
        <v>157</v>
      </c>
      <c r="B123" s="144"/>
      <c r="C123" s="147"/>
      <c r="D123" s="146"/>
      <c r="E123" s="147"/>
      <c r="G123" s="149" t="s">
        <v>245</v>
      </c>
      <c r="H123" s="149"/>
      <c r="I123" s="19">
        <v>-197901408.65000001</v>
      </c>
      <c r="J123" s="18"/>
      <c r="K123" s="19">
        <v>-403376303.99000001</v>
      </c>
      <c r="L123" s="18"/>
      <c r="M123" s="19">
        <v>-95984686.859999999</v>
      </c>
      <c r="N123" s="18"/>
      <c r="O123" s="19">
        <v>-210439659.88</v>
      </c>
    </row>
    <row r="124" spans="1:16" ht="21.95" customHeight="1">
      <c r="A124" s="144" t="s">
        <v>337</v>
      </c>
      <c r="B124" s="144"/>
      <c r="C124" s="147"/>
      <c r="D124" s="147"/>
      <c r="E124" s="147"/>
      <c r="F124" s="32"/>
      <c r="G124" s="149" t="s">
        <v>247</v>
      </c>
      <c r="H124" s="149"/>
      <c r="I124" s="19">
        <v>-7191781.0599999996</v>
      </c>
      <c r="J124" s="18"/>
      <c r="K124" s="19">
        <v>-158985138.77000001</v>
      </c>
      <c r="L124" s="18"/>
      <c r="M124" s="19">
        <v>-636366.16</v>
      </c>
      <c r="N124" s="18"/>
      <c r="O124" s="19">
        <v>-1728177.45</v>
      </c>
      <c r="P124" s="40"/>
    </row>
    <row r="125" spans="1:16" ht="21.95" customHeight="1">
      <c r="A125" s="144" t="s">
        <v>338</v>
      </c>
      <c r="B125" s="144"/>
      <c r="C125" s="147"/>
      <c r="D125" s="146"/>
      <c r="E125" s="147"/>
      <c r="G125" s="149" t="s">
        <v>247</v>
      </c>
      <c r="H125" s="149"/>
      <c r="I125" s="19">
        <v>-1066839.98</v>
      </c>
      <c r="J125" s="18"/>
      <c r="K125" s="19">
        <v>-11536589.199999999</v>
      </c>
      <c r="L125" s="18"/>
      <c r="M125" s="19">
        <v>-247823.84</v>
      </c>
      <c r="N125" s="18"/>
      <c r="O125" s="19">
        <v>-168546.55</v>
      </c>
    </row>
    <row r="126" spans="1:16" ht="21.95" customHeight="1">
      <c r="A126" s="218" t="s">
        <v>284</v>
      </c>
      <c r="B126" s="144"/>
      <c r="C126" s="147"/>
      <c r="D126" s="146"/>
      <c r="E126" s="147"/>
      <c r="G126" s="149"/>
      <c r="H126" s="149"/>
      <c r="I126" s="19">
        <v>0</v>
      </c>
      <c r="J126" s="18"/>
      <c r="K126" s="19">
        <v>-83133616.920000002</v>
      </c>
      <c r="L126" s="18"/>
      <c r="M126" s="19">
        <v>0</v>
      </c>
      <c r="N126" s="18"/>
      <c r="O126" s="19">
        <v>-83133616.920000002</v>
      </c>
    </row>
    <row r="127" spans="1:16" ht="21.95" customHeight="1">
      <c r="A127" s="144" t="s">
        <v>263</v>
      </c>
      <c r="B127" s="144"/>
      <c r="C127" s="147"/>
      <c r="D127" s="146"/>
      <c r="E127" s="147"/>
      <c r="G127" s="149"/>
      <c r="H127" s="149"/>
      <c r="I127" s="19">
        <v>-27</v>
      </c>
      <c r="J127" s="18"/>
      <c r="K127" s="19">
        <v>-4153.8999999999996</v>
      </c>
      <c r="L127" s="18"/>
      <c r="M127" s="19">
        <v>-27</v>
      </c>
      <c r="N127" s="18"/>
      <c r="O127" s="19">
        <v>-4153.8999999999996</v>
      </c>
    </row>
    <row r="128" spans="1:16" ht="21.95" customHeight="1">
      <c r="A128" s="188" t="s">
        <v>158</v>
      </c>
      <c r="B128" s="144"/>
      <c r="C128" s="147"/>
      <c r="D128" s="146"/>
      <c r="E128" s="147"/>
      <c r="G128" s="149"/>
      <c r="H128" s="149"/>
      <c r="I128" s="38">
        <f>SUM(I119:I127)</f>
        <v>306585682.59999996</v>
      </c>
      <c r="J128" s="3"/>
      <c r="K128" s="38">
        <f>SUM(K119:K127)</f>
        <v>-684316203.16999996</v>
      </c>
      <c r="L128" s="3"/>
      <c r="M128" s="38">
        <f>SUM(M119:M127)</f>
        <v>415759951.55000001</v>
      </c>
      <c r="N128" s="3"/>
      <c r="O128" s="38">
        <f>SUM(O119:O127)</f>
        <v>-323338936.28999996</v>
      </c>
    </row>
    <row r="129" spans="1:19" ht="9.6" customHeight="1">
      <c r="A129" s="144"/>
      <c r="B129" s="144"/>
      <c r="C129" s="147"/>
      <c r="D129" s="146"/>
      <c r="E129" s="147"/>
      <c r="G129" s="198"/>
      <c r="H129" s="149"/>
      <c r="I129" s="41"/>
      <c r="J129" s="21"/>
      <c r="K129" s="41"/>
      <c r="L129" s="21"/>
      <c r="M129" s="41"/>
      <c r="N129" s="21"/>
      <c r="O129" s="41"/>
    </row>
    <row r="130" spans="1:19" ht="21.95" customHeight="1">
      <c r="A130" s="214" t="s">
        <v>159</v>
      </c>
      <c r="B130" s="144"/>
      <c r="C130" s="144"/>
      <c r="D130" s="147"/>
      <c r="E130" s="147"/>
      <c r="G130" s="153"/>
      <c r="H130" s="149"/>
      <c r="I130" s="3">
        <v>-203298390.28000003</v>
      </c>
      <c r="J130" s="21"/>
      <c r="K130" s="3">
        <v>-76170380.419904828</v>
      </c>
      <c r="L130" s="21"/>
      <c r="M130" s="3">
        <v>-185952436.1699999</v>
      </c>
      <c r="N130" s="21"/>
      <c r="O130" s="3">
        <v>-76591867.259999871</v>
      </c>
    </row>
    <row r="131" spans="1:19" ht="21.95" customHeight="1">
      <c r="A131" s="214" t="s">
        <v>326</v>
      </c>
      <c r="B131" s="144"/>
      <c r="C131" s="144"/>
      <c r="D131" s="147"/>
      <c r="E131" s="147"/>
      <c r="G131" s="153"/>
      <c r="H131" s="149"/>
      <c r="I131" s="3">
        <v>2905701.03</v>
      </c>
      <c r="J131" s="21"/>
      <c r="K131" s="3">
        <v>4011675.5799999996</v>
      </c>
      <c r="L131" s="21"/>
      <c r="M131" s="3">
        <v>0</v>
      </c>
      <c r="N131" s="21"/>
      <c r="O131" s="3">
        <v>0</v>
      </c>
    </row>
    <row r="132" spans="1:19" ht="21.95" customHeight="1">
      <c r="A132" s="214" t="s">
        <v>230</v>
      </c>
      <c r="B132" s="144"/>
      <c r="C132" s="144"/>
      <c r="D132" s="147"/>
      <c r="E132" s="147"/>
      <c r="G132" s="153"/>
      <c r="H132" s="149"/>
      <c r="I132" s="19">
        <v>802512110.19000006</v>
      </c>
      <c r="J132" s="18"/>
      <c r="K132" s="19">
        <v>499824810.88</v>
      </c>
      <c r="L132" s="18"/>
      <c r="M132" s="19">
        <v>741755499.61000001</v>
      </c>
      <c r="N132" s="18"/>
      <c r="O132" s="16">
        <v>472133918.79999977</v>
      </c>
    </row>
    <row r="133" spans="1:19" ht="21.95" customHeight="1" thickBot="1">
      <c r="A133" s="188" t="s">
        <v>231</v>
      </c>
      <c r="B133" s="144"/>
      <c r="C133" s="144"/>
      <c r="D133" s="147"/>
      <c r="E133" s="147"/>
      <c r="G133" s="153"/>
      <c r="H133" s="149"/>
      <c r="I133" s="42">
        <f>SUM(I130:I132)</f>
        <v>602119420.94000006</v>
      </c>
      <c r="J133" s="3"/>
      <c r="K133" s="42">
        <f>SUM(K130:K132)</f>
        <v>427666106.04009515</v>
      </c>
      <c r="L133" s="3"/>
      <c r="M133" s="42">
        <f>SUM(M130:M132)</f>
        <v>555803063.44000006</v>
      </c>
      <c r="N133" s="3"/>
      <c r="O133" s="42">
        <f>SUM(O130:O132)</f>
        <v>395542051.5399999</v>
      </c>
      <c r="P133" s="219"/>
      <c r="Q133" s="186"/>
      <c r="R133" s="219"/>
      <c r="S133" s="219"/>
    </row>
    <row r="134" spans="1:19" ht="21.95" customHeight="1" thickTop="1">
      <c r="A134" s="188"/>
      <c r="B134" s="144"/>
      <c r="C134" s="144"/>
      <c r="D134" s="147"/>
      <c r="E134" s="147"/>
      <c r="G134" s="153"/>
      <c r="H134" s="149"/>
      <c r="I134" s="220"/>
      <c r="J134" s="205"/>
      <c r="K134" s="220"/>
      <c r="L134" s="89"/>
      <c r="M134" s="89"/>
      <c r="N134" s="89"/>
      <c r="O134" s="89"/>
    </row>
    <row r="135" spans="1:19" ht="21.95" customHeight="1">
      <c r="A135" s="188" t="s">
        <v>160</v>
      </c>
      <c r="B135" s="144"/>
      <c r="C135" s="144"/>
      <c r="D135" s="147"/>
      <c r="E135" s="147"/>
      <c r="G135" s="153"/>
      <c r="H135" s="195"/>
      <c r="I135" s="79"/>
      <c r="J135" s="151"/>
      <c r="K135" s="79"/>
      <c r="L135" s="151"/>
      <c r="M135" s="79"/>
      <c r="N135" s="151"/>
      <c r="O135" s="79"/>
    </row>
    <row r="136" spans="1:19" ht="21.95" customHeight="1">
      <c r="A136" s="221" t="s">
        <v>161</v>
      </c>
      <c r="B136" s="144" t="s">
        <v>162</v>
      </c>
      <c r="C136" s="144"/>
      <c r="D136" s="144"/>
      <c r="E136" s="147"/>
      <c r="G136" s="153"/>
      <c r="H136" s="195"/>
      <c r="I136" s="222"/>
      <c r="J136" s="191"/>
      <c r="K136" s="43"/>
      <c r="M136" s="197"/>
      <c r="N136" s="194"/>
      <c r="O136" s="44"/>
    </row>
    <row r="137" spans="1:19" ht="21.95" customHeight="1">
      <c r="A137" s="221"/>
      <c r="B137" s="146"/>
      <c r="C137" s="144" t="s">
        <v>170</v>
      </c>
      <c r="D137" s="151"/>
      <c r="E137" s="223"/>
      <c r="F137" s="171"/>
      <c r="G137" s="149" t="s">
        <v>32</v>
      </c>
      <c r="H137" s="149"/>
      <c r="I137" s="224">
        <v>1000258.37</v>
      </c>
      <c r="J137" s="21"/>
      <c r="K137" s="16">
        <v>0</v>
      </c>
      <c r="L137" s="21"/>
      <c r="M137" s="16">
        <v>3074.77</v>
      </c>
      <c r="N137" s="21"/>
      <c r="O137" s="16">
        <v>0</v>
      </c>
    </row>
    <row r="138" spans="1:19" ht="21.95" customHeight="1">
      <c r="A138" s="221"/>
      <c r="B138" s="146"/>
      <c r="C138" s="146" t="s">
        <v>323</v>
      </c>
      <c r="D138" s="144"/>
      <c r="E138" s="223"/>
      <c r="F138" s="171"/>
      <c r="G138" s="149" t="s">
        <v>173</v>
      </c>
      <c r="H138" s="149"/>
      <c r="I138" s="224">
        <v>165177.59</v>
      </c>
      <c r="J138" s="21"/>
      <c r="K138" s="16">
        <v>0</v>
      </c>
      <c r="L138" s="21"/>
      <c r="M138" s="16">
        <v>0</v>
      </c>
      <c r="N138" s="21"/>
      <c r="O138" s="16">
        <v>0</v>
      </c>
    </row>
    <row r="139" spans="1:19" ht="21.95" customHeight="1">
      <c r="A139" s="221"/>
      <c r="B139" s="146"/>
      <c r="C139" s="144" t="s">
        <v>324</v>
      </c>
      <c r="D139" s="144"/>
      <c r="E139" s="223"/>
      <c r="F139" s="171"/>
      <c r="G139" s="151"/>
      <c r="H139" s="151"/>
      <c r="I139" s="151"/>
      <c r="J139" s="151"/>
      <c r="K139" s="151"/>
      <c r="L139" s="151"/>
      <c r="M139" s="151"/>
      <c r="N139" s="151"/>
      <c r="O139" s="151"/>
    </row>
    <row r="140" spans="1:19" ht="21.95" customHeight="1">
      <c r="A140" s="221"/>
      <c r="B140" s="146"/>
      <c r="C140" s="144"/>
      <c r="D140" s="144" t="s">
        <v>325</v>
      </c>
      <c r="E140" s="223"/>
      <c r="F140" s="171"/>
      <c r="G140" s="149" t="s">
        <v>339</v>
      </c>
      <c r="H140" s="149"/>
      <c r="I140" s="224">
        <v>8048523.3300000001</v>
      </c>
      <c r="J140" s="21"/>
      <c r="K140" s="16">
        <v>6740000</v>
      </c>
      <c r="L140" s="21"/>
      <c r="M140" s="16">
        <v>0</v>
      </c>
      <c r="N140" s="21"/>
      <c r="O140" s="16">
        <v>6740000</v>
      </c>
    </row>
    <row r="141" spans="1:19" ht="21.95" customHeight="1">
      <c r="A141" s="221"/>
      <c r="B141" s="146"/>
      <c r="C141" s="146" t="s">
        <v>199</v>
      </c>
      <c r="D141" s="144"/>
      <c r="E141" s="223"/>
      <c r="F141" s="171"/>
      <c r="G141" s="149"/>
      <c r="H141" s="149"/>
      <c r="I141" s="224">
        <v>0</v>
      </c>
      <c r="J141" s="21"/>
      <c r="K141" s="16">
        <v>986178896.29999995</v>
      </c>
      <c r="L141" s="21"/>
      <c r="M141" s="16">
        <v>0</v>
      </c>
      <c r="N141" s="21"/>
      <c r="O141" s="16">
        <v>986178896.29999995</v>
      </c>
    </row>
    <row r="142" spans="1:19" ht="21.95" customHeight="1">
      <c r="A142" s="221"/>
      <c r="B142" s="146"/>
      <c r="C142" s="145" t="s">
        <v>264</v>
      </c>
      <c r="D142" s="144"/>
      <c r="E142" s="223"/>
      <c r="F142" s="171"/>
      <c r="G142" s="203"/>
      <c r="H142" s="149"/>
      <c r="I142" s="224">
        <v>0</v>
      </c>
      <c r="J142" s="21"/>
      <c r="K142" s="16">
        <v>159738703.88</v>
      </c>
      <c r="L142" s="21"/>
      <c r="M142" s="224">
        <v>0</v>
      </c>
      <c r="N142" s="21"/>
      <c r="O142" s="16">
        <v>159738703.88</v>
      </c>
    </row>
    <row r="143" spans="1:19" ht="21.95" customHeight="1">
      <c r="A143" s="221" t="s">
        <v>163</v>
      </c>
      <c r="B143" s="151" t="s">
        <v>164</v>
      </c>
      <c r="C143" s="146"/>
      <c r="D143" s="144"/>
      <c r="E143" s="147"/>
      <c r="G143" s="153"/>
      <c r="H143" s="195"/>
      <c r="I143" s="20"/>
      <c r="J143" s="2"/>
      <c r="K143" s="10"/>
      <c r="L143" s="10"/>
      <c r="M143" s="10"/>
      <c r="N143" s="10"/>
      <c r="O143" s="10"/>
    </row>
    <row r="144" spans="1:19" ht="21.95" customHeight="1">
      <c r="A144" s="221"/>
      <c r="B144" s="146"/>
      <c r="C144" s="146" t="s">
        <v>2</v>
      </c>
      <c r="D144" s="144"/>
      <c r="E144" s="147"/>
      <c r="G144" s="46"/>
      <c r="H144" s="2"/>
      <c r="I144" s="46">
        <v>4004244.05</v>
      </c>
      <c r="J144" s="2"/>
      <c r="K144" s="20">
        <v>396040.14</v>
      </c>
      <c r="L144" s="2"/>
      <c r="M144" s="16">
        <v>0</v>
      </c>
      <c r="N144" s="2"/>
      <c r="O144" s="20">
        <v>0</v>
      </c>
    </row>
    <row r="145" spans="1:15" ht="21.95" customHeight="1">
      <c r="A145" s="221"/>
      <c r="B145" s="146"/>
      <c r="C145" s="146"/>
      <c r="D145" s="144"/>
      <c r="E145" s="147"/>
      <c r="G145" s="153"/>
      <c r="H145" s="195"/>
      <c r="I145" s="20"/>
      <c r="J145" s="2"/>
      <c r="L145" s="2"/>
      <c r="M145" s="16"/>
      <c r="N145" s="2"/>
      <c r="O145" s="20"/>
    </row>
    <row r="146" spans="1:15" ht="21.95" customHeight="1">
      <c r="A146" s="216" t="s">
        <v>229</v>
      </c>
      <c r="B146" s="146"/>
      <c r="C146" s="146"/>
      <c r="D146" s="144"/>
      <c r="E146" s="147"/>
      <c r="G146" s="153"/>
      <c r="H146" s="195"/>
      <c r="I146" s="20"/>
      <c r="J146" s="2"/>
      <c r="K146" s="20"/>
      <c r="L146" s="2"/>
      <c r="M146" s="16"/>
      <c r="N146" s="2"/>
      <c r="O146" s="20"/>
    </row>
    <row r="147" spans="1:15" ht="21.95" customHeight="1">
      <c r="A147" s="216"/>
      <c r="B147" s="146"/>
      <c r="C147" s="146"/>
      <c r="D147" s="144"/>
      <c r="E147" s="147"/>
      <c r="G147" s="153"/>
      <c r="H147" s="195"/>
      <c r="I147" s="20"/>
      <c r="J147" s="2"/>
      <c r="K147" s="20"/>
      <c r="L147" s="2"/>
      <c r="M147" s="16"/>
      <c r="N147" s="2"/>
      <c r="O147" s="20"/>
    </row>
    <row r="148" spans="1:15" ht="21.95" customHeight="1">
      <c r="A148" s="216"/>
      <c r="B148" s="146"/>
      <c r="C148" s="146"/>
      <c r="D148" s="144"/>
      <c r="E148" s="147"/>
      <c r="G148" s="153"/>
      <c r="H148" s="195"/>
      <c r="I148" s="20"/>
      <c r="J148" s="2"/>
      <c r="K148" s="20"/>
      <c r="L148" s="2"/>
      <c r="M148" s="16"/>
      <c r="N148" s="2"/>
      <c r="O148" s="20"/>
    </row>
    <row r="149" spans="1:15" ht="21.95" customHeight="1">
      <c r="A149" s="216"/>
      <c r="B149" s="146"/>
      <c r="C149" s="146"/>
      <c r="D149" s="144"/>
      <c r="E149" s="147"/>
      <c r="G149" s="153"/>
      <c r="H149" s="195"/>
      <c r="I149" s="20"/>
      <c r="J149" s="2"/>
      <c r="K149" s="20"/>
      <c r="L149" s="2"/>
      <c r="M149" s="16"/>
      <c r="N149" s="2"/>
      <c r="O149" s="20"/>
    </row>
    <row r="150" spans="1:15" ht="21.95" customHeight="1">
      <c r="A150" s="216"/>
      <c r="B150" s="146"/>
      <c r="C150" s="146"/>
      <c r="D150" s="144"/>
      <c r="E150" s="147"/>
      <c r="G150" s="153"/>
      <c r="H150" s="195"/>
      <c r="I150" s="20"/>
      <c r="J150" s="2"/>
      <c r="K150" s="20"/>
      <c r="L150" s="2"/>
      <c r="M150" s="16"/>
      <c r="N150" s="2"/>
      <c r="O150" s="20"/>
    </row>
    <row r="151" spans="1:15" ht="21.95" customHeight="1">
      <c r="A151" s="216"/>
      <c r="B151" s="146"/>
      <c r="C151" s="146"/>
      <c r="D151" s="144"/>
      <c r="E151" s="147"/>
      <c r="G151" s="153"/>
      <c r="H151" s="195"/>
      <c r="I151" s="20"/>
      <c r="J151" s="2"/>
      <c r="K151" s="20"/>
      <c r="L151" s="2"/>
      <c r="M151" s="16"/>
      <c r="N151" s="2"/>
      <c r="O151" s="20"/>
    </row>
    <row r="152" spans="1:15" ht="21.95" customHeight="1">
      <c r="A152" s="216"/>
      <c r="B152" s="146"/>
      <c r="C152" s="146"/>
      <c r="D152" s="144"/>
      <c r="E152" s="147"/>
      <c r="G152" s="153"/>
      <c r="H152" s="195"/>
      <c r="I152" s="20"/>
      <c r="J152" s="2"/>
      <c r="K152" s="20"/>
      <c r="L152" s="2"/>
      <c r="M152" s="16"/>
      <c r="N152" s="2"/>
      <c r="O152" s="20"/>
    </row>
    <row r="153" spans="1:15" ht="21.95" customHeight="1">
      <c r="A153" s="216"/>
      <c r="B153" s="146"/>
      <c r="C153" s="146"/>
      <c r="D153" s="144"/>
      <c r="E153" s="147"/>
      <c r="G153" s="153"/>
      <c r="H153" s="195"/>
      <c r="I153" s="20"/>
      <c r="J153" s="2"/>
      <c r="K153" s="20"/>
      <c r="L153" s="2"/>
      <c r="M153" s="16"/>
      <c r="N153" s="2"/>
      <c r="O153" s="20"/>
    </row>
    <row r="154" spans="1:15" ht="21.95" customHeight="1">
      <c r="A154" s="216"/>
      <c r="B154" s="146"/>
      <c r="C154" s="146"/>
      <c r="D154" s="144"/>
      <c r="E154" s="147"/>
      <c r="G154" s="153"/>
      <c r="H154" s="195"/>
      <c r="I154" s="20"/>
      <c r="J154" s="2"/>
      <c r="K154" s="20"/>
      <c r="L154" s="2"/>
      <c r="M154" s="16"/>
      <c r="N154" s="2"/>
      <c r="O154" s="20"/>
    </row>
    <row r="155" spans="1:15" ht="21.95" customHeight="1">
      <c r="A155" s="216"/>
      <c r="B155" s="146"/>
      <c r="C155" s="146"/>
      <c r="D155" s="144"/>
      <c r="E155" s="147"/>
      <c r="G155" s="153"/>
      <c r="H155" s="195"/>
      <c r="I155" s="20"/>
      <c r="J155" s="2"/>
      <c r="K155" s="20"/>
      <c r="L155" s="2"/>
      <c r="M155" s="16"/>
      <c r="N155" s="2"/>
      <c r="O155" s="20"/>
    </row>
    <row r="156" spans="1:15" ht="21.95" customHeight="1">
      <c r="A156" s="216"/>
      <c r="B156" s="146"/>
      <c r="C156" s="146"/>
      <c r="D156" s="144"/>
      <c r="E156" s="147"/>
      <c r="G156" s="153"/>
      <c r="H156" s="195"/>
      <c r="I156" s="20"/>
      <c r="J156" s="2"/>
      <c r="K156" s="20"/>
      <c r="L156" s="2"/>
      <c r="M156" s="16"/>
      <c r="N156" s="2"/>
      <c r="O156" s="20"/>
    </row>
    <row r="157" spans="1:15" ht="21.95" customHeight="1">
      <c r="A157" s="216"/>
      <c r="B157" s="146"/>
      <c r="C157" s="146"/>
      <c r="D157" s="144"/>
      <c r="E157" s="147"/>
      <c r="G157" s="153"/>
      <c r="H157" s="195"/>
      <c r="I157" s="20"/>
      <c r="J157" s="2"/>
      <c r="K157" s="20"/>
      <c r="L157" s="2"/>
      <c r="M157" s="16"/>
      <c r="N157" s="2"/>
      <c r="O157" s="20"/>
    </row>
    <row r="158" spans="1:15" ht="21.95" customHeight="1">
      <c r="A158" s="216"/>
      <c r="B158" s="146"/>
      <c r="C158" s="146"/>
      <c r="D158" s="144"/>
      <c r="E158" s="147"/>
      <c r="G158" s="153"/>
      <c r="H158" s="195"/>
      <c r="I158" s="20"/>
      <c r="J158" s="2"/>
      <c r="K158" s="20"/>
      <c r="L158" s="2"/>
      <c r="M158" s="16"/>
      <c r="N158" s="2"/>
      <c r="O158" s="20"/>
    </row>
    <row r="159" spans="1:15" ht="21.95" customHeight="1">
      <c r="A159" s="216"/>
      <c r="B159" s="146"/>
      <c r="C159" s="146"/>
      <c r="D159" s="144"/>
      <c r="E159" s="147"/>
      <c r="G159" s="153"/>
      <c r="H159" s="195"/>
      <c r="I159" s="20"/>
      <c r="J159" s="2"/>
      <c r="K159" s="20"/>
      <c r="L159" s="2"/>
      <c r="M159" s="16"/>
      <c r="N159" s="2"/>
      <c r="O159" s="20"/>
    </row>
    <row r="160" spans="1:15" ht="21.95" customHeight="1">
      <c r="A160" s="216"/>
      <c r="B160" s="146"/>
      <c r="C160" s="146"/>
      <c r="D160" s="144"/>
      <c r="E160" s="147"/>
      <c r="G160" s="153"/>
      <c r="H160" s="195"/>
      <c r="I160" s="20"/>
      <c r="J160" s="2"/>
      <c r="K160" s="20"/>
      <c r="L160" s="2"/>
      <c r="M160" s="16"/>
      <c r="N160" s="2"/>
      <c r="O160" s="20"/>
    </row>
    <row r="161" spans="1:15" ht="31.9" customHeight="1">
      <c r="A161" s="221"/>
      <c r="B161" s="146"/>
      <c r="C161" s="146"/>
      <c r="D161" s="144"/>
      <c r="E161" s="147"/>
      <c r="G161" s="153"/>
      <c r="H161" s="195"/>
      <c r="I161" s="20"/>
      <c r="J161" s="2"/>
      <c r="K161" s="20"/>
      <c r="L161" s="2"/>
      <c r="M161" s="16"/>
      <c r="N161" s="2"/>
      <c r="O161" s="20"/>
    </row>
    <row r="162" spans="1:15" ht="21.95" customHeight="1">
      <c r="A162" s="221"/>
      <c r="B162" s="146"/>
      <c r="C162" s="146"/>
      <c r="D162" s="144"/>
      <c r="E162" s="147"/>
      <c r="G162" s="153"/>
      <c r="H162" s="195"/>
      <c r="I162" s="20"/>
      <c r="J162" s="2"/>
      <c r="K162" s="20"/>
      <c r="L162" s="2"/>
      <c r="M162" s="16"/>
      <c r="N162" s="2"/>
      <c r="O162" s="39" t="s">
        <v>321</v>
      </c>
    </row>
  </sheetData>
  <mergeCells count="9">
    <mergeCell ref="I114:K114"/>
    <mergeCell ref="M114:O114"/>
    <mergeCell ref="I5:O5"/>
    <mergeCell ref="I6:K6"/>
    <mergeCell ref="M6:O6"/>
    <mergeCell ref="I60:K60"/>
    <mergeCell ref="M60:O60"/>
    <mergeCell ref="I59:O59"/>
    <mergeCell ref="I113:O113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(p.1)</vt:lpstr>
      <vt:lpstr>BS (cont) (p.2-3)</vt:lpstr>
      <vt:lpstr>PL 3M (p.4)</vt:lpstr>
      <vt:lpstr>PL 6M (p.5)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3M (p.4)'!Print_Area</vt:lpstr>
      <vt:lpstr>'PL 6M (p.5)'!Print_Area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2023-08-14T18:30:47Z</cp:lastPrinted>
  <dcterms:created xsi:type="dcterms:W3CDTF">2004-04-02T08:00:16Z</dcterms:created>
  <dcterms:modified xsi:type="dcterms:W3CDTF">2023-08-14T19:14:01Z</dcterms:modified>
  <cp:category/>
  <cp:contentStatus/>
</cp:coreProperties>
</file>