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GBH(3032098)\"/>
    </mc:Choice>
  </mc:AlternateContent>
  <xr:revisionPtr revIDLastSave="0" documentId="13_ncr:1_{B2B16317-27EF-494A-ACB2-6F6CAC91E6B4}" xr6:coauthVersionLast="47" xr6:coauthVersionMax="47" xr10:uidLastSave="{00000000-0000-0000-0000-000000000000}"/>
  <bookViews>
    <workbookView xWindow="-110" yWindow="-110" windowWidth="19420" windowHeight="10420" tabRatio="622" activeTab="5" xr2:uid="{00000000-000D-0000-FFFF-FFFF00000000}"/>
  </bookViews>
  <sheets>
    <sheet name="FS_T" sheetId="8" r:id="rId1"/>
    <sheet name="PL-3" sheetId="13" r:id="rId2"/>
    <sheet name="PL-6" sheetId="14" r:id="rId3"/>
    <sheet name="CE_T_Conso" sheetId="9" r:id="rId4"/>
    <sheet name="CE_T_Company" sheetId="10" r:id="rId5"/>
    <sheet name="CF_T" sheetId="7" r:id="rId6"/>
  </sheets>
  <externalReferences>
    <externalReference r:id="rId7"/>
  </externalReferenc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9" l="1"/>
  <c r="Q21" i="9"/>
  <c r="K68" i="7" l="1"/>
  <c r="K67" i="7"/>
  <c r="J49" i="14"/>
  <c r="J50" i="14" s="1"/>
  <c r="H49" i="14"/>
  <c r="H50" i="14" s="1"/>
  <c r="F49" i="14"/>
  <c r="F50" i="14" s="1"/>
  <c r="D49" i="14"/>
  <c r="D50" i="14" s="1"/>
  <c r="J49" i="13"/>
  <c r="J50" i="13" s="1"/>
  <c r="H49" i="13"/>
  <c r="F49" i="13"/>
  <c r="F50" i="13" s="1"/>
  <c r="D49" i="13"/>
  <c r="K112" i="8"/>
  <c r="K114" i="8" s="1"/>
  <c r="I112" i="8"/>
  <c r="I114" i="8" s="1"/>
  <c r="F112" i="8"/>
  <c r="F114" i="8" s="1"/>
  <c r="D112" i="8"/>
  <c r="D114" i="8" s="1"/>
  <c r="M109" i="8"/>
  <c r="M106" i="8"/>
  <c r="M104" i="8"/>
  <c r="M102" i="8"/>
  <c r="M113" i="8" s="1"/>
  <c r="M114" i="8" s="1"/>
  <c r="M71" i="8"/>
  <c r="K71" i="8"/>
  <c r="I71" i="8"/>
  <c r="F71" i="8"/>
  <c r="D71" i="8"/>
  <c r="M65" i="8"/>
  <c r="K65" i="8"/>
  <c r="I65" i="8"/>
  <c r="F65" i="8"/>
  <c r="D65" i="8"/>
  <c r="A44" i="8"/>
  <c r="A86" i="8" s="1"/>
  <c r="K32" i="8"/>
  <c r="I32" i="8"/>
  <c r="F32" i="8"/>
  <c r="D32" i="8"/>
  <c r="M22" i="8"/>
  <c r="K22" i="8"/>
  <c r="I22" i="8"/>
  <c r="F22" i="8"/>
  <c r="D22" i="8"/>
  <c r="K92" i="7"/>
  <c r="G92" i="7"/>
  <c r="G71" i="7"/>
  <c r="K26" i="7"/>
  <c r="K53" i="7" s="1"/>
  <c r="K58" i="7" s="1"/>
  <c r="G26" i="7"/>
  <c r="G53" i="7" s="1"/>
  <c r="G58" i="7" s="1"/>
  <c r="K23" i="10"/>
  <c r="I23" i="10"/>
  <c r="G23" i="10"/>
  <c r="E23" i="10"/>
  <c r="C23" i="10"/>
  <c r="M22" i="10"/>
  <c r="O22" i="10" s="1"/>
  <c r="M21" i="10"/>
  <c r="O21" i="10" s="1"/>
  <c r="M20" i="10"/>
  <c r="M14" i="10"/>
  <c r="O14" i="10" s="1"/>
  <c r="M15" i="10"/>
  <c r="M16" i="10"/>
  <c r="O16" i="10" s="1"/>
  <c r="M17" i="10"/>
  <c r="O17" i="10" s="1"/>
  <c r="C18" i="10"/>
  <c r="E18" i="10"/>
  <c r="G18" i="10"/>
  <c r="I18" i="10"/>
  <c r="K18" i="10"/>
  <c r="U24" i="9"/>
  <c r="O24" i="9"/>
  <c r="J24" i="9"/>
  <c r="H24" i="9"/>
  <c r="F24" i="9"/>
  <c r="D24" i="9"/>
  <c r="Q23" i="9"/>
  <c r="S22" i="9"/>
  <c r="W22" i="9" s="1"/>
  <c r="S21" i="9"/>
  <c r="J20" i="13"/>
  <c r="J14" i="13"/>
  <c r="F20" i="13"/>
  <c r="F14" i="13"/>
  <c r="I71" i="7"/>
  <c r="E71" i="7"/>
  <c r="M18" i="10" l="1"/>
  <c r="F72" i="8"/>
  <c r="F115" i="8" s="1"/>
  <c r="K71" i="7"/>
  <c r="K94" i="7" s="1"/>
  <c r="K96" i="7" s="1"/>
  <c r="G94" i="7"/>
  <c r="G96" i="7" s="1"/>
  <c r="F21" i="13"/>
  <c r="F25" i="13" s="1"/>
  <c r="F27" i="13" s="1"/>
  <c r="F56" i="13" s="1"/>
  <c r="F54" i="13" s="1"/>
  <c r="F64" i="13" s="1"/>
  <c r="J21" i="13"/>
  <c r="J25" i="13" s="1"/>
  <c r="J27" i="13" s="1"/>
  <c r="J56" i="13" s="1"/>
  <c r="J54" i="13" s="1"/>
  <c r="J64" i="13" s="1"/>
  <c r="I33" i="8"/>
  <c r="D33" i="8"/>
  <c r="K33" i="8"/>
  <c r="F33" i="8"/>
  <c r="K72" i="8"/>
  <c r="K115" i="8" s="1"/>
  <c r="M72" i="8"/>
  <c r="M115" i="8" s="1"/>
  <c r="D72" i="8"/>
  <c r="D115" i="8" s="1"/>
  <c r="I72" i="8"/>
  <c r="I115" i="8" s="1"/>
  <c r="M23" i="10"/>
  <c r="O20" i="10"/>
  <c r="O23" i="10" s="1"/>
  <c r="O15" i="10"/>
  <c r="O18" i="10" s="1"/>
  <c r="Q24" i="9"/>
  <c r="W21" i="9"/>
  <c r="F51" i="13" l="1"/>
  <c r="F61" i="13" s="1"/>
  <c r="F59" i="13" s="1"/>
  <c r="J51" i="13"/>
  <c r="J61" i="13" s="1"/>
  <c r="J59" i="13" s="1"/>
  <c r="F20" i="14"/>
  <c r="E26" i="7" l="1"/>
  <c r="H50" i="13" l="1"/>
  <c r="D19" i="9" l="1"/>
  <c r="J14" i="14"/>
  <c r="F14" i="14"/>
  <c r="F21" i="14" s="1"/>
  <c r="U19" i="9"/>
  <c r="O19" i="9"/>
  <c r="L19" i="9"/>
  <c r="J19" i="9"/>
  <c r="H19" i="9"/>
  <c r="F19" i="9"/>
  <c r="S18" i="9"/>
  <c r="W18" i="9" s="1"/>
  <c r="Q18" i="9"/>
  <c r="S17" i="9"/>
  <c r="W17" i="9" s="1"/>
  <c r="Q17" i="9"/>
  <c r="S16" i="9"/>
  <c r="W16" i="9" s="1"/>
  <c r="S15" i="9"/>
  <c r="Q15" i="9"/>
  <c r="J20" i="14"/>
  <c r="D50" i="13"/>
  <c r="D20" i="13"/>
  <c r="D20" i="14"/>
  <c r="D14" i="14"/>
  <c r="H14" i="14"/>
  <c r="H20" i="14"/>
  <c r="I92" i="7"/>
  <c r="E92" i="7"/>
  <c r="D14" i="13"/>
  <c r="D21" i="13" s="1"/>
  <c r="H20" i="13"/>
  <c r="H14" i="13"/>
  <c r="E53" i="7"/>
  <c r="E58" i="7" s="1"/>
  <c r="I26" i="7"/>
  <c r="I53" i="7" s="1"/>
  <c r="I58" i="7" s="1"/>
  <c r="J21" i="14" l="1"/>
  <c r="J25" i="14" s="1"/>
  <c r="J27" i="14" s="1"/>
  <c r="J51" i="14" s="1"/>
  <c r="D25" i="13"/>
  <c r="D27" i="13" s="1"/>
  <c r="E94" i="7"/>
  <c r="E96" i="7" s="1"/>
  <c r="D21" i="14"/>
  <c r="D25" i="14" s="1"/>
  <c r="D27" i="14" s="1"/>
  <c r="Q19" i="9"/>
  <c r="I94" i="7"/>
  <c r="I96" i="7" s="1"/>
  <c r="S19" i="9"/>
  <c r="W15" i="9"/>
  <c r="W19" i="9" s="1"/>
  <c r="H21" i="13"/>
  <c r="F25" i="14"/>
  <c r="F27" i="14" s="1"/>
  <c r="F51" i="14" s="1"/>
  <c r="H21" i="14"/>
  <c r="H25" i="14" s="1"/>
  <c r="H27" i="14" s="1"/>
  <c r="L24" i="9" l="1"/>
  <c r="S23" i="9"/>
  <c r="D56" i="13"/>
  <c r="D54" i="13" s="1"/>
  <c r="D64" i="13" s="1"/>
  <c r="D51" i="13"/>
  <c r="D61" i="13" s="1"/>
  <c r="D59" i="13" s="1"/>
  <c r="D56" i="14"/>
  <c r="D54" i="14" s="1"/>
  <c r="D64" i="14" s="1"/>
  <c r="D51" i="14"/>
  <c r="D61" i="14" s="1"/>
  <c r="D59" i="14" s="1"/>
  <c r="H56" i="14"/>
  <c r="H54" i="14" s="1"/>
  <c r="H64" i="14" s="1"/>
  <c r="H51" i="14"/>
  <c r="H61" i="14" s="1"/>
  <c r="H59" i="14" s="1"/>
  <c r="J61" i="14"/>
  <c r="J59" i="14" s="1"/>
  <c r="J56" i="14"/>
  <c r="J54" i="14" s="1"/>
  <c r="J64" i="14" s="1"/>
  <c r="F61" i="14"/>
  <c r="F59" i="14" s="1"/>
  <c r="F56" i="14"/>
  <c r="F54" i="14" s="1"/>
  <c r="F64" i="14" s="1"/>
  <c r="H25" i="13"/>
  <c r="H27" i="13" s="1"/>
  <c r="W23" i="9" l="1"/>
  <c r="W24" i="9" s="1"/>
  <c r="S24" i="9"/>
  <c r="H51" i="13"/>
  <c r="H61" i="13" s="1"/>
  <c r="H59" i="13" s="1"/>
  <c r="H56" i="13"/>
  <c r="H54" i="13" s="1"/>
  <c r="H64" i="13" s="1"/>
</calcChain>
</file>

<file path=xl/sharedStrings.xml><?xml version="1.0" encoding="utf-8"?>
<sst xmlns="http://schemas.openxmlformats.org/spreadsheetml/2006/main" count="392" uniqueCount="196">
  <si>
    <t>งบการเงินรวม</t>
  </si>
  <si>
    <t>หมายเหตุ</t>
  </si>
  <si>
    <t>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</si>
  <si>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</si>
  <si>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</si>
  <si>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</si>
  <si>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</si>
  <si>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สินทรัพย์หมุนเวียนอื่น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</si>
  <si>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</si>
  <si>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</si>
  <si>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</si>
  <si>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</si>
  <si>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</si>
  <si>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</si>
  <si>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ทุนที่ออกและ</t>
  </si>
  <si>
    <t>สินทรัพย์ไม่หมุนเวียนอื่น</t>
  </si>
  <si>
    <t>หนี้สินดำเนินงานเพิ่มขึ้น (ลดลง)</t>
  </si>
  <si>
    <t>รวม</t>
  </si>
  <si>
    <t>ปรับปรุงด้วย</t>
  </si>
  <si>
    <t>ต้นทุนทางการเงิน</t>
  </si>
  <si>
    <t>รายได้อื่น</t>
  </si>
  <si>
    <t xml:space="preserve">     ส่วนที่เป็นของส่วนได้เสียที่ไม่มีอำนาจควบคุม</t>
  </si>
  <si>
    <t>บริษัทใหญ่</t>
  </si>
  <si>
    <t xml:space="preserve">     ส่วนที่เป็นของบริษัทใหญ่</t>
  </si>
  <si>
    <t>บริษัท โกลเบล็ก โฮลดิ้ง แมนเนจเม้นท์ จำกัด (มหาชน) และบริษัทย่อย</t>
  </si>
  <si>
    <t>ลูกหนี้ธุรกิจหลักทรัพย์และสัญญาซื้อขายล่วงหน้า</t>
  </si>
  <si>
    <t>ส่วนเกินมูลค่าหุ้น</t>
  </si>
  <si>
    <t>องค์ประกอบอื่นของส่วนของผู้ถือหุ้น</t>
  </si>
  <si>
    <t>ค่าธรรมเนียมและบริการจ่าย</t>
  </si>
  <si>
    <t>ค่าใช้จ่ายอื่น</t>
  </si>
  <si>
    <t>ยังไม่ได้จัดสรร</t>
  </si>
  <si>
    <t>ส่วนของผู้ถือหุ้นบริษัทใหญ่</t>
  </si>
  <si>
    <t>องค์ประกอบอื่นของ</t>
  </si>
  <si>
    <t>ที่ไม่มีอำนาจควบคุม</t>
  </si>
  <si>
    <t>กำไร (ขาดทุน) เบ็ดเสร็จอื่น</t>
  </si>
  <si>
    <t>งบการเงินเฉพาะกิจการ</t>
  </si>
  <si>
    <t>ในบริษัทย่อย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</si>
  <si>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</si>
  <si>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จัดสรรแล้ว</t>
  </si>
  <si>
    <t>ทุนสำรองตามกฎหมาย</t>
  </si>
  <si>
    <t>ในสินทรัพย์และหนี้สินดำเนินงาน</t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</si>
  <si>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</si>
  <si>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เจ้าหนี้ธุรกิจหลักทรัพย์และสัญญาซื้อขายล่วงหน้า</t>
  </si>
  <si>
    <t>กำไร (ขาดทุน) จากการดำเนินงานก่อนเปลี่ยนแปลง</t>
  </si>
  <si>
    <t>ชำระแล้ว</t>
  </si>
  <si>
    <t>ค่าใช้จ่ายผลประโยชน์พนักงาน</t>
  </si>
  <si>
    <t>เงินสดรับจากการกู้ยืมระยะสั้นจากสถาบันการเงิน</t>
  </si>
  <si>
    <t>“ยังไม่ได้ตรวจสอบ”</t>
  </si>
  <si>
    <t>หน่วย : พันบาท</t>
  </si>
  <si>
    <t>ดูหมายเหตุประกอบงบการเงินแบบย่อ</t>
  </si>
  <si>
    <t>ส่วนเกิน</t>
  </si>
  <si>
    <t>มูลค่าหุ้น</t>
  </si>
  <si>
    <t>ทุนสำรอง</t>
  </si>
  <si>
    <t>ตามกฎหมาย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</si>
  <si>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</si>
  <si>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 xml:space="preserve">สินทรัพย์ดำเนินงาน (เพิ่มขึ้น) ลดลง 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</si>
  <si>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</si>
  <si>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</si>
  <si>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</si>
  <si>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</si>
  <si>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กำไร (ขาดทุน) เบ็ดเสร็จรวมสำหรับงวด</t>
  </si>
  <si>
    <t>เจ้าหนี้การค้าและเจ้าหนี้หมุนเวียนอื่น</t>
  </si>
  <si>
    <t xml:space="preserve">ลูกหนี้การค้าและลูกหนี้หมุนเวียนอื่น </t>
  </si>
  <si>
    <t>กำไรสะสม</t>
  </si>
  <si>
    <t>รายการที่จะไม่ถูกจัดประเภทใหม่ไว้ในกำไรหรือขาดทุนในภายหลัง</t>
  </si>
  <si>
    <t>สัดส่วนการถือหุ้น</t>
  </si>
  <si>
    <t>เงินปันผลจ่าย</t>
  </si>
  <si>
    <t>ดอกเบี้ยรับ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</si>
  <si>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</si>
  <si>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</si>
  <si>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</si>
  <si>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เงินสดรับจากตราสารหนี้ที่ออกและเงินกู้ยืมอื่น</t>
  </si>
  <si>
    <t>กำไร (ขาดทุน) สำหรับงวด</t>
  </si>
  <si>
    <t>สินทรัพย์ทางการเงินหมุนเวียนอื่น</t>
  </si>
  <si>
    <t>หนี้สินตามสัญญาเช่า</t>
  </si>
  <si>
    <t>ทางการเงิน</t>
  </si>
  <si>
    <t>จากการวัดมูลค่าสินทรัพย์</t>
  </si>
  <si>
    <t>ประมาณการหนี้สินไม่หมุนเวียนสำหรับผลประโยชน์พนักงาน</t>
  </si>
  <si>
    <t>ดอกเบี้ยจ่าย</t>
  </si>
  <si>
    <t>ส่วนต่ำกว่าทุนอื่น</t>
  </si>
  <si>
    <t>ส่วนต่ำจากการเปลี่ยนแปลง</t>
  </si>
  <si>
    <t>เงินสดและรายการเทียบเท่าเงินสด ณ วันที่ 1 มกราคม</t>
  </si>
  <si>
    <t>ภาษีเงินได้จ่ายออก</t>
  </si>
  <si>
    <t>ส่วนได้เสีย</t>
  </si>
  <si>
    <t>เงินสดจ่ายเพื่อซื้อสินทรัพย์ไม่มีตัวตนอื่น</t>
  </si>
  <si>
    <t>เงินสดและรายการเทียบเท่าเงินสด ณ วันที่ 30 มิถุนายน</t>
  </si>
  <si>
    <t>กำไร (ขาดทุน) จากกิจกรรมดำเนินงาน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</si>
  <si>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</si>
  <si>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</si>
  <si>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ค่าใช้จ่ายภาษีเงินได้</t>
  </si>
  <si>
    <t>เงินสดจ่ายเพื่อซื้อสินทรัพย์ทางการเงินไม่หมุนเวียนอื่น</t>
  </si>
  <si>
    <t>ผลกำไร (ขาดทุน)</t>
  </si>
  <si>
    <t>งบแสดงฐานะการเงิน</t>
  </si>
  <si>
    <t>ณ วันที่</t>
  </si>
  <si>
    <t>31 ธันวาคม 2554</t>
  </si>
  <si>
    <t>31 ธันวาคม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</si>
  <si>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</si>
  <si>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</si>
  <si>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</si>
  <si>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</si>
  <si>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</si>
  <si>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</si>
  <si>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เงินปันผลค้างรับจากบริษัทย่อย</t>
  </si>
  <si>
    <t>สินทรัพย์อนุพันธ์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</si>
  <si>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</si>
  <si>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</si>
  <si>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</si>
  <si>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</si>
  <si>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</si>
  <si>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</si>
  <si>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</si>
  <si>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</si>
  <si>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</si>
  <si>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</si>
  <si>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</si>
  <si>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</si>
  <si>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</si>
  <si>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</si>
  <si>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หลักทรัพย์ขายโดยมีสัญญาซื้อคืน</t>
  </si>
  <si>
    <t>หนี้สินอนุพันธ์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</si>
  <si>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</si>
  <si>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</si>
  <si>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ตราสารหนี้ที่ออกและเงินกู้ยืมอื่น</t>
  </si>
  <si>
    <t>รวมหนี้สินหมุนเวียน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</si>
  <si>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</si>
  <si>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</si>
  <si>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</si>
  <si>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 xml:space="preserve">ทุนเรือนหุ้น </t>
  </si>
  <si>
    <t xml:space="preserve">ทุนจดทะเบียน </t>
  </si>
  <si>
    <t xml:space="preserve">1,460,000,000 หุ้น มูลค่าหุ้นละ 1 บาท </t>
  </si>
  <si>
    <t xml:space="preserve">ทุนที่ออกและชำระแล้ว </t>
  </si>
  <si>
    <t>1,089,076,392 หุ้น มูลค่าหุ้นละ 1 บาท</t>
  </si>
  <si>
    <t xml:space="preserve">   ชำระครบแล้ว </t>
  </si>
  <si>
    <t>ส่วนตํ่าจากการเปลี่ยนแปลงสัดส่วนการถือหุ้นในบริษัทย่อย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</si>
  <si>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</si>
  <si>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</si>
  <si>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</si>
  <si>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</si>
  <si>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วัดมูลค่ายุติธรรมผ่านกำไรขาดทุนเบ็ดเสร็จอื่น</t>
  </si>
  <si>
    <t>รายได้ทางการเงิน</t>
  </si>
  <si>
    <t>ลูกหนี้อื่นบริษัทย่อย</t>
  </si>
  <si>
    <t>เงินลงทุนตามวิธีมูลค่ายุติธรรมผ่านกำไรหรือขาดทุน</t>
  </si>
  <si>
    <t>โอนไปกำไรสะสม</t>
  </si>
  <si>
    <t>รวมรายการที่จะไม่ถูกจัดประเภทใหม่ไว้ในกำไรหรือขาดทุนในภายหลัง</t>
  </si>
  <si>
    <t>กำไร (ขาดทุน) ก่อนค่าใช้จ่ายภาษีเงินได้</t>
  </si>
  <si>
    <t>ค่าเสื่อมราคาและค่าตัดจำหน่าย</t>
  </si>
  <si>
    <t>เจ้าหนี้อื่นบริษัทย่อย</t>
  </si>
  <si>
    <t>เงินสดรับจากสินทรัพย์ทางการเงินไม่หมุนเวียนอื่น</t>
  </si>
  <si>
    <t>(กำไร) ขาดทุนที่ยังไม่เกิดขึ้นจากมูลค่ายุติธรรมของตราสารอนุพันธ์</t>
  </si>
  <si>
    <t>(กำไร) ขาดทุนจากการตัดจำหน่ายอาคารและอุปกรณ์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</si>
  <si>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</si>
  <si>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</si>
  <si>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หนี้สินไม่หมุนเวียน</t>
  </si>
  <si>
    <t>ยอดคงเหลือ ณ วันที่ 1 มกราคม 2565</t>
  </si>
  <si>
    <t>ยอดคงเหลือ ณ วันที่ 30 มิถุนายน 2565</t>
  </si>
  <si>
    <t>การแบ่งปันกำไร (ขาดทุน) สำหรับงวด</t>
  </si>
  <si>
    <t>การแบ่งกำไร (ขาดทุน) เบ็ดเสร็จรวมสำหรับงวด</t>
  </si>
  <si>
    <t>กำไร (ขาดทุน) และผลตอบแทนจากเครื่องมือทางการเงิน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</si>
  <si>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</si>
  <si>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</si>
  <si>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</si>
  <si>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t>กำไรจากอัตราแลกเปลี่ยนที่ยังไม่เกิดขึ้น</t>
  </si>
  <si>
    <t>กำไรจากการขายสินทรัพย์ทางการเงินหมุนเวียนอื่น</t>
  </si>
  <si>
    <t>เงินสดรับ (จ่าย) จากการดำเนินงาน</t>
  </si>
  <si>
    <t>กำไรจากการขายสินทรัพย์ทางการเงินไม่หมุนเวียนอื่น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</si>
  <si>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</si>
  <si>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กิจกรรมดำเนินงาน</t>
  </si>
  <si>
    <t>เงินสดรับจากสินทรัพย์ทางการเงินหมุนเวียนอื่น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</si>
  <si>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</si>
  <si>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</si>
  <si>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</si>
  <si>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</si>
  <si>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ประมาณการหนี้สินไม่หมุนเวียนอื่น</t>
  </si>
  <si>
    <t>ณ วันที่ 30 มิถุนายน 2566</t>
  </si>
  <si>
    <t>30 มิถุนายน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</si>
  <si>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</si>
  <si>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</si>
  <si>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</si>
  <si>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เงินสดจ่ายคืนเงินกู้ยืมระยะสั้นจากสถาบันการเงิน</t>
  </si>
  <si>
    <t>เงินสดจ่ายคืนตราสารหนี้ที่ออกและเงินกู้ยืมอื่น</t>
  </si>
  <si>
    <t>เงินสดจ่ายดอกเบี้ยตามสัญญาเช่าทางการเงิน</t>
  </si>
  <si>
    <t>เงินสดจ่ายเจ้าหนี้ตามสัญญาเช่าทางการเงิน</t>
  </si>
  <si>
    <t>ขาดทุนจากการด้อยค่าซึ่งเป็นไปตาม TFRS 9 (โอนกลับ)</t>
  </si>
  <si>
    <t>เงินสดรับชำระคืนจากเงินให้กู้ยืมระยะสั้นแก่บริษัทย่อย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</si>
  <si>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</si>
  <si>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เงินสดจ่ายเงินให้กู้ยืมระยะสั้นแก่บริษัทอื่น</t>
  </si>
  <si>
    <t>กำไรเบ็ดเสร็จรวมสำหรับงวด</t>
  </si>
  <si>
    <t>ผลขาดทุนจากเงินลงทุนในตราสารทุนที่กำหนดให้</t>
  </si>
  <si>
    <t>ขาดทุนเบ็ดเสร็จอื่นสำหรับงวด - สุทธิจากภาษี</t>
  </si>
  <si>
    <t>ขาดทุนจากการด้อยค่าซึ่งเป็นไปตาม TFRS 9</t>
  </si>
  <si>
    <t>(กำไร) ขาดทุนที่ยังไม่เกิดขึ้นจากมูลค่ายุติธรรมของเงินลงทุน</t>
  </si>
  <si>
    <t>ค่าใช้จ่ายภาษีเงินได้ (รายได้)</t>
  </si>
  <si>
    <t>เงินให้กู้ยืมระยะสั้นแก่บริษัทอื่น</t>
  </si>
  <si>
    <t>ขาดทุนเบ็ดเสร็จอื่น</t>
  </si>
  <si>
    <r>
      <t xml:space="preserve">กำไร (ขาดทุน) ต่อหุ้นขั้นพื้นฐาน </t>
    </r>
    <r>
      <rPr>
        <sz val="14"/>
        <rFont val="Angsana New"/>
        <family val="1"/>
      </rPr>
      <t>(บาท/หุ้น)</t>
    </r>
  </si>
  <si>
    <r>
      <t xml:space="preserve">จำนวนหุ้นสามัญถัวเฉลี่ยถ่วงน้ำหนัก </t>
    </r>
    <r>
      <rPr>
        <sz val="14"/>
        <rFont val="Angsana New"/>
        <family val="1"/>
      </rPr>
      <t>(พันหุ้น)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</si>
</sst>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* #,##0.0000_-;\-* #,##0.0000_-;_-* &quot;-&quot;??_-;_-@_-"/>
    <numFmt numFmtId="167" formatCode="#,##0\ ;[Blue]\(#,##0\)"/>
    <numFmt numFmtId="168" formatCode="_(* #,##0.0000_);_(* \(#,##0.0000\);_(* &quot;-&quot;????_);_(@_)"/>
    <numFmt numFmtId="169" formatCode="_(* #,##0_);_(* \(#,##0\);_(* &quot;-&quot;????_);_(@_)"/>
    <numFmt numFmtId="170" formatCode="_(* #,##0.00000_);_(* \(#,##0.00000\);_(* &quot;-&quot;?????_);_(@_)"/>
    <numFmt numFmtId="171" formatCode="_(* #,##0_);_(* \(#,##0\);_(* &quot;-&quot;?????_);_(@_)"/>
    <numFmt numFmtId="172" formatCode="#,##0\ ;\(#,##0\)"/>
    <numFmt numFmtId="173" formatCode="_(* #,##0.0000_);_(* \(#,##0.0000\);_(* &quot;-&quot;_);_(@_)"/>
    <numFmt numFmtId="174" formatCode="#,##0.000;\(#,##0.000\)"/>
  </numFmts>
  <fonts count="2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sz val="8"/>
      <name val="Arial"/>
      <family val="2"/>
    </font>
    <font>
      <sz val="14"/>
      <name val="AngsanaUPC"/>
      <family val="1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6" fillId="0" borderId="0"/>
    <xf numFmtId="0" fontId="6" fillId="0" borderId="0"/>
    <xf numFmtId="39" fontId="9" fillId="0" borderId="0"/>
    <xf numFmtId="39" fontId="9" fillId="0" borderId="0"/>
  </cellStyleXfs>
  <cellXfs count="194">
    <xf numFmtId="0" fontId="0" fillId="0" borderId="0" xfId="0"/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1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2"/>
    </xf>
    <xf numFmtId="168" fontId="4" fillId="0" borderId="0" xfId="1" applyNumberFormat="1" applyFont="1" applyFill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4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41" fontId="16" fillId="0" borderId="0" xfId="1" applyNumberFormat="1" applyFont="1" applyFill="1" applyAlignment="1">
      <alignment vertical="center"/>
    </xf>
    <xf numFmtId="165" fontId="4" fillId="0" borderId="0" xfId="1" applyNumberFormat="1" applyFont="1" applyFill="1"/>
    <xf numFmtId="41" fontId="4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Protection="1"/>
    <xf numFmtId="172" fontId="4" fillId="0" borderId="0" xfId="13" applyNumberFormat="1" applyFont="1" applyFill="1" applyBorder="1" applyProtection="1"/>
    <xf numFmtId="169" fontId="4" fillId="0" borderId="0" xfId="1" applyNumberFormat="1" applyFont="1" applyFill="1" applyAlignment="1">
      <alignment vertical="center"/>
    </xf>
    <xf numFmtId="169" fontId="4" fillId="0" borderId="0" xfId="1" applyNumberFormat="1" applyFont="1" applyFill="1" applyBorder="1"/>
    <xf numFmtId="173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center" vertical="center"/>
    </xf>
    <xf numFmtId="169" fontId="13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41" fontId="13" fillId="0" borderId="4" xfId="1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0" xfId="1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74" fontId="7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center" vertical="center"/>
    </xf>
    <xf numFmtId="39" fontId="16" fillId="0" borderId="2" xfId="0" applyNumberFormat="1" applyFont="1" applyFill="1" applyBorder="1" applyAlignment="1">
      <alignment vertical="center"/>
    </xf>
    <xf numFmtId="39" fontId="16" fillId="0" borderId="0" xfId="0" applyNumberFormat="1" applyFont="1" applyFill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37" fontId="16" fillId="0" borderId="1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center" vertical="center"/>
    </xf>
    <xf numFmtId="171" fontId="13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4" fillId="0" borderId="0" xfId="0" applyFont="1" applyFill="1" applyBorder="1" applyAlignment="1"/>
    <xf numFmtId="0" fontId="14" fillId="0" borderId="2" xfId="0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1" fontId="13" fillId="0" borderId="0" xfId="1" applyNumberFormat="1" applyFont="1" applyFill="1" applyAlignment="1">
      <alignment horizontal="center" vertical="center"/>
    </xf>
    <xf numFmtId="169" fontId="20" fillId="0" borderId="0" xfId="1" applyNumberFormat="1" applyFont="1" applyFill="1" applyAlignment="1">
      <alignment horizontal="center" vertical="center"/>
    </xf>
    <xf numFmtId="168" fontId="20" fillId="0" borderId="0" xfId="1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indent="2"/>
    </xf>
    <xf numFmtId="0" fontId="14" fillId="0" borderId="3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center" vertical="center"/>
    </xf>
    <xf numFmtId="169" fontId="13" fillId="0" borderId="0" xfId="0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68" fontId="20" fillId="0" borderId="0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vertical="center"/>
    </xf>
    <xf numFmtId="169" fontId="4" fillId="0" borderId="3" xfId="1" applyNumberFormat="1" applyFont="1" applyFill="1" applyBorder="1" applyAlignment="1">
      <alignment horizontal="center" vertical="center"/>
    </xf>
    <xf numFmtId="169" fontId="4" fillId="0" borderId="4" xfId="1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170" fontId="4" fillId="0" borderId="0" xfId="1" applyNumberFormat="1" applyFont="1" applyFill="1" applyAlignment="1">
      <alignment horizontal="right" vertical="center"/>
    </xf>
    <xf numFmtId="171" fontId="4" fillId="0" borderId="0" xfId="1" applyNumberFormat="1" applyFont="1" applyFill="1" applyAlignment="1">
      <alignment horizontal="right" vertical="center"/>
    </xf>
    <xf numFmtId="37" fontId="4" fillId="0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4" fillId="0" borderId="5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4" fillId="0" borderId="1" xfId="1" applyNumberFormat="1" applyFont="1" applyFill="1" applyBorder="1" applyAlignment="1">
      <alignment horizontal="right" vertical="center"/>
    </xf>
    <xf numFmtId="165" fontId="4" fillId="0" borderId="5" xfId="1" applyNumberFormat="1" applyFont="1" applyFill="1" applyBorder="1" applyAlignment="1">
      <alignment horizontal="center" vertical="center"/>
    </xf>
    <xf numFmtId="164" fontId="15" fillId="0" borderId="0" xfId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41" fontId="4" fillId="0" borderId="5" xfId="1" applyNumberFormat="1" applyFont="1" applyFill="1" applyBorder="1" applyAlignment="1">
      <alignment vertical="center"/>
    </xf>
    <xf numFmtId="164" fontId="4" fillId="0" borderId="0" xfId="1" applyFont="1" applyFill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168" fontId="4" fillId="0" borderId="1" xfId="1" applyNumberFormat="1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169" fontId="13" fillId="0" borderId="0" xfId="0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165" fontId="13" fillId="0" borderId="0" xfId="3" applyNumberFormat="1" applyFont="1" applyFill="1" applyAlignment="1">
      <alignment vertical="center"/>
    </xf>
    <xf numFmtId="169" fontId="13" fillId="0" borderId="0" xfId="1" applyNumberFormat="1" applyFont="1" applyFill="1" applyBorder="1" applyAlignment="1">
      <alignment horizontal="center" vertical="center"/>
    </xf>
    <xf numFmtId="169" fontId="20" fillId="0" borderId="0" xfId="1" applyNumberFormat="1" applyFont="1" applyFill="1" applyBorder="1" applyAlignment="1">
      <alignment horizontal="center" vertical="center"/>
    </xf>
    <xf numFmtId="169" fontId="13" fillId="0" borderId="1" xfId="1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0" xfId="11" applyNumberFormat="1" applyFont="1" applyFill="1" applyAlignment="1">
      <alignment horizontal="center" vertical="center"/>
    </xf>
    <xf numFmtId="167" fontId="4" fillId="0" borderId="0" xfId="1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11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167" fontId="5" fillId="0" borderId="0" xfId="11" applyNumberFormat="1" applyFont="1" applyFill="1" applyAlignment="1">
      <alignment horizontal="center" vertical="center"/>
    </xf>
    <xf numFmtId="37" fontId="4" fillId="0" borderId="0" xfId="9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4"/>
    </xf>
    <xf numFmtId="167" fontId="5" fillId="0" borderId="0" xfId="11" quotePrefix="1" applyNumberFormat="1" applyFont="1" applyFill="1" applyAlignment="1">
      <alignment horizontal="center" vertical="center"/>
    </xf>
    <xf numFmtId="167" fontId="4" fillId="0" borderId="0" xfId="11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37" fontId="4" fillId="0" borderId="0" xfId="11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8" fontId="4" fillId="0" borderId="0" xfId="9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indent="3"/>
    </xf>
    <xf numFmtId="164" fontId="15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9" fontId="16" fillId="0" borderId="0" xfId="12" applyFont="1" applyFill="1"/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- Style1 2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CET - N096" xfId="10" xr:uid="{00000000-0005-0000-0000-00000A000000}"/>
    <cellStyle name="Normal_DET2_งบการเงิน1" xfId="11" xr:uid="{00000000-0005-0000-0000-00000B000000}"/>
    <cellStyle name="ปกติ_Sheet1" xfId="12" xr:uid="{00000000-0005-0000-0000-00000C000000}"/>
    <cellStyle name="ปกติ_Sheet1_HH0104T-1_HOME-Mar48-T0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(19)%20YEAR%2022-65%20(PUBLIC)\GBH%20(3032098)\GBH65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E_T_Conso"/>
      <sheetName val="CE_T_Company"/>
      <sheetName val="CF_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127"/>
  <sheetViews>
    <sheetView showWhiteSpace="0" topLeftCell="A109" zoomScale="85" zoomScaleNormal="85" zoomScaleSheetLayoutView="89" workbookViewId="0">
      <selection activeCell="I115" sqref="I115"/>
    </sheetView>
  </sheetViews>
  <sheetFormatPr defaultColWidth="9.36328125" defaultRowHeight="24" customHeight="1"/>
  <cols>
    <col min="1" max="1" width="47.1796875" style="2" customWidth="1"/>
    <col min="2" max="2" width="7.36328125" style="2" customWidth="1"/>
    <col min="3" max="3" width="0.7265625" style="2" customWidth="1"/>
    <col min="4" max="4" width="12.6328125" style="2" customWidth="1"/>
    <col min="5" max="5" width="0.54296875" style="2" customWidth="1"/>
    <col min="6" max="6" width="11.36328125" style="2" customWidth="1"/>
    <col min="7" max="8" width="0.54296875" style="2" customWidth="1"/>
    <col min="9" max="9" width="12.6328125" style="2" customWidth="1"/>
    <col min="10" max="10" width="0.54296875" style="2" customWidth="1"/>
    <col min="11" max="11" width="11.36328125" style="2" customWidth="1"/>
    <col min="12" max="12" width="1.453125" style="2" hidden="1" customWidth="1"/>
    <col min="13" max="13" width="14.36328125" style="2" hidden="1" customWidth="1"/>
    <col min="14" max="14" width="21.36328125" style="13" customWidth="1"/>
    <col min="15" max="15" width="17.36328125" style="13" customWidth="1"/>
    <col min="16" max="16" width="2.453125" style="13" customWidth="1"/>
    <col min="17" max="17" width="13.453125" style="13" customWidth="1"/>
    <col min="18" max="18" width="1" style="13" customWidth="1"/>
    <col min="19" max="19" width="14.453125" style="13" customWidth="1"/>
    <col min="20" max="21" width="9.36328125" style="13"/>
    <col min="22" max="256" width="9.36328125" style="2"/>
    <col min="257" max="257" width="48.54296875" style="2" customWidth="1"/>
    <col min="258" max="258" width="7.36328125" style="2" customWidth="1"/>
    <col min="259" max="259" width="1.453125" style="2" customWidth="1"/>
    <col min="260" max="260" width="12.6328125" style="2" customWidth="1"/>
    <col min="261" max="261" width="0.54296875" style="2" customWidth="1"/>
    <col min="262" max="262" width="11.36328125" style="2" customWidth="1"/>
    <col min="263" max="264" width="0.54296875" style="2" customWidth="1"/>
    <col min="265" max="265" width="12.6328125" style="2" customWidth="1"/>
    <col min="266" max="266" width="0.54296875" style="2" customWidth="1"/>
    <col min="267" max="267" width="11.36328125" style="2" customWidth="1"/>
    <col min="268" max="269" width="0" style="2" hidden="1" customWidth="1"/>
    <col min="270" max="270" width="21.36328125" style="2" customWidth="1"/>
    <col min="271" max="271" width="17.36328125" style="2" customWidth="1"/>
    <col min="272" max="272" width="2.453125" style="2" customWidth="1"/>
    <col min="273" max="273" width="13.453125" style="2" customWidth="1"/>
    <col min="274" max="274" width="1" style="2" customWidth="1"/>
    <col min="275" max="275" width="14.453125" style="2" customWidth="1"/>
    <col min="276" max="512" width="9.36328125" style="2"/>
    <col min="513" max="513" width="48.54296875" style="2" customWidth="1"/>
    <col min="514" max="514" width="7.36328125" style="2" customWidth="1"/>
    <col min="515" max="515" width="1.453125" style="2" customWidth="1"/>
    <col min="516" max="516" width="12.6328125" style="2" customWidth="1"/>
    <col min="517" max="517" width="0.54296875" style="2" customWidth="1"/>
    <col min="518" max="518" width="11.36328125" style="2" customWidth="1"/>
    <col min="519" max="520" width="0.54296875" style="2" customWidth="1"/>
    <col min="521" max="521" width="12.6328125" style="2" customWidth="1"/>
    <col min="522" max="522" width="0.54296875" style="2" customWidth="1"/>
    <col min="523" max="523" width="11.36328125" style="2" customWidth="1"/>
    <col min="524" max="525" width="0" style="2" hidden="1" customWidth="1"/>
    <col min="526" max="526" width="21.36328125" style="2" customWidth="1"/>
    <col min="527" max="527" width="17.36328125" style="2" customWidth="1"/>
    <col min="528" max="528" width="2.453125" style="2" customWidth="1"/>
    <col min="529" max="529" width="13.453125" style="2" customWidth="1"/>
    <col min="530" max="530" width="1" style="2" customWidth="1"/>
    <col min="531" max="531" width="14.453125" style="2" customWidth="1"/>
    <col min="532" max="768" width="9.36328125" style="2"/>
    <col min="769" max="769" width="48.54296875" style="2" customWidth="1"/>
    <col min="770" max="770" width="7.36328125" style="2" customWidth="1"/>
    <col min="771" max="771" width="1.453125" style="2" customWidth="1"/>
    <col min="772" max="772" width="12.6328125" style="2" customWidth="1"/>
    <col min="773" max="773" width="0.54296875" style="2" customWidth="1"/>
    <col min="774" max="774" width="11.36328125" style="2" customWidth="1"/>
    <col min="775" max="776" width="0.54296875" style="2" customWidth="1"/>
    <col min="777" max="777" width="12.6328125" style="2" customWidth="1"/>
    <col min="778" max="778" width="0.54296875" style="2" customWidth="1"/>
    <col min="779" max="779" width="11.36328125" style="2" customWidth="1"/>
    <col min="780" max="781" width="0" style="2" hidden="1" customWidth="1"/>
    <col min="782" max="782" width="21.36328125" style="2" customWidth="1"/>
    <col min="783" max="783" width="17.36328125" style="2" customWidth="1"/>
    <col min="784" max="784" width="2.453125" style="2" customWidth="1"/>
    <col min="785" max="785" width="13.453125" style="2" customWidth="1"/>
    <col min="786" max="786" width="1" style="2" customWidth="1"/>
    <col min="787" max="787" width="14.453125" style="2" customWidth="1"/>
    <col min="788" max="1024" width="9.36328125" style="2"/>
    <col min="1025" max="1025" width="48.54296875" style="2" customWidth="1"/>
    <col min="1026" max="1026" width="7.36328125" style="2" customWidth="1"/>
    <col min="1027" max="1027" width="1.453125" style="2" customWidth="1"/>
    <col min="1028" max="1028" width="12.6328125" style="2" customWidth="1"/>
    <col min="1029" max="1029" width="0.54296875" style="2" customWidth="1"/>
    <col min="1030" max="1030" width="11.36328125" style="2" customWidth="1"/>
    <col min="1031" max="1032" width="0.54296875" style="2" customWidth="1"/>
    <col min="1033" max="1033" width="12.6328125" style="2" customWidth="1"/>
    <col min="1034" max="1034" width="0.54296875" style="2" customWidth="1"/>
    <col min="1035" max="1035" width="11.36328125" style="2" customWidth="1"/>
    <col min="1036" max="1037" width="0" style="2" hidden="1" customWidth="1"/>
    <col min="1038" max="1038" width="21.36328125" style="2" customWidth="1"/>
    <col min="1039" max="1039" width="17.36328125" style="2" customWidth="1"/>
    <col min="1040" max="1040" width="2.453125" style="2" customWidth="1"/>
    <col min="1041" max="1041" width="13.453125" style="2" customWidth="1"/>
    <col min="1042" max="1042" width="1" style="2" customWidth="1"/>
    <col min="1043" max="1043" width="14.453125" style="2" customWidth="1"/>
    <col min="1044" max="1280" width="9.36328125" style="2"/>
    <col min="1281" max="1281" width="48.54296875" style="2" customWidth="1"/>
    <col min="1282" max="1282" width="7.36328125" style="2" customWidth="1"/>
    <col min="1283" max="1283" width="1.453125" style="2" customWidth="1"/>
    <col min="1284" max="1284" width="12.6328125" style="2" customWidth="1"/>
    <col min="1285" max="1285" width="0.54296875" style="2" customWidth="1"/>
    <col min="1286" max="1286" width="11.36328125" style="2" customWidth="1"/>
    <col min="1287" max="1288" width="0.54296875" style="2" customWidth="1"/>
    <col min="1289" max="1289" width="12.6328125" style="2" customWidth="1"/>
    <col min="1290" max="1290" width="0.54296875" style="2" customWidth="1"/>
    <col min="1291" max="1291" width="11.36328125" style="2" customWidth="1"/>
    <col min="1292" max="1293" width="0" style="2" hidden="1" customWidth="1"/>
    <col min="1294" max="1294" width="21.36328125" style="2" customWidth="1"/>
    <col min="1295" max="1295" width="17.36328125" style="2" customWidth="1"/>
    <col min="1296" max="1296" width="2.453125" style="2" customWidth="1"/>
    <col min="1297" max="1297" width="13.453125" style="2" customWidth="1"/>
    <col min="1298" max="1298" width="1" style="2" customWidth="1"/>
    <col min="1299" max="1299" width="14.453125" style="2" customWidth="1"/>
    <col min="1300" max="1536" width="9.36328125" style="2"/>
    <col min="1537" max="1537" width="48.54296875" style="2" customWidth="1"/>
    <col min="1538" max="1538" width="7.36328125" style="2" customWidth="1"/>
    <col min="1539" max="1539" width="1.453125" style="2" customWidth="1"/>
    <col min="1540" max="1540" width="12.6328125" style="2" customWidth="1"/>
    <col min="1541" max="1541" width="0.54296875" style="2" customWidth="1"/>
    <col min="1542" max="1542" width="11.36328125" style="2" customWidth="1"/>
    <col min="1543" max="1544" width="0.54296875" style="2" customWidth="1"/>
    <col min="1545" max="1545" width="12.6328125" style="2" customWidth="1"/>
    <col min="1546" max="1546" width="0.54296875" style="2" customWidth="1"/>
    <col min="1547" max="1547" width="11.36328125" style="2" customWidth="1"/>
    <col min="1548" max="1549" width="0" style="2" hidden="1" customWidth="1"/>
    <col min="1550" max="1550" width="21.36328125" style="2" customWidth="1"/>
    <col min="1551" max="1551" width="17.36328125" style="2" customWidth="1"/>
    <col min="1552" max="1552" width="2.453125" style="2" customWidth="1"/>
    <col min="1553" max="1553" width="13.453125" style="2" customWidth="1"/>
    <col min="1554" max="1554" width="1" style="2" customWidth="1"/>
    <col min="1555" max="1555" width="14.453125" style="2" customWidth="1"/>
    <col min="1556" max="1792" width="9.36328125" style="2"/>
    <col min="1793" max="1793" width="48.54296875" style="2" customWidth="1"/>
    <col min="1794" max="1794" width="7.36328125" style="2" customWidth="1"/>
    <col min="1795" max="1795" width="1.453125" style="2" customWidth="1"/>
    <col min="1796" max="1796" width="12.6328125" style="2" customWidth="1"/>
    <col min="1797" max="1797" width="0.54296875" style="2" customWidth="1"/>
    <col min="1798" max="1798" width="11.36328125" style="2" customWidth="1"/>
    <col min="1799" max="1800" width="0.54296875" style="2" customWidth="1"/>
    <col min="1801" max="1801" width="12.6328125" style="2" customWidth="1"/>
    <col min="1802" max="1802" width="0.54296875" style="2" customWidth="1"/>
    <col min="1803" max="1803" width="11.36328125" style="2" customWidth="1"/>
    <col min="1804" max="1805" width="0" style="2" hidden="1" customWidth="1"/>
    <col min="1806" max="1806" width="21.36328125" style="2" customWidth="1"/>
    <col min="1807" max="1807" width="17.36328125" style="2" customWidth="1"/>
    <col min="1808" max="1808" width="2.453125" style="2" customWidth="1"/>
    <col min="1809" max="1809" width="13.453125" style="2" customWidth="1"/>
    <col min="1810" max="1810" width="1" style="2" customWidth="1"/>
    <col min="1811" max="1811" width="14.453125" style="2" customWidth="1"/>
    <col min="1812" max="2048" width="9.36328125" style="2"/>
    <col min="2049" max="2049" width="48.54296875" style="2" customWidth="1"/>
    <col min="2050" max="2050" width="7.36328125" style="2" customWidth="1"/>
    <col min="2051" max="2051" width="1.453125" style="2" customWidth="1"/>
    <col min="2052" max="2052" width="12.6328125" style="2" customWidth="1"/>
    <col min="2053" max="2053" width="0.54296875" style="2" customWidth="1"/>
    <col min="2054" max="2054" width="11.36328125" style="2" customWidth="1"/>
    <col min="2055" max="2056" width="0.54296875" style="2" customWidth="1"/>
    <col min="2057" max="2057" width="12.6328125" style="2" customWidth="1"/>
    <col min="2058" max="2058" width="0.54296875" style="2" customWidth="1"/>
    <col min="2059" max="2059" width="11.36328125" style="2" customWidth="1"/>
    <col min="2060" max="2061" width="0" style="2" hidden="1" customWidth="1"/>
    <col min="2062" max="2062" width="21.36328125" style="2" customWidth="1"/>
    <col min="2063" max="2063" width="17.36328125" style="2" customWidth="1"/>
    <col min="2064" max="2064" width="2.453125" style="2" customWidth="1"/>
    <col min="2065" max="2065" width="13.453125" style="2" customWidth="1"/>
    <col min="2066" max="2066" width="1" style="2" customWidth="1"/>
    <col min="2067" max="2067" width="14.453125" style="2" customWidth="1"/>
    <col min="2068" max="2304" width="9.36328125" style="2"/>
    <col min="2305" max="2305" width="48.54296875" style="2" customWidth="1"/>
    <col min="2306" max="2306" width="7.36328125" style="2" customWidth="1"/>
    <col min="2307" max="2307" width="1.453125" style="2" customWidth="1"/>
    <col min="2308" max="2308" width="12.6328125" style="2" customWidth="1"/>
    <col min="2309" max="2309" width="0.54296875" style="2" customWidth="1"/>
    <col min="2310" max="2310" width="11.36328125" style="2" customWidth="1"/>
    <col min="2311" max="2312" width="0.54296875" style="2" customWidth="1"/>
    <col min="2313" max="2313" width="12.6328125" style="2" customWidth="1"/>
    <col min="2314" max="2314" width="0.54296875" style="2" customWidth="1"/>
    <col min="2315" max="2315" width="11.36328125" style="2" customWidth="1"/>
    <col min="2316" max="2317" width="0" style="2" hidden="1" customWidth="1"/>
    <col min="2318" max="2318" width="21.36328125" style="2" customWidth="1"/>
    <col min="2319" max="2319" width="17.36328125" style="2" customWidth="1"/>
    <col min="2320" max="2320" width="2.453125" style="2" customWidth="1"/>
    <col min="2321" max="2321" width="13.453125" style="2" customWidth="1"/>
    <col min="2322" max="2322" width="1" style="2" customWidth="1"/>
    <col min="2323" max="2323" width="14.453125" style="2" customWidth="1"/>
    <col min="2324" max="2560" width="9.36328125" style="2"/>
    <col min="2561" max="2561" width="48.54296875" style="2" customWidth="1"/>
    <col min="2562" max="2562" width="7.36328125" style="2" customWidth="1"/>
    <col min="2563" max="2563" width="1.453125" style="2" customWidth="1"/>
    <col min="2564" max="2564" width="12.6328125" style="2" customWidth="1"/>
    <col min="2565" max="2565" width="0.54296875" style="2" customWidth="1"/>
    <col min="2566" max="2566" width="11.36328125" style="2" customWidth="1"/>
    <col min="2567" max="2568" width="0.54296875" style="2" customWidth="1"/>
    <col min="2569" max="2569" width="12.6328125" style="2" customWidth="1"/>
    <col min="2570" max="2570" width="0.54296875" style="2" customWidth="1"/>
    <col min="2571" max="2571" width="11.36328125" style="2" customWidth="1"/>
    <col min="2572" max="2573" width="0" style="2" hidden="1" customWidth="1"/>
    <col min="2574" max="2574" width="21.36328125" style="2" customWidth="1"/>
    <col min="2575" max="2575" width="17.36328125" style="2" customWidth="1"/>
    <col min="2576" max="2576" width="2.453125" style="2" customWidth="1"/>
    <col min="2577" max="2577" width="13.453125" style="2" customWidth="1"/>
    <col min="2578" max="2578" width="1" style="2" customWidth="1"/>
    <col min="2579" max="2579" width="14.453125" style="2" customWidth="1"/>
    <col min="2580" max="2816" width="9.36328125" style="2"/>
    <col min="2817" max="2817" width="48.54296875" style="2" customWidth="1"/>
    <col min="2818" max="2818" width="7.36328125" style="2" customWidth="1"/>
    <col min="2819" max="2819" width="1.453125" style="2" customWidth="1"/>
    <col min="2820" max="2820" width="12.6328125" style="2" customWidth="1"/>
    <col min="2821" max="2821" width="0.54296875" style="2" customWidth="1"/>
    <col min="2822" max="2822" width="11.36328125" style="2" customWidth="1"/>
    <col min="2823" max="2824" width="0.54296875" style="2" customWidth="1"/>
    <col min="2825" max="2825" width="12.6328125" style="2" customWidth="1"/>
    <col min="2826" max="2826" width="0.54296875" style="2" customWidth="1"/>
    <col min="2827" max="2827" width="11.36328125" style="2" customWidth="1"/>
    <col min="2828" max="2829" width="0" style="2" hidden="1" customWidth="1"/>
    <col min="2830" max="2830" width="21.36328125" style="2" customWidth="1"/>
    <col min="2831" max="2831" width="17.36328125" style="2" customWidth="1"/>
    <col min="2832" max="2832" width="2.453125" style="2" customWidth="1"/>
    <col min="2833" max="2833" width="13.453125" style="2" customWidth="1"/>
    <col min="2834" max="2834" width="1" style="2" customWidth="1"/>
    <col min="2835" max="2835" width="14.453125" style="2" customWidth="1"/>
    <col min="2836" max="3072" width="9.36328125" style="2"/>
    <col min="3073" max="3073" width="48.54296875" style="2" customWidth="1"/>
    <col min="3074" max="3074" width="7.36328125" style="2" customWidth="1"/>
    <col min="3075" max="3075" width="1.453125" style="2" customWidth="1"/>
    <col min="3076" max="3076" width="12.6328125" style="2" customWidth="1"/>
    <col min="3077" max="3077" width="0.54296875" style="2" customWidth="1"/>
    <col min="3078" max="3078" width="11.36328125" style="2" customWidth="1"/>
    <col min="3079" max="3080" width="0.54296875" style="2" customWidth="1"/>
    <col min="3081" max="3081" width="12.6328125" style="2" customWidth="1"/>
    <col min="3082" max="3082" width="0.54296875" style="2" customWidth="1"/>
    <col min="3083" max="3083" width="11.36328125" style="2" customWidth="1"/>
    <col min="3084" max="3085" width="0" style="2" hidden="1" customWidth="1"/>
    <col min="3086" max="3086" width="21.36328125" style="2" customWidth="1"/>
    <col min="3087" max="3087" width="17.36328125" style="2" customWidth="1"/>
    <col min="3088" max="3088" width="2.453125" style="2" customWidth="1"/>
    <col min="3089" max="3089" width="13.453125" style="2" customWidth="1"/>
    <col min="3090" max="3090" width="1" style="2" customWidth="1"/>
    <col min="3091" max="3091" width="14.453125" style="2" customWidth="1"/>
    <col min="3092" max="3328" width="9.36328125" style="2"/>
    <col min="3329" max="3329" width="48.54296875" style="2" customWidth="1"/>
    <col min="3330" max="3330" width="7.36328125" style="2" customWidth="1"/>
    <col min="3331" max="3331" width="1.453125" style="2" customWidth="1"/>
    <col min="3332" max="3332" width="12.6328125" style="2" customWidth="1"/>
    <col min="3333" max="3333" width="0.54296875" style="2" customWidth="1"/>
    <col min="3334" max="3334" width="11.36328125" style="2" customWidth="1"/>
    <col min="3335" max="3336" width="0.54296875" style="2" customWidth="1"/>
    <col min="3337" max="3337" width="12.6328125" style="2" customWidth="1"/>
    <col min="3338" max="3338" width="0.54296875" style="2" customWidth="1"/>
    <col min="3339" max="3339" width="11.36328125" style="2" customWidth="1"/>
    <col min="3340" max="3341" width="0" style="2" hidden="1" customWidth="1"/>
    <col min="3342" max="3342" width="21.36328125" style="2" customWidth="1"/>
    <col min="3343" max="3343" width="17.36328125" style="2" customWidth="1"/>
    <col min="3344" max="3344" width="2.453125" style="2" customWidth="1"/>
    <col min="3345" max="3345" width="13.453125" style="2" customWidth="1"/>
    <col min="3346" max="3346" width="1" style="2" customWidth="1"/>
    <col min="3347" max="3347" width="14.453125" style="2" customWidth="1"/>
    <col min="3348" max="3584" width="9.36328125" style="2"/>
    <col min="3585" max="3585" width="48.54296875" style="2" customWidth="1"/>
    <col min="3586" max="3586" width="7.36328125" style="2" customWidth="1"/>
    <col min="3587" max="3587" width="1.453125" style="2" customWidth="1"/>
    <col min="3588" max="3588" width="12.6328125" style="2" customWidth="1"/>
    <col min="3589" max="3589" width="0.54296875" style="2" customWidth="1"/>
    <col min="3590" max="3590" width="11.36328125" style="2" customWidth="1"/>
    <col min="3591" max="3592" width="0.54296875" style="2" customWidth="1"/>
    <col min="3593" max="3593" width="12.6328125" style="2" customWidth="1"/>
    <col min="3594" max="3594" width="0.54296875" style="2" customWidth="1"/>
    <col min="3595" max="3595" width="11.36328125" style="2" customWidth="1"/>
    <col min="3596" max="3597" width="0" style="2" hidden="1" customWidth="1"/>
    <col min="3598" max="3598" width="21.36328125" style="2" customWidth="1"/>
    <col min="3599" max="3599" width="17.36328125" style="2" customWidth="1"/>
    <col min="3600" max="3600" width="2.453125" style="2" customWidth="1"/>
    <col min="3601" max="3601" width="13.453125" style="2" customWidth="1"/>
    <col min="3602" max="3602" width="1" style="2" customWidth="1"/>
    <col min="3603" max="3603" width="14.453125" style="2" customWidth="1"/>
    <col min="3604" max="3840" width="9.36328125" style="2"/>
    <col min="3841" max="3841" width="48.54296875" style="2" customWidth="1"/>
    <col min="3842" max="3842" width="7.36328125" style="2" customWidth="1"/>
    <col min="3843" max="3843" width="1.453125" style="2" customWidth="1"/>
    <col min="3844" max="3844" width="12.6328125" style="2" customWidth="1"/>
    <col min="3845" max="3845" width="0.54296875" style="2" customWidth="1"/>
    <col min="3846" max="3846" width="11.36328125" style="2" customWidth="1"/>
    <col min="3847" max="3848" width="0.54296875" style="2" customWidth="1"/>
    <col min="3849" max="3849" width="12.6328125" style="2" customWidth="1"/>
    <col min="3850" max="3850" width="0.54296875" style="2" customWidth="1"/>
    <col min="3851" max="3851" width="11.36328125" style="2" customWidth="1"/>
    <col min="3852" max="3853" width="0" style="2" hidden="1" customWidth="1"/>
    <col min="3854" max="3854" width="21.36328125" style="2" customWidth="1"/>
    <col min="3855" max="3855" width="17.36328125" style="2" customWidth="1"/>
    <col min="3856" max="3856" width="2.453125" style="2" customWidth="1"/>
    <col min="3857" max="3857" width="13.453125" style="2" customWidth="1"/>
    <col min="3858" max="3858" width="1" style="2" customWidth="1"/>
    <col min="3859" max="3859" width="14.453125" style="2" customWidth="1"/>
    <col min="3860" max="4096" width="9.36328125" style="2"/>
    <col min="4097" max="4097" width="48.54296875" style="2" customWidth="1"/>
    <col min="4098" max="4098" width="7.36328125" style="2" customWidth="1"/>
    <col min="4099" max="4099" width="1.453125" style="2" customWidth="1"/>
    <col min="4100" max="4100" width="12.6328125" style="2" customWidth="1"/>
    <col min="4101" max="4101" width="0.54296875" style="2" customWidth="1"/>
    <col min="4102" max="4102" width="11.36328125" style="2" customWidth="1"/>
    <col min="4103" max="4104" width="0.54296875" style="2" customWidth="1"/>
    <col min="4105" max="4105" width="12.6328125" style="2" customWidth="1"/>
    <col min="4106" max="4106" width="0.54296875" style="2" customWidth="1"/>
    <col min="4107" max="4107" width="11.36328125" style="2" customWidth="1"/>
    <col min="4108" max="4109" width="0" style="2" hidden="1" customWidth="1"/>
    <col min="4110" max="4110" width="21.36328125" style="2" customWidth="1"/>
    <col min="4111" max="4111" width="17.36328125" style="2" customWidth="1"/>
    <col min="4112" max="4112" width="2.453125" style="2" customWidth="1"/>
    <col min="4113" max="4113" width="13.453125" style="2" customWidth="1"/>
    <col min="4114" max="4114" width="1" style="2" customWidth="1"/>
    <col min="4115" max="4115" width="14.453125" style="2" customWidth="1"/>
    <col min="4116" max="4352" width="9.36328125" style="2"/>
    <col min="4353" max="4353" width="48.54296875" style="2" customWidth="1"/>
    <col min="4354" max="4354" width="7.36328125" style="2" customWidth="1"/>
    <col min="4355" max="4355" width="1.453125" style="2" customWidth="1"/>
    <col min="4356" max="4356" width="12.6328125" style="2" customWidth="1"/>
    <col min="4357" max="4357" width="0.54296875" style="2" customWidth="1"/>
    <col min="4358" max="4358" width="11.36328125" style="2" customWidth="1"/>
    <col min="4359" max="4360" width="0.54296875" style="2" customWidth="1"/>
    <col min="4361" max="4361" width="12.6328125" style="2" customWidth="1"/>
    <col min="4362" max="4362" width="0.54296875" style="2" customWidth="1"/>
    <col min="4363" max="4363" width="11.36328125" style="2" customWidth="1"/>
    <col min="4364" max="4365" width="0" style="2" hidden="1" customWidth="1"/>
    <col min="4366" max="4366" width="21.36328125" style="2" customWidth="1"/>
    <col min="4367" max="4367" width="17.36328125" style="2" customWidth="1"/>
    <col min="4368" max="4368" width="2.453125" style="2" customWidth="1"/>
    <col min="4369" max="4369" width="13.453125" style="2" customWidth="1"/>
    <col min="4370" max="4370" width="1" style="2" customWidth="1"/>
    <col min="4371" max="4371" width="14.453125" style="2" customWidth="1"/>
    <col min="4372" max="4608" width="9.36328125" style="2"/>
    <col min="4609" max="4609" width="48.54296875" style="2" customWidth="1"/>
    <col min="4610" max="4610" width="7.36328125" style="2" customWidth="1"/>
    <col min="4611" max="4611" width="1.453125" style="2" customWidth="1"/>
    <col min="4612" max="4612" width="12.6328125" style="2" customWidth="1"/>
    <col min="4613" max="4613" width="0.54296875" style="2" customWidth="1"/>
    <col min="4614" max="4614" width="11.36328125" style="2" customWidth="1"/>
    <col min="4615" max="4616" width="0.54296875" style="2" customWidth="1"/>
    <col min="4617" max="4617" width="12.6328125" style="2" customWidth="1"/>
    <col min="4618" max="4618" width="0.54296875" style="2" customWidth="1"/>
    <col min="4619" max="4619" width="11.36328125" style="2" customWidth="1"/>
    <col min="4620" max="4621" width="0" style="2" hidden="1" customWidth="1"/>
    <col min="4622" max="4622" width="21.36328125" style="2" customWidth="1"/>
    <col min="4623" max="4623" width="17.36328125" style="2" customWidth="1"/>
    <col min="4624" max="4624" width="2.453125" style="2" customWidth="1"/>
    <col min="4625" max="4625" width="13.453125" style="2" customWidth="1"/>
    <col min="4626" max="4626" width="1" style="2" customWidth="1"/>
    <col min="4627" max="4627" width="14.453125" style="2" customWidth="1"/>
    <col min="4628" max="4864" width="9.36328125" style="2"/>
    <col min="4865" max="4865" width="48.54296875" style="2" customWidth="1"/>
    <col min="4866" max="4866" width="7.36328125" style="2" customWidth="1"/>
    <col min="4867" max="4867" width="1.453125" style="2" customWidth="1"/>
    <col min="4868" max="4868" width="12.6328125" style="2" customWidth="1"/>
    <col min="4869" max="4869" width="0.54296875" style="2" customWidth="1"/>
    <col min="4870" max="4870" width="11.36328125" style="2" customWidth="1"/>
    <col min="4871" max="4872" width="0.54296875" style="2" customWidth="1"/>
    <col min="4873" max="4873" width="12.6328125" style="2" customWidth="1"/>
    <col min="4874" max="4874" width="0.54296875" style="2" customWidth="1"/>
    <col min="4875" max="4875" width="11.36328125" style="2" customWidth="1"/>
    <col min="4876" max="4877" width="0" style="2" hidden="1" customWidth="1"/>
    <col min="4878" max="4878" width="21.36328125" style="2" customWidth="1"/>
    <col min="4879" max="4879" width="17.36328125" style="2" customWidth="1"/>
    <col min="4880" max="4880" width="2.453125" style="2" customWidth="1"/>
    <col min="4881" max="4881" width="13.453125" style="2" customWidth="1"/>
    <col min="4882" max="4882" width="1" style="2" customWidth="1"/>
    <col min="4883" max="4883" width="14.453125" style="2" customWidth="1"/>
    <col min="4884" max="5120" width="9.36328125" style="2"/>
    <col min="5121" max="5121" width="48.54296875" style="2" customWidth="1"/>
    <col min="5122" max="5122" width="7.36328125" style="2" customWidth="1"/>
    <col min="5123" max="5123" width="1.453125" style="2" customWidth="1"/>
    <col min="5124" max="5124" width="12.6328125" style="2" customWidth="1"/>
    <col min="5125" max="5125" width="0.54296875" style="2" customWidth="1"/>
    <col min="5126" max="5126" width="11.36328125" style="2" customWidth="1"/>
    <col min="5127" max="5128" width="0.54296875" style="2" customWidth="1"/>
    <col min="5129" max="5129" width="12.6328125" style="2" customWidth="1"/>
    <col min="5130" max="5130" width="0.54296875" style="2" customWidth="1"/>
    <col min="5131" max="5131" width="11.36328125" style="2" customWidth="1"/>
    <col min="5132" max="5133" width="0" style="2" hidden="1" customWidth="1"/>
    <col min="5134" max="5134" width="21.36328125" style="2" customWidth="1"/>
    <col min="5135" max="5135" width="17.36328125" style="2" customWidth="1"/>
    <col min="5136" max="5136" width="2.453125" style="2" customWidth="1"/>
    <col min="5137" max="5137" width="13.453125" style="2" customWidth="1"/>
    <col min="5138" max="5138" width="1" style="2" customWidth="1"/>
    <col min="5139" max="5139" width="14.453125" style="2" customWidth="1"/>
    <col min="5140" max="5376" width="9.36328125" style="2"/>
    <col min="5377" max="5377" width="48.54296875" style="2" customWidth="1"/>
    <col min="5378" max="5378" width="7.36328125" style="2" customWidth="1"/>
    <col min="5379" max="5379" width="1.453125" style="2" customWidth="1"/>
    <col min="5380" max="5380" width="12.6328125" style="2" customWidth="1"/>
    <col min="5381" max="5381" width="0.54296875" style="2" customWidth="1"/>
    <col min="5382" max="5382" width="11.36328125" style="2" customWidth="1"/>
    <col min="5383" max="5384" width="0.54296875" style="2" customWidth="1"/>
    <col min="5385" max="5385" width="12.6328125" style="2" customWidth="1"/>
    <col min="5386" max="5386" width="0.54296875" style="2" customWidth="1"/>
    <col min="5387" max="5387" width="11.36328125" style="2" customWidth="1"/>
    <col min="5388" max="5389" width="0" style="2" hidden="1" customWidth="1"/>
    <col min="5390" max="5390" width="21.36328125" style="2" customWidth="1"/>
    <col min="5391" max="5391" width="17.36328125" style="2" customWidth="1"/>
    <col min="5392" max="5392" width="2.453125" style="2" customWidth="1"/>
    <col min="5393" max="5393" width="13.453125" style="2" customWidth="1"/>
    <col min="5394" max="5394" width="1" style="2" customWidth="1"/>
    <col min="5395" max="5395" width="14.453125" style="2" customWidth="1"/>
    <col min="5396" max="5632" width="9.36328125" style="2"/>
    <col min="5633" max="5633" width="48.54296875" style="2" customWidth="1"/>
    <col min="5634" max="5634" width="7.36328125" style="2" customWidth="1"/>
    <col min="5635" max="5635" width="1.453125" style="2" customWidth="1"/>
    <col min="5636" max="5636" width="12.6328125" style="2" customWidth="1"/>
    <col min="5637" max="5637" width="0.54296875" style="2" customWidth="1"/>
    <col min="5638" max="5638" width="11.36328125" style="2" customWidth="1"/>
    <col min="5639" max="5640" width="0.54296875" style="2" customWidth="1"/>
    <col min="5641" max="5641" width="12.6328125" style="2" customWidth="1"/>
    <col min="5642" max="5642" width="0.54296875" style="2" customWidth="1"/>
    <col min="5643" max="5643" width="11.36328125" style="2" customWidth="1"/>
    <col min="5644" max="5645" width="0" style="2" hidden="1" customWidth="1"/>
    <col min="5646" max="5646" width="21.36328125" style="2" customWidth="1"/>
    <col min="5647" max="5647" width="17.36328125" style="2" customWidth="1"/>
    <col min="5648" max="5648" width="2.453125" style="2" customWidth="1"/>
    <col min="5649" max="5649" width="13.453125" style="2" customWidth="1"/>
    <col min="5650" max="5650" width="1" style="2" customWidth="1"/>
    <col min="5651" max="5651" width="14.453125" style="2" customWidth="1"/>
    <col min="5652" max="5888" width="9.36328125" style="2"/>
    <col min="5889" max="5889" width="48.54296875" style="2" customWidth="1"/>
    <col min="5890" max="5890" width="7.36328125" style="2" customWidth="1"/>
    <col min="5891" max="5891" width="1.453125" style="2" customWidth="1"/>
    <col min="5892" max="5892" width="12.6328125" style="2" customWidth="1"/>
    <col min="5893" max="5893" width="0.54296875" style="2" customWidth="1"/>
    <col min="5894" max="5894" width="11.36328125" style="2" customWidth="1"/>
    <col min="5895" max="5896" width="0.54296875" style="2" customWidth="1"/>
    <col min="5897" max="5897" width="12.6328125" style="2" customWidth="1"/>
    <col min="5898" max="5898" width="0.54296875" style="2" customWidth="1"/>
    <col min="5899" max="5899" width="11.36328125" style="2" customWidth="1"/>
    <col min="5900" max="5901" width="0" style="2" hidden="1" customWidth="1"/>
    <col min="5902" max="5902" width="21.36328125" style="2" customWidth="1"/>
    <col min="5903" max="5903" width="17.36328125" style="2" customWidth="1"/>
    <col min="5904" max="5904" width="2.453125" style="2" customWidth="1"/>
    <col min="5905" max="5905" width="13.453125" style="2" customWidth="1"/>
    <col min="5906" max="5906" width="1" style="2" customWidth="1"/>
    <col min="5907" max="5907" width="14.453125" style="2" customWidth="1"/>
    <col min="5908" max="6144" width="9.36328125" style="2"/>
    <col min="6145" max="6145" width="48.54296875" style="2" customWidth="1"/>
    <col min="6146" max="6146" width="7.36328125" style="2" customWidth="1"/>
    <col min="6147" max="6147" width="1.453125" style="2" customWidth="1"/>
    <col min="6148" max="6148" width="12.6328125" style="2" customWidth="1"/>
    <col min="6149" max="6149" width="0.54296875" style="2" customWidth="1"/>
    <col min="6150" max="6150" width="11.36328125" style="2" customWidth="1"/>
    <col min="6151" max="6152" width="0.54296875" style="2" customWidth="1"/>
    <col min="6153" max="6153" width="12.6328125" style="2" customWidth="1"/>
    <col min="6154" max="6154" width="0.54296875" style="2" customWidth="1"/>
    <col min="6155" max="6155" width="11.36328125" style="2" customWidth="1"/>
    <col min="6156" max="6157" width="0" style="2" hidden="1" customWidth="1"/>
    <col min="6158" max="6158" width="21.36328125" style="2" customWidth="1"/>
    <col min="6159" max="6159" width="17.36328125" style="2" customWidth="1"/>
    <col min="6160" max="6160" width="2.453125" style="2" customWidth="1"/>
    <col min="6161" max="6161" width="13.453125" style="2" customWidth="1"/>
    <col min="6162" max="6162" width="1" style="2" customWidth="1"/>
    <col min="6163" max="6163" width="14.453125" style="2" customWidth="1"/>
    <col min="6164" max="6400" width="9.36328125" style="2"/>
    <col min="6401" max="6401" width="48.54296875" style="2" customWidth="1"/>
    <col min="6402" max="6402" width="7.36328125" style="2" customWidth="1"/>
    <col min="6403" max="6403" width="1.453125" style="2" customWidth="1"/>
    <col min="6404" max="6404" width="12.6328125" style="2" customWidth="1"/>
    <col min="6405" max="6405" width="0.54296875" style="2" customWidth="1"/>
    <col min="6406" max="6406" width="11.36328125" style="2" customWidth="1"/>
    <col min="6407" max="6408" width="0.54296875" style="2" customWidth="1"/>
    <col min="6409" max="6409" width="12.6328125" style="2" customWidth="1"/>
    <col min="6410" max="6410" width="0.54296875" style="2" customWidth="1"/>
    <col min="6411" max="6411" width="11.36328125" style="2" customWidth="1"/>
    <col min="6412" max="6413" width="0" style="2" hidden="1" customWidth="1"/>
    <col min="6414" max="6414" width="21.36328125" style="2" customWidth="1"/>
    <col min="6415" max="6415" width="17.36328125" style="2" customWidth="1"/>
    <col min="6416" max="6416" width="2.453125" style="2" customWidth="1"/>
    <col min="6417" max="6417" width="13.453125" style="2" customWidth="1"/>
    <col min="6418" max="6418" width="1" style="2" customWidth="1"/>
    <col min="6419" max="6419" width="14.453125" style="2" customWidth="1"/>
    <col min="6420" max="6656" width="9.36328125" style="2"/>
    <col min="6657" max="6657" width="48.54296875" style="2" customWidth="1"/>
    <col min="6658" max="6658" width="7.36328125" style="2" customWidth="1"/>
    <col min="6659" max="6659" width="1.453125" style="2" customWidth="1"/>
    <col min="6660" max="6660" width="12.6328125" style="2" customWidth="1"/>
    <col min="6661" max="6661" width="0.54296875" style="2" customWidth="1"/>
    <col min="6662" max="6662" width="11.36328125" style="2" customWidth="1"/>
    <col min="6663" max="6664" width="0.54296875" style="2" customWidth="1"/>
    <col min="6665" max="6665" width="12.6328125" style="2" customWidth="1"/>
    <col min="6666" max="6666" width="0.54296875" style="2" customWidth="1"/>
    <col min="6667" max="6667" width="11.36328125" style="2" customWidth="1"/>
    <col min="6668" max="6669" width="0" style="2" hidden="1" customWidth="1"/>
    <col min="6670" max="6670" width="21.36328125" style="2" customWidth="1"/>
    <col min="6671" max="6671" width="17.36328125" style="2" customWidth="1"/>
    <col min="6672" max="6672" width="2.453125" style="2" customWidth="1"/>
    <col min="6673" max="6673" width="13.453125" style="2" customWidth="1"/>
    <col min="6674" max="6674" width="1" style="2" customWidth="1"/>
    <col min="6675" max="6675" width="14.453125" style="2" customWidth="1"/>
    <col min="6676" max="6912" width="9.36328125" style="2"/>
    <col min="6913" max="6913" width="48.54296875" style="2" customWidth="1"/>
    <col min="6914" max="6914" width="7.36328125" style="2" customWidth="1"/>
    <col min="6915" max="6915" width="1.453125" style="2" customWidth="1"/>
    <col min="6916" max="6916" width="12.6328125" style="2" customWidth="1"/>
    <col min="6917" max="6917" width="0.54296875" style="2" customWidth="1"/>
    <col min="6918" max="6918" width="11.36328125" style="2" customWidth="1"/>
    <col min="6919" max="6920" width="0.54296875" style="2" customWidth="1"/>
    <col min="6921" max="6921" width="12.6328125" style="2" customWidth="1"/>
    <col min="6922" max="6922" width="0.54296875" style="2" customWidth="1"/>
    <col min="6923" max="6923" width="11.36328125" style="2" customWidth="1"/>
    <col min="6924" max="6925" width="0" style="2" hidden="1" customWidth="1"/>
    <col min="6926" max="6926" width="21.36328125" style="2" customWidth="1"/>
    <col min="6927" max="6927" width="17.36328125" style="2" customWidth="1"/>
    <col min="6928" max="6928" width="2.453125" style="2" customWidth="1"/>
    <col min="6929" max="6929" width="13.453125" style="2" customWidth="1"/>
    <col min="6930" max="6930" width="1" style="2" customWidth="1"/>
    <col min="6931" max="6931" width="14.453125" style="2" customWidth="1"/>
    <col min="6932" max="7168" width="9.36328125" style="2"/>
    <col min="7169" max="7169" width="48.54296875" style="2" customWidth="1"/>
    <col min="7170" max="7170" width="7.36328125" style="2" customWidth="1"/>
    <col min="7171" max="7171" width="1.453125" style="2" customWidth="1"/>
    <col min="7172" max="7172" width="12.6328125" style="2" customWidth="1"/>
    <col min="7173" max="7173" width="0.54296875" style="2" customWidth="1"/>
    <col min="7174" max="7174" width="11.36328125" style="2" customWidth="1"/>
    <col min="7175" max="7176" width="0.54296875" style="2" customWidth="1"/>
    <col min="7177" max="7177" width="12.6328125" style="2" customWidth="1"/>
    <col min="7178" max="7178" width="0.54296875" style="2" customWidth="1"/>
    <col min="7179" max="7179" width="11.36328125" style="2" customWidth="1"/>
    <col min="7180" max="7181" width="0" style="2" hidden="1" customWidth="1"/>
    <col min="7182" max="7182" width="21.36328125" style="2" customWidth="1"/>
    <col min="7183" max="7183" width="17.36328125" style="2" customWidth="1"/>
    <col min="7184" max="7184" width="2.453125" style="2" customWidth="1"/>
    <col min="7185" max="7185" width="13.453125" style="2" customWidth="1"/>
    <col min="7186" max="7186" width="1" style="2" customWidth="1"/>
    <col min="7187" max="7187" width="14.453125" style="2" customWidth="1"/>
    <col min="7188" max="7424" width="9.36328125" style="2"/>
    <col min="7425" max="7425" width="48.54296875" style="2" customWidth="1"/>
    <col min="7426" max="7426" width="7.36328125" style="2" customWidth="1"/>
    <col min="7427" max="7427" width="1.453125" style="2" customWidth="1"/>
    <col min="7428" max="7428" width="12.6328125" style="2" customWidth="1"/>
    <col min="7429" max="7429" width="0.54296875" style="2" customWidth="1"/>
    <col min="7430" max="7430" width="11.36328125" style="2" customWidth="1"/>
    <col min="7431" max="7432" width="0.54296875" style="2" customWidth="1"/>
    <col min="7433" max="7433" width="12.6328125" style="2" customWidth="1"/>
    <col min="7434" max="7434" width="0.54296875" style="2" customWidth="1"/>
    <col min="7435" max="7435" width="11.36328125" style="2" customWidth="1"/>
    <col min="7436" max="7437" width="0" style="2" hidden="1" customWidth="1"/>
    <col min="7438" max="7438" width="21.36328125" style="2" customWidth="1"/>
    <col min="7439" max="7439" width="17.36328125" style="2" customWidth="1"/>
    <col min="7440" max="7440" width="2.453125" style="2" customWidth="1"/>
    <col min="7441" max="7441" width="13.453125" style="2" customWidth="1"/>
    <col min="7442" max="7442" width="1" style="2" customWidth="1"/>
    <col min="7443" max="7443" width="14.453125" style="2" customWidth="1"/>
    <col min="7444" max="7680" width="9.36328125" style="2"/>
    <col min="7681" max="7681" width="48.54296875" style="2" customWidth="1"/>
    <col min="7682" max="7682" width="7.36328125" style="2" customWidth="1"/>
    <col min="7683" max="7683" width="1.453125" style="2" customWidth="1"/>
    <col min="7684" max="7684" width="12.6328125" style="2" customWidth="1"/>
    <col min="7685" max="7685" width="0.54296875" style="2" customWidth="1"/>
    <col min="7686" max="7686" width="11.36328125" style="2" customWidth="1"/>
    <col min="7687" max="7688" width="0.54296875" style="2" customWidth="1"/>
    <col min="7689" max="7689" width="12.6328125" style="2" customWidth="1"/>
    <col min="7690" max="7690" width="0.54296875" style="2" customWidth="1"/>
    <col min="7691" max="7691" width="11.36328125" style="2" customWidth="1"/>
    <col min="7692" max="7693" width="0" style="2" hidden="1" customWidth="1"/>
    <col min="7694" max="7694" width="21.36328125" style="2" customWidth="1"/>
    <col min="7695" max="7695" width="17.36328125" style="2" customWidth="1"/>
    <col min="7696" max="7696" width="2.453125" style="2" customWidth="1"/>
    <col min="7697" max="7697" width="13.453125" style="2" customWidth="1"/>
    <col min="7698" max="7698" width="1" style="2" customWidth="1"/>
    <col min="7699" max="7699" width="14.453125" style="2" customWidth="1"/>
    <col min="7700" max="7936" width="9.36328125" style="2"/>
    <col min="7937" max="7937" width="48.54296875" style="2" customWidth="1"/>
    <col min="7938" max="7938" width="7.36328125" style="2" customWidth="1"/>
    <col min="7939" max="7939" width="1.453125" style="2" customWidth="1"/>
    <col min="7940" max="7940" width="12.6328125" style="2" customWidth="1"/>
    <col min="7941" max="7941" width="0.54296875" style="2" customWidth="1"/>
    <col min="7942" max="7942" width="11.36328125" style="2" customWidth="1"/>
    <col min="7943" max="7944" width="0.54296875" style="2" customWidth="1"/>
    <col min="7945" max="7945" width="12.6328125" style="2" customWidth="1"/>
    <col min="7946" max="7946" width="0.54296875" style="2" customWidth="1"/>
    <col min="7947" max="7947" width="11.36328125" style="2" customWidth="1"/>
    <col min="7948" max="7949" width="0" style="2" hidden="1" customWidth="1"/>
    <col min="7950" max="7950" width="21.36328125" style="2" customWidth="1"/>
    <col min="7951" max="7951" width="17.36328125" style="2" customWidth="1"/>
    <col min="7952" max="7952" width="2.453125" style="2" customWidth="1"/>
    <col min="7953" max="7953" width="13.453125" style="2" customWidth="1"/>
    <col min="7954" max="7954" width="1" style="2" customWidth="1"/>
    <col min="7955" max="7955" width="14.453125" style="2" customWidth="1"/>
    <col min="7956" max="8192" width="9.36328125" style="2"/>
    <col min="8193" max="8193" width="48.54296875" style="2" customWidth="1"/>
    <col min="8194" max="8194" width="7.36328125" style="2" customWidth="1"/>
    <col min="8195" max="8195" width="1.453125" style="2" customWidth="1"/>
    <col min="8196" max="8196" width="12.6328125" style="2" customWidth="1"/>
    <col min="8197" max="8197" width="0.54296875" style="2" customWidth="1"/>
    <col min="8198" max="8198" width="11.36328125" style="2" customWidth="1"/>
    <col min="8199" max="8200" width="0.54296875" style="2" customWidth="1"/>
    <col min="8201" max="8201" width="12.6328125" style="2" customWidth="1"/>
    <col min="8202" max="8202" width="0.54296875" style="2" customWidth="1"/>
    <col min="8203" max="8203" width="11.36328125" style="2" customWidth="1"/>
    <col min="8204" max="8205" width="0" style="2" hidden="1" customWidth="1"/>
    <col min="8206" max="8206" width="21.36328125" style="2" customWidth="1"/>
    <col min="8207" max="8207" width="17.36328125" style="2" customWidth="1"/>
    <col min="8208" max="8208" width="2.453125" style="2" customWidth="1"/>
    <col min="8209" max="8209" width="13.453125" style="2" customWidth="1"/>
    <col min="8210" max="8210" width="1" style="2" customWidth="1"/>
    <col min="8211" max="8211" width="14.453125" style="2" customWidth="1"/>
    <col min="8212" max="8448" width="9.36328125" style="2"/>
    <col min="8449" max="8449" width="48.54296875" style="2" customWidth="1"/>
    <col min="8450" max="8450" width="7.36328125" style="2" customWidth="1"/>
    <col min="8451" max="8451" width="1.453125" style="2" customWidth="1"/>
    <col min="8452" max="8452" width="12.6328125" style="2" customWidth="1"/>
    <col min="8453" max="8453" width="0.54296875" style="2" customWidth="1"/>
    <col min="8454" max="8454" width="11.36328125" style="2" customWidth="1"/>
    <col min="8455" max="8456" width="0.54296875" style="2" customWidth="1"/>
    <col min="8457" max="8457" width="12.6328125" style="2" customWidth="1"/>
    <col min="8458" max="8458" width="0.54296875" style="2" customWidth="1"/>
    <col min="8459" max="8459" width="11.36328125" style="2" customWidth="1"/>
    <col min="8460" max="8461" width="0" style="2" hidden="1" customWidth="1"/>
    <col min="8462" max="8462" width="21.36328125" style="2" customWidth="1"/>
    <col min="8463" max="8463" width="17.36328125" style="2" customWidth="1"/>
    <col min="8464" max="8464" width="2.453125" style="2" customWidth="1"/>
    <col min="8465" max="8465" width="13.453125" style="2" customWidth="1"/>
    <col min="8466" max="8466" width="1" style="2" customWidth="1"/>
    <col min="8467" max="8467" width="14.453125" style="2" customWidth="1"/>
    <col min="8468" max="8704" width="9.36328125" style="2"/>
    <col min="8705" max="8705" width="48.54296875" style="2" customWidth="1"/>
    <col min="8706" max="8706" width="7.36328125" style="2" customWidth="1"/>
    <col min="8707" max="8707" width="1.453125" style="2" customWidth="1"/>
    <col min="8708" max="8708" width="12.6328125" style="2" customWidth="1"/>
    <col min="8709" max="8709" width="0.54296875" style="2" customWidth="1"/>
    <col min="8710" max="8710" width="11.36328125" style="2" customWidth="1"/>
    <col min="8711" max="8712" width="0.54296875" style="2" customWidth="1"/>
    <col min="8713" max="8713" width="12.6328125" style="2" customWidth="1"/>
    <col min="8714" max="8714" width="0.54296875" style="2" customWidth="1"/>
    <col min="8715" max="8715" width="11.36328125" style="2" customWidth="1"/>
    <col min="8716" max="8717" width="0" style="2" hidden="1" customWidth="1"/>
    <col min="8718" max="8718" width="21.36328125" style="2" customWidth="1"/>
    <col min="8719" max="8719" width="17.36328125" style="2" customWidth="1"/>
    <col min="8720" max="8720" width="2.453125" style="2" customWidth="1"/>
    <col min="8721" max="8721" width="13.453125" style="2" customWidth="1"/>
    <col min="8722" max="8722" width="1" style="2" customWidth="1"/>
    <col min="8723" max="8723" width="14.453125" style="2" customWidth="1"/>
    <col min="8724" max="8960" width="9.36328125" style="2"/>
    <col min="8961" max="8961" width="48.54296875" style="2" customWidth="1"/>
    <col min="8962" max="8962" width="7.36328125" style="2" customWidth="1"/>
    <col min="8963" max="8963" width="1.453125" style="2" customWidth="1"/>
    <col min="8964" max="8964" width="12.6328125" style="2" customWidth="1"/>
    <col min="8965" max="8965" width="0.54296875" style="2" customWidth="1"/>
    <col min="8966" max="8966" width="11.36328125" style="2" customWidth="1"/>
    <col min="8967" max="8968" width="0.54296875" style="2" customWidth="1"/>
    <col min="8969" max="8969" width="12.6328125" style="2" customWidth="1"/>
    <col min="8970" max="8970" width="0.54296875" style="2" customWidth="1"/>
    <col min="8971" max="8971" width="11.36328125" style="2" customWidth="1"/>
    <col min="8972" max="8973" width="0" style="2" hidden="1" customWidth="1"/>
    <col min="8974" max="8974" width="21.36328125" style="2" customWidth="1"/>
    <col min="8975" max="8975" width="17.36328125" style="2" customWidth="1"/>
    <col min="8976" max="8976" width="2.453125" style="2" customWidth="1"/>
    <col min="8977" max="8977" width="13.453125" style="2" customWidth="1"/>
    <col min="8978" max="8978" width="1" style="2" customWidth="1"/>
    <col min="8979" max="8979" width="14.453125" style="2" customWidth="1"/>
    <col min="8980" max="9216" width="9.36328125" style="2"/>
    <col min="9217" max="9217" width="48.54296875" style="2" customWidth="1"/>
    <col min="9218" max="9218" width="7.36328125" style="2" customWidth="1"/>
    <col min="9219" max="9219" width="1.453125" style="2" customWidth="1"/>
    <col min="9220" max="9220" width="12.6328125" style="2" customWidth="1"/>
    <col min="9221" max="9221" width="0.54296875" style="2" customWidth="1"/>
    <col min="9222" max="9222" width="11.36328125" style="2" customWidth="1"/>
    <col min="9223" max="9224" width="0.54296875" style="2" customWidth="1"/>
    <col min="9225" max="9225" width="12.6328125" style="2" customWidth="1"/>
    <col min="9226" max="9226" width="0.54296875" style="2" customWidth="1"/>
    <col min="9227" max="9227" width="11.36328125" style="2" customWidth="1"/>
    <col min="9228" max="9229" width="0" style="2" hidden="1" customWidth="1"/>
    <col min="9230" max="9230" width="21.36328125" style="2" customWidth="1"/>
    <col min="9231" max="9231" width="17.36328125" style="2" customWidth="1"/>
    <col min="9232" max="9232" width="2.453125" style="2" customWidth="1"/>
    <col min="9233" max="9233" width="13.453125" style="2" customWidth="1"/>
    <col min="9234" max="9234" width="1" style="2" customWidth="1"/>
    <col min="9235" max="9235" width="14.453125" style="2" customWidth="1"/>
    <col min="9236" max="9472" width="9.36328125" style="2"/>
    <col min="9473" max="9473" width="48.54296875" style="2" customWidth="1"/>
    <col min="9474" max="9474" width="7.36328125" style="2" customWidth="1"/>
    <col min="9475" max="9475" width="1.453125" style="2" customWidth="1"/>
    <col min="9476" max="9476" width="12.6328125" style="2" customWidth="1"/>
    <col min="9477" max="9477" width="0.54296875" style="2" customWidth="1"/>
    <col min="9478" max="9478" width="11.36328125" style="2" customWidth="1"/>
    <col min="9479" max="9480" width="0.54296875" style="2" customWidth="1"/>
    <col min="9481" max="9481" width="12.6328125" style="2" customWidth="1"/>
    <col min="9482" max="9482" width="0.54296875" style="2" customWidth="1"/>
    <col min="9483" max="9483" width="11.36328125" style="2" customWidth="1"/>
    <col min="9484" max="9485" width="0" style="2" hidden="1" customWidth="1"/>
    <col min="9486" max="9486" width="21.36328125" style="2" customWidth="1"/>
    <col min="9487" max="9487" width="17.36328125" style="2" customWidth="1"/>
    <col min="9488" max="9488" width="2.453125" style="2" customWidth="1"/>
    <col min="9489" max="9489" width="13.453125" style="2" customWidth="1"/>
    <col min="9490" max="9490" width="1" style="2" customWidth="1"/>
    <col min="9491" max="9491" width="14.453125" style="2" customWidth="1"/>
    <col min="9492" max="9728" width="9.36328125" style="2"/>
    <col min="9729" max="9729" width="48.54296875" style="2" customWidth="1"/>
    <col min="9730" max="9730" width="7.36328125" style="2" customWidth="1"/>
    <col min="9731" max="9731" width="1.453125" style="2" customWidth="1"/>
    <col min="9732" max="9732" width="12.6328125" style="2" customWidth="1"/>
    <col min="9733" max="9733" width="0.54296875" style="2" customWidth="1"/>
    <col min="9734" max="9734" width="11.36328125" style="2" customWidth="1"/>
    <col min="9735" max="9736" width="0.54296875" style="2" customWidth="1"/>
    <col min="9737" max="9737" width="12.6328125" style="2" customWidth="1"/>
    <col min="9738" max="9738" width="0.54296875" style="2" customWidth="1"/>
    <col min="9739" max="9739" width="11.36328125" style="2" customWidth="1"/>
    <col min="9740" max="9741" width="0" style="2" hidden="1" customWidth="1"/>
    <col min="9742" max="9742" width="21.36328125" style="2" customWidth="1"/>
    <col min="9743" max="9743" width="17.36328125" style="2" customWidth="1"/>
    <col min="9744" max="9744" width="2.453125" style="2" customWidth="1"/>
    <col min="9745" max="9745" width="13.453125" style="2" customWidth="1"/>
    <col min="9746" max="9746" width="1" style="2" customWidth="1"/>
    <col min="9747" max="9747" width="14.453125" style="2" customWidth="1"/>
    <col min="9748" max="9984" width="9.36328125" style="2"/>
    <col min="9985" max="9985" width="48.54296875" style="2" customWidth="1"/>
    <col min="9986" max="9986" width="7.36328125" style="2" customWidth="1"/>
    <col min="9987" max="9987" width="1.453125" style="2" customWidth="1"/>
    <col min="9988" max="9988" width="12.6328125" style="2" customWidth="1"/>
    <col min="9989" max="9989" width="0.54296875" style="2" customWidth="1"/>
    <col min="9990" max="9990" width="11.36328125" style="2" customWidth="1"/>
    <col min="9991" max="9992" width="0.54296875" style="2" customWidth="1"/>
    <col min="9993" max="9993" width="12.6328125" style="2" customWidth="1"/>
    <col min="9994" max="9994" width="0.54296875" style="2" customWidth="1"/>
    <col min="9995" max="9995" width="11.36328125" style="2" customWidth="1"/>
    <col min="9996" max="9997" width="0" style="2" hidden="1" customWidth="1"/>
    <col min="9998" max="9998" width="21.36328125" style="2" customWidth="1"/>
    <col min="9999" max="9999" width="17.36328125" style="2" customWidth="1"/>
    <col min="10000" max="10000" width="2.453125" style="2" customWidth="1"/>
    <col min="10001" max="10001" width="13.453125" style="2" customWidth="1"/>
    <col min="10002" max="10002" width="1" style="2" customWidth="1"/>
    <col min="10003" max="10003" width="14.453125" style="2" customWidth="1"/>
    <col min="10004" max="10240" width="9.36328125" style="2"/>
    <col min="10241" max="10241" width="48.54296875" style="2" customWidth="1"/>
    <col min="10242" max="10242" width="7.36328125" style="2" customWidth="1"/>
    <col min="10243" max="10243" width="1.453125" style="2" customWidth="1"/>
    <col min="10244" max="10244" width="12.6328125" style="2" customWidth="1"/>
    <col min="10245" max="10245" width="0.54296875" style="2" customWidth="1"/>
    <col min="10246" max="10246" width="11.36328125" style="2" customWidth="1"/>
    <col min="10247" max="10248" width="0.54296875" style="2" customWidth="1"/>
    <col min="10249" max="10249" width="12.6328125" style="2" customWidth="1"/>
    <col min="10250" max="10250" width="0.54296875" style="2" customWidth="1"/>
    <col min="10251" max="10251" width="11.36328125" style="2" customWidth="1"/>
    <col min="10252" max="10253" width="0" style="2" hidden="1" customWidth="1"/>
    <col min="10254" max="10254" width="21.36328125" style="2" customWidth="1"/>
    <col min="10255" max="10255" width="17.36328125" style="2" customWidth="1"/>
    <col min="10256" max="10256" width="2.453125" style="2" customWidth="1"/>
    <col min="10257" max="10257" width="13.453125" style="2" customWidth="1"/>
    <col min="10258" max="10258" width="1" style="2" customWidth="1"/>
    <col min="10259" max="10259" width="14.453125" style="2" customWidth="1"/>
    <col min="10260" max="10496" width="9.36328125" style="2"/>
    <col min="10497" max="10497" width="48.54296875" style="2" customWidth="1"/>
    <col min="10498" max="10498" width="7.36328125" style="2" customWidth="1"/>
    <col min="10499" max="10499" width="1.453125" style="2" customWidth="1"/>
    <col min="10500" max="10500" width="12.6328125" style="2" customWidth="1"/>
    <col min="10501" max="10501" width="0.54296875" style="2" customWidth="1"/>
    <col min="10502" max="10502" width="11.36328125" style="2" customWidth="1"/>
    <col min="10503" max="10504" width="0.54296875" style="2" customWidth="1"/>
    <col min="10505" max="10505" width="12.6328125" style="2" customWidth="1"/>
    <col min="10506" max="10506" width="0.54296875" style="2" customWidth="1"/>
    <col min="10507" max="10507" width="11.36328125" style="2" customWidth="1"/>
    <col min="10508" max="10509" width="0" style="2" hidden="1" customWidth="1"/>
    <col min="10510" max="10510" width="21.36328125" style="2" customWidth="1"/>
    <col min="10511" max="10511" width="17.36328125" style="2" customWidth="1"/>
    <col min="10512" max="10512" width="2.453125" style="2" customWidth="1"/>
    <col min="10513" max="10513" width="13.453125" style="2" customWidth="1"/>
    <col min="10514" max="10514" width="1" style="2" customWidth="1"/>
    <col min="10515" max="10515" width="14.453125" style="2" customWidth="1"/>
    <col min="10516" max="10752" width="9.36328125" style="2"/>
    <col min="10753" max="10753" width="48.54296875" style="2" customWidth="1"/>
    <col min="10754" max="10754" width="7.36328125" style="2" customWidth="1"/>
    <col min="10755" max="10755" width="1.453125" style="2" customWidth="1"/>
    <col min="10756" max="10756" width="12.6328125" style="2" customWidth="1"/>
    <col min="10757" max="10757" width="0.54296875" style="2" customWidth="1"/>
    <col min="10758" max="10758" width="11.36328125" style="2" customWidth="1"/>
    <col min="10759" max="10760" width="0.54296875" style="2" customWidth="1"/>
    <col min="10761" max="10761" width="12.6328125" style="2" customWidth="1"/>
    <col min="10762" max="10762" width="0.54296875" style="2" customWidth="1"/>
    <col min="10763" max="10763" width="11.36328125" style="2" customWidth="1"/>
    <col min="10764" max="10765" width="0" style="2" hidden="1" customWidth="1"/>
    <col min="10766" max="10766" width="21.36328125" style="2" customWidth="1"/>
    <col min="10767" max="10767" width="17.36328125" style="2" customWidth="1"/>
    <col min="10768" max="10768" width="2.453125" style="2" customWidth="1"/>
    <col min="10769" max="10769" width="13.453125" style="2" customWidth="1"/>
    <col min="10770" max="10770" width="1" style="2" customWidth="1"/>
    <col min="10771" max="10771" width="14.453125" style="2" customWidth="1"/>
    <col min="10772" max="11008" width="9.36328125" style="2"/>
    <col min="11009" max="11009" width="48.54296875" style="2" customWidth="1"/>
    <col min="11010" max="11010" width="7.36328125" style="2" customWidth="1"/>
    <col min="11011" max="11011" width="1.453125" style="2" customWidth="1"/>
    <col min="11012" max="11012" width="12.6328125" style="2" customWidth="1"/>
    <col min="11013" max="11013" width="0.54296875" style="2" customWidth="1"/>
    <col min="11014" max="11014" width="11.36328125" style="2" customWidth="1"/>
    <col min="11015" max="11016" width="0.54296875" style="2" customWidth="1"/>
    <col min="11017" max="11017" width="12.6328125" style="2" customWidth="1"/>
    <col min="11018" max="11018" width="0.54296875" style="2" customWidth="1"/>
    <col min="11019" max="11019" width="11.36328125" style="2" customWidth="1"/>
    <col min="11020" max="11021" width="0" style="2" hidden="1" customWidth="1"/>
    <col min="11022" max="11022" width="21.36328125" style="2" customWidth="1"/>
    <col min="11023" max="11023" width="17.36328125" style="2" customWidth="1"/>
    <col min="11024" max="11024" width="2.453125" style="2" customWidth="1"/>
    <col min="11025" max="11025" width="13.453125" style="2" customWidth="1"/>
    <col min="11026" max="11026" width="1" style="2" customWidth="1"/>
    <col min="11027" max="11027" width="14.453125" style="2" customWidth="1"/>
    <col min="11028" max="11264" width="9.36328125" style="2"/>
    <col min="11265" max="11265" width="48.54296875" style="2" customWidth="1"/>
    <col min="11266" max="11266" width="7.36328125" style="2" customWidth="1"/>
    <col min="11267" max="11267" width="1.453125" style="2" customWidth="1"/>
    <col min="11268" max="11268" width="12.6328125" style="2" customWidth="1"/>
    <col min="11269" max="11269" width="0.54296875" style="2" customWidth="1"/>
    <col min="11270" max="11270" width="11.36328125" style="2" customWidth="1"/>
    <col min="11271" max="11272" width="0.54296875" style="2" customWidth="1"/>
    <col min="11273" max="11273" width="12.6328125" style="2" customWidth="1"/>
    <col min="11274" max="11274" width="0.54296875" style="2" customWidth="1"/>
    <col min="11275" max="11275" width="11.36328125" style="2" customWidth="1"/>
    <col min="11276" max="11277" width="0" style="2" hidden="1" customWidth="1"/>
    <col min="11278" max="11278" width="21.36328125" style="2" customWidth="1"/>
    <col min="11279" max="11279" width="17.36328125" style="2" customWidth="1"/>
    <col min="11280" max="11280" width="2.453125" style="2" customWidth="1"/>
    <col min="11281" max="11281" width="13.453125" style="2" customWidth="1"/>
    <col min="11282" max="11282" width="1" style="2" customWidth="1"/>
    <col min="11283" max="11283" width="14.453125" style="2" customWidth="1"/>
    <col min="11284" max="11520" width="9.36328125" style="2"/>
    <col min="11521" max="11521" width="48.54296875" style="2" customWidth="1"/>
    <col min="11522" max="11522" width="7.36328125" style="2" customWidth="1"/>
    <col min="11523" max="11523" width="1.453125" style="2" customWidth="1"/>
    <col min="11524" max="11524" width="12.6328125" style="2" customWidth="1"/>
    <col min="11525" max="11525" width="0.54296875" style="2" customWidth="1"/>
    <col min="11526" max="11526" width="11.36328125" style="2" customWidth="1"/>
    <col min="11527" max="11528" width="0.54296875" style="2" customWidth="1"/>
    <col min="11529" max="11529" width="12.6328125" style="2" customWidth="1"/>
    <col min="11530" max="11530" width="0.54296875" style="2" customWidth="1"/>
    <col min="11531" max="11531" width="11.36328125" style="2" customWidth="1"/>
    <col min="11532" max="11533" width="0" style="2" hidden="1" customWidth="1"/>
    <col min="11534" max="11534" width="21.36328125" style="2" customWidth="1"/>
    <col min="11535" max="11535" width="17.36328125" style="2" customWidth="1"/>
    <col min="11536" max="11536" width="2.453125" style="2" customWidth="1"/>
    <col min="11537" max="11537" width="13.453125" style="2" customWidth="1"/>
    <col min="11538" max="11538" width="1" style="2" customWidth="1"/>
    <col min="11539" max="11539" width="14.453125" style="2" customWidth="1"/>
    <col min="11540" max="11776" width="9.36328125" style="2"/>
    <col min="11777" max="11777" width="48.54296875" style="2" customWidth="1"/>
    <col min="11778" max="11778" width="7.36328125" style="2" customWidth="1"/>
    <col min="11779" max="11779" width="1.453125" style="2" customWidth="1"/>
    <col min="11780" max="11780" width="12.6328125" style="2" customWidth="1"/>
    <col min="11781" max="11781" width="0.54296875" style="2" customWidth="1"/>
    <col min="11782" max="11782" width="11.36328125" style="2" customWidth="1"/>
    <col min="11783" max="11784" width="0.54296875" style="2" customWidth="1"/>
    <col min="11785" max="11785" width="12.6328125" style="2" customWidth="1"/>
    <col min="11786" max="11786" width="0.54296875" style="2" customWidth="1"/>
    <col min="11787" max="11787" width="11.36328125" style="2" customWidth="1"/>
    <col min="11788" max="11789" width="0" style="2" hidden="1" customWidth="1"/>
    <col min="11790" max="11790" width="21.36328125" style="2" customWidth="1"/>
    <col min="11791" max="11791" width="17.36328125" style="2" customWidth="1"/>
    <col min="11792" max="11792" width="2.453125" style="2" customWidth="1"/>
    <col min="11793" max="11793" width="13.453125" style="2" customWidth="1"/>
    <col min="11794" max="11794" width="1" style="2" customWidth="1"/>
    <col min="11795" max="11795" width="14.453125" style="2" customWidth="1"/>
    <col min="11796" max="12032" width="9.36328125" style="2"/>
    <col min="12033" max="12033" width="48.54296875" style="2" customWidth="1"/>
    <col min="12034" max="12034" width="7.36328125" style="2" customWidth="1"/>
    <col min="12035" max="12035" width="1.453125" style="2" customWidth="1"/>
    <col min="12036" max="12036" width="12.6328125" style="2" customWidth="1"/>
    <col min="12037" max="12037" width="0.54296875" style="2" customWidth="1"/>
    <col min="12038" max="12038" width="11.36328125" style="2" customWidth="1"/>
    <col min="12039" max="12040" width="0.54296875" style="2" customWidth="1"/>
    <col min="12041" max="12041" width="12.6328125" style="2" customWidth="1"/>
    <col min="12042" max="12042" width="0.54296875" style="2" customWidth="1"/>
    <col min="12043" max="12043" width="11.36328125" style="2" customWidth="1"/>
    <col min="12044" max="12045" width="0" style="2" hidden="1" customWidth="1"/>
    <col min="12046" max="12046" width="21.36328125" style="2" customWidth="1"/>
    <col min="12047" max="12047" width="17.36328125" style="2" customWidth="1"/>
    <col min="12048" max="12048" width="2.453125" style="2" customWidth="1"/>
    <col min="12049" max="12049" width="13.453125" style="2" customWidth="1"/>
    <col min="12050" max="12050" width="1" style="2" customWidth="1"/>
    <col min="12051" max="12051" width="14.453125" style="2" customWidth="1"/>
    <col min="12052" max="12288" width="9.36328125" style="2"/>
    <col min="12289" max="12289" width="48.54296875" style="2" customWidth="1"/>
    <col min="12290" max="12290" width="7.36328125" style="2" customWidth="1"/>
    <col min="12291" max="12291" width="1.453125" style="2" customWidth="1"/>
    <col min="12292" max="12292" width="12.6328125" style="2" customWidth="1"/>
    <col min="12293" max="12293" width="0.54296875" style="2" customWidth="1"/>
    <col min="12294" max="12294" width="11.36328125" style="2" customWidth="1"/>
    <col min="12295" max="12296" width="0.54296875" style="2" customWidth="1"/>
    <col min="12297" max="12297" width="12.6328125" style="2" customWidth="1"/>
    <col min="12298" max="12298" width="0.54296875" style="2" customWidth="1"/>
    <col min="12299" max="12299" width="11.36328125" style="2" customWidth="1"/>
    <col min="12300" max="12301" width="0" style="2" hidden="1" customWidth="1"/>
    <col min="12302" max="12302" width="21.36328125" style="2" customWidth="1"/>
    <col min="12303" max="12303" width="17.36328125" style="2" customWidth="1"/>
    <col min="12304" max="12304" width="2.453125" style="2" customWidth="1"/>
    <col min="12305" max="12305" width="13.453125" style="2" customWidth="1"/>
    <col min="12306" max="12306" width="1" style="2" customWidth="1"/>
    <col min="12307" max="12307" width="14.453125" style="2" customWidth="1"/>
    <col min="12308" max="12544" width="9.36328125" style="2"/>
    <col min="12545" max="12545" width="48.54296875" style="2" customWidth="1"/>
    <col min="12546" max="12546" width="7.36328125" style="2" customWidth="1"/>
    <col min="12547" max="12547" width="1.453125" style="2" customWidth="1"/>
    <col min="12548" max="12548" width="12.6328125" style="2" customWidth="1"/>
    <col min="12549" max="12549" width="0.54296875" style="2" customWidth="1"/>
    <col min="12550" max="12550" width="11.36328125" style="2" customWidth="1"/>
    <col min="12551" max="12552" width="0.54296875" style="2" customWidth="1"/>
    <col min="12553" max="12553" width="12.6328125" style="2" customWidth="1"/>
    <col min="12554" max="12554" width="0.54296875" style="2" customWidth="1"/>
    <col min="12555" max="12555" width="11.36328125" style="2" customWidth="1"/>
    <col min="12556" max="12557" width="0" style="2" hidden="1" customWidth="1"/>
    <col min="12558" max="12558" width="21.36328125" style="2" customWidth="1"/>
    <col min="12559" max="12559" width="17.36328125" style="2" customWidth="1"/>
    <col min="12560" max="12560" width="2.453125" style="2" customWidth="1"/>
    <col min="12561" max="12561" width="13.453125" style="2" customWidth="1"/>
    <col min="12562" max="12562" width="1" style="2" customWidth="1"/>
    <col min="12563" max="12563" width="14.453125" style="2" customWidth="1"/>
    <col min="12564" max="12800" width="9.36328125" style="2"/>
    <col min="12801" max="12801" width="48.54296875" style="2" customWidth="1"/>
    <col min="12802" max="12802" width="7.36328125" style="2" customWidth="1"/>
    <col min="12803" max="12803" width="1.453125" style="2" customWidth="1"/>
    <col min="12804" max="12804" width="12.6328125" style="2" customWidth="1"/>
    <col min="12805" max="12805" width="0.54296875" style="2" customWidth="1"/>
    <col min="12806" max="12806" width="11.36328125" style="2" customWidth="1"/>
    <col min="12807" max="12808" width="0.54296875" style="2" customWidth="1"/>
    <col min="12809" max="12809" width="12.6328125" style="2" customWidth="1"/>
    <col min="12810" max="12810" width="0.54296875" style="2" customWidth="1"/>
    <col min="12811" max="12811" width="11.36328125" style="2" customWidth="1"/>
    <col min="12812" max="12813" width="0" style="2" hidden="1" customWidth="1"/>
    <col min="12814" max="12814" width="21.36328125" style="2" customWidth="1"/>
    <col min="12815" max="12815" width="17.36328125" style="2" customWidth="1"/>
    <col min="12816" max="12816" width="2.453125" style="2" customWidth="1"/>
    <col min="12817" max="12817" width="13.453125" style="2" customWidth="1"/>
    <col min="12818" max="12818" width="1" style="2" customWidth="1"/>
    <col min="12819" max="12819" width="14.453125" style="2" customWidth="1"/>
    <col min="12820" max="13056" width="9.36328125" style="2"/>
    <col min="13057" max="13057" width="48.54296875" style="2" customWidth="1"/>
    <col min="13058" max="13058" width="7.36328125" style="2" customWidth="1"/>
    <col min="13059" max="13059" width="1.453125" style="2" customWidth="1"/>
    <col min="13060" max="13060" width="12.6328125" style="2" customWidth="1"/>
    <col min="13061" max="13061" width="0.54296875" style="2" customWidth="1"/>
    <col min="13062" max="13062" width="11.36328125" style="2" customWidth="1"/>
    <col min="13063" max="13064" width="0.54296875" style="2" customWidth="1"/>
    <col min="13065" max="13065" width="12.6328125" style="2" customWidth="1"/>
    <col min="13066" max="13066" width="0.54296875" style="2" customWidth="1"/>
    <col min="13067" max="13067" width="11.36328125" style="2" customWidth="1"/>
    <col min="13068" max="13069" width="0" style="2" hidden="1" customWidth="1"/>
    <col min="13070" max="13070" width="21.36328125" style="2" customWidth="1"/>
    <col min="13071" max="13071" width="17.36328125" style="2" customWidth="1"/>
    <col min="13072" max="13072" width="2.453125" style="2" customWidth="1"/>
    <col min="13073" max="13073" width="13.453125" style="2" customWidth="1"/>
    <col min="13074" max="13074" width="1" style="2" customWidth="1"/>
    <col min="13075" max="13075" width="14.453125" style="2" customWidth="1"/>
    <col min="13076" max="13312" width="9.36328125" style="2"/>
    <col min="13313" max="13313" width="48.54296875" style="2" customWidth="1"/>
    <col min="13314" max="13314" width="7.36328125" style="2" customWidth="1"/>
    <col min="13315" max="13315" width="1.453125" style="2" customWidth="1"/>
    <col min="13316" max="13316" width="12.6328125" style="2" customWidth="1"/>
    <col min="13317" max="13317" width="0.54296875" style="2" customWidth="1"/>
    <col min="13318" max="13318" width="11.36328125" style="2" customWidth="1"/>
    <col min="13319" max="13320" width="0.54296875" style="2" customWidth="1"/>
    <col min="13321" max="13321" width="12.6328125" style="2" customWidth="1"/>
    <col min="13322" max="13322" width="0.54296875" style="2" customWidth="1"/>
    <col min="13323" max="13323" width="11.36328125" style="2" customWidth="1"/>
    <col min="13324" max="13325" width="0" style="2" hidden="1" customWidth="1"/>
    <col min="13326" max="13326" width="21.36328125" style="2" customWidth="1"/>
    <col min="13327" max="13327" width="17.36328125" style="2" customWidth="1"/>
    <col min="13328" max="13328" width="2.453125" style="2" customWidth="1"/>
    <col min="13329" max="13329" width="13.453125" style="2" customWidth="1"/>
    <col min="13330" max="13330" width="1" style="2" customWidth="1"/>
    <col min="13331" max="13331" width="14.453125" style="2" customWidth="1"/>
    <col min="13332" max="13568" width="9.36328125" style="2"/>
    <col min="13569" max="13569" width="48.54296875" style="2" customWidth="1"/>
    <col min="13570" max="13570" width="7.36328125" style="2" customWidth="1"/>
    <col min="13571" max="13571" width="1.453125" style="2" customWidth="1"/>
    <col min="13572" max="13572" width="12.6328125" style="2" customWidth="1"/>
    <col min="13573" max="13573" width="0.54296875" style="2" customWidth="1"/>
    <col min="13574" max="13574" width="11.36328125" style="2" customWidth="1"/>
    <col min="13575" max="13576" width="0.54296875" style="2" customWidth="1"/>
    <col min="13577" max="13577" width="12.6328125" style="2" customWidth="1"/>
    <col min="13578" max="13578" width="0.54296875" style="2" customWidth="1"/>
    <col min="13579" max="13579" width="11.36328125" style="2" customWidth="1"/>
    <col min="13580" max="13581" width="0" style="2" hidden="1" customWidth="1"/>
    <col min="13582" max="13582" width="21.36328125" style="2" customWidth="1"/>
    <col min="13583" max="13583" width="17.36328125" style="2" customWidth="1"/>
    <col min="13584" max="13584" width="2.453125" style="2" customWidth="1"/>
    <col min="13585" max="13585" width="13.453125" style="2" customWidth="1"/>
    <col min="13586" max="13586" width="1" style="2" customWidth="1"/>
    <col min="13587" max="13587" width="14.453125" style="2" customWidth="1"/>
    <col min="13588" max="13824" width="9.36328125" style="2"/>
    <col min="13825" max="13825" width="48.54296875" style="2" customWidth="1"/>
    <col min="13826" max="13826" width="7.36328125" style="2" customWidth="1"/>
    <col min="13827" max="13827" width="1.453125" style="2" customWidth="1"/>
    <col min="13828" max="13828" width="12.6328125" style="2" customWidth="1"/>
    <col min="13829" max="13829" width="0.54296875" style="2" customWidth="1"/>
    <col min="13830" max="13830" width="11.36328125" style="2" customWidth="1"/>
    <col min="13831" max="13832" width="0.54296875" style="2" customWidth="1"/>
    <col min="13833" max="13833" width="12.6328125" style="2" customWidth="1"/>
    <col min="13834" max="13834" width="0.54296875" style="2" customWidth="1"/>
    <col min="13835" max="13835" width="11.36328125" style="2" customWidth="1"/>
    <col min="13836" max="13837" width="0" style="2" hidden="1" customWidth="1"/>
    <col min="13838" max="13838" width="21.36328125" style="2" customWidth="1"/>
    <col min="13839" max="13839" width="17.36328125" style="2" customWidth="1"/>
    <col min="13840" max="13840" width="2.453125" style="2" customWidth="1"/>
    <col min="13841" max="13841" width="13.453125" style="2" customWidth="1"/>
    <col min="13842" max="13842" width="1" style="2" customWidth="1"/>
    <col min="13843" max="13843" width="14.453125" style="2" customWidth="1"/>
    <col min="13844" max="14080" width="9.36328125" style="2"/>
    <col min="14081" max="14081" width="48.54296875" style="2" customWidth="1"/>
    <col min="14082" max="14082" width="7.36328125" style="2" customWidth="1"/>
    <col min="14083" max="14083" width="1.453125" style="2" customWidth="1"/>
    <col min="14084" max="14084" width="12.6328125" style="2" customWidth="1"/>
    <col min="14085" max="14085" width="0.54296875" style="2" customWidth="1"/>
    <col min="14086" max="14086" width="11.36328125" style="2" customWidth="1"/>
    <col min="14087" max="14088" width="0.54296875" style="2" customWidth="1"/>
    <col min="14089" max="14089" width="12.6328125" style="2" customWidth="1"/>
    <col min="14090" max="14090" width="0.54296875" style="2" customWidth="1"/>
    <col min="14091" max="14091" width="11.36328125" style="2" customWidth="1"/>
    <col min="14092" max="14093" width="0" style="2" hidden="1" customWidth="1"/>
    <col min="14094" max="14094" width="21.36328125" style="2" customWidth="1"/>
    <col min="14095" max="14095" width="17.36328125" style="2" customWidth="1"/>
    <col min="14096" max="14096" width="2.453125" style="2" customWidth="1"/>
    <col min="14097" max="14097" width="13.453125" style="2" customWidth="1"/>
    <col min="14098" max="14098" width="1" style="2" customWidth="1"/>
    <col min="14099" max="14099" width="14.453125" style="2" customWidth="1"/>
    <col min="14100" max="14336" width="9.36328125" style="2"/>
    <col min="14337" max="14337" width="48.54296875" style="2" customWidth="1"/>
    <col min="14338" max="14338" width="7.36328125" style="2" customWidth="1"/>
    <col min="14339" max="14339" width="1.453125" style="2" customWidth="1"/>
    <col min="14340" max="14340" width="12.6328125" style="2" customWidth="1"/>
    <col min="14341" max="14341" width="0.54296875" style="2" customWidth="1"/>
    <col min="14342" max="14342" width="11.36328125" style="2" customWidth="1"/>
    <col min="14343" max="14344" width="0.54296875" style="2" customWidth="1"/>
    <col min="14345" max="14345" width="12.6328125" style="2" customWidth="1"/>
    <col min="14346" max="14346" width="0.54296875" style="2" customWidth="1"/>
    <col min="14347" max="14347" width="11.36328125" style="2" customWidth="1"/>
    <col min="14348" max="14349" width="0" style="2" hidden="1" customWidth="1"/>
    <col min="14350" max="14350" width="21.36328125" style="2" customWidth="1"/>
    <col min="14351" max="14351" width="17.36328125" style="2" customWidth="1"/>
    <col min="14352" max="14352" width="2.453125" style="2" customWidth="1"/>
    <col min="14353" max="14353" width="13.453125" style="2" customWidth="1"/>
    <col min="14354" max="14354" width="1" style="2" customWidth="1"/>
    <col min="14355" max="14355" width="14.453125" style="2" customWidth="1"/>
    <col min="14356" max="14592" width="9.36328125" style="2"/>
    <col min="14593" max="14593" width="48.54296875" style="2" customWidth="1"/>
    <col min="14594" max="14594" width="7.36328125" style="2" customWidth="1"/>
    <col min="14595" max="14595" width="1.453125" style="2" customWidth="1"/>
    <col min="14596" max="14596" width="12.6328125" style="2" customWidth="1"/>
    <col min="14597" max="14597" width="0.54296875" style="2" customWidth="1"/>
    <col min="14598" max="14598" width="11.36328125" style="2" customWidth="1"/>
    <col min="14599" max="14600" width="0.54296875" style="2" customWidth="1"/>
    <col min="14601" max="14601" width="12.6328125" style="2" customWidth="1"/>
    <col min="14602" max="14602" width="0.54296875" style="2" customWidth="1"/>
    <col min="14603" max="14603" width="11.36328125" style="2" customWidth="1"/>
    <col min="14604" max="14605" width="0" style="2" hidden="1" customWidth="1"/>
    <col min="14606" max="14606" width="21.36328125" style="2" customWidth="1"/>
    <col min="14607" max="14607" width="17.36328125" style="2" customWidth="1"/>
    <col min="14608" max="14608" width="2.453125" style="2" customWidth="1"/>
    <col min="14609" max="14609" width="13.453125" style="2" customWidth="1"/>
    <col min="14610" max="14610" width="1" style="2" customWidth="1"/>
    <col min="14611" max="14611" width="14.453125" style="2" customWidth="1"/>
    <col min="14612" max="14848" width="9.36328125" style="2"/>
    <col min="14849" max="14849" width="48.54296875" style="2" customWidth="1"/>
    <col min="14850" max="14850" width="7.36328125" style="2" customWidth="1"/>
    <col min="14851" max="14851" width="1.453125" style="2" customWidth="1"/>
    <col min="14852" max="14852" width="12.6328125" style="2" customWidth="1"/>
    <col min="14853" max="14853" width="0.54296875" style="2" customWidth="1"/>
    <col min="14854" max="14854" width="11.36328125" style="2" customWidth="1"/>
    <col min="14855" max="14856" width="0.54296875" style="2" customWidth="1"/>
    <col min="14857" max="14857" width="12.6328125" style="2" customWidth="1"/>
    <col min="14858" max="14858" width="0.54296875" style="2" customWidth="1"/>
    <col min="14859" max="14859" width="11.36328125" style="2" customWidth="1"/>
    <col min="14860" max="14861" width="0" style="2" hidden="1" customWidth="1"/>
    <col min="14862" max="14862" width="21.36328125" style="2" customWidth="1"/>
    <col min="14863" max="14863" width="17.36328125" style="2" customWidth="1"/>
    <col min="14864" max="14864" width="2.453125" style="2" customWidth="1"/>
    <col min="14865" max="14865" width="13.453125" style="2" customWidth="1"/>
    <col min="14866" max="14866" width="1" style="2" customWidth="1"/>
    <col min="14867" max="14867" width="14.453125" style="2" customWidth="1"/>
    <col min="14868" max="15104" width="9.36328125" style="2"/>
    <col min="15105" max="15105" width="48.54296875" style="2" customWidth="1"/>
    <col min="15106" max="15106" width="7.36328125" style="2" customWidth="1"/>
    <col min="15107" max="15107" width="1.453125" style="2" customWidth="1"/>
    <col min="15108" max="15108" width="12.6328125" style="2" customWidth="1"/>
    <col min="15109" max="15109" width="0.54296875" style="2" customWidth="1"/>
    <col min="15110" max="15110" width="11.36328125" style="2" customWidth="1"/>
    <col min="15111" max="15112" width="0.54296875" style="2" customWidth="1"/>
    <col min="15113" max="15113" width="12.6328125" style="2" customWidth="1"/>
    <col min="15114" max="15114" width="0.54296875" style="2" customWidth="1"/>
    <col min="15115" max="15115" width="11.36328125" style="2" customWidth="1"/>
    <col min="15116" max="15117" width="0" style="2" hidden="1" customWidth="1"/>
    <col min="15118" max="15118" width="21.36328125" style="2" customWidth="1"/>
    <col min="15119" max="15119" width="17.36328125" style="2" customWidth="1"/>
    <col min="15120" max="15120" width="2.453125" style="2" customWidth="1"/>
    <col min="15121" max="15121" width="13.453125" style="2" customWidth="1"/>
    <col min="15122" max="15122" width="1" style="2" customWidth="1"/>
    <col min="15123" max="15123" width="14.453125" style="2" customWidth="1"/>
    <col min="15124" max="15360" width="9.36328125" style="2"/>
    <col min="15361" max="15361" width="48.54296875" style="2" customWidth="1"/>
    <col min="15362" max="15362" width="7.36328125" style="2" customWidth="1"/>
    <col min="15363" max="15363" width="1.453125" style="2" customWidth="1"/>
    <col min="15364" max="15364" width="12.6328125" style="2" customWidth="1"/>
    <col min="15365" max="15365" width="0.54296875" style="2" customWidth="1"/>
    <col min="15366" max="15366" width="11.36328125" style="2" customWidth="1"/>
    <col min="15367" max="15368" width="0.54296875" style="2" customWidth="1"/>
    <col min="15369" max="15369" width="12.6328125" style="2" customWidth="1"/>
    <col min="15370" max="15370" width="0.54296875" style="2" customWidth="1"/>
    <col min="15371" max="15371" width="11.36328125" style="2" customWidth="1"/>
    <col min="15372" max="15373" width="0" style="2" hidden="1" customWidth="1"/>
    <col min="15374" max="15374" width="21.36328125" style="2" customWidth="1"/>
    <col min="15375" max="15375" width="17.36328125" style="2" customWidth="1"/>
    <col min="15376" max="15376" width="2.453125" style="2" customWidth="1"/>
    <col min="15377" max="15377" width="13.453125" style="2" customWidth="1"/>
    <col min="15378" max="15378" width="1" style="2" customWidth="1"/>
    <col min="15379" max="15379" width="14.453125" style="2" customWidth="1"/>
    <col min="15380" max="15616" width="9.36328125" style="2"/>
    <col min="15617" max="15617" width="48.54296875" style="2" customWidth="1"/>
    <col min="15618" max="15618" width="7.36328125" style="2" customWidth="1"/>
    <col min="15619" max="15619" width="1.453125" style="2" customWidth="1"/>
    <col min="15620" max="15620" width="12.6328125" style="2" customWidth="1"/>
    <col min="15621" max="15621" width="0.54296875" style="2" customWidth="1"/>
    <col min="15622" max="15622" width="11.36328125" style="2" customWidth="1"/>
    <col min="15623" max="15624" width="0.54296875" style="2" customWidth="1"/>
    <col min="15625" max="15625" width="12.6328125" style="2" customWidth="1"/>
    <col min="15626" max="15626" width="0.54296875" style="2" customWidth="1"/>
    <col min="15627" max="15627" width="11.36328125" style="2" customWidth="1"/>
    <col min="15628" max="15629" width="0" style="2" hidden="1" customWidth="1"/>
    <col min="15630" max="15630" width="21.36328125" style="2" customWidth="1"/>
    <col min="15631" max="15631" width="17.36328125" style="2" customWidth="1"/>
    <col min="15632" max="15632" width="2.453125" style="2" customWidth="1"/>
    <col min="15633" max="15633" width="13.453125" style="2" customWidth="1"/>
    <col min="15634" max="15634" width="1" style="2" customWidth="1"/>
    <col min="15635" max="15635" width="14.453125" style="2" customWidth="1"/>
    <col min="15636" max="15872" width="9.36328125" style="2"/>
    <col min="15873" max="15873" width="48.54296875" style="2" customWidth="1"/>
    <col min="15874" max="15874" width="7.36328125" style="2" customWidth="1"/>
    <col min="15875" max="15875" width="1.453125" style="2" customWidth="1"/>
    <col min="15876" max="15876" width="12.6328125" style="2" customWidth="1"/>
    <col min="15877" max="15877" width="0.54296875" style="2" customWidth="1"/>
    <col min="15878" max="15878" width="11.36328125" style="2" customWidth="1"/>
    <col min="15879" max="15880" width="0.54296875" style="2" customWidth="1"/>
    <col min="15881" max="15881" width="12.6328125" style="2" customWidth="1"/>
    <col min="15882" max="15882" width="0.54296875" style="2" customWidth="1"/>
    <col min="15883" max="15883" width="11.36328125" style="2" customWidth="1"/>
    <col min="15884" max="15885" width="0" style="2" hidden="1" customWidth="1"/>
    <col min="15886" max="15886" width="21.36328125" style="2" customWidth="1"/>
    <col min="15887" max="15887" width="17.36328125" style="2" customWidth="1"/>
    <col min="15888" max="15888" width="2.453125" style="2" customWidth="1"/>
    <col min="15889" max="15889" width="13.453125" style="2" customWidth="1"/>
    <col min="15890" max="15890" width="1" style="2" customWidth="1"/>
    <col min="15891" max="15891" width="14.453125" style="2" customWidth="1"/>
    <col min="15892" max="16128" width="9.36328125" style="2"/>
    <col min="16129" max="16129" width="48.54296875" style="2" customWidth="1"/>
    <col min="16130" max="16130" width="7.36328125" style="2" customWidth="1"/>
    <col min="16131" max="16131" width="1.453125" style="2" customWidth="1"/>
    <col min="16132" max="16132" width="12.6328125" style="2" customWidth="1"/>
    <col min="16133" max="16133" width="0.54296875" style="2" customWidth="1"/>
    <col min="16134" max="16134" width="11.36328125" style="2" customWidth="1"/>
    <col min="16135" max="16136" width="0.54296875" style="2" customWidth="1"/>
    <col min="16137" max="16137" width="12.6328125" style="2" customWidth="1"/>
    <col min="16138" max="16138" width="0.54296875" style="2" customWidth="1"/>
    <col min="16139" max="16139" width="11.36328125" style="2" customWidth="1"/>
    <col min="16140" max="16141" width="0" style="2" hidden="1" customWidth="1"/>
    <col min="16142" max="16142" width="21.36328125" style="2" customWidth="1"/>
    <col min="16143" max="16143" width="17.36328125" style="2" customWidth="1"/>
    <col min="16144" max="16144" width="2.453125" style="2" customWidth="1"/>
    <col min="16145" max="16145" width="13.453125" style="2" customWidth="1"/>
    <col min="16146" max="16146" width="1" style="2" customWidth="1"/>
    <col min="16147" max="16147" width="14.453125" style="2" customWidth="1"/>
    <col min="16148" max="16384" width="9.36328125" style="2"/>
  </cols>
  <sheetData>
    <row r="1" spans="1:13" s="13" customFormat="1" ht="24" customHeight="1">
      <c r="A1" s="183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19"/>
      <c r="M1" s="2"/>
    </row>
    <row r="2" spans="1:13" s="13" customFormat="1" ht="24" customHeight="1">
      <c r="A2" s="183" t="s">
        <v>92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"/>
      <c r="M2" s="2"/>
    </row>
    <row r="3" spans="1:13" s="13" customFormat="1" ht="24" customHeight="1">
      <c r="A3" s="183" t="s">
        <v>173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"/>
      <c r="M3" s="2"/>
    </row>
    <row r="4" spans="1:13" ht="24" customHeight="1">
      <c r="A4" s="184" t="s">
        <v>48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8.75" customHeight="1">
      <c r="A5" s="19"/>
      <c r="B5" s="1"/>
      <c r="C5" s="1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13" ht="20.75" customHeight="1">
      <c r="A6" s="1"/>
      <c r="B6" s="159" t="s">
        <v>1</v>
      </c>
      <c r="C6" s="159"/>
      <c r="D6" s="185" t="s">
        <v>0</v>
      </c>
      <c r="E6" s="185"/>
      <c r="F6" s="185"/>
      <c r="G6" s="185"/>
      <c r="H6" s="159"/>
      <c r="I6" s="185" t="s">
        <v>35</v>
      </c>
      <c r="J6" s="185"/>
      <c r="K6" s="185"/>
      <c r="L6" s="185"/>
      <c r="M6" s="185"/>
    </row>
    <row r="7" spans="1:13" ht="19.5" customHeight="1">
      <c r="A7" s="1"/>
      <c r="B7" s="1"/>
      <c r="C7" s="1"/>
      <c r="D7" s="159" t="s">
        <v>93</v>
      </c>
      <c r="E7" s="159"/>
      <c r="F7" s="159" t="s">
        <v>93</v>
      </c>
      <c r="G7" s="6"/>
      <c r="H7" s="160"/>
      <c r="I7" s="159" t="s">
        <v>93</v>
      </c>
      <c r="J7" s="159"/>
      <c r="K7" s="159" t="s">
        <v>93</v>
      </c>
      <c r="L7" s="160"/>
      <c r="M7" s="160" t="s">
        <v>94</v>
      </c>
    </row>
    <row r="8" spans="1:13" ht="19.5" customHeight="1">
      <c r="B8" s="1"/>
      <c r="C8" s="1"/>
      <c r="D8" s="161" t="s">
        <v>174</v>
      </c>
      <c r="E8" s="161"/>
      <c r="F8" s="161" t="s">
        <v>95</v>
      </c>
      <c r="G8" s="6"/>
      <c r="H8" s="35"/>
      <c r="I8" s="161" t="s">
        <v>174</v>
      </c>
      <c r="J8" s="161"/>
      <c r="K8" s="161" t="s">
        <v>95</v>
      </c>
      <c r="L8" s="51"/>
    </row>
    <row r="9" spans="1:13" ht="19.5" customHeight="1">
      <c r="D9" s="159">
        <v>2566</v>
      </c>
      <c r="E9" s="159">
        <v>2561</v>
      </c>
      <c r="F9" s="159">
        <v>2565</v>
      </c>
      <c r="H9" s="162"/>
      <c r="I9" s="159">
        <v>2566</v>
      </c>
      <c r="J9" s="159">
        <v>2561</v>
      </c>
      <c r="K9" s="159">
        <v>2565</v>
      </c>
      <c r="M9" s="163" t="s">
        <v>96</v>
      </c>
    </row>
    <row r="10" spans="1:13" ht="19.5" customHeight="1">
      <c r="D10" s="159" t="s">
        <v>47</v>
      </c>
      <c r="E10" s="159"/>
      <c r="F10" s="159"/>
      <c r="H10" s="162"/>
      <c r="I10" s="159" t="s">
        <v>47</v>
      </c>
      <c r="J10" s="159"/>
      <c r="K10" s="159"/>
      <c r="M10" s="163"/>
    </row>
    <row r="11" spans="1:13" ht="19.5" customHeight="1">
      <c r="A11" s="159" t="s">
        <v>97</v>
      </c>
      <c r="D11" s="159"/>
      <c r="E11" s="159"/>
      <c r="F11" s="159"/>
      <c r="H11" s="162"/>
      <c r="I11" s="159"/>
      <c r="J11" s="159"/>
      <c r="K11" s="159"/>
      <c r="M11" s="163"/>
    </row>
    <row r="12" spans="1:13" ht="20">
      <c r="A12" s="2" t="s">
        <v>98</v>
      </c>
    </row>
    <row r="13" spans="1:13" ht="20">
      <c r="A13" s="40" t="s">
        <v>99</v>
      </c>
      <c r="B13" s="164">
        <v>5</v>
      </c>
      <c r="C13" s="165"/>
      <c r="D13" s="120">
        <v>527391</v>
      </c>
      <c r="E13" s="120"/>
      <c r="F13" s="120">
        <v>563662</v>
      </c>
      <c r="G13" s="166"/>
      <c r="H13" s="120"/>
      <c r="I13" s="120">
        <v>11656</v>
      </c>
      <c r="J13" s="120"/>
      <c r="K13" s="120">
        <v>375033</v>
      </c>
      <c r="L13" s="167"/>
      <c r="M13" s="21">
        <v>204458</v>
      </c>
    </row>
    <row r="14" spans="1:13" s="13" customFormat="1" ht="20">
      <c r="A14" s="40" t="s">
        <v>100</v>
      </c>
      <c r="B14" s="164">
        <v>6</v>
      </c>
      <c r="C14" s="165"/>
      <c r="D14" s="120">
        <v>57519</v>
      </c>
      <c r="E14" s="120"/>
      <c r="F14" s="120">
        <v>27188</v>
      </c>
      <c r="G14" s="120"/>
      <c r="H14" s="120"/>
      <c r="I14" s="120">
        <v>29019</v>
      </c>
      <c r="J14" s="120"/>
      <c r="K14" s="120">
        <v>10602</v>
      </c>
      <c r="L14" s="121"/>
      <c r="M14" s="21">
        <v>255336</v>
      </c>
    </row>
    <row r="15" spans="1:13" s="13" customFormat="1" ht="20">
      <c r="A15" s="40" t="s">
        <v>56</v>
      </c>
      <c r="B15" s="164">
        <v>7</v>
      </c>
      <c r="C15" s="165"/>
      <c r="D15" s="120">
        <v>29473</v>
      </c>
      <c r="E15" s="120"/>
      <c r="F15" s="120">
        <v>71968</v>
      </c>
      <c r="G15" s="166"/>
      <c r="H15" s="120"/>
      <c r="I15" s="122">
        <v>0</v>
      </c>
      <c r="J15" s="122"/>
      <c r="K15" s="122">
        <v>0</v>
      </c>
      <c r="L15" s="121"/>
      <c r="M15" s="21" t="s">
        <v>101</v>
      </c>
    </row>
    <row r="16" spans="1:13" s="13" customFormat="1" ht="20">
      <c r="A16" s="40" t="s">
        <v>25</v>
      </c>
      <c r="B16" s="164">
        <v>8</v>
      </c>
      <c r="C16" s="165"/>
      <c r="D16" s="120">
        <v>931971</v>
      </c>
      <c r="E16" s="120"/>
      <c r="F16" s="120">
        <v>996997</v>
      </c>
      <c r="G16" s="166"/>
      <c r="H16" s="120"/>
      <c r="I16" s="122">
        <v>0</v>
      </c>
      <c r="J16" s="122"/>
      <c r="K16" s="122">
        <v>0</v>
      </c>
      <c r="L16" s="121"/>
      <c r="M16" s="21"/>
    </row>
    <row r="17" spans="1:15" s="13" customFormat="1" ht="20">
      <c r="A17" s="40" t="s">
        <v>192</v>
      </c>
      <c r="B17" s="164">
        <v>9</v>
      </c>
      <c r="C17" s="165"/>
      <c r="D17" s="123">
        <v>300000</v>
      </c>
      <c r="E17" s="120"/>
      <c r="F17" s="123">
        <v>0</v>
      </c>
      <c r="G17" s="166"/>
      <c r="H17" s="120"/>
      <c r="I17" s="123">
        <v>300000</v>
      </c>
      <c r="J17" s="120"/>
      <c r="K17" s="122">
        <v>0</v>
      </c>
      <c r="L17" s="121"/>
      <c r="M17" s="21"/>
    </row>
    <row r="18" spans="1:15" s="13" customFormat="1" ht="20">
      <c r="A18" s="40" t="s">
        <v>102</v>
      </c>
      <c r="B18" s="164">
        <v>4</v>
      </c>
      <c r="C18" s="165"/>
      <c r="D18" s="123">
        <v>0</v>
      </c>
      <c r="E18" s="120"/>
      <c r="F18" s="123">
        <v>0</v>
      </c>
      <c r="G18" s="166"/>
      <c r="H18" s="120"/>
      <c r="I18" s="123">
        <v>0</v>
      </c>
      <c r="J18" s="120"/>
      <c r="K18" s="123">
        <v>62500</v>
      </c>
      <c r="L18" s="121"/>
      <c r="M18" s="21"/>
    </row>
    <row r="19" spans="1:15" s="13" customFormat="1" ht="20">
      <c r="A19" s="40" t="s">
        <v>103</v>
      </c>
      <c r="B19" s="164">
        <v>10</v>
      </c>
      <c r="C19" s="165"/>
      <c r="D19" s="120">
        <v>14435</v>
      </c>
      <c r="E19" s="120"/>
      <c r="F19" s="120">
        <v>14587</v>
      </c>
      <c r="G19" s="122"/>
      <c r="H19" s="120"/>
      <c r="I19" s="123">
        <v>2431</v>
      </c>
      <c r="J19" s="122"/>
      <c r="K19" s="123">
        <v>3037</v>
      </c>
      <c r="L19" s="121"/>
      <c r="M19" s="21"/>
    </row>
    <row r="20" spans="1:15" s="13" customFormat="1" ht="20">
      <c r="A20" s="40" t="s">
        <v>73</v>
      </c>
      <c r="B20" s="164">
        <v>11</v>
      </c>
      <c r="C20" s="165"/>
      <c r="D20" s="120">
        <v>891675</v>
      </c>
      <c r="E20" s="120"/>
      <c r="F20" s="120">
        <v>532997</v>
      </c>
      <c r="G20" s="166"/>
      <c r="H20" s="120"/>
      <c r="I20" s="123">
        <v>31386</v>
      </c>
      <c r="J20" s="122"/>
      <c r="K20" s="123">
        <v>16489</v>
      </c>
      <c r="L20" s="121"/>
      <c r="M20" s="21">
        <v>40000</v>
      </c>
      <c r="O20" s="168"/>
    </row>
    <row r="21" spans="1:15" s="13" customFormat="1" ht="20">
      <c r="A21" s="40" t="s">
        <v>7</v>
      </c>
      <c r="B21" s="164"/>
      <c r="C21" s="169"/>
      <c r="D21" s="170">
        <v>1328</v>
      </c>
      <c r="E21" s="120"/>
      <c r="F21" s="120">
        <v>469</v>
      </c>
      <c r="G21" s="166"/>
      <c r="H21" s="120"/>
      <c r="I21" s="120">
        <v>143</v>
      </c>
      <c r="J21" s="120"/>
      <c r="K21" s="120">
        <v>104</v>
      </c>
      <c r="L21" s="21"/>
      <c r="M21" s="21">
        <v>5452</v>
      </c>
    </row>
    <row r="22" spans="1:15" s="13" customFormat="1" ht="20">
      <c r="A22" s="171" t="s">
        <v>104</v>
      </c>
      <c r="B22" s="164"/>
      <c r="C22" s="169"/>
      <c r="D22" s="124">
        <f>SUM(D13:D21)</f>
        <v>2753792</v>
      </c>
      <c r="E22" s="49"/>
      <c r="F22" s="124">
        <f>SUM(F13:F21)</f>
        <v>2207868</v>
      </c>
      <c r="G22" s="166"/>
      <c r="H22" s="49"/>
      <c r="I22" s="124">
        <f>SUM(I13:I21)</f>
        <v>374635</v>
      </c>
      <c r="J22" s="49"/>
      <c r="K22" s="124">
        <f>SUM(K13:K21)</f>
        <v>467765</v>
      </c>
      <c r="L22" s="23"/>
      <c r="M22" s="125">
        <f>SUM(M13:M21)</f>
        <v>505246</v>
      </c>
    </row>
    <row r="23" spans="1:15" s="13" customFormat="1" ht="20">
      <c r="A23" s="171"/>
      <c r="B23" s="164"/>
      <c r="C23" s="169"/>
      <c r="D23" s="49"/>
      <c r="E23" s="49"/>
      <c r="F23" s="49"/>
      <c r="G23" s="166"/>
      <c r="H23" s="49"/>
      <c r="I23" s="49"/>
      <c r="J23" s="49"/>
      <c r="K23" s="49"/>
      <c r="L23" s="23"/>
      <c r="M23" s="126"/>
    </row>
    <row r="24" spans="1:15" s="13" customFormat="1" ht="20">
      <c r="A24" s="2" t="s">
        <v>105</v>
      </c>
      <c r="B24" s="164"/>
      <c r="C24" s="172"/>
      <c r="D24" s="166"/>
      <c r="E24" s="166"/>
      <c r="F24" s="166"/>
      <c r="G24" s="166"/>
      <c r="H24" s="166"/>
      <c r="I24" s="120"/>
      <c r="J24" s="120"/>
      <c r="K24" s="120"/>
      <c r="L24" s="23"/>
      <c r="M24" s="126"/>
    </row>
    <row r="25" spans="1:15" s="13" customFormat="1" ht="20">
      <c r="A25" s="40" t="s">
        <v>107</v>
      </c>
      <c r="B25" s="164">
        <v>13</v>
      </c>
      <c r="C25" s="173"/>
      <c r="D25" s="120">
        <v>124544</v>
      </c>
      <c r="E25" s="120"/>
      <c r="F25" s="120">
        <v>90087</v>
      </c>
      <c r="G25" s="120"/>
      <c r="H25" s="120"/>
      <c r="I25" s="123">
        <v>88306</v>
      </c>
      <c r="J25" s="122"/>
      <c r="K25" s="123">
        <v>57249</v>
      </c>
      <c r="L25" s="50"/>
      <c r="M25" s="2"/>
    </row>
    <row r="26" spans="1:15" s="13" customFormat="1" ht="20">
      <c r="A26" s="40" t="s">
        <v>108</v>
      </c>
      <c r="B26" s="164">
        <v>14</v>
      </c>
      <c r="C26" s="165"/>
      <c r="D26" s="122">
        <v>0</v>
      </c>
      <c r="E26" s="122"/>
      <c r="F26" s="122">
        <v>0</v>
      </c>
      <c r="G26" s="122"/>
      <c r="H26" s="120"/>
      <c r="I26" s="120">
        <v>973857</v>
      </c>
      <c r="J26" s="120"/>
      <c r="K26" s="120">
        <v>973857</v>
      </c>
      <c r="L26" s="50"/>
      <c r="M26" s="2"/>
    </row>
    <row r="27" spans="1:15" s="13" customFormat="1" ht="20">
      <c r="A27" s="40" t="s">
        <v>109</v>
      </c>
      <c r="B27" s="164"/>
      <c r="C27" s="165"/>
      <c r="D27" s="49">
        <v>22370</v>
      </c>
      <c r="E27" s="49"/>
      <c r="F27" s="49">
        <v>19842</v>
      </c>
      <c r="G27" s="166"/>
      <c r="H27" s="49"/>
      <c r="I27" s="49">
        <v>4705</v>
      </c>
      <c r="J27" s="49"/>
      <c r="K27" s="49">
        <v>4713</v>
      </c>
      <c r="L27" s="50"/>
      <c r="M27" s="2"/>
    </row>
    <row r="28" spans="1:15" s="13" customFormat="1" ht="20">
      <c r="A28" s="40" t="s">
        <v>110</v>
      </c>
      <c r="B28" s="164">
        <v>15</v>
      </c>
      <c r="C28" s="165"/>
      <c r="D28" s="49">
        <v>52859</v>
      </c>
      <c r="E28" s="49"/>
      <c r="F28" s="49">
        <v>16812</v>
      </c>
      <c r="G28" s="120"/>
      <c r="H28" s="120"/>
      <c r="I28" s="120">
        <v>257</v>
      </c>
      <c r="J28" s="120"/>
      <c r="K28" s="120">
        <v>552</v>
      </c>
      <c r="L28" s="50"/>
      <c r="M28" s="2"/>
    </row>
    <row r="29" spans="1:15" s="13" customFormat="1" ht="20">
      <c r="A29" s="40" t="s">
        <v>111</v>
      </c>
      <c r="B29" s="164"/>
      <c r="C29" s="22"/>
      <c r="D29" s="49">
        <v>28249</v>
      </c>
      <c r="E29" s="49"/>
      <c r="F29" s="49">
        <v>24998</v>
      </c>
      <c r="G29" s="49"/>
      <c r="H29" s="49"/>
      <c r="I29" s="49">
        <v>538</v>
      </c>
      <c r="J29" s="49"/>
      <c r="K29" s="49">
        <v>614</v>
      </c>
      <c r="L29" s="50"/>
      <c r="M29" s="2"/>
    </row>
    <row r="30" spans="1:15" s="13" customFormat="1" ht="20">
      <c r="A30" s="40" t="s">
        <v>112</v>
      </c>
      <c r="B30" s="164"/>
      <c r="C30" s="165"/>
      <c r="D30" s="120">
        <v>3489</v>
      </c>
      <c r="E30" s="120"/>
      <c r="F30" s="120">
        <v>1743</v>
      </c>
      <c r="G30" s="166"/>
      <c r="H30" s="49"/>
      <c r="I30" s="122">
        <v>0</v>
      </c>
      <c r="J30" s="122"/>
      <c r="K30" s="122">
        <v>0</v>
      </c>
      <c r="L30" s="50"/>
      <c r="M30" s="2"/>
    </row>
    <row r="31" spans="1:15" s="13" customFormat="1" ht="20">
      <c r="A31" s="40" t="s">
        <v>15</v>
      </c>
      <c r="B31" s="164"/>
      <c r="C31" s="169"/>
      <c r="D31" s="120">
        <v>71678</v>
      </c>
      <c r="E31" s="120"/>
      <c r="F31" s="120">
        <v>71339</v>
      </c>
      <c r="G31" s="166"/>
      <c r="H31" s="120"/>
      <c r="I31" s="120">
        <v>45</v>
      </c>
      <c r="J31" s="120"/>
      <c r="K31" s="120">
        <v>45</v>
      </c>
      <c r="L31" s="50"/>
      <c r="M31" s="2"/>
    </row>
    <row r="32" spans="1:15" s="13" customFormat="1" ht="20">
      <c r="A32" s="171" t="s">
        <v>113</v>
      </c>
      <c r="B32" s="164"/>
      <c r="C32" s="172"/>
      <c r="D32" s="124">
        <f>SUM(D25:D31)</f>
        <v>303189</v>
      </c>
      <c r="E32" s="49"/>
      <c r="F32" s="124">
        <f>SUM(F25:F31)</f>
        <v>224821</v>
      </c>
      <c r="G32" s="166"/>
      <c r="H32" s="49"/>
      <c r="I32" s="124">
        <f>SUM(I25:I31)</f>
        <v>1067708</v>
      </c>
      <c r="J32" s="49"/>
      <c r="K32" s="124">
        <f>SUM(K25:K31)</f>
        <v>1037030</v>
      </c>
      <c r="L32" s="50"/>
      <c r="M32" s="2"/>
    </row>
    <row r="33" spans="1:13" s="13" customFormat="1" ht="21" thickBot="1">
      <c r="A33" s="4" t="s">
        <v>114</v>
      </c>
      <c r="B33" s="164"/>
      <c r="C33" s="6"/>
      <c r="D33" s="127">
        <f>SUM(D22,D32)</f>
        <v>3056981</v>
      </c>
      <c r="E33" s="49"/>
      <c r="F33" s="127">
        <f>SUM(F22,F32)</f>
        <v>2432689</v>
      </c>
      <c r="G33" s="166"/>
      <c r="H33" s="49"/>
      <c r="I33" s="127">
        <f>SUM(I32,I22)</f>
        <v>1442343</v>
      </c>
      <c r="J33" s="49"/>
      <c r="K33" s="127">
        <f>SUM(K32,K22)</f>
        <v>1504795</v>
      </c>
      <c r="L33" s="50"/>
      <c r="M33" s="2"/>
    </row>
    <row r="34" spans="1:13" s="13" customFormat="1" ht="21" thickTop="1">
      <c r="A34" s="4"/>
      <c r="B34" s="164"/>
      <c r="C34" s="6"/>
      <c r="D34" s="49"/>
      <c r="E34" s="49"/>
      <c r="F34" s="49"/>
      <c r="G34" s="166"/>
      <c r="H34" s="49"/>
      <c r="I34" s="49"/>
      <c r="J34" s="49"/>
      <c r="K34" s="49"/>
      <c r="L34" s="50"/>
      <c r="M34" s="2"/>
    </row>
    <row r="35" spans="1:13" s="13" customFormat="1" ht="20.75" customHeight="1">
      <c r="A35" s="4"/>
      <c r="B35" s="164"/>
      <c r="C35" s="6"/>
      <c r="D35" s="126"/>
      <c r="E35" s="126"/>
      <c r="F35" s="126"/>
      <c r="G35" s="22"/>
      <c r="H35" s="126"/>
      <c r="I35" s="126"/>
      <c r="J35" s="126"/>
      <c r="K35" s="126"/>
      <c r="L35" s="50"/>
      <c r="M35" s="2"/>
    </row>
    <row r="36" spans="1:13" s="13" customFormat="1" ht="20.5">
      <c r="A36" s="4"/>
      <c r="B36" s="164"/>
      <c r="C36" s="6"/>
      <c r="D36" s="126"/>
      <c r="E36" s="126"/>
      <c r="F36" s="126"/>
      <c r="G36" s="22"/>
      <c r="H36" s="126"/>
      <c r="I36" s="126"/>
      <c r="J36" s="126"/>
      <c r="K36" s="126"/>
      <c r="L36" s="50"/>
      <c r="M36" s="2"/>
    </row>
    <row r="37" spans="1:13" s="13" customFormat="1" ht="20.5">
      <c r="A37" s="4"/>
      <c r="B37" s="164"/>
      <c r="C37" s="6"/>
      <c r="D37" s="126"/>
      <c r="E37" s="126"/>
      <c r="F37" s="126"/>
      <c r="G37" s="22"/>
      <c r="H37" s="126"/>
      <c r="I37" s="126"/>
      <c r="J37" s="126"/>
      <c r="K37" s="126"/>
      <c r="L37" s="50"/>
      <c r="M37" s="2"/>
    </row>
    <row r="38" spans="1:13" s="13" customFormat="1" ht="20.5">
      <c r="A38" s="4"/>
      <c r="B38" s="164"/>
      <c r="C38" s="6"/>
      <c r="D38" s="126"/>
      <c r="E38" s="126"/>
      <c r="F38" s="126"/>
      <c r="G38" s="22"/>
      <c r="H38" s="126"/>
      <c r="I38" s="126"/>
      <c r="J38" s="126"/>
      <c r="K38" s="126"/>
      <c r="L38" s="50"/>
      <c r="M38" s="2"/>
    </row>
    <row r="39" spans="1:13" s="13" customFormat="1" ht="20.5">
      <c r="A39" s="4"/>
      <c r="B39" s="164"/>
      <c r="C39" s="6"/>
      <c r="D39" s="126"/>
      <c r="E39" s="126"/>
      <c r="F39" s="126"/>
      <c r="G39" s="22"/>
      <c r="H39" s="126"/>
      <c r="I39" s="126"/>
      <c r="J39" s="126"/>
      <c r="K39" s="126"/>
      <c r="L39" s="50"/>
      <c r="M39" s="2"/>
    </row>
    <row r="40" spans="1:13" s="13" customFormat="1" ht="20.5">
      <c r="A40" s="4"/>
      <c r="B40" s="164"/>
      <c r="C40" s="6"/>
      <c r="D40" s="126"/>
      <c r="E40" s="126"/>
      <c r="F40" s="126"/>
      <c r="G40" s="22"/>
      <c r="H40" s="126"/>
      <c r="I40" s="126"/>
      <c r="J40" s="126"/>
      <c r="K40" s="126"/>
      <c r="L40" s="50"/>
      <c r="M40" s="2"/>
    </row>
    <row r="41" spans="1:13" s="13" customFormat="1" ht="20.5">
      <c r="A41" s="4"/>
      <c r="B41" s="164"/>
      <c r="C41" s="6"/>
      <c r="D41" s="126"/>
      <c r="E41" s="126"/>
      <c r="F41" s="126"/>
      <c r="G41" s="22"/>
      <c r="H41" s="126"/>
      <c r="I41" s="126"/>
      <c r="J41" s="126"/>
      <c r="K41" s="126"/>
      <c r="L41" s="50"/>
      <c r="M41" s="2"/>
    </row>
    <row r="42" spans="1:13" s="13" customFormat="1" ht="20.5">
      <c r="A42" s="4"/>
      <c r="B42" s="164"/>
      <c r="C42" s="6"/>
      <c r="D42" s="126"/>
      <c r="E42" s="126"/>
      <c r="F42" s="126"/>
      <c r="G42" s="22"/>
      <c r="H42" s="126"/>
      <c r="I42" s="126"/>
      <c r="J42" s="126"/>
      <c r="K42" s="126"/>
      <c r="L42" s="50"/>
      <c r="M42" s="2"/>
    </row>
    <row r="43" spans="1:13" s="13" customFormat="1" ht="24" customHeight="1">
      <c r="A43" s="2" t="s">
        <v>49</v>
      </c>
      <c r="B43" s="6"/>
      <c r="C43" s="6"/>
      <c r="D43" s="126"/>
      <c r="E43" s="126"/>
      <c r="F43" s="126"/>
      <c r="G43" s="22"/>
      <c r="H43" s="126"/>
      <c r="I43" s="126"/>
      <c r="J43" s="126"/>
      <c r="K43" s="126"/>
      <c r="L43" s="50"/>
      <c r="M43" s="2"/>
    </row>
    <row r="44" spans="1:13" s="13" customFormat="1" ht="24" customHeight="1">
      <c r="A44" s="183" t="str">
        <f>+A1</f>
        <v>บริษัท โกลเบล็ก โฮลดิ้ง แมนเนจเม้นท์ จำกัด (มหาชน) และบริษัทย่อย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19"/>
      <c r="M44" s="2"/>
    </row>
    <row r="45" spans="1:13" s="13" customFormat="1" ht="24" customHeight="1">
      <c r="A45" s="183" t="s">
        <v>115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"/>
      <c r="M45" s="2"/>
    </row>
    <row r="46" spans="1:13" s="13" customFormat="1" ht="24" customHeight="1">
      <c r="A46" s="183" t="s">
        <v>173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"/>
      <c r="M46" s="2"/>
    </row>
    <row r="47" spans="1:13" s="13" customFormat="1" ht="24" customHeight="1">
      <c r="A47" s="184" t="s">
        <v>48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</row>
    <row r="48" spans="1:13" s="13" customFormat="1" ht="8.75" customHeight="1">
      <c r="A48" s="19"/>
      <c r="B48" s="1"/>
      <c r="C48" s="1"/>
      <c r="D48" s="158"/>
      <c r="E48" s="158"/>
      <c r="F48" s="158"/>
      <c r="G48" s="158"/>
      <c r="H48" s="158"/>
      <c r="I48" s="158"/>
      <c r="J48" s="158"/>
      <c r="K48" s="158"/>
      <c r="L48" s="158"/>
      <c r="M48" s="158"/>
    </row>
    <row r="49" spans="1:17" ht="20.75" customHeight="1">
      <c r="B49" s="159" t="s">
        <v>1</v>
      </c>
      <c r="C49" s="159"/>
      <c r="D49" s="185" t="s">
        <v>0</v>
      </c>
      <c r="E49" s="185"/>
      <c r="F49" s="185"/>
      <c r="G49" s="185"/>
      <c r="H49" s="159"/>
      <c r="I49" s="185" t="s">
        <v>35</v>
      </c>
      <c r="J49" s="185"/>
      <c r="K49" s="185"/>
      <c r="L49" s="185"/>
      <c r="M49" s="185"/>
    </row>
    <row r="50" spans="1:17" ht="20.75" customHeight="1">
      <c r="B50" s="1"/>
      <c r="C50" s="1"/>
      <c r="D50" s="159" t="s">
        <v>93</v>
      </c>
      <c r="E50" s="159"/>
      <c r="F50" s="159" t="s">
        <v>93</v>
      </c>
      <c r="G50" s="6"/>
      <c r="H50" s="160"/>
      <c r="I50" s="159" t="s">
        <v>93</v>
      </c>
      <c r="J50" s="159"/>
      <c r="K50" s="159" t="s">
        <v>93</v>
      </c>
      <c r="L50" s="160"/>
      <c r="M50" s="160" t="s">
        <v>94</v>
      </c>
    </row>
    <row r="51" spans="1:17" ht="20.75" customHeight="1">
      <c r="B51" s="1"/>
      <c r="C51" s="1"/>
      <c r="D51" s="161" t="s">
        <v>174</v>
      </c>
      <c r="E51" s="161"/>
      <c r="F51" s="161" t="s">
        <v>95</v>
      </c>
      <c r="G51" s="6"/>
      <c r="H51" s="35"/>
      <c r="I51" s="161" t="s">
        <v>174</v>
      </c>
      <c r="J51" s="161"/>
      <c r="K51" s="161" t="s">
        <v>95</v>
      </c>
      <c r="L51" s="51"/>
    </row>
    <row r="52" spans="1:17" ht="20.75" customHeight="1">
      <c r="D52" s="159">
        <v>2566</v>
      </c>
      <c r="E52" s="159">
        <v>2561</v>
      </c>
      <c r="F52" s="159">
        <v>2565</v>
      </c>
      <c r="H52" s="162"/>
      <c r="I52" s="159">
        <v>2566</v>
      </c>
      <c r="J52" s="159">
        <v>2561</v>
      </c>
      <c r="K52" s="159">
        <v>2565</v>
      </c>
      <c r="M52" s="163" t="s">
        <v>96</v>
      </c>
    </row>
    <row r="53" spans="1:17" ht="19.5" customHeight="1">
      <c r="D53" s="159" t="s">
        <v>47</v>
      </c>
      <c r="E53" s="159"/>
      <c r="F53" s="159"/>
      <c r="H53" s="162"/>
      <c r="I53" s="159" t="s">
        <v>47</v>
      </c>
      <c r="J53" s="159"/>
      <c r="K53" s="159"/>
      <c r="M53" s="163"/>
    </row>
    <row r="54" spans="1:17" ht="22.5" customHeight="1">
      <c r="A54" s="174" t="s">
        <v>116</v>
      </c>
      <c r="B54" s="6"/>
      <c r="C54" s="6"/>
      <c r="D54" s="1"/>
      <c r="E54" s="1"/>
      <c r="F54" s="1"/>
      <c r="H54" s="51"/>
      <c r="I54" s="1"/>
      <c r="J54" s="1"/>
      <c r="K54" s="1"/>
      <c r="L54" s="51"/>
    </row>
    <row r="55" spans="1:17" s="13" customFormat="1" ht="20.75" customHeight="1">
      <c r="A55" s="2" t="s">
        <v>117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1"/>
    </row>
    <row r="56" spans="1:17" s="13" customFormat="1" ht="20.75" customHeight="1">
      <c r="A56" s="40" t="s">
        <v>118</v>
      </c>
      <c r="B56" s="164">
        <v>16</v>
      </c>
      <c r="C56" s="2"/>
      <c r="D56" s="120">
        <v>489130</v>
      </c>
      <c r="E56" s="120"/>
      <c r="F56" s="120">
        <v>131397</v>
      </c>
      <c r="G56" s="2"/>
      <c r="H56" s="2"/>
      <c r="I56" s="122">
        <v>0</v>
      </c>
      <c r="J56" s="2"/>
      <c r="K56" s="122">
        <v>0</v>
      </c>
      <c r="L56" s="2"/>
      <c r="M56" s="21"/>
    </row>
    <row r="57" spans="1:17" s="13" customFormat="1" ht="20.75" customHeight="1">
      <c r="A57" s="40" t="s">
        <v>61</v>
      </c>
      <c r="B57" s="164">
        <v>17</v>
      </c>
      <c r="C57" s="6"/>
      <c r="D57" s="120">
        <v>69447</v>
      </c>
      <c r="E57" s="120"/>
      <c r="F57" s="120">
        <v>68142</v>
      </c>
      <c r="G57" s="120"/>
      <c r="H57" s="120"/>
      <c r="I57" s="120">
        <v>20535</v>
      </c>
      <c r="J57" s="120"/>
      <c r="K57" s="120">
        <v>5977</v>
      </c>
      <c r="L57" s="25"/>
      <c r="M57" s="21">
        <v>304037</v>
      </c>
    </row>
    <row r="58" spans="1:17" s="13" customFormat="1" ht="20.75" customHeight="1">
      <c r="A58" s="40" t="s">
        <v>57</v>
      </c>
      <c r="B58" s="164"/>
      <c r="C58" s="6"/>
      <c r="D58" s="120">
        <v>46</v>
      </c>
      <c r="E58" s="120"/>
      <c r="F58" s="120">
        <v>55067</v>
      </c>
      <c r="G58" s="120"/>
      <c r="H58" s="120"/>
      <c r="I58" s="122">
        <v>0</v>
      </c>
      <c r="J58" s="120"/>
      <c r="K58" s="122">
        <v>0</v>
      </c>
      <c r="L58" s="25"/>
      <c r="M58" s="21"/>
    </row>
    <row r="59" spans="1:17" s="13" customFormat="1" ht="20.75" customHeight="1">
      <c r="A59" s="40" t="s">
        <v>42</v>
      </c>
      <c r="B59" s="164">
        <v>18</v>
      </c>
      <c r="C59" s="6"/>
      <c r="D59" s="120">
        <v>250554</v>
      </c>
      <c r="E59" s="120"/>
      <c r="F59" s="120">
        <v>415676</v>
      </c>
      <c r="G59" s="120"/>
      <c r="H59" s="120"/>
      <c r="I59" s="122">
        <v>0</v>
      </c>
      <c r="J59" s="122"/>
      <c r="K59" s="122">
        <v>0</v>
      </c>
      <c r="L59" s="21"/>
      <c r="M59" s="21"/>
    </row>
    <row r="60" spans="1:17" s="13" customFormat="1" ht="20.75" customHeight="1">
      <c r="A60" s="40" t="s">
        <v>119</v>
      </c>
      <c r="B60" s="164">
        <v>10</v>
      </c>
      <c r="C60" s="6"/>
      <c r="D60" s="120">
        <v>949</v>
      </c>
      <c r="E60" s="120"/>
      <c r="F60" s="120">
        <v>3110</v>
      </c>
      <c r="G60" s="122"/>
      <c r="H60" s="120"/>
      <c r="I60" s="120">
        <v>688</v>
      </c>
      <c r="J60" s="122"/>
      <c r="K60" s="120">
        <v>110</v>
      </c>
      <c r="L60" s="21"/>
      <c r="M60" s="21"/>
    </row>
    <row r="61" spans="1:17" s="13" customFormat="1" ht="20.75" customHeight="1">
      <c r="A61" s="40" t="s">
        <v>120</v>
      </c>
      <c r="B61" s="164">
        <v>19</v>
      </c>
      <c r="C61" s="6"/>
      <c r="D61" s="120">
        <v>16898</v>
      </c>
      <c r="E61" s="120"/>
      <c r="F61" s="120">
        <v>14339</v>
      </c>
      <c r="G61" s="120"/>
      <c r="H61" s="120"/>
      <c r="I61" s="120">
        <v>188</v>
      </c>
      <c r="J61" s="120"/>
      <c r="K61" s="120">
        <v>569</v>
      </c>
      <c r="L61" s="21"/>
      <c r="M61" s="21"/>
      <c r="O61" s="168"/>
    </row>
    <row r="62" spans="1:17" s="13" customFormat="1" ht="20.75" customHeight="1">
      <c r="A62" s="40" t="s">
        <v>121</v>
      </c>
      <c r="B62" s="164"/>
      <c r="C62" s="175"/>
      <c r="D62" s="120">
        <v>4213</v>
      </c>
      <c r="E62" s="120"/>
      <c r="F62" s="120">
        <v>8775</v>
      </c>
      <c r="G62" s="120"/>
      <c r="H62" s="120"/>
      <c r="I62" s="122">
        <v>0</v>
      </c>
      <c r="J62" s="122"/>
      <c r="K62" s="122">
        <v>0</v>
      </c>
      <c r="L62" s="21"/>
      <c r="M62" s="21" t="s">
        <v>101</v>
      </c>
    </row>
    <row r="63" spans="1:17" s="13" customFormat="1" ht="20.75" customHeight="1">
      <c r="A63" s="40" t="s">
        <v>122</v>
      </c>
      <c r="B63" s="164">
        <v>20</v>
      </c>
      <c r="C63" s="175"/>
      <c r="D63" s="120">
        <v>707991</v>
      </c>
      <c r="E63" s="120"/>
      <c r="F63" s="120">
        <v>181000</v>
      </c>
      <c r="G63" s="120"/>
      <c r="H63" s="120"/>
      <c r="I63" s="122">
        <v>0</v>
      </c>
      <c r="J63" s="120"/>
      <c r="K63" s="122">
        <v>0</v>
      </c>
      <c r="L63" s="21"/>
      <c r="M63" s="21"/>
    </row>
    <row r="64" spans="1:17" s="13" customFormat="1" ht="20.75" customHeight="1">
      <c r="A64" s="40" t="s">
        <v>8</v>
      </c>
      <c r="B64" s="164"/>
      <c r="C64" s="175"/>
      <c r="D64" s="21">
        <v>8717</v>
      </c>
      <c r="E64" s="120"/>
      <c r="F64" s="120">
        <v>10160</v>
      </c>
      <c r="G64" s="120"/>
      <c r="H64" s="176"/>
      <c r="I64" s="120">
        <v>214</v>
      </c>
      <c r="J64" s="120"/>
      <c r="K64" s="120">
        <v>151</v>
      </c>
      <c r="L64" s="21"/>
      <c r="M64" s="21">
        <v>173</v>
      </c>
      <c r="Q64" s="168"/>
    </row>
    <row r="65" spans="1:13" s="13" customFormat="1" ht="20.75" customHeight="1">
      <c r="A65" s="171" t="s">
        <v>123</v>
      </c>
      <c r="B65" s="164"/>
      <c r="C65" s="6"/>
      <c r="D65" s="124">
        <f>SUM(D56:D64)</f>
        <v>1547945</v>
      </c>
      <c r="E65" s="49"/>
      <c r="F65" s="124">
        <f>SUM(F56:F64)</f>
        <v>887666</v>
      </c>
      <c r="G65" s="166"/>
      <c r="H65" s="49"/>
      <c r="I65" s="124">
        <f>SUM(I56:I64)</f>
        <v>21625</v>
      </c>
      <c r="J65" s="49"/>
      <c r="K65" s="124">
        <f>SUM(K56:K64)</f>
        <v>6807</v>
      </c>
      <c r="L65" s="23"/>
      <c r="M65" s="125">
        <f>SUM(M57:M64)</f>
        <v>304210</v>
      </c>
    </row>
    <row r="66" spans="1:13" s="13" customFormat="1" ht="20.75" customHeight="1">
      <c r="A66" s="15"/>
      <c r="B66" s="164"/>
      <c r="C66" s="6"/>
      <c r="D66" s="177"/>
      <c r="E66" s="177"/>
      <c r="F66" s="177"/>
      <c r="G66" s="177"/>
      <c r="H66" s="177"/>
      <c r="I66" s="128"/>
      <c r="J66" s="128"/>
      <c r="K66" s="128"/>
      <c r="L66" s="140"/>
      <c r="M66" s="5"/>
    </row>
    <row r="67" spans="1:13" s="13" customFormat="1" ht="20.75" customHeight="1">
      <c r="A67" s="2" t="s">
        <v>152</v>
      </c>
      <c r="B67" s="164"/>
      <c r="C67" s="6"/>
      <c r="D67" s="177"/>
      <c r="E67" s="177"/>
      <c r="F67" s="177"/>
      <c r="G67" s="177"/>
      <c r="H67" s="120"/>
      <c r="I67" s="128"/>
      <c r="J67" s="128"/>
      <c r="K67" s="128"/>
      <c r="L67" s="27"/>
      <c r="M67" s="5"/>
    </row>
    <row r="68" spans="1:13" s="13" customFormat="1" ht="20.75" customHeight="1">
      <c r="A68" s="40" t="s">
        <v>74</v>
      </c>
      <c r="B68" s="164">
        <v>19</v>
      </c>
      <c r="C68" s="6"/>
      <c r="D68" s="166">
        <v>34018</v>
      </c>
      <c r="E68" s="177"/>
      <c r="F68" s="166">
        <v>3308</v>
      </c>
      <c r="G68" s="120"/>
      <c r="H68" s="120"/>
      <c r="I68" s="122">
        <v>0</v>
      </c>
      <c r="J68" s="120"/>
      <c r="K68" s="122">
        <v>0</v>
      </c>
      <c r="L68" s="27"/>
      <c r="M68" s="5"/>
    </row>
    <row r="69" spans="1:13" ht="20.75" customHeight="1">
      <c r="A69" s="40" t="s">
        <v>77</v>
      </c>
      <c r="B69" s="164">
        <v>21</v>
      </c>
      <c r="C69" s="175"/>
      <c r="D69" s="166">
        <v>22179</v>
      </c>
      <c r="E69" s="120"/>
      <c r="F69" s="120">
        <v>14860</v>
      </c>
      <c r="G69" s="166"/>
      <c r="H69" s="49"/>
      <c r="I69" s="178">
        <v>325</v>
      </c>
      <c r="J69" s="120"/>
      <c r="K69" s="120">
        <v>240</v>
      </c>
      <c r="L69" s="27"/>
      <c r="M69" s="21">
        <v>2357</v>
      </c>
    </row>
    <row r="70" spans="1:13" ht="20.75" customHeight="1">
      <c r="A70" s="40" t="s">
        <v>172</v>
      </c>
      <c r="B70" s="164"/>
      <c r="C70" s="175"/>
      <c r="D70" s="166">
        <v>3206</v>
      </c>
      <c r="E70" s="120"/>
      <c r="F70" s="122">
        <v>0</v>
      </c>
      <c r="G70" s="166"/>
      <c r="H70" s="49"/>
      <c r="I70" s="178">
        <v>107</v>
      </c>
      <c r="J70" s="120"/>
      <c r="K70" s="122">
        <v>0</v>
      </c>
      <c r="L70" s="27"/>
      <c r="M70" s="21"/>
    </row>
    <row r="71" spans="1:13" ht="20.75" customHeight="1">
      <c r="A71" s="171" t="s">
        <v>124</v>
      </c>
      <c r="B71" s="164"/>
      <c r="C71" s="6"/>
      <c r="D71" s="124">
        <f>SUM(D68:D70)</f>
        <v>59403</v>
      </c>
      <c r="E71" s="49"/>
      <c r="F71" s="124">
        <f>SUM(F68:F69)</f>
        <v>18168</v>
      </c>
      <c r="G71" s="166"/>
      <c r="H71" s="49"/>
      <c r="I71" s="124">
        <f>SUM(I68:I70)</f>
        <v>432</v>
      </c>
      <c r="J71" s="49"/>
      <c r="K71" s="124">
        <f>SUM(K68:K69)</f>
        <v>240</v>
      </c>
      <c r="L71" s="23"/>
      <c r="M71" s="125">
        <f>SUM(M69:M69)</f>
        <v>2357</v>
      </c>
    </row>
    <row r="72" spans="1:13" ht="20.75" customHeight="1">
      <c r="A72" s="4" t="s">
        <v>125</v>
      </c>
      <c r="B72" s="164"/>
      <c r="C72" s="6"/>
      <c r="D72" s="129">
        <f>SUM(D65+D71)</f>
        <v>1607348</v>
      </c>
      <c r="E72" s="49"/>
      <c r="F72" s="129">
        <f>SUM(F65+F71)</f>
        <v>905834</v>
      </c>
      <c r="G72" s="166"/>
      <c r="H72" s="49"/>
      <c r="I72" s="129">
        <f>SUM(I71,I65)</f>
        <v>22057</v>
      </c>
      <c r="J72" s="49"/>
      <c r="K72" s="129">
        <f>SUM(K71,K65)</f>
        <v>7047</v>
      </c>
      <c r="L72" s="23"/>
      <c r="M72" s="28">
        <f>SUM(M71,M65)</f>
        <v>306567</v>
      </c>
    </row>
    <row r="73" spans="1:13" ht="20.75" customHeight="1">
      <c r="A73" s="4"/>
      <c r="B73" s="164"/>
      <c r="C73" s="6"/>
      <c r="D73" s="49"/>
      <c r="E73" s="49"/>
      <c r="F73" s="49"/>
      <c r="G73" s="166"/>
      <c r="H73" s="49"/>
      <c r="I73" s="49"/>
      <c r="J73" s="49"/>
      <c r="K73" s="49"/>
      <c r="L73" s="23"/>
      <c r="M73" s="23"/>
    </row>
    <row r="74" spans="1:13" ht="20.75" customHeight="1">
      <c r="A74" s="4"/>
      <c r="B74" s="164"/>
      <c r="C74" s="6"/>
      <c r="D74" s="49"/>
      <c r="E74" s="49"/>
      <c r="F74" s="49"/>
      <c r="G74" s="166"/>
      <c r="H74" s="49"/>
      <c r="I74" s="49"/>
      <c r="J74" s="49"/>
      <c r="K74" s="49"/>
      <c r="L74" s="23"/>
      <c r="M74" s="23"/>
    </row>
    <row r="75" spans="1:13" ht="20.75" customHeight="1">
      <c r="A75" s="4"/>
      <c r="B75" s="164"/>
      <c r="C75" s="6"/>
      <c r="D75" s="49"/>
      <c r="E75" s="49"/>
      <c r="F75" s="49"/>
      <c r="G75" s="166"/>
      <c r="H75" s="49"/>
      <c r="I75" s="49"/>
      <c r="J75" s="49"/>
      <c r="K75" s="49"/>
      <c r="L75" s="23"/>
      <c r="M75" s="23"/>
    </row>
    <row r="76" spans="1:13" ht="20.75" customHeight="1">
      <c r="A76" s="4"/>
      <c r="B76" s="164"/>
      <c r="C76" s="6"/>
      <c r="D76" s="49"/>
      <c r="E76" s="49"/>
      <c r="F76" s="49"/>
      <c r="G76" s="166"/>
      <c r="H76" s="49"/>
      <c r="I76" s="49"/>
      <c r="J76" s="49"/>
      <c r="K76" s="49"/>
      <c r="L76" s="23"/>
      <c r="M76" s="23"/>
    </row>
    <row r="77" spans="1:13" ht="20.75" customHeight="1">
      <c r="A77" s="4"/>
      <c r="B77" s="164"/>
      <c r="C77" s="6"/>
      <c r="D77" s="49"/>
      <c r="E77" s="49"/>
      <c r="F77" s="49"/>
      <c r="G77" s="166"/>
      <c r="H77" s="49"/>
      <c r="I77" s="49"/>
      <c r="J77" s="49"/>
      <c r="K77" s="49"/>
      <c r="L77" s="23"/>
      <c r="M77" s="23"/>
    </row>
    <row r="78" spans="1:13" ht="20.75" customHeight="1">
      <c r="A78" s="4"/>
      <c r="B78" s="164"/>
      <c r="C78" s="6"/>
      <c r="D78" s="23"/>
      <c r="E78" s="23"/>
      <c r="F78" s="23"/>
      <c r="G78" s="9"/>
      <c r="H78" s="23"/>
      <c r="I78" s="126"/>
      <c r="J78" s="126"/>
      <c r="K78" s="126"/>
      <c r="L78" s="23"/>
      <c r="M78" s="23"/>
    </row>
    <row r="79" spans="1:13" ht="20.75" customHeight="1">
      <c r="A79" s="4"/>
      <c r="B79" s="164"/>
      <c r="C79" s="6"/>
      <c r="D79" s="23"/>
      <c r="E79" s="23"/>
      <c r="F79" s="23"/>
      <c r="G79" s="9"/>
      <c r="H79" s="23"/>
      <c r="I79" s="126"/>
      <c r="J79" s="126"/>
      <c r="K79" s="126"/>
      <c r="L79" s="23"/>
      <c r="M79" s="23"/>
    </row>
    <row r="80" spans="1:13" ht="20.75" customHeight="1">
      <c r="A80" s="4"/>
      <c r="B80" s="164"/>
      <c r="C80" s="6"/>
      <c r="D80" s="23"/>
      <c r="E80" s="23"/>
      <c r="F80" s="23"/>
      <c r="G80" s="9"/>
      <c r="H80" s="23"/>
      <c r="I80" s="126"/>
      <c r="J80" s="126"/>
      <c r="K80" s="126"/>
      <c r="L80" s="23"/>
      <c r="M80" s="23"/>
    </row>
    <row r="81" spans="1:13" ht="20.75" customHeight="1">
      <c r="A81" s="4"/>
      <c r="B81" s="164"/>
      <c r="C81" s="6"/>
      <c r="D81" s="23"/>
      <c r="E81" s="23"/>
      <c r="F81" s="23"/>
      <c r="G81" s="9"/>
      <c r="H81" s="23"/>
      <c r="I81" s="126"/>
      <c r="J81" s="126"/>
      <c r="K81" s="126"/>
      <c r="L81" s="23"/>
      <c r="M81" s="23"/>
    </row>
    <row r="82" spans="1:13" ht="20.75" customHeight="1">
      <c r="A82" s="4"/>
      <c r="B82" s="164"/>
      <c r="C82" s="6"/>
      <c r="D82" s="23"/>
      <c r="E82" s="23"/>
      <c r="F82" s="23"/>
      <c r="G82" s="9"/>
      <c r="H82" s="23"/>
      <c r="I82" s="126"/>
      <c r="J82" s="126"/>
      <c r="K82" s="126"/>
      <c r="L82" s="23"/>
      <c r="M82" s="23"/>
    </row>
    <row r="83" spans="1:13" ht="20.75" customHeight="1">
      <c r="A83" s="4"/>
      <c r="B83" s="164"/>
      <c r="C83" s="6"/>
      <c r="D83" s="23"/>
      <c r="E83" s="23"/>
      <c r="F83" s="23"/>
      <c r="G83" s="9"/>
      <c r="H83" s="23"/>
      <c r="I83" s="126"/>
      <c r="J83" s="126"/>
      <c r="K83" s="126"/>
      <c r="L83" s="23"/>
      <c r="M83" s="23"/>
    </row>
    <row r="84" spans="1:13" ht="20.75" customHeight="1">
      <c r="A84" s="4"/>
      <c r="B84" s="164"/>
      <c r="C84" s="6"/>
      <c r="D84" s="23"/>
      <c r="E84" s="23"/>
      <c r="F84" s="23"/>
      <c r="G84" s="9"/>
      <c r="H84" s="23"/>
      <c r="I84" s="126"/>
      <c r="J84" s="126"/>
      <c r="K84" s="126"/>
      <c r="L84" s="23"/>
      <c r="M84" s="23"/>
    </row>
    <row r="85" spans="1:13" ht="20.75" customHeight="1">
      <c r="A85" s="4"/>
      <c r="B85" s="164"/>
      <c r="C85" s="6"/>
      <c r="D85" s="23"/>
      <c r="E85" s="23"/>
      <c r="F85" s="23"/>
      <c r="G85" s="9"/>
      <c r="H85" s="23"/>
      <c r="I85" s="126"/>
      <c r="J85" s="126"/>
      <c r="K85" s="126"/>
      <c r="L85" s="23"/>
      <c r="M85" s="23"/>
    </row>
    <row r="86" spans="1:13" s="13" customFormat="1" ht="24" customHeight="1">
      <c r="A86" s="183" t="str">
        <f>A44</f>
        <v>บริษัท โกลเบล็ก โฮลดิ้ง แมนเนจเม้นท์ จำกัด (มหาชน) และบริษัทย่อย</v>
      </c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19"/>
      <c r="M86" s="2"/>
    </row>
    <row r="87" spans="1:13" s="13" customFormat="1" ht="24" customHeight="1">
      <c r="A87" s="183" t="s">
        <v>115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"/>
      <c r="M87" s="2"/>
    </row>
    <row r="88" spans="1:13" s="13" customFormat="1" ht="24" customHeight="1">
      <c r="A88" s="183" t="s">
        <v>173</v>
      </c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"/>
      <c r="M88" s="2"/>
    </row>
    <row r="89" spans="1:13" s="13" customFormat="1" ht="24" customHeight="1">
      <c r="A89" s="184" t="s">
        <v>48</v>
      </c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</row>
    <row r="90" spans="1:13" s="13" customFormat="1" ht="8.75" customHeight="1">
      <c r="A90" s="19"/>
      <c r="B90" s="1"/>
      <c r="C90" s="1"/>
      <c r="D90" s="158"/>
      <c r="E90" s="158"/>
      <c r="F90" s="158"/>
      <c r="G90" s="158"/>
      <c r="H90" s="158"/>
      <c r="I90" s="158"/>
      <c r="J90" s="158"/>
      <c r="K90" s="158"/>
      <c r="L90" s="158"/>
      <c r="M90" s="158"/>
    </row>
    <row r="91" spans="1:13" ht="20.75" customHeight="1">
      <c r="B91" s="159" t="s">
        <v>1</v>
      </c>
      <c r="C91" s="159"/>
      <c r="D91" s="185" t="s">
        <v>0</v>
      </c>
      <c r="E91" s="185"/>
      <c r="F91" s="185"/>
      <c r="G91" s="185"/>
      <c r="H91" s="159"/>
      <c r="I91" s="185" t="s">
        <v>35</v>
      </c>
      <c r="J91" s="185"/>
      <c r="K91" s="185"/>
      <c r="L91" s="185"/>
      <c r="M91" s="185"/>
    </row>
    <row r="92" spans="1:13" ht="20.75" customHeight="1">
      <c r="B92" s="1"/>
      <c r="C92" s="1"/>
      <c r="D92" s="159" t="s">
        <v>93</v>
      </c>
      <c r="E92" s="159"/>
      <c r="F92" s="159" t="s">
        <v>93</v>
      </c>
      <c r="G92" s="6"/>
      <c r="H92" s="160"/>
      <c r="I92" s="159" t="s">
        <v>93</v>
      </c>
      <c r="J92" s="159"/>
      <c r="K92" s="159" t="s">
        <v>93</v>
      </c>
      <c r="L92" s="160"/>
      <c r="M92" s="160" t="s">
        <v>94</v>
      </c>
    </row>
    <row r="93" spans="1:13" ht="20.75" customHeight="1">
      <c r="B93" s="1"/>
      <c r="C93" s="1"/>
      <c r="D93" s="161" t="s">
        <v>174</v>
      </c>
      <c r="E93" s="161"/>
      <c r="F93" s="161" t="s">
        <v>95</v>
      </c>
      <c r="G93" s="6"/>
      <c r="H93" s="35"/>
      <c r="I93" s="161" t="s">
        <v>174</v>
      </c>
      <c r="J93" s="161"/>
      <c r="K93" s="161" t="s">
        <v>95</v>
      </c>
      <c r="L93" s="51"/>
    </row>
    <row r="94" spans="1:13" ht="18.5" customHeight="1">
      <c r="D94" s="159">
        <v>2566</v>
      </c>
      <c r="E94" s="159">
        <v>2561</v>
      </c>
      <c r="F94" s="159">
        <v>2565</v>
      </c>
      <c r="H94" s="162"/>
      <c r="I94" s="159">
        <v>2566</v>
      </c>
      <c r="J94" s="159">
        <v>2561</v>
      </c>
      <c r="K94" s="159">
        <v>2565</v>
      </c>
      <c r="M94" s="163" t="s">
        <v>96</v>
      </c>
    </row>
    <row r="95" spans="1:13" ht="19.5" customHeight="1">
      <c r="D95" s="159" t="s">
        <v>47</v>
      </c>
      <c r="E95" s="159"/>
      <c r="F95" s="159"/>
      <c r="H95" s="162"/>
      <c r="I95" s="159" t="s">
        <v>47</v>
      </c>
      <c r="J95" s="159"/>
      <c r="K95" s="159"/>
      <c r="M95" s="163"/>
    </row>
    <row r="96" spans="1:13" s="13" customFormat="1" ht="22.5" customHeight="1">
      <c r="A96" s="174" t="s">
        <v>126</v>
      </c>
      <c r="B96" s="6"/>
      <c r="C96" s="6"/>
      <c r="D96" s="2"/>
      <c r="E96" s="2"/>
      <c r="F96" s="2"/>
      <c r="G96" s="22"/>
      <c r="H96" s="22"/>
      <c r="I96" s="21"/>
      <c r="J96" s="21"/>
      <c r="K96" s="21"/>
      <c r="L96" s="50"/>
      <c r="M96" s="2"/>
    </row>
    <row r="97" spans="1:19" ht="20.75" customHeight="1">
      <c r="A97" s="2" t="s">
        <v>2</v>
      </c>
      <c r="B97" s="164"/>
      <c r="C97" s="6"/>
      <c r="D97" s="9"/>
      <c r="E97" s="9"/>
      <c r="F97" s="9"/>
      <c r="G97" s="9"/>
      <c r="H97" s="9"/>
      <c r="I97" s="21"/>
      <c r="J97" s="21"/>
      <c r="K97" s="21"/>
      <c r="L97" s="9"/>
    </row>
    <row r="98" spans="1:19" ht="20.75" customHeight="1">
      <c r="A98" s="179" t="s">
        <v>127</v>
      </c>
      <c r="B98" s="164"/>
      <c r="C98" s="6"/>
      <c r="D98" s="9"/>
      <c r="E98" s="9"/>
      <c r="F98" s="9"/>
      <c r="G98" s="9"/>
      <c r="H98" s="9"/>
      <c r="I98" s="21"/>
      <c r="J98" s="21"/>
      <c r="K98" s="21"/>
      <c r="L98" s="9"/>
    </row>
    <row r="99" spans="1:19" ht="20.75" customHeight="1">
      <c r="A99" s="40" t="s">
        <v>128</v>
      </c>
      <c r="B99" s="164"/>
      <c r="C99" s="6"/>
      <c r="D99" s="9"/>
      <c r="E99" s="9"/>
      <c r="F99" s="9"/>
      <c r="G99" s="9"/>
      <c r="H99" s="9"/>
      <c r="I99" s="21"/>
      <c r="J99" s="21"/>
      <c r="K99" s="21"/>
      <c r="L99" s="9"/>
    </row>
    <row r="100" spans="1:19" ht="20.75" customHeight="1" thickBot="1">
      <c r="A100" s="180" t="s">
        <v>129</v>
      </c>
      <c r="B100" s="164"/>
      <c r="C100" s="6"/>
      <c r="D100" s="127">
        <v>1460000</v>
      </c>
      <c r="E100" s="49"/>
      <c r="F100" s="127">
        <v>1460000</v>
      </c>
      <c r="G100" s="166"/>
      <c r="H100" s="49"/>
      <c r="I100" s="127">
        <v>1460000</v>
      </c>
      <c r="J100" s="49"/>
      <c r="K100" s="127">
        <v>1460000</v>
      </c>
      <c r="L100" s="26"/>
      <c r="M100" s="130">
        <v>1460000</v>
      </c>
    </row>
    <row r="101" spans="1:19" s="13" customFormat="1" ht="20.75" customHeight="1" thickTop="1">
      <c r="A101" s="40" t="s">
        <v>130</v>
      </c>
      <c r="B101" s="164"/>
      <c r="C101" s="6"/>
      <c r="D101" s="166"/>
      <c r="E101" s="166"/>
      <c r="F101" s="166"/>
      <c r="G101" s="166"/>
      <c r="H101" s="166"/>
      <c r="I101" s="120"/>
      <c r="J101" s="120"/>
      <c r="K101" s="120"/>
      <c r="L101" s="9"/>
      <c r="M101" s="2"/>
    </row>
    <row r="102" spans="1:19" s="13" customFormat="1" ht="20.75" customHeight="1">
      <c r="A102" s="180" t="s">
        <v>131</v>
      </c>
      <c r="B102" s="164"/>
      <c r="C102" s="175"/>
      <c r="D102" s="120"/>
      <c r="E102" s="120"/>
      <c r="F102" s="120"/>
      <c r="G102" s="120"/>
      <c r="H102" s="120"/>
      <c r="I102" s="49"/>
      <c r="J102" s="49"/>
      <c r="K102" s="49"/>
      <c r="L102" s="23"/>
      <c r="M102" s="126" t="e">
        <f>[1]CE_T_Company!#REF!</f>
        <v>#REF!</v>
      </c>
      <c r="O102" s="131"/>
      <c r="Q102" s="181"/>
      <c r="S102" s="181"/>
    </row>
    <row r="103" spans="1:19" s="13" customFormat="1" ht="20.75" customHeight="1">
      <c r="A103" s="180" t="s">
        <v>132</v>
      </c>
      <c r="B103" s="164"/>
      <c r="C103" s="175"/>
      <c r="D103" s="120">
        <v>1089076</v>
      </c>
      <c r="E103" s="120"/>
      <c r="F103" s="120">
        <v>1089076</v>
      </c>
      <c r="G103" s="120"/>
      <c r="H103" s="120"/>
      <c r="I103" s="120">
        <v>1089076</v>
      </c>
      <c r="J103" s="49"/>
      <c r="K103" s="120">
        <v>1089076</v>
      </c>
      <c r="L103" s="23"/>
      <c r="M103" s="126"/>
      <c r="O103" s="131"/>
      <c r="Q103" s="181"/>
      <c r="S103" s="181"/>
    </row>
    <row r="104" spans="1:19" s="13" customFormat="1" ht="20.75" customHeight="1">
      <c r="A104" s="2" t="s">
        <v>26</v>
      </c>
      <c r="B104" s="164"/>
      <c r="C104" s="175"/>
      <c r="D104" s="49">
        <v>258702</v>
      </c>
      <c r="E104" s="49"/>
      <c r="F104" s="49">
        <v>258702</v>
      </c>
      <c r="G104" s="120"/>
      <c r="H104" s="120"/>
      <c r="I104" s="49">
        <v>258702</v>
      </c>
      <c r="J104" s="49"/>
      <c r="K104" s="49">
        <v>258702</v>
      </c>
      <c r="L104" s="23"/>
      <c r="M104" s="126" t="e">
        <f>[1]CE_T_Company!#REF!</f>
        <v>#REF!</v>
      </c>
      <c r="O104" s="131"/>
      <c r="Q104" s="181"/>
      <c r="S104" s="181"/>
    </row>
    <row r="105" spans="1:19" s="13" customFormat="1" ht="20.75" customHeight="1">
      <c r="A105" s="2" t="s">
        <v>79</v>
      </c>
      <c r="B105" s="164"/>
      <c r="C105" s="175"/>
      <c r="D105" s="49"/>
      <c r="E105" s="49"/>
      <c r="F105" s="49"/>
      <c r="G105" s="120"/>
      <c r="H105" s="120"/>
      <c r="I105" s="49"/>
      <c r="J105" s="49"/>
      <c r="K105" s="49"/>
      <c r="L105" s="23"/>
      <c r="M105" s="126"/>
      <c r="O105" s="131"/>
      <c r="Q105" s="181"/>
      <c r="S105" s="181"/>
    </row>
    <row r="106" spans="1:19" s="13" customFormat="1" ht="20.75" customHeight="1">
      <c r="A106" s="40" t="s">
        <v>133</v>
      </c>
      <c r="B106" s="164"/>
      <c r="C106" s="175"/>
      <c r="D106" s="49">
        <v>-1995</v>
      </c>
      <c r="E106" s="49"/>
      <c r="F106" s="49">
        <v>-1995</v>
      </c>
      <c r="G106" s="120"/>
      <c r="H106" s="120"/>
      <c r="I106" s="122">
        <v>0</v>
      </c>
      <c r="J106" s="49"/>
      <c r="K106" s="122">
        <v>0</v>
      </c>
      <c r="L106" s="23"/>
      <c r="M106" s="126" t="e">
        <f>[1]CE_T_Company!#REF!</f>
        <v>#REF!</v>
      </c>
      <c r="O106" s="131"/>
      <c r="Q106" s="181"/>
      <c r="S106" s="181"/>
    </row>
    <row r="107" spans="1:19" s="13" customFormat="1" ht="20.75" customHeight="1">
      <c r="A107" s="2" t="s">
        <v>63</v>
      </c>
      <c r="B107" s="164"/>
      <c r="C107" s="175"/>
      <c r="D107" s="120"/>
      <c r="E107" s="120"/>
      <c r="F107" s="120"/>
      <c r="G107" s="120"/>
      <c r="H107" s="120"/>
      <c r="I107" s="49"/>
      <c r="J107" s="49"/>
      <c r="K107" s="49"/>
      <c r="L107" s="23"/>
      <c r="M107" s="126"/>
      <c r="O107" s="131"/>
      <c r="Q107" s="181"/>
      <c r="S107" s="181"/>
    </row>
    <row r="108" spans="1:19" s="13" customFormat="1" ht="20.75" customHeight="1">
      <c r="A108" s="40" t="s">
        <v>38</v>
      </c>
      <c r="B108" s="164"/>
      <c r="C108" s="175"/>
      <c r="D108" s="120"/>
      <c r="E108" s="120"/>
      <c r="F108" s="120"/>
      <c r="G108" s="120"/>
      <c r="H108" s="120"/>
      <c r="I108" s="49"/>
      <c r="J108" s="49"/>
      <c r="K108" s="49"/>
      <c r="L108" s="23"/>
      <c r="M108" s="126"/>
      <c r="O108" s="131"/>
      <c r="Q108" s="181"/>
      <c r="S108" s="181"/>
    </row>
    <row r="109" spans="1:19" s="13" customFormat="1" ht="20.75" customHeight="1">
      <c r="A109" s="180" t="s">
        <v>39</v>
      </c>
      <c r="B109" s="164">
        <v>26</v>
      </c>
      <c r="C109" s="175"/>
      <c r="D109" s="120">
        <v>44537</v>
      </c>
      <c r="E109" s="120"/>
      <c r="F109" s="120">
        <v>44537</v>
      </c>
      <c r="G109" s="120"/>
      <c r="H109" s="120"/>
      <c r="I109" s="120">
        <v>44537</v>
      </c>
      <c r="J109" s="120"/>
      <c r="K109" s="120">
        <v>44537</v>
      </c>
      <c r="L109" s="27"/>
      <c r="M109" s="21" t="e">
        <f>[1]CE_T_Company!#REF!</f>
        <v>#REF!</v>
      </c>
      <c r="O109" s="132"/>
      <c r="Q109" s="181"/>
      <c r="S109" s="181"/>
    </row>
    <row r="110" spans="1:19" s="13" customFormat="1" ht="20.75" customHeight="1">
      <c r="A110" s="40" t="s">
        <v>30</v>
      </c>
      <c r="B110" s="164"/>
      <c r="C110" s="175"/>
      <c r="D110" s="147">
        <v>65208</v>
      </c>
      <c r="E110" s="49"/>
      <c r="F110" s="49">
        <v>138278</v>
      </c>
      <c r="G110" s="120"/>
      <c r="H110" s="120"/>
      <c r="I110" s="147">
        <v>43064</v>
      </c>
      <c r="J110" s="49"/>
      <c r="K110" s="49">
        <v>121054</v>
      </c>
      <c r="L110" s="27"/>
      <c r="M110" s="21">
        <v>49532</v>
      </c>
      <c r="O110" s="131"/>
      <c r="Q110" s="181"/>
      <c r="S110" s="181"/>
    </row>
    <row r="111" spans="1:19" s="13" customFormat="1" ht="20.75" customHeight="1">
      <c r="A111" s="2" t="s">
        <v>27</v>
      </c>
      <c r="B111" s="164"/>
      <c r="C111" s="6"/>
      <c r="D111" s="129">
        <v>-15093</v>
      </c>
      <c r="E111" s="49"/>
      <c r="F111" s="129">
        <v>-15621</v>
      </c>
      <c r="G111" s="49"/>
      <c r="H111" s="49"/>
      <c r="I111" s="129">
        <v>-15093</v>
      </c>
      <c r="J111" s="49"/>
      <c r="K111" s="129">
        <v>-15621</v>
      </c>
      <c r="L111" s="23"/>
      <c r="M111" s="28">
        <v>-70797</v>
      </c>
      <c r="O111" s="131"/>
      <c r="Q111" s="181"/>
      <c r="S111" s="181"/>
    </row>
    <row r="112" spans="1:19" s="13" customFormat="1" ht="20.75" customHeight="1">
      <c r="A112" s="2" t="s">
        <v>134</v>
      </c>
      <c r="B112" s="164"/>
      <c r="C112" s="6"/>
      <c r="D112" s="49">
        <f>SUM(D103:D111)</f>
        <v>1440435</v>
      </c>
      <c r="E112" s="49"/>
      <c r="F112" s="49">
        <f>SUM(F103:F111)</f>
        <v>1512977</v>
      </c>
      <c r="G112" s="120"/>
      <c r="H112" s="49"/>
      <c r="I112" s="49">
        <f>SUM(I103:I111)</f>
        <v>1420286</v>
      </c>
      <c r="J112" s="49"/>
      <c r="K112" s="49">
        <f>SUM(K103:K111)</f>
        <v>1497748</v>
      </c>
      <c r="L112" s="23"/>
      <c r="M112" s="23"/>
      <c r="O112" s="131"/>
      <c r="Q112" s="181"/>
      <c r="S112" s="181"/>
    </row>
    <row r="113" spans="1:20" s="13" customFormat="1" ht="20.75" customHeight="1">
      <c r="A113" s="2" t="s">
        <v>135</v>
      </c>
      <c r="B113" s="164"/>
      <c r="C113" s="6"/>
      <c r="D113" s="129">
        <v>9198</v>
      </c>
      <c r="E113" s="182"/>
      <c r="F113" s="129">
        <v>13878</v>
      </c>
      <c r="G113" s="148"/>
      <c r="H113" s="122"/>
      <c r="I113" s="122">
        <v>0</v>
      </c>
      <c r="J113" s="122"/>
      <c r="K113" s="122">
        <v>0</v>
      </c>
      <c r="L113" s="27"/>
      <c r="M113" s="27" t="e">
        <f>SUM(M102:M111)</f>
        <v>#REF!</v>
      </c>
    </row>
    <row r="114" spans="1:20" s="13" customFormat="1" ht="20.75" customHeight="1">
      <c r="A114" s="4" t="s">
        <v>136</v>
      </c>
      <c r="B114" s="164"/>
      <c r="C114" s="6"/>
      <c r="D114" s="124">
        <f>SUM(D112:D113)</f>
        <v>1449633</v>
      </c>
      <c r="E114" s="49"/>
      <c r="F114" s="124">
        <f>SUM(F112:F113)</f>
        <v>1526855</v>
      </c>
      <c r="G114" s="120"/>
      <c r="H114" s="120"/>
      <c r="I114" s="124">
        <f>SUM(I112,I113)</f>
        <v>1420286</v>
      </c>
      <c r="J114" s="49"/>
      <c r="K114" s="124">
        <f>SUM(K112,K113)</f>
        <v>1497748</v>
      </c>
      <c r="L114" s="27"/>
      <c r="M114" s="27" t="e">
        <f>SUM(M113:M113)</f>
        <v>#REF!</v>
      </c>
    </row>
    <row r="115" spans="1:20" s="13" customFormat="1" ht="20.75" customHeight="1" thickBot="1">
      <c r="A115" s="4" t="s">
        <v>137</v>
      </c>
      <c r="B115" s="164"/>
      <c r="C115" s="2"/>
      <c r="D115" s="127">
        <f>SUM(D114+D72)</f>
        <v>3056981</v>
      </c>
      <c r="E115" s="49"/>
      <c r="F115" s="127">
        <f>SUM(F114+F72)</f>
        <v>2432689</v>
      </c>
      <c r="G115" s="166"/>
      <c r="H115" s="49"/>
      <c r="I115" s="127">
        <f>SUM(I114,I72)</f>
        <v>1442343</v>
      </c>
      <c r="J115" s="49"/>
      <c r="K115" s="127">
        <f>SUM(K114,K72)</f>
        <v>1504795</v>
      </c>
      <c r="L115" s="23"/>
      <c r="M115" s="133" t="e">
        <f>SUM(M72,M114)</f>
        <v>#REF!</v>
      </c>
      <c r="O115" s="134"/>
      <c r="P115" s="31"/>
      <c r="Q115" s="135"/>
      <c r="R115" s="31"/>
      <c r="S115" s="31"/>
      <c r="T115" s="31"/>
    </row>
    <row r="116" spans="1:20" s="13" customFormat="1" ht="20.75" customHeight="1" thickTop="1">
      <c r="A116" s="4"/>
      <c r="B116" s="164"/>
      <c r="C116" s="2"/>
      <c r="D116" s="49"/>
      <c r="E116" s="49"/>
      <c r="F116" s="49"/>
      <c r="G116" s="49"/>
      <c r="H116" s="49"/>
      <c r="I116" s="49"/>
      <c r="J116" s="49"/>
      <c r="K116" s="49"/>
      <c r="L116" s="23"/>
      <c r="M116" s="23"/>
      <c r="O116" s="134"/>
      <c r="P116" s="31"/>
      <c r="Q116" s="135"/>
      <c r="R116" s="31"/>
      <c r="S116" s="31"/>
      <c r="T116" s="31"/>
    </row>
    <row r="117" spans="1:20" s="13" customFormat="1" ht="20.75" customHeight="1">
      <c r="A117" s="4"/>
      <c r="B117" s="2"/>
      <c r="C117" s="2"/>
      <c r="D117" s="49"/>
      <c r="E117" s="49"/>
      <c r="F117" s="49"/>
      <c r="G117" s="166"/>
      <c r="H117" s="49"/>
      <c r="I117" s="49"/>
      <c r="J117" s="49"/>
      <c r="K117" s="49"/>
      <c r="L117" s="23"/>
      <c r="M117" s="23"/>
      <c r="O117" s="134"/>
      <c r="P117" s="31"/>
      <c r="Q117" s="135"/>
      <c r="R117" s="31"/>
      <c r="S117" s="31"/>
      <c r="T117" s="31"/>
    </row>
    <row r="118" spans="1:20" s="13" customFormat="1" ht="20.75" customHeight="1">
      <c r="A118" s="4"/>
      <c r="B118" s="2"/>
      <c r="C118" s="2"/>
      <c r="D118" s="49"/>
      <c r="E118" s="49"/>
      <c r="F118" s="49"/>
      <c r="G118" s="166"/>
      <c r="H118" s="49"/>
      <c r="I118" s="49"/>
      <c r="J118" s="49"/>
      <c r="K118" s="49"/>
      <c r="L118" s="23"/>
      <c r="M118" s="23"/>
      <c r="O118" s="134"/>
      <c r="P118" s="31"/>
      <c r="Q118" s="135"/>
      <c r="R118" s="31"/>
      <c r="S118" s="31"/>
      <c r="T118" s="31"/>
    </row>
    <row r="119" spans="1:20" s="13" customFormat="1" ht="20.75" customHeight="1">
      <c r="A119" s="4"/>
      <c r="B119" s="2"/>
      <c r="C119" s="2"/>
      <c r="D119" s="49"/>
      <c r="E119" s="49"/>
      <c r="F119" s="49"/>
      <c r="G119" s="166"/>
      <c r="H119" s="49"/>
      <c r="I119" s="49"/>
      <c r="J119" s="49"/>
      <c r="K119" s="49"/>
      <c r="L119" s="23"/>
      <c r="M119" s="23"/>
      <c r="O119" s="134"/>
      <c r="P119" s="31"/>
      <c r="Q119" s="135"/>
      <c r="R119" s="31"/>
      <c r="S119" s="31"/>
      <c r="T119" s="31"/>
    </row>
    <row r="120" spans="1:20" s="13" customFormat="1" ht="20.75" customHeight="1">
      <c r="A120" s="4"/>
      <c r="B120" s="2"/>
      <c r="C120" s="2"/>
      <c r="D120" s="49"/>
      <c r="E120" s="49"/>
      <c r="F120" s="49"/>
      <c r="G120" s="166"/>
      <c r="H120" s="49"/>
      <c r="I120" s="49"/>
      <c r="J120" s="49"/>
      <c r="K120" s="49"/>
      <c r="L120" s="23"/>
      <c r="M120" s="23"/>
      <c r="O120" s="134"/>
      <c r="P120" s="31"/>
      <c r="Q120" s="135"/>
      <c r="R120" s="31"/>
      <c r="S120" s="31"/>
      <c r="T120" s="31"/>
    </row>
    <row r="121" spans="1:20" s="13" customFormat="1" ht="20.75" customHeight="1">
      <c r="A121" s="4"/>
      <c r="B121" s="2"/>
      <c r="C121" s="2"/>
      <c r="D121" s="49"/>
      <c r="E121" s="49"/>
      <c r="F121" s="49"/>
      <c r="G121" s="166"/>
      <c r="H121" s="49"/>
      <c r="I121" s="49"/>
      <c r="J121" s="49"/>
      <c r="K121" s="49"/>
      <c r="L121" s="23"/>
      <c r="M121" s="23"/>
      <c r="O121" s="134"/>
      <c r="P121" s="31"/>
      <c r="Q121" s="135"/>
      <c r="R121" s="31"/>
      <c r="S121" s="31"/>
      <c r="T121" s="31"/>
    </row>
    <row r="122" spans="1:20" s="13" customFormat="1" ht="20.75" customHeight="1">
      <c r="A122" s="4"/>
      <c r="B122" s="2"/>
      <c r="C122" s="2"/>
      <c r="D122" s="49"/>
      <c r="E122" s="49"/>
      <c r="F122" s="49"/>
      <c r="G122" s="166"/>
      <c r="H122" s="49"/>
      <c r="I122" s="49"/>
      <c r="J122" s="49"/>
      <c r="K122" s="49"/>
      <c r="L122" s="23"/>
      <c r="M122" s="23"/>
      <c r="O122" s="134"/>
      <c r="P122" s="31"/>
      <c r="Q122" s="135"/>
      <c r="R122" s="31"/>
      <c r="S122" s="31"/>
      <c r="T122" s="31"/>
    </row>
    <row r="123" spans="1:20" s="13" customFormat="1" ht="20.75" customHeight="1">
      <c r="A123" s="4"/>
      <c r="B123" s="2"/>
      <c r="C123" s="2"/>
      <c r="D123" s="49"/>
      <c r="E123" s="49"/>
      <c r="F123" s="49"/>
      <c r="G123" s="166"/>
      <c r="H123" s="49"/>
      <c r="I123" s="49"/>
      <c r="J123" s="49"/>
      <c r="K123" s="49"/>
      <c r="L123" s="23"/>
      <c r="M123" s="23"/>
      <c r="O123" s="134"/>
      <c r="P123" s="31"/>
      <c r="Q123" s="135"/>
      <c r="R123" s="31"/>
      <c r="S123" s="31"/>
      <c r="T123" s="31"/>
    </row>
    <row r="124" spans="1:20" s="13" customFormat="1" ht="20.5" customHeight="1">
      <c r="A124" s="4"/>
      <c r="B124" s="2"/>
      <c r="C124" s="2"/>
      <c r="D124" s="49"/>
      <c r="E124" s="49"/>
      <c r="F124" s="49"/>
      <c r="G124" s="166"/>
      <c r="H124" s="49"/>
      <c r="I124" s="49"/>
      <c r="J124" s="49"/>
      <c r="K124" s="49"/>
      <c r="L124" s="23"/>
      <c r="M124" s="23"/>
      <c r="O124" s="134"/>
      <c r="P124" s="31"/>
      <c r="Q124" s="135"/>
      <c r="R124" s="31"/>
      <c r="S124" s="31"/>
      <c r="T124" s="31"/>
    </row>
    <row r="125" spans="1:20" s="13" customFormat="1" ht="20.5" customHeight="1">
      <c r="A125" s="4"/>
      <c r="B125" s="2"/>
      <c r="C125" s="2"/>
      <c r="D125" s="49"/>
      <c r="E125" s="49"/>
      <c r="F125" s="49"/>
      <c r="G125" s="166"/>
      <c r="H125" s="49"/>
      <c r="I125" s="49"/>
      <c r="J125" s="49"/>
      <c r="K125" s="49"/>
      <c r="L125" s="23"/>
      <c r="M125" s="23"/>
      <c r="O125" s="134"/>
      <c r="P125" s="31"/>
      <c r="Q125" s="135"/>
      <c r="R125" s="31"/>
      <c r="S125" s="31"/>
      <c r="T125" s="31"/>
    </row>
    <row r="126" spans="1:20" s="13" customFormat="1" ht="20.5" customHeight="1">
      <c r="A126" s="4"/>
      <c r="B126" s="2"/>
      <c r="C126" s="2"/>
      <c r="D126" s="49"/>
      <c r="E126" s="49"/>
      <c r="F126" s="49"/>
      <c r="G126" s="166"/>
      <c r="H126" s="49"/>
      <c r="I126" s="49"/>
      <c r="J126" s="49"/>
      <c r="K126" s="49"/>
      <c r="L126" s="23"/>
      <c r="M126" s="23"/>
      <c r="O126" s="134"/>
      <c r="P126" s="31"/>
      <c r="Q126" s="135"/>
      <c r="R126" s="31"/>
      <c r="S126" s="31"/>
      <c r="T126" s="31"/>
    </row>
    <row r="127" spans="1:20" ht="24" customHeight="1">
      <c r="A127" s="186" t="s">
        <v>49</v>
      </c>
      <c r="B127" s="186"/>
    </row>
  </sheetData>
  <mergeCells count="19">
    <mergeCell ref="A127:B127"/>
    <mergeCell ref="A87:K87"/>
    <mergeCell ref="A88:K88"/>
    <mergeCell ref="A89:M89"/>
    <mergeCell ref="D91:G91"/>
    <mergeCell ref="I91:M91"/>
    <mergeCell ref="A1:K1"/>
    <mergeCell ref="A2:K2"/>
    <mergeCell ref="A3:K3"/>
    <mergeCell ref="A4:M4"/>
    <mergeCell ref="D6:G6"/>
    <mergeCell ref="I6:M6"/>
    <mergeCell ref="A86:K86"/>
    <mergeCell ref="A44:K44"/>
    <mergeCell ref="A45:K45"/>
    <mergeCell ref="A46:K46"/>
    <mergeCell ref="A47:M47"/>
    <mergeCell ref="D49:G49"/>
    <mergeCell ref="I49:M49"/>
  </mergeCells>
  <phoneticPr fontId="0" type="noConversion"/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118"/>
  <sheetViews>
    <sheetView showWhiteSpace="0" topLeftCell="A56" zoomScale="80" zoomScaleNormal="80" zoomScaleSheetLayoutView="90" workbookViewId="0">
      <selection activeCell="A96" sqref="A96:XFD96"/>
    </sheetView>
  </sheetViews>
  <sheetFormatPr defaultColWidth="9.36328125" defaultRowHeight="24" customHeight="1"/>
  <cols>
    <col min="1" max="1" width="56.453125" style="2" customWidth="1"/>
    <col min="2" max="2" width="7.6328125" style="2" bestFit="1" customWidth="1"/>
    <col min="3" max="3" width="1" style="2" customWidth="1"/>
    <col min="4" max="4" width="9" style="2" bestFit="1" customWidth="1"/>
    <col min="5" max="5" width="1" style="2" customWidth="1"/>
    <col min="6" max="6" width="9" style="2" bestFit="1" customWidth="1"/>
    <col min="7" max="7" width="1" style="2" customWidth="1"/>
    <col min="8" max="8" width="9.1796875" style="2" customWidth="1"/>
    <col min="9" max="9" width="1" style="2" customWidth="1"/>
    <col min="10" max="10" width="9" style="2" bestFit="1" customWidth="1"/>
    <col min="11" max="16384" width="9.36328125" style="2"/>
  </cols>
  <sheetData>
    <row r="1" spans="1:11" s="13" customFormat="1" ht="24" customHeight="1">
      <c r="A1" s="183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91"/>
    </row>
    <row r="2" spans="1:11" s="13" customFormat="1" ht="24" customHeight="1">
      <c r="A2" s="183" t="s">
        <v>87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1" s="13" customFormat="1" ht="24" customHeight="1">
      <c r="A3" s="183" t="s">
        <v>168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1" s="13" customFormat="1" ht="24" customHeight="1">
      <c r="A4" s="183" t="s">
        <v>47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1" s="13" customFormat="1" ht="24" customHeight="1">
      <c r="A5" s="189" t="s">
        <v>48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1" s="13" customFormat="1" ht="10.25" customHeight="1">
      <c r="B6" s="1"/>
      <c r="C6" s="1"/>
      <c r="D6" s="51"/>
      <c r="E6" s="52"/>
      <c r="F6" s="51"/>
      <c r="G6" s="51"/>
      <c r="H6" s="51"/>
      <c r="I6" s="52"/>
      <c r="J6" s="51"/>
    </row>
    <row r="7" spans="1:11" ht="24" customHeight="1">
      <c r="A7" s="29"/>
      <c r="B7" s="39" t="s">
        <v>1</v>
      </c>
      <c r="C7" s="39"/>
      <c r="D7" s="187" t="s">
        <v>0</v>
      </c>
      <c r="E7" s="187"/>
      <c r="F7" s="187"/>
      <c r="G7" s="43"/>
      <c r="H7" s="188" t="s">
        <v>35</v>
      </c>
      <c r="I7" s="188"/>
      <c r="J7" s="188"/>
    </row>
    <row r="8" spans="1:11" ht="24" customHeight="1">
      <c r="A8" s="29"/>
      <c r="B8" s="155"/>
      <c r="C8" s="155"/>
      <c r="D8" s="155">
        <v>2566</v>
      </c>
      <c r="E8" s="154"/>
      <c r="F8" s="155">
        <v>2565</v>
      </c>
      <c r="G8" s="154"/>
      <c r="H8" s="155">
        <v>2566</v>
      </c>
      <c r="I8" s="154"/>
      <c r="J8" s="155">
        <v>2565</v>
      </c>
    </row>
    <row r="9" spans="1:11" s="13" customFormat="1" ht="24" customHeight="1">
      <c r="A9" s="30" t="s">
        <v>9</v>
      </c>
      <c r="B9" s="6"/>
      <c r="C9" s="6"/>
      <c r="D9" s="9"/>
      <c r="E9" s="9"/>
      <c r="F9" s="7"/>
      <c r="G9" s="7"/>
      <c r="H9" s="150"/>
      <c r="I9" s="12"/>
      <c r="J9" s="31"/>
    </row>
    <row r="10" spans="1:11" s="13" customFormat="1" ht="24" customHeight="1">
      <c r="A10" s="47" t="s">
        <v>58</v>
      </c>
      <c r="B10" s="6">
        <v>22</v>
      </c>
      <c r="C10" s="6"/>
      <c r="D10" s="25">
        <v>42687</v>
      </c>
      <c r="E10" s="53"/>
      <c r="F10" s="25">
        <v>82569</v>
      </c>
      <c r="G10" s="54"/>
      <c r="H10" s="41">
        <v>0</v>
      </c>
      <c r="I10" s="12"/>
      <c r="J10" s="41">
        <v>0</v>
      </c>
    </row>
    <row r="11" spans="1:11" s="13" customFormat="1" ht="24" customHeight="1">
      <c r="A11" s="47" t="s">
        <v>59</v>
      </c>
      <c r="B11" s="6">
        <v>23</v>
      </c>
      <c r="C11" s="6"/>
      <c r="D11" s="25">
        <v>35450</v>
      </c>
      <c r="E11" s="53"/>
      <c r="F11" s="25">
        <v>70633</v>
      </c>
      <c r="G11" s="54"/>
      <c r="H11" s="41">
        <v>0</v>
      </c>
      <c r="I11" s="12"/>
      <c r="J11" s="41">
        <v>0</v>
      </c>
    </row>
    <row r="12" spans="1:11" s="13" customFormat="1" ht="24" customHeight="1">
      <c r="A12" s="47" t="s">
        <v>157</v>
      </c>
      <c r="B12" s="6">
        <v>24</v>
      </c>
      <c r="C12" s="6"/>
      <c r="D12" s="25">
        <v>12549</v>
      </c>
      <c r="E12" s="53"/>
      <c r="F12" s="58">
        <v>-9277</v>
      </c>
      <c r="G12" s="54"/>
      <c r="H12" s="21">
        <v>16671</v>
      </c>
      <c r="I12" s="12"/>
      <c r="J12" s="25">
        <v>4513</v>
      </c>
    </row>
    <row r="13" spans="1:11" s="13" customFormat="1" ht="24" customHeight="1">
      <c r="A13" s="47" t="s">
        <v>20</v>
      </c>
      <c r="B13" s="6"/>
      <c r="C13" s="6"/>
      <c r="D13" s="25">
        <v>520</v>
      </c>
      <c r="E13" s="53"/>
      <c r="F13" s="8">
        <v>1149</v>
      </c>
      <c r="G13" s="54"/>
      <c r="H13" s="21">
        <v>36</v>
      </c>
      <c r="I13" s="32"/>
      <c r="J13" s="21">
        <v>36</v>
      </c>
    </row>
    <row r="14" spans="1:11" s="13" customFormat="1" ht="24" customHeight="1">
      <c r="A14" s="40" t="s">
        <v>10</v>
      </c>
      <c r="B14" s="6"/>
      <c r="C14" s="6"/>
      <c r="D14" s="55">
        <f>SUM(D10:D13)</f>
        <v>91206</v>
      </c>
      <c r="E14" s="8"/>
      <c r="F14" s="55">
        <f>SUM(F10:F13)</f>
        <v>145074</v>
      </c>
      <c r="G14" s="11"/>
      <c r="H14" s="55">
        <f>SUM(H10:H13)</f>
        <v>16707</v>
      </c>
      <c r="I14" s="8"/>
      <c r="J14" s="55">
        <f>SUM(J10:J13)</f>
        <v>4549</v>
      </c>
    </row>
    <row r="15" spans="1:11" s="13" customFormat="1" ht="24" customHeight="1">
      <c r="A15" s="15"/>
      <c r="B15" s="6"/>
      <c r="C15" s="6"/>
      <c r="D15" s="102"/>
      <c r="E15" s="22"/>
      <c r="F15" s="102"/>
      <c r="G15" s="24"/>
      <c r="H15" s="102"/>
      <c r="I15" s="22"/>
      <c r="J15" s="102"/>
    </row>
    <row r="16" spans="1:11" s="13" customFormat="1" ht="24" customHeight="1">
      <c r="A16" s="4" t="s">
        <v>11</v>
      </c>
      <c r="B16" s="6"/>
      <c r="C16" s="6"/>
      <c r="E16" s="9"/>
      <c r="G16" s="9"/>
      <c r="I16" s="12"/>
    </row>
    <row r="17" spans="1:10" s="13" customFormat="1" ht="24" customHeight="1">
      <c r="A17" s="47" t="s">
        <v>45</v>
      </c>
      <c r="B17" s="6"/>
      <c r="C17" s="6"/>
      <c r="D17" s="25">
        <v>70172</v>
      </c>
      <c r="E17" s="27"/>
      <c r="F17" s="25">
        <v>106653</v>
      </c>
      <c r="G17" s="56"/>
      <c r="H17" s="21">
        <v>4376</v>
      </c>
      <c r="I17" s="32"/>
      <c r="J17" s="11">
        <v>4485</v>
      </c>
    </row>
    <row r="18" spans="1:10" s="13" customFormat="1" ht="24" customHeight="1">
      <c r="A18" s="47" t="s">
        <v>28</v>
      </c>
      <c r="B18" s="6"/>
      <c r="C18" s="6"/>
      <c r="D18" s="25">
        <v>17480</v>
      </c>
      <c r="E18" s="27"/>
      <c r="F18" s="25">
        <v>13498</v>
      </c>
      <c r="G18" s="56"/>
      <c r="H18" s="21">
        <v>5165</v>
      </c>
      <c r="I18" s="32"/>
      <c r="J18" s="42">
        <v>1794</v>
      </c>
    </row>
    <row r="19" spans="1:10" s="13" customFormat="1" ht="24" customHeight="1">
      <c r="A19" s="47" t="s">
        <v>29</v>
      </c>
      <c r="B19" s="6">
        <v>25</v>
      </c>
      <c r="C19" s="16"/>
      <c r="D19" s="25">
        <v>20971</v>
      </c>
      <c r="E19" s="32"/>
      <c r="F19" s="25">
        <v>23826</v>
      </c>
      <c r="G19" s="56"/>
      <c r="H19" s="21">
        <v>1870</v>
      </c>
      <c r="I19" s="32"/>
      <c r="J19" s="49">
        <v>1807</v>
      </c>
    </row>
    <row r="20" spans="1:10" s="13" customFormat="1" ht="24.75" customHeight="1">
      <c r="A20" s="40" t="s">
        <v>12</v>
      </c>
      <c r="B20" s="6"/>
      <c r="C20" s="6"/>
      <c r="D20" s="55">
        <f>SUM(D17:D19)</f>
        <v>108623</v>
      </c>
      <c r="E20" s="9"/>
      <c r="F20" s="55">
        <f>SUM(F17:F19)</f>
        <v>143977</v>
      </c>
      <c r="G20" s="11"/>
      <c r="H20" s="55">
        <f>SUM(H17:H19)</f>
        <v>11411</v>
      </c>
      <c r="I20" s="9"/>
      <c r="J20" s="55">
        <f>SUM(J17:J19)</f>
        <v>8086</v>
      </c>
    </row>
    <row r="21" spans="1:10" s="13" customFormat="1" ht="24.75" customHeight="1">
      <c r="A21" s="4" t="s">
        <v>86</v>
      </c>
      <c r="B21" s="6"/>
      <c r="C21" s="6"/>
      <c r="D21" s="113">
        <f>D14-D20</f>
        <v>-17417</v>
      </c>
      <c r="E21" s="22"/>
      <c r="F21" s="113">
        <f>F14-F20</f>
        <v>1097</v>
      </c>
      <c r="G21" s="24"/>
      <c r="H21" s="113">
        <f>H14-H20</f>
        <v>5296</v>
      </c>
      <c r="I21" s="22"/>
      <c r="J21" s="113">
        <f>J14-J20</f>
        <v>-3537</v>
      </c>
    </row>
    <row r="22" spans="1:10" s="13" customFormat="1" ht="24.75" customHeight="1">
      <c r="A22" s="114" t="s">
        <v>139</v>
      </c>
      <c r="B22" s="7"/>
      <c r="C22" s="6"/>
      <c r="D22" s="25">
        <v>24299</v>
      </c>
      <c r="E22" s="23"/>
      <c r="F22" s="8">
        <v>16512</v>
      </c>
      <c r="G22" s="56"/>
      <c r="H22" s="21">
        <v>2392</v>
      </c>
      <c r="I22" s="23"/>
      <c r="J22" s="11">
        <v>1974</v>
      </c>
    </row>
    <row r="23" spans="1:10" s="13" customFormat="1" ht="24.75" customHeight="1">
      <c r="A23" s="114" t="s">
        <v>19</v>
      </c>
      <c r="B23" s="7"/>
      <c r="C23" s="6"/>
      <c r="D23" s="25">
        <v>8489</v>
      </c>
      <c r="E23" s="23"/>
      <c r="F23" s="8">
        <v>4367</v>
      </c>
      <c r="G23" s="56"/>
      <c r="H23" s="21">
        <v>9</v>
      </c>
      <c r="I23" s="23"/>
      <c r="J23" s="11">
        <v>20</v>
      </c>
    </row>
    <row r="24" spans="1:10" s="13" customFormat="1" ht="24.75" customHeight="1">
      <c r="A24" s="114" t="s">
        <v>189</v>
      </c>
      <c r="B24" s="7"/>
      <c r="C24" s="6"/>
      <c r="D24" s="151">
        <v>2159</v>
      </c>
      <c r="E24" s="27"/>
      <c r="F24" s="115">
        <v>1099</v>
      </c>
      <c r="G24" s="56"/>
      <c r="H24" s="137">
        <v>0</v>
      </c>
      <c r="I24" s="27"/>
      <c r="J24" s="137">
        <v>0</v>
      </c>
    </row>
    <row r="25" spans="1:10" s="13" customFormat="1" ht="24.75" customHeight="1">
      <c r="A25" s="4" t="s">
        <v>144</v>
      </c>
      <c r="B25" s="6"/>
      <c r="C25" s="6"/>
      <c r="D25" s="9">
        <f>SUM(D22,D21)-SUM(D23:D24)</f>
        <v>-3766</v>
      </c>
      <c r="E25" s="22"/>
      <c r="F25" s="9">
        <f>SUM(F22,F21)-SUM(F23:F24)</f>
        <v>12143</v>
      </c>
      <c r="G25" s="24"/>
      <c r="H25" s="9">
        <f>SUM(H22,H21)-SUM(H23:H24)</f>
        <v>7679</v>
      </c>
      <c r="I25" s="22"/>
      <c r="J25" s="9">
        <f>SUM(J22,J21)-SUM(J23:J24)</f>
        <v>-1583</v>
      </c>
    </row>
    <row r="26" spans="1:10" s="13" customFormat="1" ht="24.75" customHeight="1">
      <c r="A26" s="2" t="s">
        <v>191</v>
      </c>
      <c r="B26" s="6">
        <v>30</v>
      </c>
      <c r="C26" s="6"/>
      <c r="D26" s="42">
        <v>-93</v>
      </c>
      <c r="E26" s="8"/>
      <c r="F26" s="42">
        <v>3241</v>
      </c>
      <c r="G26" s="8"/>
      <c r="H26" s="137">
        <v>0</v>
      </c>
      <c r="I26" s="10"/>
      <c r="J26" s="137">
        <v>0</v>
      </c>
    </row>
    <row r="27" spans="1:10" s="13" customFormat="1" ht="24.75" customHeight="1">
      <c r="A27" s="4" t="s">
        <v>72</v>
      </c>
      <c r="B27" s="5"/>
      <c r="C27" s="5"/>
      <c r="D27" s="113">
        <f>D25-D26</f>
        <v>-3673</v>
      </c>
      <c r="E27" s="9"/>
      <c r="F27" s="113">
        <f>F25-F26</f>
        <v>8902</v>
      </c>
      <c r="G27" s="23"/>
      <c r="H27" s="113">
        <f>H25-H26</f>
        <v>7679</v>
      </c>
      <c r="I27" s="8"/>
      <c r="J27" s="113">
        <f>J25-J26</f>
        <v>-1583</v>
      </c>
    </row>
    <row r="28" spans="1:10" s="13" customFormat="1" ht="24.75" customHeight="1">
      <c r="A28" s="15"/>
      <c r="B28" s="6"/>
      <c r="C28" s="6"/>
      <c r="D28" s="2"/>
      <c r="E28" s="22"/>
      <c r="F28" s="2"/>
      <c r="G28" s="24"/>
      <c r="H28" s="24"/>
      <c r="I28" s="22"/>
      <c r="J28" s="24"/>
    </row>
    <row r="29" spans="1:10" s="33" customFormat="1" ht="24.75" customHeight="1">
      <c r="A29" s="149"/>
      <c r="B29" s="157"/>
      <c r="C29" s="157"/>
      <c r="D29" s="3"/>
      <c r="E29" s="24"/>
      <c r="F29" s="3"/>
      <c r="G29" s="24"/>
      <c r="H29" s="24"/>
      <c r="I29" s="24"/>
      <c r="J29" s="24"/>
    </row>
    <row r="30" spans="1:10" s="33" customFormat="1" ht="24.75" customHeight="1">
      <c r="A30" s="3"/>
      <c r="B30" s="157"/>
      <c r="C30" s="157"/>
      <c r="D30" s="24"/>
      <c r="E30" s="24"/>
      <c r="F30" s="24"/>
      <c r="G30" s="24"/>
      <c r="H30" s="24"/>
      <c r="I30" s="24"/>
      <c r="J30" s="24"/>
    </row>
    <row r="31" spans="1:10" s="33" customFormat="1" ht="24.75" customHeight="1">
      <c r="A31" s="149"/>
      <c r="B31" s="157"/>
      <c r="C31" s="157"/>
      <c r="D31" s="8"/>
      <c r="E31" s="24"/>
      <c r="F31" s="8"/>
      <c r="G31" s="24"/>
      <c r="H31" s="8"/>
      <c r="I31" s="24"/>
      <c r="J31" s="8"/>
    </row>
    <row r="32" spans="1:10" s="13" customFormat="1" ht="24.75" customHeight="1">
      <c r="A32" s="15"/>
      <c r="B32" s="6"/>
      <c r="C32" s="6"/>
      <c r="D32" s="138"/>
      <c r="E32" s="22"/>
      <c r="F32" s="2"/>
      <c r="G32" s="24"/>
      <c r="H32" s="24"/>
      <c r="I32" s="22"/>
      <c r="J32" s="24"/>
    </row>
    <row r="33" spans="1:10" s="13" customFormat="1" ht="24.75" customHeight="1">
      <c r="A33" s="15"/>
      <c r="B33" s="6"/>
      <c r="C33" s="6"/>
      <c r="D33" s="2"/>
      <c r="E33" s="22"/>
      <c r="F33" s="2"/>
      <c r="G33" s="24"/>
      <c r="H33" s="24"/>
      <c r="I33" s="22"/>
      <c r="J33" s="24"/>
    </row>
    <row r="34" spans="1:10" s="13" customFormat="1" ht="24.75" customHeight="1">
      <c r="A34" s="15"/>
      <c r="B34" s="6"/>
      <c r="C34" s="6"/>
      <c r="D34" s="2"/>
      <c r="E34" s="22"/>
      <c r="F34" s="2"/>
      <c r="G34" s="24"/>
      <c r="H34" s="24"/>
      <c r="I34" s="22"/>
      <c r="J34" s="24"/>
    </row>
    <row r="35" spans="1:10" s="13" customFormat="1" ht="24.75" customHeight="1">
      <c r="A35" s="15"/>
      <c r="B35" s="6"/>
      <c r="C35" s="6"/>
      <c r="D35" s="2"/>
      <c r="E35" s="22"/>
      <c r="F35" s="2"/>
      <c r="G35" s="24"/>
      <c r="H35" s="24"/>
      <c r="I35" s="22"/>
      <c r="J35" s="24"/>
    </row>
    <row r="36" spans="1:10" s="13" customFormat="1" ht="24.75" customHeight="1">
      <c r="A36" s="15"/>
      <c r="B36" s="6"/>
      <c r="C36" s="6"/>
      <c r="D36" s="2"/>
      <c r="E36" s="22"/>
      <c r="F36" s="2"/>
      <c r="G36" s="24"/>
      <c r="H36" s="24"/>
      <c r="I36" s="22"/>
      <c r="J36" s="24"/>
    </row>
    <row r="37" spans="1:10" s="13" customFormat="1" ht="24" customHeight="1">
      <c r="A37" s="183" t="s">
        <v>24</v>
      </c>
      <c r="B37" s="183"/>
      <c r="C37" s="183"/>
      <c r="D37" s="183"/>
      <c r="E37" s="183"/>
      <c r="F37" s="183"/>
      <c r="G37" s="183"/>
      <c r="H37" s="183"/>
      <c r="I37" s="183"/>
      <c r="J37" s="183"/>
    </row>
    <row r="38" spans="1:10" s="13" customFormat="1" ht="24" customHeight="1">
      <c r="A38" s="183" t="s">
        <v>88</v>
      </c>
      <c r="B38" s="183"/>
      <c r="C38" s="183"/>
      <c r="D38" s="183"/>
      <c r="E38" s="183"/>
      <c r="F38" s="183"/>
      <c r="G38" s="183"/>
      <c r="H38" s="183"/>
      <c r="I38" s="183"/>
      <c r="J38" s="183"/>
    </row>
    <row r="39" spans="1:10" s="13" customFormat="1" ht="24" customHeight="1">
      <c r="A39" s="183" t="s">
        <v>168</v>
      </c>
      <c r="B39" s="183"/>
      <c r="C39" s="183"/>
      <c r="D39" s="183"/>
      <c r="E39" s="183"/>
      <c r="F39" s="183"/>
      <c r="G39" s="183"/>
      <c r="H39" s="183"/>
      <c r="I39" s="183"/>
      <c r="J39" s="183"/>
    </row>
    <row r="40" spans="1:10" s="13" customFormat="1" ht="24" customHeight="1">
      <c r="A40" s="183" t="s">
        <v>47</v>
      </c>
      <c r="B40" s="183"/>
      <c r="C40" s="183"/>
      <c r="D40" s="183"/>
      <c r="E40" s="183"/>
      <c r="F40" s="183"/>
      <c r="G40" s="183"/>
      <c r="H40" s="183"/>
      <c r="I40" s="183"/>
      <c r="J40" s="183"/>
    </row>
    <row r="41" spans="1:10" s="13" customFormat="1" ht="24" customHeight="1">
      <c r="A41" s="189" t="s">
        <v>48</v>
      </c>
      <c r="B41" s="189"/>
      <c r="C41" s="189"/>
      <c r="D41" s="189"/>
      <c r="E41" s="189"/>
      <c r="F41" s="189"/>
      <c r="G41" s="189"/>
      <c r="H41" s="189"/>
      <c r="I41" s="189"/>
      <c r="J41" s="189"/>
    </row>
    <row r="42" spans="1:10" s="13" customFormat="1" ht="10.25" customHeight="1">
      <c r="B42" s="1"/>
      <c r="C42" s="1"/>
      <c r="D42" s="51"/>
      <c r="E42" s="52"/>
      <c r="F42" s="51"/>
      <c r="G42" s="51"/>
      <c r="H42" s="51"/>
      <c r="I42" s="52"/>
      <c r="J42" s="51"/>
    </row>
    <row r="43" spans="1:10" s="13" customFormat="1" ht="20.5">
      <c r="A43" s="29"/>
      <c r="B43" s="39" t="s">
        <v>1</v>
      </c>
      <c r="C43" s="39"/>
      <c r="D43" s="187" t="s">
        <v>0</v>
      </c>
      <c r="E43" s="187"/>
      <c r="F43" s="187"/>
      <c r="G43" s="43"/>
      <c r="H43" s="188" t="s">
        <v>35</v>
      </c>
      <c r="I43" s="188"/>
      <c r="J43" s="188"/>
    </row>
    <row r="44" spans="1:10" s="13" customFormat="1" ht="20.5">
      <c r="A44" s="29"/>
      <c r="B44" s="155"/>
      <c r="C44" s="155"/>
      <c r="D44" s="155">
        <v>2566</v>
      </c>
      <c r="E44" s="154"/>
      <c r="F44" s="155">
        <v>2565</v>
      </c>
      <c r="G44" s="154"/>
      <c r="H44" s="155">
        <v>2566</v>
      </c>
      <c r="I44" s="154"/>
      <c r="J44" s="155">
        <v>2565</v>
      </c>
    </row>
    <row r="45" spans="1:10" s="13" customFormat="1" ht="20.5">
      <c r="A45" s="46" t="s">
        <v>193</v>
      </c>
      <c r="B45" s="34"/>
      <c r="C45" s="34"/>
      <c r="E45" s="10"/>
      <c r="G45" s="11"/>
      <c r="I45" s="8"/>
    </row>
    <row r="46" spans="1:10" s="13" customFormat="1" ht="20">
      <c r="A46" s="14" t="s">
        <v>64</v>
      </c>
      <c r="B46" s="5"/>
      <c r="C46" s="5"/>
      <c r="D46" s="48"/>
      <c r="E46" s="10"/>
      <c r="F46" s="48"/>
      <c r="G46" s="57"/>
      <c r="H46" s="48"/>
      <c r="I46" s="8"/>
      <c r="J46" s="48"/>
    </row>
    <row r="47" spans="1:10" s="13" customFormat="1" ht="20">
      <c r="A47" s="38" t="s">
        <v>187</v>
      </c>
      <c r="B47" s="5"/>
      <c r="C47" s="5"/>
      <c r="D47" s="48"/>
      <c r="E47" s="10"/>
      <c r="F47" s="48"/>
      <c r="G47" s="57"/>
      <c r="H47" s="42"/>
      <c r="I47" s="8"/>
      <c r="J47" s="48"/>
    </row>
    <row r="48" spans="1:10" s="13" customFormat="1" ht="20">
      <c r="A48" s="103" t="s">
        <v>138</v>
      </c>
      <c r="B48" s="5"/>
      <c r="C48" s="5"/>
      <c r="D48" s="42">
        <v>-1232</v>
      </c>
      <c r="E48" s="42"/>
      <c r="F48" s="42">
        <v>-176</v>
      </c>
      <c r="G48" s="57"/>
      <c r="H48" s="42">
        <v>-1232</v>
      </c>
      <c r="I48" s="8"/>
      <c r="J48" s="42">
        <v>-176</v>
      </c>
    </row>
    <row r="49" spans="1:10" s="13" customFormat="1" ht="20">
      <c r="A49" s="38" t="s">
        <v>143</v>
      </c>
      <c r="B49" s="5"/>
      <c r="C49" s="5"/>
      <c r="D49" s="116">
        <f>SUM(D48:D48)</f>
        <v>-1232</v>
      </c>
      <c r="E49" s="42"/>
      <c r="F49" s="116">
        <f>SUM(F48:F48)</f>
        <v>-176</v>
      </c>
      <c r="G49" s="57"/>
      <c r="H49" s="116">
        <f>SUM(H48:H48)</f>
        <v>-1232</v>
      </c>
      <c r="I49" s="8"/>
      <c r="J49" s="116">
        <f>SUM(J48:J48)</f>
        <v>-176</v>
      </c>
    </row>
    <row r="50" spans="1:10" s="33" customFormat="1" ht="20.5">
      <c r="A50" s="4" t="s">
        <v>188</v>
      </c>
      <c r="B50" s="5"/>
      <c r="C50" s="5"/>
      <c r="D50" s="110">
        <f>+D49</f>
        <v>-1232</v>
      </c>
      <c r="E50" s="10"/>
      <c r="F50" s="110">
        <f>+F49</f>
        <v>-176</v>
      </c>
      <c r="G50" s="57"/>
      <c r="H50" s="110">
        <f>+H49</f>
        <v>-1232</v>
      </c>
      <c r="I50" s="8"/>
      <c r="J50" s="110">
        <f>+J49</f>
        <v>-176</v>
      </c>
    </row>
    <row r="51" spans="1:10" s="13" customFormat="1" ht="21" thickBot="1">
      <c r="A51" s="4" t="s">
        <v>60</v>
      </c>
      <c r="B51" s="5"/>
      <c r="C51" s="5"/>
      <c r="D51" s="117">
        <f>D50+D27</f>
        <v>-4905</v>
      </c>
      <c r="E51" s="8"/>
      <c r="F51" s="117">
        <f>F50+F27</f>
        <v>8726</v>
      </c>
      <c r="G51" s="8"/>
      <c r="H51" s="117">
        <f>H50+H27</f>
        <v>6447</v>
      </c>
      <c r="I51" s="8"/>
      <c r="J51" s="117">
        <f>J50+J27</f>
        <v>-1759</v>
      </c>
    </row>
    <row r="52" spans="1:10" s="13" customFormat="1" ht="20.5" thickTop="1">
      <c r="D52" s="33"/>
      <c r="F52" s="33"/>
      <c r="H52" s="33"/>
      <c r="J52" s="33"/>
    </row>
    <row r="53" spans="1:10" s="13" customFormat="1" ht="20.5">
      <c r="A53" s="4" t="s">
        <v>155</v>
      </c>
      <c r="B53" s="2"/>
      <c r="C53" s="2"/>
      <c r="E53" s="8"/>
      <c r="G53" s="9"/>
      <c r="I53" s="8"/>
    </row>
    <row r="54" spans="1:10" s="33" customFormat="1" ht="20">
      <c r="A54" s="2" t="s">
        <v>23</v>
      </c>
      <c r="B54" s="2"/>
      <c r="C54" s="2"/>
      <c r="D54" s="42">
        <f>D56-D55</f>
        <v>-4584</v>
      </c>
      <c r="E54" s="42"/>
      <c r="F54" s="42">
        <f>F56-F55</f>
        <v>7029</v>
      </c>
      <c r="G54" s="11"/>
      <c r="H54" s="42">
        <f>H56-H55</f>
        <v>7679</v>
      </c>
      <c r="I54" s="8"/>
      <c r="J54" s="42">
        <f>J56-J55</f>
        <v>-1583</v>
      </c>
    </row>
    <row r="55" spans="1:10" s="13" customFormat="1" ht="20">
      <c r="A55" s="2" t="s">
        <v>21</v>
      </c>
      <c r="B55" s="2"/>
      <c r="C55" s="2"/>
      <c r="D55" s="110">
        <v>911</v>
      </c>
      <c r="E55" s="110"/>
      <c r="F55" s="110">
        <v>1873</v>
      </c>
      <c r="G55" s="10"/>
      <c r="H55" s="110">
        <v>0</v>
      </c>
      <c r="I55" s="8"/>
      <c r="J55" s="110">
        <v>0</v>
      </c>
    </row>
    <row r="56" spans="1:10" s="13" customFormat="1" ht="21" thickBot="1">
      <c r="A56" s="4"/>
      <c r="B56" s="2"/>
      <c r="C56" s="2"/>
      <c r="D56" s="117">
        <f>D27</f>
        <v>-3673</v>
      </c>
      <c r="E56" s="110"/>
      <c r="F56" s="117">
        <f>F27</f>
        <v>8902</v>
      </c>
      <c r="G56" s="10"/>
      <c r="H56" s="117">
        <f>H27</f>
        <v>7679</v>
      </c>
      <c r="I56" s="8"/>
      <c r="J56" s="117">
        <f>J27</f>
        <v>-1583</v>
      </c>
    </row>
    <row r="57" spans="1:10" s="33" customFormat="1" ht="21" thickTop="1">
      <c r="A57" s="4"/>
      <c r="B57" s="2"/>
      <c r="C57" s="2"/>
      <c r="D57" s="23"/>
      <c r="E57" s="8"/>
      <c r="F57" s="23"/>
      <c r="G57" s="8"/>
      <c r="H57" s="23"/>
      <c r="I57" s="8"/>
      <c r="J57" s="23"/>
    </row>
    <row r="58" spans="1:10" s="13" customFormat="1" ht="20.5">
      <c r="A58" s="4" t="s">
        <v>156</v>
      </c>
      <c r="B58" s="2"/>
      <c r="C58" s="2"/>
      <c r="E58" s="8"/>
      <c r="G58" s="9"/>
      <c r="I58" s="8"/>
    </row>
    <row r="59" spans="1:10" s="13" customFormat="1" ht="20">
      <c r="A59" s="2" t="s">
        <v>23</v>
      </c>
      <c r="B59" s="5"/>
      <c r="C59" s="5"/>
      <c r="D59" s="42">
        <f>D61-D60</f>
        <v>-5816</v>
      </c>
      <c r="E59" s="42"/>
      <c r="F59" s="42">
        <f>F61-F60</f>
        <v>6853</v>
      </c>
      <c r="G59" s="59"/>
      <c r="H59" s="42">
        <f>H61-H60</f>
        <v>6447</v>
      </c>
      <c r="I59" s="8">
        <v>0</v>
      </c>
      <c r="J59" s="42">
        <f>J61-J60</f>
        <v>-1759</v>
      </c>
    </row>
    <row r="60" spans="1:10" s="13" customFormat="1" ht="20">
      <c r="A60" s="2" t="s">
        <v>21</v>
      </c>
      <c r="B60" s="2"/>
      <c r="C60" s="2"/>
      <c r="D60" s="110">
        <v>911</v>
      </c>
      <c r="E60" s="42"/>
      <c r="F60" s="42">
        <v>1873</v>
      </c>
      <c r="G60" s="57"/>
      <c r="H60" s="42">
        <v>0</v>
      </c>
      <c r="I60" s="8"/>
      <c r="J60" s="42">
        <v>0</v>
      </c>
    </row>
    <row r="61" spans="1:10" s="13" customFormat="1" ht="21" thickBot="1">
      <c r="A61" s="4"/>
      <c r="B61" s="2"/>
      <c r="C61" s="2"/>
      <c r="D61" s="117">
        <f>D51</f>
        <v>-4905</v>
      </c>
      <c r="E61" s="42"/>
      <c r="F61" s="117">
        <f>F51</f>
        <v>8726</v>
      </c>
      <c r="G61" s="57"/>
      <c r="H61" s="117">
        <f>H51</f>
        <v>6447</v>
      </c>
      <c r="I61" s="8"/>
      <c r="J61" s="117">
        <f>J51</f>
        <v>-1759</v>
      </c>
    </row>
    <row r="62" spans="1:10" s="13" customFormat="1" ht="20.5" thickTop="1">
      <c r="A62" s="2"/>
      <c r="B62" s="2"/>
      <c r="C62" s="2"/>
      <c r="D62" s="42"/>
      <c r="E62" s="42"/>
      <c r="F62" s="42"/>
      <c r="G62" s="57"/>
      <c r="H62" s="42"/>
      <c r="I62" s="8"/>
      <c r="J62" s="42"/>
    </row>
    <row r="63" spans="1:10" s="13" customFormat="1" ht="9.5" customHeight="1">
      <c r="A63" s="15"/>
      <c r="B63" s="5"/>
      <c r="C63" s="2"/>
      <c r="D63" s="22"/>
      <c r="E63" s="2"/>
      <c r="F63" s="22"/>
      <c r="G63" s="2"/>
      <c r="H63" s="22"/>
      <c r="I63" s="2"/>
      <c r="J63" s="22"/>
    </row>
    <row r="64" spans="1:10" s="13" customFormat="1" ht="24" customHeight="1">
      <c r="A64" s="4" t="s">
        <v>194</v>
      </c>
      <c r="B64" s="6">
        <v>31</v>
      </c>
      <c r="C64" s="19"/>
      <c r="D64" s="60">
        <f>D54/D65</f>
        <v>-4.2090726450679291E-3</v>
      </c>
      <c r="E64" s="60"/>
      <c r="F64" s="60">
        <f>F54/F65</f>
        <v>6.4540950310171194E-3</v>
      </c>
      <c r="G64" s="60"/>
      <c r="H64" s="60">
        <f>H54/H65</f>
        <v>7.050931248140626E-3</v>
      </c>
      <c r="I64" s="60"/>
      <c r="J64" s="60">
        <f>J54/J65</f>
        <v>-1.4535257410869399E-3</v>
      </c>
    </row>
    <row r="65" spans="1:10" ht="24" customHeight="1">
      <c r="A65" s="4" t="s">
        <v>195</v>
      </c>
      <c r="B65" s="14"/>
      <c r="C65" s="19"/>
      <c r="D65" s="37">
        <v>1089076</v>
      </c>
      <c r="E65" s="17"/>
      <c r="F65" s="37">
        <v>1089076</v>
      </c>
      <c r="G65" s="18"/>
      <c r="H65" s="37">
        <v>1089076</v>
      </c>
      <c r="I65" s="17"/>
      <c r="J65" s="37">
        <v>1089076</v>
      </c>
    </row>
    <row r="66" spans="1:10" ht="24" customHeight="1">
      <c r="A66" s="4"/>
      <c r="B66" s="14"/>
      <c r="C66" s="19"/>
      <c r="D66" s="37"/>
      <c r="E66" s="17"/>
      <c r="F66" s="37"/>
      <c r="G66" s="18"/>
      <c r="H66" s="37"/>
      <c r="I66" s="17"/>
      <c r="J66" s="37"/>
    </row>
    <row r="67" spans="1:10" ht="24" customHeight="1">
      <c r="A67" s="4"/>
      <c r="B67" s="14"/>
      <c r="C67" s="19"/>
      <c r="D67" s="37"/>
      <c r="E67" s="17"/>
      <c r="F67" s="37"/>
      <c r="G67" s="18"/>
      <c r="H67" s="37"/>
      <c r="I67" s="17"/>
      <c r="J67" s="37"/>
    </row>
    <row r="68" spans="1:10" ht="24" customHeight="1">
      <c r="A68" s="4"/>
      <c r="B68" s="14"/>
      <c r="C68" s="19"/>
      <c r="D68" s="37"/>
      <c r="E68" s="17"/>
      <c r="F68" s="37"/>
      <c r="G68" s="18"/>
      <c r="H68" s="37"/>
      <c r="I68" s="17"/>
      <c r="J68" s="37"/>
    </row>
    <row r="69" spans="1:10" ht="24" customHeight="1">
      <c r="A69" s="4"/>
      <c r="B69" s="14"/>
      <c r="C69" s="19"/>
      <c r="D69" s="37"/>
      <c r="E69" s="17"/>
      <c r="F69" s="37"/>
      <c r="G69" s="18"/>
      <c r="H69" s="37"/>
      <c r="I69" s="17"/>
      <c r="J69" s="37"/>
    </row>
    <row r="70" spans="1:10" ht="24" customHeight="1">
      <c r="A70" s="4"/>
      <c r="B70" s="14"/>
      <c r="C70" s="19"/>
      <c r="D70" s="37"/>
      <c r="E70" s="17"/>
      <c r="F70" s="37"/>
      <c r="G70" s="18"/>
      <c r="H70" s="37"/>
      <c r="I70" s="17"/>
      <c r="J70" s="37"/>
    </row>
    <row r="71" spans="1:10" ht="24" customHeight="1">
      <c r="A71" s="4"/>
      <c r="B71" s="14"/>
      <c r="C71" s="19"/>
      <c r="D71" s="37"/>
      <c r="E71" s="17"/>
      <c r="F71" s="37"/>
      <c r="G71" s="18"/>
      <c r="H71" s="37"/>
      <c r="I71" s="17"/>
      <c r="J71" s="37"/>
    </row>
    <row r="76" spans="1:10" ht="24" customHeight="1">
      <c r="A76" s="2" t="s">
        <v>49</v>
      </c>
    </row>
    <row r="96" ht="20"/>
    <row r="97" ht="20"/>
    <row r="98" ht="20"/>
    <row r="99" ht="20"/>
    <row r="100" ht="20"/>
    <row r="101" ht="20"/>
    <row r="102" ht="20"/>
    <row r="103" ht="20"/>
    <row r="104" ht="20"/>
    <row r="105" ht="20"/>
    <row r="106" ht="20"/>
    <row r="107" ht="20"/>
    <row r="108" ht="20"/>
    <row r="109" ht="20"/>
    <row r="110" ht="20"/>
    <row r="111" ht="20"/>
    <row r="112" ht="20"/>
    <row r="113" ht="20"/>
    <row r="114" ht="20"/>
    <row r="115" ht="20"/>
    <row r="116" ht="20"/>
    <row r="117" ht="20"/>
    <row r="118" ht="20"/>
  </sheetData>
  <mergeCells count="14">
    <mergeCell ref="D43:F43"/>
    <mergeCell ref="H43:J43"/>
    <mergeCell ref="A1:J1"/>
    <mergeCell ref="A2:J2"/>
    <mergeCell ref="A3:J3"/>
    <mergeCell ref="A4:J4"/>
    <mergeCell ref="A5:J5"/>
    <mergeCell ref="D7:F7"/>
    <mergeCell ref="H7:J7"/>
    <mergeCell ref="A37:J37"/>
    <mergeCell ref="A38:J38"/>
    <mergeCell ref="A39:J39"/>
    <mergeCell ref="A40:J40"/>
    <mergeCell ref="A41:J41"/>
  </mergeCells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122"/>
  <sheetViews>
    <sheetView showWhiteSpace="0" view="pageBreakPreview" topLeftCell="A65" zoomScale="90" zoomScaleNormal="82" zoomScaleSheetLayoutView="90" workbookViewId="0">
      <selection activeCell="A96" sqref="A96:XFD96"/>
    </sheetView>
  </sheetViews>
  <sheetFormatPr defaultColWidth="9.36328125" defaultRowHeight="24" customHeight="1"/>
  <cols>
    <col min="1" max="1" width="56.26953125" style="2" customWidth="1"/>
    <col min="2" max="2" width="7.6328125" style="2" bestFit="1" customWidth="1"/>
    <col min="3" max="3" width="0.54296875" style="2" customWidth="1"/>
    <col min="4" max="4" width="9.6328125" style="2" bestFit="1" customWidth="1"/>
    <col min="5" max="5" width="0.54296875" style="2" customWidth="1"/>
    <col min="6" max="6" width="9.6328125" style="2" bestFit="1" customWidth="1"/>
    <col min="7" max="7" width="0.54296875" style="2" customWidth="1"/>
    <col min="8" max="8" width="9.6328125" style="2" bestFit="1" customWidth="1"/>
    <col min="9" max="9" width="0.54296875" style="2" customWidth="1"/>
    <col min="10" max="10" width="9.6328125" style="2" bestFit="1" customWidth="1"/>
    <col min="11" max="223" width="9.36328125" style="2"/>
    <col min="224" max="224" width="37.453125" style="2" customWidth="1"/>
    <col min="225" max="225" width="8" style="2" bestFit="1" customWidth="1"/>
    <col min="226" max="226" width="6.453125" style="2" bestFit="1" customWidth="1"/>
    <col min="227" max="227" width="9.54296875" style="2" customWidth="1"/>
    <col min="228" max="228" width="1.453125" style="2" customWidth="1"/>
    <col min="229" max="229" width="9.54296875" style="2" customWidth="1"/>
    <col min="230" max="230" width="1.453125" style="2" customWidth="1"/>
    <col min="231" max="231" width="9.54296875" style="2" customWidth="1"/>
    <col min="232" max="232" width="1.453125" style="2" customWidth="1"/>
    <col min="233" max="233" width="9.54296875" style="2" customWidth="1"/>
    <col min="234" max="235" width="9.36328125" style="2"/>
    <col min="236" max="242" width="0" style="2" hidden="1" customWidth="1"/>
    <col min="243" max="16384" width="9.36328125" style="2"/>
  </cols>
  <sheetData>
    <row r="1" spans="1:11" s="13" customFormat="1" ht="24" customHeight="1">
      <c r="A1" s="183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91"/>
    </row>
    <row r="2" spans="1:11" s="13" customFormat="1" ht="24" customHeight="1">
      <c r="A2" s="183" t="s">
        <v>87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1" s="13" customFormat="1" ht="24" customHeight="1">
      <c r="A3" s="183" t="s">
        <v>169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1" s="13" customFormat="1" ht="24" customHeight="1">
      <c r="A4" s="183" t="s">
        <v>47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1" s="13" customFormat="1" ht="24" customHeight="1">
      <c r="A5" s="189" t="s">
        <v>48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1" s="13" customFormat="1" ht="10.25" customHeight="1">
      <c r="B6" s="1"/>
      <c r="C6" s="1"/>
      <c r="D6" s="51"/>
      <c r="E6" s="52"/>
      <c r="F6" s="51"/>
      <c r="G6" s="51"/>
      <c r="H6" s="51"/>
      <c r="I6" s="52"/>
      <c r="J6" s="51"/>
    </row>
    <row r="7" spans="1:11" ht="24" customHeight="1">
      <c r="A7" s="29"/>
      <c r="B7" s="39" t="s">
        <v>1</v>
      </c>
      <c r="C7" s="39"/>
      <c r="D7" s="187" t="s">
        <v>0</v>
      </c>
      <c r="E7" s="187"/>
      <c r="F7" s="187"/>
      <c r="G7" s="43"/>
      <c r="H7" s="188" t="s">
        <v>35</v>
      </c>
      <c r="I7" s="188"/>
      <c r="J7" s="188"/>
    </row>
    <row r="8" spans="1:11" ht="24" customHeight="1">
      <c r="A8" s="29"/>
      <c r="B8" s="155"/>
      <c r="C8" s="155"/>
      <c r="D8" s="155">
        <v>2566</v>
      </c>
      <c r="E8" s="154"/>
      <c r="F8" s="155">
        <v>2565</v>
      </c>
      <c r="G8" s="154"/>
      <c r="H8" s="155">
        <v>2566</v>
      </c>
      <c r="I8" s="154"/>
      <c r="J8" s="155">
        <v>2565</v>
      </c>
    </row>
    <row r="9" spans="1:11" s="13" customFormat="1" ht="24" customHeight="1">
      <c r="A9" s="30" t="s">
        <v>9</v>
      </c>
      <c r="B9" s="6"/>
      <c r="C9" s="6"/>
      <c r="D9" s="9"/>
      <c r="E9" s="9"/>
      <c r="F9" s="7"/>
      <c r="G9" s="7"/>
      <c r="H9" s="31"/>
      <c r="I9" s="12"/>
      <c r="J9" s="31"/>
    </row>
    <row r="10" spans="1:11" s="13" customFormat="1" ht="24" customHeight="1">
      <c r="A10" s="47" t="s">
        <v>58</v>
      </c>
      <c r="B10" s="6">
        <v>22</v>
      </c>
      <c r="C10" s="6"/>
      <c r="D10" s="25">
        <v>111552</v>
      </c>
      <c r="E10" s="53"/>
      <c r="F10" s="25">
        <v>186181</v>
      </c>
      <c r="G10" s="54"/>
      <c r="H10" s="41">
        <v>0</v>
      </c>
      <c r="I10" s="12"/>
      <c r="J10" s="41">
        <v>0</v>
      </c>
    </row>
    <row r="11" spans="1:11" s="13" customFormat="1" ht="24" customHeight="1">
      <c r="A11" s="47" t="s">
        <v>59</v>
      </c>
      <c r="B11" s="6">
        <v>23</v>
      </c>
      <c r="C11" s="6"/>
      <c r="D11" s="25">
        <v>80390</v>
      </c>
      <c r="E11" s="53"/>
      <c r="F11" s="25">
        <v>148064</v>
      </c>
      <c r="G11" s="54"/>
      <c r="H11" s="41">
        <v>0</v>
      </c>
      <c r="I11" s="12"/>
      <c r="J11" s="41">
        <v>0</v>
      </c>
    </row>
    <row r="12" spans="1:11" s="13" customFormat="1" ht="24" customHeight="1">
      <c r="A12" s="47" t="s">
        <v>157</v>
      </c>
      <c r="B12" s="6">
        <v>24</v>
      </c>
      <c r="C12" s="6"/>
      <c r="D12" s="58">
        <v>28769</v>
      </c>
      <c r="E12" s="53"/>
      <c r="F12" s="58">
        <v>-3246</v>
      </c>
      <c r="G12" s="54"/>
      <c r="H12" s="25">
        <v>19599</v>
      </c>
      <c r="I12" s="12"/>
      <c r="J12" s="25">
        <v>11039</v>
      </c>
    </row>
    <row r="13" spans="1:11" s="13" customFormat="1" ht="24" customHeight="1">
      <c r="A13" s="47" t="s">
        <v>20</v>
      </c>
      <c r="B13" s="6"/>
      <c r="C13" s="6"/>
      <c r="D13" s="8">
        <v>1449</v>
      </c>
      <c r="E13" s="53"/>
      <c r="F13" s="8">
        <v>2394</v>
      </c>
      <c r="G13" s="54"/>
      <c r="H13" s="21">
        <v>72</v>
      </c>
      <c r="I13" s="32"/>
      <c r="J13" s="21">
        <v>83</v>
      </c>
    </row>
    <row r="14" spans="1:11" s="13" customFormat="1" ht="24" customHeight="1">
      <c r="A14" s="40" t="s">
        <v>10</v>
      </c>
      <c r="B14" s="6"/>
      <c r="C14" s="6"/>
      <c r="D14" s="55">
        <f>SUM(D10:D13)</f>
        <v>222160</v>
      </c>
      <c r="E14" s="8"/>
      <c r="F14" s="55">
        <f>SUM(F10:F13)</f>
        <v>333393</v>
      </c>
      <c r="G14" s="11"/>
      <c r="H14" s="55">
        <f>SUM(H10:H13)</f>
        <v>19671</v>
      </c>
      <c r="I14" s="8"/>
      <c r="J14" s="55">
        <f>SUM(J10:J13)</f>
        <v>11122</v>
      </c>
    </row>
    <row r="15" spans="1:11" s="13" customFormat="1" ht="24" customHeight="1">
      <c r="A15" s="15"/>
      <c r="B15" s="6"/>
      <c r="C15" s="6"/>
      <c r="D15" s="102"/>
      <c r="E15" s="22"/>
      <c r="F15" s="102"/>
      <c r="G15" s="24"/>
      <c r="H15" s="102"/>
      <c r="I15" s="22"/>
      <c r="J15" s="102"/>
    </row>
    <row r="16" spans="1:11" s="13" customFormat="1" ht="24" customHeight="1">
      <c r="A16" s="4" t="s">
        <v>11</v>
      </c>
      <c r="B16" s="6"/>
      <c r="C16" s="6"/>
      <c r="E16" s="9"/>
      <c r="G16" s="9"/>
      <c r="I16" s="12"/>
    </row>
    <row r="17" spans="1:11" s="13" customFormat="1" ht="24" customHeight="1">
      <c r="A17" s="47" t="s">
        <v>45</v>
      </c>
      <c r="B17" s="6"/>
      <c r="C17" s="6"/>
      <c r="D17" s="25">
        <v>148221</v>
      </c>
      <c r="E17" s="27"/>
      <c r="F17" s="25">
        <v>227102</v>
      </c>
      <c r="G17" s="56"/>
      <c r="H17" s="11">
        <v>8262</v>
      </c>
      <c r="I17" s="32"/>
      <c r="J17" s="11">
        <v>10682</v>
      </c>
    </row>
    <row r="18" spans="1:11" s="13" customFormat="1" ht="24" customHeight="1">
      <c r="A18" s="47" t="s">
        <v>28</v>
      </c>
      <c r="B18" s="6"/>
      <c r="C18" s="6"/>
      <c r="D18" s="25">
        <v>35014</v>
      </c>
      <c r="E18" s="27"/>
      <c r="F18" s="25">
        <v>35563</v>
      </c>
      <c r="G18" s="56"/>
      <c r="H18" s="42">
        <v>7086</v>
      </c>
      <c r="I18" s="32"/>
      <c r="J18" s="42">
        <v>3204</v>
      </c>
      <c r="K18" s="118"/>
    </row>
    <row r="19" spans="1:11" s="13" customFormat="1" ht="24" customHeight="1">
      <c r="A19" s="47" t="s">
        <v>29</v>
      </c>
      <c r="B19" s="6">
        <v>25</v>
      </c>
      <c r="C19" s="16"/>
      <c r="D19" s="25">
        <v>42190</v>
      </c>
      <c r="E19" s="32"/>
      <c r="F19" s="25">
        <v>46517</v>
      </c>
      <c r="G19" s="56"/>
      <c r="H19" s="49">
        <v>3213</v>
      </c>
      <c r="I19" s="32"/>
      <c r="J19" s="49">
        <v>2909</v>
      </c>
    </row>
    <row r="20" spans="1:11" s="13" customFormat="1" ht="24.75" customHeight="1">
      <c r="A20" s="40" t="s">
        <v>12</v>
      </c>
      <c r="B20" s="6"/>
      <c r="C20" s="6"/>
      <c r="D20" s="55">
        <f>SUM(D17:D19)</f>
        <v>225425</v>
      </c>
      <c r="E20" s="9"/>
      <c r="F20" s="55">
        <f>SUM(F17:F19)</f>
        <v>309182</v>
      </c>
      <c r="G20" s="11"/>
      <c r="H20" s="55">
        <f>SUM(H17:H19)</f>
        <v>18561</v>
      </c>
      <c r="I20" s="9"/>
      <c r="J20" s="55">
        <f>SUM(J17:J19)</f>
        <v>16795</v>
      </c>
    </row>
    <row r="21" spans="1:11" s="13" customFormat="1" ht="24.75" customHeight="1">
      <c r="A21" s="4" t="s">
        <v>86</v>
      </c>
      <c r="B21" s="6"/>
      <c r="C21" s="6"/>
      <c r="D21" s="113">
        <f>D14-D20</f>
        <v>-3265</v>
      </c>
      <c r="E21" s="22"/>
      <c r="F21" s="113">
        <f>F14-F20</f>
        <v>24211</v>
      </c>
      <c r="G21" s="24"/>
      <c r="H21" s="113">
        <f>H14-H20</f>
        <v>1110</v>
      </c>
      <c r="I21" s="22"/>
      <c r="J21" s="113">
        <f>J14-J20</f>
        <v>-5673</v>
      </c>
    </row>
    <row r="22" spans="1:11" s="13" customFormat="1" ht="24.75" customHeight="1">
      <c r="A22" s="114" t="s">
        <v>139</v>
      </c>
      <c r="B22" s="6"/>
      <c r="C22" s="6"/>
      <c r="D22" s="8">
        <v>42825</v>
      </c>
      <c r="E22" s="27"/>
      <c r="F22" s="8">
        <v>32472</v>
      </c>
      <c r="G22" s="56"/>
      <c r="H22" s="11">
        <v>4795</v>
      </c>
      <c r="I22" s="27"/>
      <c r="J22" s="11">
        <v>3675</v>
      </c>
    </row>
    <row r="23" spans="1:11" s="13" customFormat="1" ht="24.75" customHeight="1">
      <c r="A23" s="114" t="s">
        <v>19</v>
      </c>
      <c r="B23" s="6"/>
      <c r="C23" s="6"/>
      <c r="D23" s="8">
        <v>13015</v>
      </c>
      <c r="E23" s="27"/>
      <c r="F23" s="8">
        <v>8477</v>
      </c>
      <c r="G23" s="56"/>
      <c r="H23" s="11">
        <v>21</v>
      </c>
      <c r="I23" s="27"/>
      <c r="J23" s="11">
        <v>45</v>
      </c>
    </row>
    <row r="24" spans="1:11" s="13" customFormat="1" ht="24.75" customHeight="1">
      <c r="A24" s="114" t="s">
        <v>182</v>
      </c>
      <c r="B24" s="6"/>
      <c r="C24" s="6"/>
      <c r="D24" s="115">
        <v>1170</v>
      </c>
      <c r="E24" s="27"/>
      <c r="F24" s="115">
        <v>-21</v>
      </c>
      <c r="G24" s="56"/>
      <c r="H24" s="107">
        <v>0</v>
      </c>
      <c r="I24" s="27"/>
      <c r="J24" s="107">
        <v>0</v>
      </c>
    </row>
    <row r="25" spans="1:11" s="13" customFormat="1" ht="24.75" customHeight="1">
      <c r="A25" s="4" t="s">
        <v>144</v>
      </c>
      <c r="B25" s="6"/>
      <c r="C25" s="6"/>
      <c r="D25" s="9">
        <f>SUM(D22,D21)-SUM(D23:D24)</f>
        <v>25375</v>
      </c>
      <c r="E25" s="22"/>
      <c r="F25" s="9">
        <f>SUM(F22,F21)-SUM(F23:F24)</f>
        <v>48227</v>
      </c>
      <c r="G25" s="24"/>
      <c r="H25" s="9">
        <f>SUM(H22,H21)-SUM(H23:H24)</f>
        <v>5884</v>
      </c>
      <c r="I25" s="22"/>
      <c r="J25" s="9">
        <f>SUM(J22,J21)-SUM(J23:J24)</f>
        <v>-2043</v>
      </c>
    </row>
    <row r="26" spans="1:11" s="13" customFormat="1" ht="24.75" customHeight="1">
      <c r="A26" s="2" t="s">
        <v>89</v>
      </c>
      <c r="B26" s="6">
        <v>30</v>
      </c>
      <c r="C26" s="6"/>
      <c r="D26" s="42">
        <v>6099</v>
      </c>
      <c r="E26" s="8"/>
      <c r="F26" s="42">
        <v>10707</v>
      </c>
      <c r="G26" s="8"/>
      <c r="H26" s="42">
        <v>0</v>
      </c>
      <c r="I26" s="10"/>
      <c r="J26" s="42">
        <v>0</v>
      </c>
    </row>
    <row r="27" spans="1:11" s="13" customFormat="1" ht="24.75" customHeight="1">
      <c r="A27" s="4" t="s">
        <v>72</v>
      </c>
      <c r="B27" s="140"/>
      <c r="C27" s="5"/>
      <c r="D27" s="113">
        <f>D25-D26</f>
        <v>19276</v>
      </c>
      <c r="E27" s="9"/>
      <c r="F27" s="113">
        <f>F25-F26</f>
        <v>37520</v>
      </c>
      <c r="G27" s="23"/>
      <c r="H27" s="113">
        <f>H25-H26</f>
        <v>5884</v>
      </c>
      <c r="I27" s="8"/>
      <c r="J27" s="113">
        <f>J25-J26</f>
        <v>-2043</v>
      </c>
    </row>
    <row r="28" spans="1:11" s="13" customFormat="1" ht="24.75" customHeight="1">
      <c r="A28" s="15"/>
      <c r="B28" s="6"/>
      <c r="C28" s="6"/>
      <c r="D28" s="2"/>
      <c r="E28" s="22"/>
      <c r="F28" s="2"/>
      <c r="G28" s="24"/>
      <c r="H28" s="24"/>
      <c r="I28" s="22"/>
      <c r="J28" s="24"/>
    </row>
    <row r="29" spans="1:11" s="13" customFormat="1" ht="24.75" customHeight="1">
      <c r="A29" s="15"/>
      <c r="B29" s="6"/>
      <c r="C29" s="6"/>
      <c r="D29" s="2"/>
      <c r="E29" s="22"/>
      <c r="F29" s="2"/>
      <c r="G29" s="24"/>
      <c r="H29" s="24"/>
      <c r="I29" s="22"/>
      <c r="J29" s="24"/>
    </row>
    <row r="30" spans="1:11" s="13" customFormat="1" ht="24.75" customHeight="1">
      <c r="A30" s="15"/>
      <c r="B30" s="6"/>
      <c r="C30" s="6"/>
      <c r="D30" s="2"/>
      <c r="E30" s="22"/>
      <c r="F30" s="2"/>
      <c r="G30" s="24"/>
      <c r="H30" s="24"/>
      <c r="I30" s="22"/>
      <c r="J30" s="24"/>
    </row>
    <row r="31" spans="1:11" s="13" customFormat="1" ht="24.75" customHeight="1">
      <c r="A31" s="15"/>
      <c r="B31" s="6"/>
      <c r="C31" s="6"/>
      <c r="D31" s="2"/>
      <c r="E31" s="22"/>
      <c r="F31" s="2"/>
      <c r="G31" s="24"/>
      <c r="H31" s="24"/>
      <c r="I31" s="22"/>
      <c r="J31" s="24"/>
    </row>
    <row r="32" spans="1:11" s="13" customFormat="1" ht="24.75" customHeight="1">
      <c r="A32" s="15"/>
      <c r="B32" s="6"/>
      <c r="C32" s="6"/>
      <c r="D32" s="2"/>
      <c r="E32" s="22"/>
      <c r="F32" s="2"/>
      <c r="G32" s="24"/>
      <c r="H32" s="24"/>
      <c r="I32" s="22"/>
      <c r="J32" s="24"/>
    </row>
    <row r="33" spans="1:10" s="13" customFormat="1" ht="24.75" customHeight="1">
      <c r="A33" s="15"/>
      <c r="B33" s="6"/>
      <c r="C33" s="6"/>
      <c r="D33" s="2"/>
      <c r="E33" s="22"/>
      <c r="F33" s="2"/>
      <c r="G33" s="24"/>
      <c r="H33" s="24"/>
      <c r="I33" s="22"/>
      <c r="J33" s="24"/>
    </row>
    <row r="34" spans="1:10" s="13" customFormat="1" ht="24" customHeight="1">
      <c r="A34" s="183" t="s">
        <v>24</v>
      </c>
      <c r="B34" s="183"/>
      <c r="C34" s="183"/>
      <c r="D34" s="183"/>
      <c r="E34" s="183"/>
      <c r="F34" s="183"/>
      <c r="G34" s="183"/>
      <c r="H34" s="183"/>
      <c r="I34" s="183"/>
      <c r="J34" s="183"/>
    </row>
    <row r="35" spans="1:10" s="13" customFormat="1" ht="24" customHeight="1">
      <c r="A35" s="183" t="s">
        <v>88</v>
      </c>
      <c r="B35" s="183"/>
      <c r="C35" s="183"/>
      <c r="D35" s="183"/>
      <c r="E35" s="183"/>
      <c r="F35" s="183"/>
      <c r="G35" s="183"/>
      <c r="H35" s="183"/>
      <c r="I35" s="183"/>
      <c r="J35" s="183"/>
    </row>
    <row r="36" spans="1:10" s="13" customFormat="1" ht="24" customHeight="1">
      <c r="A36" s="183" t="s">
        <v>169</v>
      </c>
      <c r="B36" s="183"/>
      <c r="C36" s="183"/>
      <c r="D36" s="183"/>
      <c r="E36" s="183"/>
      <c r="F36" s="183"/>
      <c r="G36" s="183"/>
      <c r="H36" s="183"/>
      <c r="I36" s="183"/>
      <c r="J36" s="183"/>
    </row>
    <row r="37" spans="1:10" s="13" customFormat="1" ht="24" customHeight="1">
      <c r="A37" s="183" t="s">
        <v>47</v>
      </c>
      <c r="B37" s="183"/>
      <c r="C37" s="183"/>
      <c r="D37" s="183"/>
      <c r="E37" s="183"/>
      <c r="F37" s="183"/>
      <c r="G37" s="183"/>
      <c r="H37" s="183"/>
      <c r="I37" s="183"/>
      <c r="J37" s="183"/>
    </row>
    <row r="38" spans="1:10" s="13" customFormat="1" ht="24" customHeight="1">
      <c r="A38" s="189" t="s">
        <v>48</v>
      </c>
      <c r="B38" s="189"/>
      <c r="C38" s="189"/>
      <c r="D38" s="189"/>
      <c r="E38" s="189"/>
      <c r="F38" s="189"/>
      <c r="G38" s="189"/>
      <c r="H38" s="189"/>
      <c r="I38" s="189"/>
      <c r="J38" s="189"/>
    </row>
    <row r="39" spans="1:10" s="13" customFormat="1" ht="10.25" customHeight="1">
      <c r="B39" s="1"/>
      <c r="C39" s="1"/>
      <c r="D39" s="51"/>
      <c r="E39" s="52"/>
      <c r="F39" s="51"/>
      <c r="G39" s="51"/>
      <c r="H39" s="51"/>
      <c r="I39" s="52"/>
      <c r="J39" s="51"/>
    </row>
    <row r="40" spans="1:10" s="13" customFormat="1" ht="20.5">
      <c r="A40" s="29"/>
      <c r="B40" s="39" t="s">
        <v>1</v>
      </c>
      <c r="C40" s="39"/>
      <c r="D40" s="187" t="s">
        <v>0</v>
      </c>
      <c r="E40" s="187"/>
      <c r="F40" s="187"/>
      <c r="G40" s="43"/>
      <c r="H40" s="188" t="s">
        <v>35</v>
      </c>
      <c r="I40" s="188"/>
      <c r="J40" s="188"/>
    </row>
    <row r="41" spans="1:10" s="13" customFormat="1" ht="20.5">
      <c r="A41" s="29"/>
      <c r="B41" s="155"/>
      <c r="C41" s="155"/>
      <c r="D41" s="155">
        <v>2566</v>
      </c>
      <c r="E41" s="154"/>
      <c r="F41" s="155">
        <v>2565</v>
      </c>
      <c r="G41" s="154"/>
      <c r="H41" s="155">
        <v>2566</v>
      </c>
      <c r="I41" s="154"/>
      <c r="J41" s="155">
        <v>2565</v>
      </c>
    </row>
    <row r="42" spans="1:10" s="13" customFormat="1" ht="20.5">
      <c r="A42" s="46" t="s">
        <v>34</v>
      </c>
      <c r="B42" s="34"/>
      <c r="C42" s="34"/>
      <c r="E42" s="10"/>
      <c r="G42" s="11"/>
      <c r="I42" s="8"/>
    </row>
    <row r="43" spans="1:10" s="13" customFormat="1" ht="20">
      <c r="A43" s="14" t="s">
        <v>64</v>
      </c>
      <c r="B43" s="5"/>
      <c r="C43" s="5"/>
      <c r="D43" s="48"/>
      <c r="E43" s="10"/>
      <c r="F43" s="48"/>
      <c r="G43" s="57"/>
      <c r="H43" s="48"/>
      <c r="I43" s="8"/>
      <c r="J43" s="48"/>
    </row>
    <row r="44" spans="1:10" s="13" customFormat="1" ht="20">
      <c r="A44" s="38" t="s">
        <v>158</v>
      </c>
      <c r="B44" s="5"/>
      <c r="C44" s="5"/>
      <c r="D44" s="48"/>
      <c r="E44" s="10"/>
      <c r="F44" s="48"/>
      <c r="G44" s="57"/>
      <c r="H44" s="48"/>
      <c r="I44" s="8"/>
      <c r="J44" s="48"/>
    </row>
    <row r="45" spans="1:10" s="13" customFormat="1" ht="20">
      <c r="A45" s="103" t="s">
        <v>138</v>
      </c>
      <c r="B45" s="5"/>
      <c r="C45" s="5"/>
      <c r="D45" s="42">
        <v>528</v>
      </c>
      <c r="E45" s="42"/>
      <c r="F45" s="42">
        <v>-86</v>
      </c>
      <c r="G45" s="57"/>
      <c r="H45" s="42">
        <v>528</v>
      </c>
      <c r="I45" s="8"/>
      <c r="J45" s="42">
        <v>-86</v>
      </c>
    </row>
    <row r="46" spans="1:10" s="13" customFormat="1" ht="20">
      <c r="A46" s="38" t="s">
        <v>175</v>
      </c>
      <c r="B46" s="5"/>
      <c r="C46" s="5"/>
      <c r="D46" s="42">
        <v>-5890</v>
      </c>
      <c r="E46" s="42"/>
      <c r="F46" s="58">
        <v>0</v>
      </c>
      <c r="G46" s="57"/>
      <c r="H46" s="42">
        <v>-69</v>
      </c>
      <c r="I46" s="8"/>
      <c r="J46" s="58">
        <v>0</v>
      </c>
    </row>
    <row r="47" spans="1:10" s="13" customFormat="1" ht="20">
      <c r="A47" s="38" t="s">
        <v>176</v>
      </c>
      <c r="B47" s="5"/>
      <c r="C47" s="5"/>
      <c r="D47" s="42"/>
      <c r="E47" s="42"/>
      <c r="F47" s="42"/>
      <c r="G47" s="57"/>
      <c r="H47" s="42"/>
      <c r="I47" s="8"/>
      <c r="J47" s="42"/>
    </row>
    <row r="48" spans="1:10" s="13" customFormat="1" ht="20">
      <c r="A48" s="103" t="s">
        <v>177</v>
      </c>
      <c r="B48" s="5"/>
      <c r="C48" s="5"/>
      <c r="D48" s="42">
        <v>1129</v>
      </c>
      <c r="E48" s="42"/>
      <c r="F48" s="58">
        <v>0</v>
      </c>
      <c r="G48" s="57"/>
      <c r="H48" s="42">
        <v>0</v>
      </c>
      <c r="I48" s="8"/>
      <c r="J48" s="58">
        <v>0</v>
      </c>
    </row>
    <row r="49" spans="1:10" s="13" customFormat="1" ht="20">
      <c r="A49" s="38" t="s">
        <v>143</v>
      </c>
      <c r="B49" s="5"/>
      <c r="C49" s="5"/>
      <c r="D49" s="116">
        <f>SUM(D45:D48)</f>
        <v>-4233</v>
      </c>
      <c r="E49" s="42"/>
      <c r="F49" s="116">
        <f>SUM(F45:F48)</f>
        <v>-86</v>
      </c>
      <c r="G49" s="57"/>
      <c r="H49" s="116">
        <f>SUM(H45:H48)</f>
        <v>459</v>
      </c>
      <c r="I49" s="8"/>
      <c r="J49" s="116">
        <f>SUM(J45:J48)</f>
        <v>-86</v>
      </c>
    </row>
    <row r="50" spans="1:10" s="33" customFormat="1" ht="20.5">
      <c r="A50" s="4" t="s">
        <v>159</v>
      </c>
      <c r="B50" s="5"/>
      <c r="C50" s="5"/>
      <c r="D50" s="110">
        <f>+D49</f>
        <v>-4233</v>
      </c>
      <c r="E50" s="10"/>
      <c r="F50" s="110">
        <f>+F49</f>
        <v>-86</v>
      </c>
      <c r="G50" s="57"/>
      <c r="H50" s="110">
        <f>+H49</f>
        <v>459</v>
      </c>
      <c r="I50" s="8"/>
      <c r="J50" s="110">
        <f>+J49</f>
        <v>-86</v>
      </c>
    </row>
    <row r="51" spans="1:10" s="13" customFormat="1" ht="21" thickBot="1">
      <c r="A51" s="4" t="s">
        <v>60</v>
      </c>
      <c r="B51" s="5"/>
      <c r="C51" s="5"/>
      <c r="D51" s="117">
        <f>D50+D27</f>
        <v>15043</v>
      </c>
      <c r="E51" s="8"/>
      <c r="F51" s="117">
        <f>F50+F27</f>
        <v>37434</v>
      </c>
      <c r="G51" s="8"/>
      <c r="H51" s="117">
        <f>H50+H27</f>
        <v>6343</v>
      </c>
      <c r="I51" s="8"/>
      <c r="J51" s="117">
        <f>J50+J27</f>
        <v>-2129</v>
      </c>
    </row>
    <row r="52" spans="1:10" s="13" customFormat="1" ht="20.5" thickTop="1">
      <c r="D52" s="33"/>
      <c r="F52" s="33"/>
      <c r="H52" s="33"/>
      <c r="J52" s="33"/>
    </row>
    <row r="53" spans="1:10" s="13" customFormat="1" ht="20.5">
      <c r="A53" s="4" t="s">
        <v>155</v>
      </c>
      <c r="B53" s="2"/>
      <c r="C53" s="2"/>
      <c r="E53" s="8"/>
      <c r="G53" s="9"/>
      <c r="I53" s="8"/>
    </row>
    <row r="54" spans="1:10" s="33" customFormat="1" ht="20">
      <c r="A54" s="2" t="s">
        <v>23</v>
      </c>
      <c r="B54" s="2"/>
      <c r="C54" s="2"/>
      <c r="D54" s="42">
        <f>D56-D55</f>
        <v>15494</v>
      </c>
      <c r="E54" s="42"/>
      <c r="F54" s="42">
        <f>F56-F55</f>
        <v>34260</v>
      </c>
      <c r="G54" s="11"/>
      <c r="H54" s="42">
        <f>H56-H55</f>
        <v>5884</v>
      </c>
      <c r="I54" s="8"/>
      <c r="J54" s="42">
        <f>J56-J55</f>
        <v>-2043</v>
      </c>
    </row>
    <row r="55" spans="1:10" s="13" customFormat="1" ht="20">
      <c r="A55" s="2" t="s">
        <v>21</v>
      </c>
      <c r="B55" s="2"/>
      <c r="C55" s="2"/>
      <c r="D55" s="110">
        <v>3782</v>
      </c>
      <c r="E55" s="110"/>
      <c r="F55" s="110">
        <v>3260</v>
      </c>
      <c r="G55" s="10"/>
      <c r="H55" s="110">
        <v>0</v>
      </c>
      <c r="I55" s="8"/>
      <c r="J55" s="110">
        <v>0</v>
      </c>
    </row>
    <row r="56" spans="1:10" s="13" customFormat="1" ht="24" customHeight="1" thickBot="1">
      <c r="A56" s="4"/>
      <c r="B56" s="2"/>
      <c r="C56" s="2"/>
      <c r="D56" s="117">
        <f>D27</f>
        <v>19276</v>
      </c>
      <c r="E56" s="110"/>
      <c r="F56" s="117">
        <f>F27</f>
        <v>37520</v>
      </c>
      <c r="G56" s="10"/>
      <c r="H56" s="117">
        <f>H27</f>
        <v>5884</v>
      </c>
      <c r="I56" s="8"/>
      <c r="J56" s="117">
        <f>J27</f>
        <v>-2043</v>
      </c>
    </row>
    <row r="57" spans="1:10" s="33" customFormat="1" ht="21" thickTop="1">
      <c r="A57" s="4"/>
      <c r="B57" s="2"/>
      <c r="C57" s="2"/>
      <c r="D57" s="23"/>
      <c r="E57" s="8"/>
      <c r="F57" s="23"/>
      <c r="G57" s="8"/>
      <c r="H57" s="23"/>
      <c r="I57" s="8"/>
      <c r="J57" s="23"/>
    </row>
    <row r="58" spans="1:10" s="13" customFormat="1" ht="20.5">
      <c r="A58" s="4" t="s">
        <v>156</v>
      </c>
      <c r="B58" s="2"/>
      <c r="C58" s="2"/>
      <c r="E58" s="8"/>
      <c r="G58" s="9"/>
      <c r="I58" s="8"/>
    </row>
    <row r="59" spans="1:10" s="13" customFormat="1" ht="20">
      <c r="A59" s="2" t="s">
        <v>23</v>
      </c>
      <c r="B59" s="5"/>
      <c r="C59" s="5"/>
      <c r="D59" s="42">
        <f>D61-D60</f>
        <v>11261</v>
      </c>
      <c r="E59" s="42"/>
      <c r="F59" s="42">
        <f>F61-F60</f>
        <v>34174</v>
      </c>
      <c r="G59" s="59"/>
      <c r="H59" s="42">
        <f>H61-H60</f>
        <v>6343</v>
      </c>
      <c r="I59" s="8">
        <v>0</v>
      </c>
      <c r="J59" s="42">
        <f>J61-J60</f>
        <v>-2129</v>
      </c>
    </row>
    <row r="60" spans="1:10" s="13" customFormat="1" ht="20">
      <c r="A60" s="2" t="s">
        <v>21</v>
      </c>
      <c r="B60" s="2"/>
      <c r="C60" s="2"/>
      <c r="D60" s="42">
        <v>3782</v>
      </c>
      <c r="E60" s="42"/>
      <c r="F60" s="42">
        <v>3260</v>
      </c>
      <c r="G60" s="57"/>
      <c r="H60" s="42">
        <v>0</v>
      </c>
      <c r="I60" s="8"/>
      <c r="J60" s="42">
        <v>0</v>
      </c>
    </row>
    <row r="61" spans="1:10" s="13" customFormat="1" ht="24" customHeight="1" thickBot="1">
      <c r="A61" s="4"/>
      <c r="B61" s="2"/>
      <c r="C61" s="2"/>
      <c r="D61" s="117">
        <f>D51</f>
        <v>15043</v>
      </c>
      <c r="E61" s="42"/>
      <c r="F61" s="117">
        <f>F51</f>
        <v>37434</v>
      </c>
      <c r="G61" s="57"/>
      <c r="H61" s="117">
        <f>H51</f>
        <v>6343</v>
      </c>
      <c r="I61" s="8"/>
      <c r="J61" s="117">
        <f>J51</f>
        <v>-2129</v>
      </c>
    </row>
    <row r="62" spans="1:10" s="13" customFormat="1" ht="24" customHeight="1" thickTop="1">
      <c r="A62" s="4"/>
      <c r="B62" s="2"/>
      <c r="C62" s="2"/>
      <c r="D62" s="110"/>
      <c r="E62" s="8"/>
      <c r="F62" s="110"/>
      <c r="G62" s="8"/>
      <c r="H62" s="110"/>
      <c r="I62" s="8"/>
      <c r="J62" s="110"/>
    </row>
    <row r="63" spans="1:10" s="13" customFormat="1" ht="9.5" customHeight="1">
      <c r="A63" s="15"/>
      <c r="B63" s="5"/>
      <c r="C63" s="2"/>
      <c r="D63" s="22"/>
      <c r="E63" s="2"/>
      <c r="F63" s="22"/>
      <c r="G63" s="2"/>
      <c r="H63" s="22"/>
      <c r="I63" s="2"/>
      <c r="J63" s="22"/>
    </row>
    <row r="64" spans="1:10" s="13" customFormat="1" ht="24" customHeight="1">
      <c r="A64" s="4" t="s">
        <v>194</v>
      </c>
      <c r="B64" s="6">
        <v>31</v>
      </c>
      <c r="C64" s="19"/>
      <c r="D64" s="60">
        <f>D54/D65</f>
        <v>1.4226738997094784E-2</v>
      </c>
      <c r="E64" s="60"/>
      <c r="F64" s="60">
        <f>F54/F65</f>
        <v>3.145785969023282E-2</v>
      </c>
      <c r="G64" s="60"/>
      <c r="H64" s="60">
        <f>H54/H65</f>
        <v>5.4027450793149422E-3</v>
      </c>
      <c r="I64" s="60"/>
      <c r="J64" s="60">
        <f>J54/J65</f>
        <v>-1.8759021408974214E-3</v>
      </c>
    </row>
    <row r="65" spans="1:10" ht="24" customHeight="1">
      <c r="A65" s="4" t="s">
        <v>195</v>
      </c>
      <c r="B65" s="14"/>
      <c r="C65" s="19"/>
      <c r="D65" s="37">
        <v>1089076</v>
      </c>
      <c r="E65" s="17"/>
      <c r="F65" s="37">
        <v>1089076</v>
      </c>
      <c r="G65" s="18"/>
      <c r="H65" s="37">
        <v>1089076</v>
      </c>
      <c r="I65" s="17"/>
      <c r="J65" s="37">
        <v>1089076</v>
      </c>
    </row>
    <row r="66" spans="1:10" ht="24" customHeight="1">
      <c r="A66" s="4"/>
      <c r="B66" s="14"/>
      <c r="C66" s="19"/>
      <c r="D66" s="37"/>
      <c r="E66" s="17"/>
      <c r="F66" s="37"/>
      <c r="G66" s="18"/>
      <c r="H66" s="37"/>
      <c r="I66" s="17"/>
      <c r="J66" s="37"/>
    </row>
    <row r="67" spans="1:10" ht="24" customHeight="1">
      <c r="A67" s="4"/>
      <c r="B67" s="14"/>
      <c r="C67" s="19"/>
      <c r="D67" s="37"/>
      <c r="E67" s="17"/>
      <c r="F67" s="37"/>
      <c r="G67" s="18"/>
      <c r="H67" s="37"/>
      <c r="I67" s="17"/>
      <c r="J67" s="37"/>
    </row>
    <row r="68" spans="1:10" ht="24" customHeight="1">
      <c r="A68" s="4"/>
      <c r="B68" s="14"/>
      <c r="C68" s="19"/>
      <c r="D68" s="37"/>
      <c r="E68" s="17"/>
      <c r="F68" s="37"/>
      <c r="G68" s="18"/>
      <c r="H68" s="37"/>
      <c r="I68" s="17"/>
      <c r="J68" s="37"/>
    </row>
    <row r="69" spans="1:10" ht="24" customHeight="1">
      <c r="A69" s="4"/>
      <c r="B69" s="14"/>
      <c r="C69" s="19"/>
      <c r="D69" s="37"/>
      <c r="E69" s="17"/>
      <c r="F69" s="37"/>
      <c r="G69" s="18"/>
      <c r="H69" s="37"/>
      <c r="I69" s="17"/>
      <c r="J69" s="37"/>
    </row>
    <row r="70" spans="1:10" ht="24" customHeight="1">
      <c r="A70" s="4"/>
      <c r="B70" s="14"/>
      <c r="C70" s="19"/>
      <c r="D70" s="37"/>
      <c r="E70" s="17"/>
      <c r="F70" s="37"/>
      <c r="G70" s="18"/>
      <c r="H70" s="37"/>
      <c r="I70" s="17"/>
      <c r="J70" s="37"/>
    </row>
    <row r="71" spans="1:10" ht="24" customHeight="1">
      <c r="A71" s="4"/>
      <c r="B71" s="14"/>
      <c r="C71" s="19"/>
      <c r="D71" s="37"/>
      <c r="E71" s="17"/>
      <c r="F71" s="37"/>
      <c r="G71" s="18"/>
      <c r="H71" s="37"/>
      <c r="I71" s="17"/>
      <c r="J71" s="37"/>
    </row>
    <row r="72" spans="1:10" ht="24" customHeight="1">
      <c r="A72" s="4"/>
      <c r="B72" s="14"/>
      <c r="C72" s="19"/>
      <c r="D72" s="37"/>
      <c r="E72" s="17"/>
      <c r="F72" s="37"/>
      <c r="G72" s="18"/>
      <c r="H72" s="37"/>
      <c r="I72" s="17"/>
      <c r="J72" s="37"/>
    </row>
    <row r="73" spans="1:10" ht="24" customHeight="1">
      <c r="A73" s="2" t="s">
        <v>49</v>
      </c>
    </row>
    <row r="100" ht="20"/>
    <row r="101" ht="20"/>
    <row r="102" ht="20"/>
    <row r="103" ht="20"/>
    <row r="104" ht="20"/>
    <row r="105" ht="20"/>
    <row r="106" ht="20"/>
    <row r="107" ht="20"/>
    <row r="108" ht="20"/>
    <row r="109" ht="20"/>
    <row r="110" ht="20"/>
    <row r="111" ht="20"/>
    <row r="112" ht="20"/>
    <row r="113" ht="20"/>
    <row r="114" ht="20"/>
    <row r="115" ht="20"/>
    <row r="116" ht="20"/>
    <row r="117" ht="20"/>
    <row r="118" ht="20"/>
    <row r="119" ht="20"/>
    <row r="120" ht="20"/>
    <row r="121" ht="20"/>
    <row r="122" ht="20"/>
  </sheetData>
  <mergeCells count="14">
    <mergeCell ref="A1:J1"/>
    <mergeCell ref="A2:J2"/>
    <mergeCell ref="A3:J3"/>
    <mergeCell ref="A4:J4"/>
    <mergeCell ref="A5:J5"/>
    <mergeCell ref="A37:J37"/>
    <mergeCell ref="A38:J38"/>
    <mergeCell ref="D40:F40"/>
    <mergeCell ref="H40:J40"/>
    <mergeCell ref="D7:F7"/>
    <mergeCell ref="H7:J7"/>
    <mergeCell ref="A34:J34"/>
    <mergeCell ref="A35:J35"/>
    <mergeCell ref="A36:J36"/>
  </mergeCells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29"/>
  <sheetViews>
    <sheetView topLeftCell="A18" zoomScale="90" zoomScaleNormal="90" zoomScaleSheetLayoutView="86" workbookViewId="0">
      <selection activeCell="W24" sqref="W24"/>
    </sheetView>
  </sheetViews>
  <sheetFormatPr defaultColWidth="9.36328125" defaultRowHeight="17.5"/>
  <cols>
    <col min="1" max="1" width="24.453125" style="61" customWidth="1"/>
    <col min="2" max="2" width="6.6328125" style="61" bestFit="1" customWidth="1"/>
    <col min="3" max="3" width="1" style="71" customWidth="1"/>
    <col min="4" max="4" width="8.6328125" style="61" bestFit="1" customWidth="1"/>
    <col min="5" max="5" width="1" style="71" customWidth="1"/>
    <col min="6" max="6" width="7.6328125" style="61" customWidth="1"/>
    <col min="7" max="7" width="1" style="61" customWidth="1"/>
    <col min="8" max="8" width="17.54296875" style="61" bestFit="1" customWidth="1"/>
    <col min="9" max="9" width="1" style="61" customWidth="1"/>
    <col min="10" max="10" width="8.6328125" style="61" customWidth="1"/>
    <col min="11" max="11" width="1" style="71" customWidth="1"/>
    <col min="12" max="12" width="9.453125" style="61" customWidth="1"/>
    <col min="13" max="14" width="1" style="71" customWidth="1"/>
    <col min="15" max="15" width="16.54296875" style="61" bestFit="1" customWidth="1"/>
    <col min="16" max="16" width="1" style="61" customWidth="1"/>
    <col min="17" max="17" width="12.6328125" style="61" customWidth="1"/>
    <col min="18" max="18" width="1" style="71" customWidth="1"/>
    <col min="19" max="19" width="11.36328125" style="61" customWidth="1"/>
    <col min="20" max="20" width="1" style="71" customWidth="1"/>
    <col min="21" max="21" width="12.6328125" style="61" customWidth="1"/>
    <col min="22" max="22" width="1" style="71" customWidth="1"/>
    <col min="23" max="23" width="11.36328125" style="61" customWidth="1"/>
    <col min="24" max="16384" width="9.36328125" style="61"/>
  </cols>
  <sheetData>
    <row r="1" spans="1:23" s="79" customFormat="1" ht="23">
      <c r="A1" s="183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</row>
    <row r="2" spans="1:23" s="79" customFormat="1" ht="23">
      <c r="A2" s="183" t="s">
        <v>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1:23" s="79" customFormat="1" ht="23">
      <c r="A3" s="183" t="s">
        <v>169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</row>
    <row r="4" spans="1:23" s="79" customFormat="1" ht="23">
      <c r="A4" s="183" t="s">
        <v>47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</row>
    <row r="5" spans="1:23" s="79" customFormat="1" ht="26.25" customHeight="1">
      <c r="A5" s="189" t="s">
        <v>48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</row>
    <row r="6" spans="1:23" ht="10.25" customHeight="1">
      <c r="U6" s="106"/>
      <c r="W6" s="106"/>
    </row>
    <row r="7" spans="1:23" ht="20.149999999999999" customHeight="1">
      <c r="C7" s="62"/>
      <c r="D7" s="191" t="s">
        <v>0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</row>
    <row r="8" spans="1:23" ht="20.149999999999999" customHeight="1">
      <c r="C8" s="62"/>
      <c r="D8" s="191" t="s">
        <v>31</v>
      </c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62"/>
      <c r="U8" s="62"/>
      <c r="V8" s="62"/>
      <c r="W8" s="62"/>
    </row>
    <row r="9" spans="1:23" ht="20.149999999999999" customHeight="1">
      <c r="C9" s="62"/>
      <c r="D9" s="62"/>
      <c r="E9" s="62"/>
      <c r="F9" s="62"/>
      <c r="G9" s="62"/>
      <c r="H9" s="62"/>
      <c r="I9" s="62"/>
      <c r="J9" s="64"/>
      <c r="K9" s="64"/>
      <c r="L9" s="64"/>
      <c r="M9" s="62"/>
      <c r="N9" s="190" t="s">
        <v>27</v>
      </c>
      <c r="O9" s="190"/>
      <c r="P9" s="190"/>
      <c r="Q9" s="190"/>
      <c r="R9" s="62"/>
      <c r="S9" s="62"/>
      <c r="T9" s="62"/>
      <c r="U9" s="62"/>
      <c r="V9" s="62"/>
      <c r="W9" s="62"/>
    </row>
    <row r="10" spans="1:23" ht="20.149999999999999" customHeight="1">
      <c r="C10" s="62"/>
      <c r="D10" s="62"/>
      <c r="E10" s="62"/>
      <c r="F10" s="62"/>
      <c r="G10" s="62"/>
      <c r="H10" s="62" t="s">
        <v>79</v>
      </c>
      <c r="I10" s="62"/>
      <c r="J10" s="192" t="s">
        <v>63</v>
      </c>
      <c r="K10" s="192"/>
      <c r="L10" s="192"/>
      <c r="M10" s="62"/>
      <c r="N10" s="104"/>
      <c r="O10" s="190" t="s">
        <v>34</v>
      </c>
      <c r="P10" s="190"/>
      <c r="Q10" s="62"/>
      <c r="R10" s="62"/>
      <c r="S10" s="62"/>
      <c r="T10" s="62"/>
      <c r="U10" s="62"/>
      <c r="V10" s="62"/>
      <c r="W10" s="62"/>
    </row>
    <row r="11" spans="1:23" s="66" customFormat="1" ht="20.149999999999999" customHeight="1">
      <c r="B11" s="62" t="s">
        <v>1</v>
      </c>
      <c r="C11" s="67"/>
      <c r="D11" s="62" t="s">
        <v>14</v>
      </c>
      <c r="E11" s="62"/>
      <c r="F11" s="62" t="s">
        <v>50</v>
      </c>
      <c r="G11" s="67"/>
      <c r="H11" s="105" t="s">
        <v>80</v>
      </c>
      <c r="I11" s="67"/>
      <c r="J11" s="62" t="s">
        <v>38</v>
      </c>
      <c r="K11" s="62"/>
      <c r="L11" s="62" t="s">
        <v>30</v>
      </c>
      <c r="M11" s="62"/>
      <c r="N11" s="62"/>
      <c r="O11" s="62" t="s">
        <v>91</v>
      </c>
      <c r="P11" s="62"/>
      <c r="Q11" s="62" t="s">
        <v>17</v>
      </c>
      <c r="R11" s="65"/>
      <c r="S11" s="62" t="s">
        <v>17</v>
      </c>
      <c r="T11" s="62"/>
      <c r="U11" s="62" t="s">
        <v>83</v>
      </c>
      <c r="V11" s="62"/>
      <c r="W11" s="62" t="s">
        <v>17</v>
      </c>
    </row>
    <row r="12" spans="1:23" s="66" customFormat="1" ht="20.149999999999999" customHeight="1">
      <c r="C12" s="67"/>
      <c r="D12" s="62" t="s">
        <v>44</v>
      </c>
      <c r="E12" s="62"/>
      <c r="F12" s="62" t="s">
        <v>51</v>
      </c>
      <c r="G12" s="62"/>
      <c r="H12" s="62" t="s">
        <v>65</v>
      </c>
      <c r="I12" s="62"/>
      <c r="J12" s="62" t="s">
        <v>52</v>
      </c>
      <c r="K12" s="63"/>
      <c r="L12" s="63"/>
      <c r="M12" s="62"/>
      <c r="N12" s="62"/>
      <c r="O12" s="62" t="s">
        <v>76</v>
      </c>
      <c r="P12" s="62"/>
      <c r="Q12" s="62" t="s">
        <v>32</v>
      </c>
      <c r="R12" s="62"/>
      <c r="S12" s="62" t="s">
        <v>2</v>
      </c>
      <c r="T12" s="62"/>
      <c r="U12" s="62" t="s">
        <v>33</v>
      </c>
      <c r="V12" s="62"/>
      <c r="W12" s="62" t="s">
        <v>2</v>
      </c>
    </row>
    <row r="13" spans="1:23" s="63" customFormat="1" ht="20.149999999999999" customHeight="1">
      <c r="B13" s="62"/>
      <c r="C13" s="62"/>
      <c r="D13" s="156"/>
      <c r="E13" s="62"/>
      <c r="F13" s="68"/>
      <c r="H13" s="156" t="s">
        <v>36</v>
      </c>
      <c r="J13" s="156" t="s">
        <v>53</v>
      </c>
      <c r="L13" s="68"/>
      <c r="O13" s="156" t="s">
        <v>75</v>
      </c>
      <c r="P13" s="62"/>
      <c r="Q13" s="156" t="s">
        <v>2</v>
      </c>
      <c r="R13" s="62"/>
      <c r="S13" s="156" t="s">
        <v>22</v>
      </c>
      <c r="U13" s="68"/>
      <c r="W13" s="68"/>
    </row>
    <row r="14" spans="1:23" ht="20.149999999999999" customHeight="1">
      <c r="A14" s="66"/>
      <c r="B14" s="66"/>
      <c r="C14" s="66"/>
      <c r="D14" s="63"/>
      <c r="E14" s="63"/>
      <c r="F14" s="69"/>
      <c r="G14" s="69"/>
      <c r="H14" s="69"/>
      <c r="I14" s="69"/>
      <c r="J14" s="69"/>
      <c r="K14" s="63"/>
      <c r="L14" s="69"/>
      <c r="M14" s="69"/>
      <c r="N14" s="63"/>
      <c r="O14" s="69"/>
      <c r="P14" s="69"/>
      <c r="Q14" s="69"/>
      <c r="R14" s="69"/>
      <c r="S14" s="69"/>
      <c r="T14" s="69"/>
      <c r="U14" s="63"/>
      <c r="V14" s="69"/>
      <c r="W14" s="63"/>
    </row>
    <row r="15" spans="1:23" ht="19.5" customHeight="1">
      <c r="A15" s="74" t="s">
        <v>153</v>
      </c>
      <c r="B15" s="74"/>
      <c r="C15" s="66"/>
      <c r="D15" s="70">
        <v>1089076</v>
      </c>
      <c r="E15" s="70"/>
      <c r="F15" s="70">
        <v>258702</v>
      </c>
      <c r="G15" s="70"/>
      <c r="H15" s="70">
        <v>-1995</v>
      </c>
      <c r="I15" s="70"/>
      <c r="J15" s="70">
        <v>40802</v>
      </c>
      <c r="K15" s="70"/>
      <c r="L15" s="70">
        <v>188564</v>
      </c>
      <c r="M15" s="70"/>
      <c r="N15" s="70"/>
      <c r="O15" s="70">
        <v>-11752</v>
      </c>
      <c r="P15" s="108"/>
      <c r="Q15" s="70">
        <f>O15</f>
        <v>-11752</v>
      </c>
      <c r="R15" s="70"/>
      <c r="S15" s="73">
        <f>SUM(D15:L15,O15)</f>
        <v>1563397</v>
      </c>
      <c r="T15" s="70"/>
      <c r="U15" s="99">
        <v>12870</v>
      </c>
      <c r="V15" s="70"/>
      <c r="W15" s="70">
        <f>SUM(S15:U15)</f>
        <v>1576267</v>
      </c>
    </row>
    <row r="16" spans="1:23" ht="19.5" customHeight="1">
      <c r="A16" s="61" t="s">
        <v>66</v>
      </c>
      <c r="B16" s="66">
        <v>27</v>
      </c>
      <c r="C16" s="66"/>
      <c r="D16" s="111">
        <v>0</v>
      </c>
      <c r="E16" s="142"/>
      <c r="F16" s="111">
        <v>0</v>
      </c>
      <c r="G16" s="143"/>
      <c r="H16" s="111">
        <v>0</v>
      </c>
      <c r="I16" s="142"/>
      <c r="J16" s="144">
        <v>0</v>
      </c>
      <c r="K16" s="144"/>
      <c r="L16" s="144">
        <v>-119733</v>
      </c>
      <c r="M16" s="70"/>
      <c r="N16" s="70"/>
      <c r="O16" s="145">
        <v>0</v>
      </c>
      <c r="P16" s="108"/>
      <c r="Q16" s="70">
        <v>0</v>
      </c>
      <c r="R16" s="70"/>
      <c r="S16" s="73">
        <f>SUM(D16:L16,O16)</f>
        <v>-119733</v>
      </c>
      <c r="T16" s="70"/>
      <c r="U16" s="111">
        <v>0</v>
      </c>
      <c r="V16" s="70"/>
      <c r="W16" s="90">
        <f>SUM(S16:U16)</f>
        <v>-119733</v>
      </c>
    </row>
    <row r="17" spans="1:23" ht="19.5" customHeight="1">
      <c r="A17" s="61" t="s">
        <v>142</v>
      </c>
      <c r="B17" s="66"/>
      <c r="C17" s="66"/>
      <c r="D17" s="111">
        <v>0</v>
      </c>
      <c r="E17" s="142"/>
      <c r="F17" s="111">
        <v>0</v>
      </c>
      <c r="G17" s="143"/>
      <c r="H17" s="111">
        <v>0</v>
      </c>
      <c r="I17" s="142"/>
      <c r="J17" s="144">
        <v>0</v>
      </c>
      <c r="K17" s="144"/>
      <c r="L17" s="144">
        <v>879</v>
      </c>
      <c r="M17" s="70"/>
      <c r="N17" s="70"/>
      <c r="O17" s="145">
        <v>-879</v>
      </c>
      <c r="P17" s="108"/>
      <c r="Q17" s="70">
        <f>O17</f>
        <v>-879</v>
      </c>
      <c r="R17" s="70"/>
      <c r="S17" s="73">
        <f>SUM(D17:L17,O17)</f>
        <v>0</v>
      </c>
      <c r="T17" s="70"/>
      <c r="U17" s="111">
        <v>0</v>
      </c>
      <c r="V17" s="70"/>
      <c r="W17" s="90">
        <f>SUM(S17:U17)</f>
        <v>0</v>
      </c>
    </row>
    <row r="18" spans="1:23" ht="20.149999999999999" customHeight="1">
      <c r="A18" s="61" t="s">
        <v>60</v>
      </c>
      <c r="C18" s="63"/>
      <c r="D18" s="111">
        <v>0</v>
      </c>
      <c r="E18" s="63"/>
      <c r="F18" s="111">
        <v>0</v>
      </c>
      <c r="G18" s="72"/>
      <c r="H18" s="111">
        <v>0</v>
      </c>
      <c r="I18" s="72"/>
      <c r="J18" s="144">
        <v>0</v>
      </c>
      <c r="K18" s="63"/>
      <c r="L18" s="146">
        <v>34260</v>
      </c>
      <c r="M18" s="63"/>
      <c r="N18" s="63"/>
      <c r="O18" s="146">
        <v>-86</v>
      </c>
      <c r="P18" s="108"/>
      <c r="Q18" s="70">
        <f>O18</f>
        <v>-86</v>
      </c>
      <c r="R18" s="63"/>
      <c r="S18" s="73">
        <f>SUM(D18:L18,O18)</f>
        <v>34174</v>
      </c>
      <c r="T18" s="109"/>
      <c r="U18" s="99">
        <v>3260</v>
      </c>
      <c r="V18" s="63"/>
      <c r="W18" s="90">
        <f>SUM(S18:V18)</f>
        <v>37434</v>
      </c>
    </row>
    <row r="19" spans="1:23" s="79" customFormat="1" ht="20.149999999999999" customHeight="1" thickBot="1">
      <c r="A19" s="74" t="s">
        <v>154</v>
      </c>
      <c r="B19" s="74"/>
      <c r="C19" s="75"/>
      <c r="D19" s="76">
        <f>SUM(D15:D18)</f>
        <v>1089076</v>
      </c>
      <c r="E19" s="70"/>
      <c r="F19" s="76">
        <f>SUM(F15:F18)</f>
        <v>258702</v>
      </c>
      <c r="G19" s="72"/>
      <c r="H19" s="76">
        <f>SUM(H15:H18)</f>
        <v>-1995</v>
      </c>
      <c r="I19" s="72"/>
      <c r="J19" s="76">
        <f>SUM(J15:J18)</f>
        <v>40802</v>
      </c>
      <c r="K19" s="77"/>
      <c r="L19" s="76">
        <f>SUM(L15:L18)</f>
        <v>103970</v>
      </c>
      <c r="M19" s="78"/>
      <c r="N19" s="77"/>
      <c r="O19" s="76">
        <f>SUM(O15:O18)</f>
        <v>-12717</v>
      </c>
      <c r="P19" s="108"/>
      <c r="Q19" s="76">
        <f>SUM(Q15:Q18)</f>
        <v>-12717</v>
      </c>
      <c r="R19" s="78"/>
      <c r="S19" s="76">
        <f>SUM(S15:S18)</f>
        <v>1477838</v>
      </c>
      <c r="T19" s="77"/>
      <c r="U19" s="76">
        <f>SUM(U15:U18)</f>
        <v>16130</v>
      </c>
      <c r="V19" s="70"/>
      <c r="W19" s="76">
        <f>SUM(W15:W18)</f>
        <v>1493968</v>
      </c>
    </row>
    <row r="20" spans="1:23" ht="18" thickTop="1">
      <c r="L20" s="141"/>
    </row>
    <row r="21" spans="1:23" ht="19.5" customHeight="1">
      <c r="A21" s="74" t="s">
        <v>170</v>
      </c>
      <c r="B21" s="74"/>
      <c r="C21" s="66"/>
      <c r="D21" s="70">
        <v>1089076</v>
      </c>
      <c r="E21" s="70"/>
      <c r="F21" s="70">
        <v>258702</v>
      </c>
      <c r="G21" s="70"/>
      <c r="H21" s="70">
        <v>-1995</v>
      </c>
      <c r="I21" s="70"/>
      <c r="J21" s="70">
        <v>44537</v>
      </c>
      <c r="K21" s="70"/>
      <c r="L21" s="70">
        <v>138278</v>
      </c>
      <c r="M21" s="70"/>
      <c r="N21" s="70"/>
      <c r="O21" s="70">
        <v>-15621</v>
      </c>
      <c r="P21" s="108"/>
      <c r="Q21" s="70">
        <f t="shared" ref="Q21:Q22" si="0">O21</f>
        <v>-15621</v>
      </c>
      <c r="R21" s="70"/>
      <c r="S21" s="73">
        <f>SUM(D21:L21,O21)</f>
        <v>1512977</v>
      </c>
      <c r="T21" s="70"/>
      <c r="U21" s="99">
        <v>13878</v>
      </c>
      <c r="V21" s="70"/>
      <c r="W21" s="70">
        <f>SUM(S21:U21)</f>
        <v>1526855</v>
      </c>
    </row>
    <row r="22" spans="1:23" ht="19.5" customHeight="1">
      <c r="A22" s="61" t="s">
        <v>66</v>
      </c>
      <c r="B22" s="66">
        <v>27</v>
      </c>
      <c r="C22" s="66"/>
      <c r="D22" s="111">
        <v>0</v>
      </c>
      <c r="E22" s="142"/>
      <c r="F22" s="111">
        <v>0</v>
      </c>
      <c r="G22" s="143"/>
      <c r="H22" s="111">
        <v>0</v>
      </c>
      <c r="I22" s="142"/>
      <c r="J22" s="111">
        <v>0</v>
      </c>
      <c r="K22" s="144"/>
      <c r="L22" s="144">
        <v>-83803</v>
      </c>
      <c r="M22" s="70"/>
      <c r="N22" s="70"/>
      <c r="O22" s="111">
        <v>0</v>
      </c>
      <c r="P22" s="108"/>
      <c r="Q22" s="111">
        <f t="shared" si="0"/>
        <v>0</v>
      </c>
      <c r="R22" s="70"/>
      <c r="S22" s="73">
        <f>SUM(D22:L22,O22)</f>
        <v>-83803</v>
      </c>
      <c r="T22" s="70"/>
      <c r="U22" s="145">
        <v>-8461.7999999999993</v>
      </c>
      <c r="V22" s="70"/>
      <c r="W22" s="90">
        <f>SUM(S22:U22)</f>
        <v>-92264.8</v>
      </c>
    </row>
    <row r="23" spans="1:23" ht="20.149999999999999" customHeight="1">
      <c r="A23" s="61" t="s">
        <v>186</v>
      </c>
      <c r="C23" s="63"/>
      <c r="D23" s="111">
        <v>0</v>
      </c>
      <c r="E23" s="63"/>
      <c r="F23" s="111">
        <v>0</v>
      </c>
      <c r="G23" s="72"/>
      <c r="H23" s="111">
        <v>0</v>
      </c>
      <c r="I23" s="72"/>
      <c r="J23" s="111">
        <v>0</v>
      </c>
      <c r="K23" s="63"/>
      <c r="L23" s="146">
        <v>10733</v>
      </c>
      <c r="M23" s="63"/>
      <c r="N23" s="63"/>
      <c r="O23" s="146">
        <v>528</v>
      </c>
      <c r="P23" s="108"/>
      <c r="Q23" s="70">
        <f>O23</f>
        <v>528</v>
      </c>
      <c r="R23" s="63"/>
      <c r="S23" s="73">
        <f>SUM(D23:L23,O23)</f>
        <v>11261</v>
      </c>
      <c r="T23" s="109"/>
      <c r="U23" s="99">
        <v>3782</v>
      </c>
      <c r="V23" s="63"/>
      <c r="W23" s="90">
        <f>SUM(S23:V23)</f>
        <v>15043</v>
      </c>
    </row>
    <row r="24" spans="1:23" s="79" customFormat="1" ht="20.149999999999999" customHeight="1" thickBot="1">
      <c r="A24" s="74" t="s">
        <v>171</v>
      </c>
      <c r="B24" s="74"/>
      <c r="C24" s="75"/>
      <c r="D24" s="76">
        <f>SUM(D21:D23)</f>
        <v>1089076</v>
      </c>
      <c r="E24" s="70"/>
      <c r="F24" s="76">
        <f>SUM(F21:F23)</f>
        <v>258702</v>
      </c>
      <c r="G24" s="72"/>
      <c r="H24" s="76">
        <f>SUM(H21:H23)</f>
        <v>-1995</v>
      </c>
      <c r="I24" s="72"/>
      <c r="J24" s="76">
        <f>SUM(J21:J23)</f>
        <v>44537</v>
      </c>
      <c r="K24" s="77"/>
      <c r="L24" s="76">
        <f>SUM(L21:L23)</f>
        <v>65208</v>
      </c>
      <c r="M24" s="78"/>
      <c r="N24" s="77"/>
      <c r="O24" s="76">
        <f>SUM(O21:O23)</f>
        <v>-15093</v>
      </c>
      <c r="P24" s="108"/>
      <c r="Q24" s="76">
        <f>SUM(Q21:Q23)</f>
        <v>-15093</v>
      </c>
      <c r="R24" s="78"/>
      <c r="S24" s="76">
        <f>SUM(S21:S23)</f>
        <v>1440435</v>
      </c>
      <c r="T24" s="77"/>
      <c r="U24" s="76">
        <f>SUM(U21:U23)</f>
        <v>9198.2000000000007</v>
      </c>
      <c r="V24" s="70"/>
      <c r="W24" s="76">
        <f>SUM(W21:W23)</f>
        <v>1449633.2</v>
      </c>
    </row>
    <row r="25" spans="1:23" ht="18" thickTop="1">
      <c r="L25" s="152"/>
      <c r="Q25" s="152"/>
      <c r="S25" s="152"/>
      <c r="U25" s="153"/>
      <c r="W25" s="153"/>
    </row>
    <row r="29" spans="1:23">
      <c r="A29" s="61" t="s">
        <v>49</v>
      </c>
    </row>
  </sheetData>
  <mergeCells count="10">
    <mergeCell ref="A1:W1"/>
    <mergeCell ref="A2:W2"/>
    <mergeCell ref="A3:W3"/>
    <mergeCell ref="A5:W5"/>
    <mergeCell ref="O10:P10"/>
    <mergeCell ref="D7:W7"/>
    <mergeCell ref="D8:S8"/>
    <mergeCell ref="N9:Q9"/>
    <mergeCell ref="J10:L10"/>
    <mergeCell ref="A4:W4"/>
  </mergeCells>
  <phoneticPr fontId="0" type="noConversion"/>
  <pageMargins left="1" right="0.3" top="1" bottom="0.5" header="0.3" footer="0.3"/>
  <pageSetup paperSize="9" scale="85" firstPageNumber="8" orientation="landscape" useFirstPageNumber="1" r:id="rId1"/>
  <headerFooter alignWithMargins="0">
    <oddFooter xml:space="preserve">&amp;L&amp;"Angsana New,Regular"&amp;14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7"/>
  <sheetViews>
    <sheetView topLeftCell="A10" zoomScale="90" zoomScaleNormal="90" zoomScaleSheetLayoutView="80" workbookViewId="0">
      <selection activeCell="A12" sqref="A12"/>
    </sheetView>
  </sheetViews>
  <sheetFormatPr defaultColWidth="9.36328125" defaultRowHeight="24" customHeight="1"/>
  <cols>
    <col min="1" max="1" width="50.453125" style="2" customWidth="1"/>
    <col min="2" max="2" width="10.6328125" style="3" customWidth="1"/>
    <col min="3" max="3" width="9" style="2" bestFit="1" customWidth="1"/>
    <col min="4" max="4" width="1.453125" style="3" customWidth="1"/>
    <col min="5" max="5" width="11.453125" style="2" bestFit="1" customWidth="1"/>
    <col min="6" max="6" width="1.453125" style="3" customWidth="1"/>
    <col min="7" max="7" width="14.6328125" style="2" bestFit="1" customWidth="1"/>
    <col min="8" max="8" width="1.453125" style="3" customWidth="1"/>
    <col min="9" max="9" width="13.54296875" style="2" customWidth="1"/>
    <col min="10" max="10" width="1.36328125" style="2" customWidth="1"/>
    <col min="11" max="11" width="15.6328125" style="2" customWidth="1"/>
    <col min="12" max="12" width="1.453125" style="2" customWidth="1"/>
    <col min="13" max="13" width="13.36328125" style="2" bestFit="1" customWidth="1"/>
    <col min="14" max="14" width="1.453125" style="2" customWidth="1"/>
    <col min="15" max="15" width="10.6328125" style="2" bestFit="1" customWidth="1"/>
    <col min="16" max="16" width="4.453125" style="2" customWidth="1"/>
    <col min="17" max="16384" width="9.36328125" style="2"/>
  </cols>
  <sheetData>
    <row r="1" spans="1:16" s="13" customFormat="1" ht="24" customHeight="1">
      <c r="A1" s="183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6" s="13" customFormat="1" ht="24" customHeight="1">
      <c r="A2" s="183" t="s">
        <v>54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6" s="13" customFormat="1" ht="24" customHeight="1">
      <c r="A3" s="183" t="s">
        <v>169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6" s="13" customFormat="1" ht="24" customHeight="1">
      <c r="A4" s="183" t="s">
        <v>47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6" ht="24" customHeight="1">
      <c r="A5" s="189" t="s">
        <v>48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</row>
    <row r="6" spans="1:16" ht="10.25" customHeight="1"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</row>
    <row r="7" spans="1:16" ht="20.149999999999999" customHeight="1">
      <c r="A7" s="61"/>
      <c r="B7" s="63"/>
      <c r="C7" s="191" t="s">
        <v>35</v>
      </c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</row>
    <row r="8" spans="1:16" ht="20.149999999999999" customHeight="1">
      <c r="A8" s="61"/>
      <c r="B8" s="62"/>
      <c r="C8" s="62"/>
      <c r="D8" s="62"/>
      <c r="E8" s="62"/>
      <c r="F8" s="62"/>
      <c r="G8" s="61"/>
      <c r="H8" s="92"/>
      <c r="I8" s="92"/>
      <c r="J8" s="93"/>
      <c r="K8" s="190" t="s">
        <v>27</v>
      </c>
      <c r="L8" s="190"/>
      <c r="M8" s="190"/>
      <c r="N8" s="62"/>
      <c r="O8" s="62"/>
    </row>
    <row r="9" spans="1:16" s="6" customFormat="1" ht="20.149999999999999" customHeight="1">
      <c r="A9" s="66"/>
      <c r="B9" s="67"/>
      <c r="C9" s="66"/>
      <c r="D9" s="66"/>
      <c r="E9" s="66"/>
      <c r="F9" s="62"/>
      <c r="G9" s="192" t="s">
        <v>63</v>
      </c>
      <c r="H9" s="192"/>
      <c r="I9" s="192"/>
      <c r="J9" s="65"/>
      <c r="K9" s="190" t="s">
        <v>34</v>
      </c>
      <c r="L9" s="190"/>
      <c r="M9" s="93"/>
      <c r="N9" s="66"/>
      <c r="O9" s="66"/>
    </row>
    <row r="10" spans="1:16" s="6" customFormat="1" ht="20.149999999999999" customHeight="1">
      <c r="A10" s="66"/>
      <c r="B10" s="62" t="s">
        <v>1</v>
      </c>
      <c r="C10" s="62" t="s">
        <v>14</v>
      </c>
      <c r="D10" s="62"/>
      <c r="E10" s="62" t="s">
        <v>26</v>
      </c>
      <c r="F10" s="62"/>
      <c r="G10" s="62" t="s">
        <v>38</v>
      </c>
      <c r="H10" s="62"/>
      <c r="I10" s="62" t="s">
        <v>30</v>
      </c>
      <c r="J10" s="62"/>
      <c r="K10" s="62" t="s">
        <v>91</v>
      </c>
      <c r="L10" s="62"/>
      <c r="M10" s="62" t="s">
        <v>17</v>
      </c>
      <c r="N10" s="65"/>
      <c r="O10" s="67" t="s">
        <v>17</v>
      </c>
    </row>
    <row r="11" spans="1:16" s="6" customFormat="1" ht="20.149999999999999" customHeight="1">
      <c r="A11" s="66"/>
      <c r="B11" s="62"/>
      <c r="C11" s="62" t="s">
        <v>44</v>
      </c>
      <c r="D11" s="62"/>
      <c r="E11" s="67"/>
      <c r="F11" s="62"/>
      <c r="G11" s="62" t="s">
        <v>39</v>
      </c>
      <c r="H11" s="62"/>
      <c r="I11" s="62"/>
      <c r="J11" s="62"/>
      <c r="K11" s="62" t="s">
        <v>76</v>
      </c>
      <c r="L11" s="62"/>
      <c r="M11" s="67" t="s">
        <v>32</v>
      </c>
      <c r="N11" s="67"/>
      <c r="O11" s="62" t="s">
        <v>2</v>
      </c>
    </row>
    <row r="12" spans="1:16" s="3" customFormat="1" ht="20.149999999999999" customHeight="1">
      <c r="A12" s="63"/>
      <c r="B12" s="63"/>
      <c r="C12" s="94"/>
      <c r="D12" s="96"/>
      <c r="E12" s="94"/>
      <c r="F12" s="96"/>
      <c r="G12" s="94"/>
      <c r="H12" s="96"/>
      <c r="I12" s="94"/>
      <c r="J12" s="96"/>
      <c r="K12" s="156" t="s">
        <v>75</v>
      </c>
      <c r="L12" s="62"/>
      <c r="M12" s="156" t="s">
        <v>2</v>
      </c>
      <c r="N12" s="62"/>
      <c r="O12" s="68"/>
    </row>
    <row r="13" spans="1:16" ht="20.149999999999999" customHeight="1">
      <c r="A13" s="66"/>
      <c r="B13" s="66"/>
      <c r="C13" s="96"/>
      <c r="D13" s="95"/>
      <c r="E13" s="96"/>
      <c r="F13" s="95"/>
      <c r="G13" s="96"/>
      <c r="H13" s="95"/>
      <c r="I13" s="96"/>
      <c r="J13" s="96"/>
      <c r="K13" s="96"/>
      <c r="L13" s="96"/>
      <c r="M13" s="96"/>
      <c r="N13" s="96"/>
      <c r="O13" s="96"/>
    </row>
    <row r="14" spans="1:16" ht="20.149999999999999" customHeight="1">
      <c r="A14" s="112" t="s">
        <v>153</v>
      </c>
      <c r="B14" s="66"/>
      <c r="C14" s="98">
        <v>1089076</v>
      </c>
      <c r="D14" s="98"/>
      <c r="E14" s="98">
        <v>258702</v>
      </c>
      <c r="F14" s="98"/>
      <c r="G14" s="98">
        <v>40802</v>
      </c>
      <c r="H14" s="98"/>
      <c r="I14" s="98">
        <v>168923</v>
      </c>
      <c r="J14" s="98"/>
      <c r="K14" s="99">
        <v>-11752</v>
      </c>
      <c r="L14" s="98"/>
      <c r="M14" s="96">
        <f>SUM(K14:L14)</f>
        <v>-11752</v>
      </c>
      <c r="N14" s="98"/>
      <c r="O14" s="98">
        <f>SUM(C14:I14,M14)</f>
        <v>1545751</v>
      </c>
    </row>
    <row r="15" spans="1:16" ht="20.149999999999999" customHeight="1">
      <c r="A15" s="97" t="s">
        <v>66</v>
      </c>
      <c r="B15" s="66">
        <v>27</v>
      </c>
      <c r="C15" s="100">
        <v>0</v>
      </c>
      <c r="D15" s="98"/>
      <c r="E15" s="100">
        <v>0</v>
      </c>
      <c r="F15" s="70"/>
      <c r="G15" s="99">
        <v>0</v>
      </c>
      <c r="H15" s="70"/>
      <c r="I15" s="99">
        <v>-119733</v>
      </c>
      <c r="J15" s="99"/>
      <c r="K15" s="99">
        <v>0</v>
      </c>
      <c r="L15" s="99"/>
      <c r="M15" s="99">
        <f>SUM(K15:L15)</f>
        <v>0</v>
      </c>
      <c r="N15" s="70"/>
      <c r="O15" s="99">
        <f>SUM(C15:I15,M15)</f>
        <v>-119733</v>
      </c>
      <c r="P15" s="50"/>
    </row>
    <row r="16" spans="1:16" ht="20.149999999999999" customHeight="1">
      <c r="A16" s="97" t="s">
        <v>142</v>
      </c>
      <c r="B16" s="66"/>
      <c r="C16" s="100">
        <v>0</v>
      </c>
      <c r="D16" s="98"/>
      <c r="E16" s="100">
        <v>0</v>
      </c>
      <c r="F16" s="70"/>
      <c r="G16" s="99">
        <v>0</v>
      </c>
      <c r="H16" s="70"/>
      <c r="I16" s="99">
        <v>879</v>
      </c>
      <c r="J16" s="99"/>
      <c r="K16" s="99">
        <v>-879</v>
      </c>
      <c r="L16" s="99"/>
      <c r="M16" s="96">
        <f>SUM(K16:L16)</f>
        <v>-879</v>
      </c>
      <c r="N16" s="70"/>
      <c r="O16" s="99">
        <f>SUM(C16:I16,M16)</f>
        <v>0</v>
      </c>
      <c r="P16" s="50"/>
    </row>
    <row r="17" spans="1:16" ht="20.149999999999999" customHeight="1">
      <c r="A17" s="97" t="s">
        <v>160</v>
      </c>
      <c r="B17" s="66"/>
      <c r="C17" s="100">
        <v>0</v>
      </c>
      <c r="D17" s="98"/>
      <c r="E17" s="100">
        <v>0</v>
      </c>
      <c r="F17" s="70"/>
      <c r="G17" s="99">
        <v>0</v>
      </c>
      <c r="H17" s="70"/>
      <c r="I17" s="99">
        <v>-2043</v>
      </c>
      <c r="J17" s="99"/>
      <c r="K17" s="99">
        <v>-86</v>
      </c>
      <c r="L17" s="99"/>
      <c r="M17" s="99">
        <f>SUM(K17:L17)</f>
        <v>-86</v>
      </c>
      <c r="N17" s="70"/>
      <c r="O17" s="99">
        <f>SUM(C17:I17,M17)</f>
        <v>-2129</v>
      </c>
      <c r="P17" s="50"/>
    </row>
    <row r="18" spans="1:16" s="3" customFormat="1" ht="20.149999999999999" customHeight="1" thickBot="1">
      <c r="A18" s="65" t="s">
        <v>154</v>
      </c>
      <c r="B18" s="63"/>
      <c r="C18" s="101">
        <f>SUM(C14:C17)</f>
        <v>1089076</v>
      </c>
      <c r="D18" s="70"/>
      <c r="E18" s="101">
        <f>SUM(E14:E17)</f>
        <v>258702</v>
      </c>
      <c r="F18" s="70"/>
      <c r="G18" s="101">
        <f>SUM(G14:G17)</f>
        <v>40802</v>
      </c>
      <c r="H18" s="70"/>
      <c r="I18" s="101">
        <f>SUM(I14:I17)</f>
        <v>48026</v>
      </c>
      <c r="J18" s="96"/>
      <c r="K18" s="101">
        <f>SUM(K14:K17)</f>
        <v>-12717</v>
      </c>
      <c r="L18" s="70"/>
      <c r="M18" s="101">
        <f>SUM(M14:M17)</f>
        <v>-12717</v>
      </c>
      <c r="N18" s="96"/>
      <c r="O18" s="101">
        <f>SUM(O14:O17)</f>
        <v>1423889</v>
      </c>
    </row>
    <row r="19" spans="1:16" s="3" customFormat="1" ht="20.149999999999999" customHeight="1" thickTop="1">
      <c r="A19" s="65"/>
      <c r="B19" s="63"/>
      <c r="C19" s="96"/>
      <c r="D19" s="70"/>
      <c r="E19" s="96"/>
      <c r="F19" s="70"/>
      <c r="G19" s="96"/>
      <c r="H19" s="70"/>
      <c r="I19" s="96"/>
      <c r="J19" s="96"/>
      <c r="K19" s="96"/>
      <c r="L19" s="70"/>
      <c r="M19" s="96"/>
      <c r="N19" s="96"/>
      <c r="O19" s="96"/>
    </row>
    <row r="20" spans="1:16" ht="20.149999999999999" customHeight="1">
      <c r="A20" s="112" t="s">
        <v>170</v>
      </c>
      <c r="B20" s="66"/>
      <c r="C20" s="98">
        <v>1089076</v>
      </c>
      <c r="D20" s="98"/>
      <c r="E20" s="98">
        <v>258702</v>
      </c>
      <c r="F20" s="98"/>
      <c r="G20" s="98">
        <v>44537</v>
      </c>
      <c r="H20" s="98"/>
      <c r="I20" s="98">
        <v>121054</v>
      </c>
      <c r="J20" s="98"/>
      <c r="K20" s="99">
        <v>-15621</v>
      </c>
      <c r="L20" s="98"/>
      <c r="M20" s="96">
        <f>SUM(K20:L20)</f>
        <v>-15621</v>
      </c>
      <c r="N20" s="98"/>
      <c r="O20" s="98">
        <f>SUM(C20:I20,M20)</f>
        <v>1497748</v>
      </c>
    </row>
    <row r="21" spans="1:16" ht="20.149999999999999" customHeight="1">
      <c r="A21" s="97" t="s">
        <v>66</v>
      </c>
      <c r="B21" s="66">
        <v>27</v>
      </c>
      <c r="C21" s="100">
        <v>0</v>
      </c>
      <c r="D21" s="98"/>
      <c r="E21" s="100">
        <v>0</v>
      </c>
      <c r="F21" s="70"/>
      <c r="G21" s="99">
        <v>0</v>
      </c>
      <c r="H21" s="70"/>
      <c r="I21" s="99">
        <v>-83805</v>
      </c>
      <c r="J21" s="99"/>
      <c r="K21" s="99">
        <v>0</v>
      </c>
      <c r="L21" s="99"/>
      <c r="M21" s="99">
        <f>SUM(K21:L21)</f>
        <v>0</v>
      </c>
      <c r="N21" s="70"/>
      <c r="O21" s="99">
        <f>SUM(C21:I21,M21)</f>
        <v>-83805</v>
      </c>
      <c r="P21" s="50"/>
    </row>
    <row r="22" spans="1:16" ht="20.149999999999999" customHeight="1">
      <c r="A22" s="61" t="s">
        <v>186</v>
      </c>
      <c r="B22" s="66"/>
      <c r="C22" s="100">
        <v>0</v>
      </c>
      <c r="D22" s="98"/>
      <c r="E22" s="100">
        <v>0</v>
      </c>
      <c r="F22" s="70"/>
      <c r="G22" s="99">
        <v>0</v>
      </c>
      <c r="H22" s="70"/>
      <c r="I22" s="99">
        <v>5815</v>
      </c>
      <c r="J22" s="99"/>
      <c r="K22" s="99">
        <v>528</v>
      </c>
      <c r="L22" s="99"/>
      <c r="M22" s="99">
        <f>SUM(K22:L22)</f>
        <v>528</v>
      </c>
      <c r="N22" s="70"/>
      <c r="O22" s="99">
        <f>SUM(C22:I22,M22)</f>
        <v>6343</v>
      </c>
      <c r="P22" s="50"/>
    </row>
    <row r="23" spans="1:16" s="3" customFormat="1" ht="20.149999999999999" customHeight="1" thickBot="1">
      <c r="A23" s="65" t="s">
        <v>171</v>
      </c>
      <c r="B23" s="63"/>
      <c r="C23" s="101">
        <f>SUM(C20:C22)</f>
        <v>1089076</v>
      </c>
      <c r="D23" s="70"/>
      <c r="E23" s="101">
        <f>SUM(E20:E22)</f>
        <v>258702</v>
      </c>
      <c r="F23" s="70"/>
      <c r="G23" s="101">
        <f>SUM(G20:G22)</f>
        <v>44537</v>
      </c>
      <c r="H23" s="70"/>
      <c r="I23" s="101">
        <f>SUM(I20:I22)</f>
        <v>43064</v>
      </c>
      <c r="J23" s="96"/>
      <c r="K23" s="101">
        <f>SUM(K20:K22)</f>
        <v>-15093</v>
      </c>
      <c r="L23" s="70"/>
      <c r="M23" s="101">
        <f>SUM(M20:M22)</f>
        <v>-15093</v>
      </c>
      <c r="N23" s="96"/>
      <c r="O23" s="101">
        <f>SUM(O20:O22)</f>
        <v>1420286</v>
      </c>
    </row>
    <row r="24" spans="1:16" ht="24" customHeight="1" thickTop="1">
      <c r="C24" s="50"/>
      <c r="E24" s="50"/>
      <c r="G24" s="50"/>
      <c r="I24" s="50"/>
      <c r="K24" s="50"/>
    </row>
    <row r="25" spans="1:16" ht="24" customHeight="1">
      <c r="C25" s="50"/>
      <c r="E25" s="50"/>
      <c r="G25" s="50"/>
      <c r="I25" s="50"/>
      <c r="K25" s="50"/>
    </row>
    <row r="27" spans="1:16" ht="24" customHeight="1">
      <c r="A27" s="2" t="s">
        <v>49</v>
      </c>
    </row>
  </sheetData>
  <mergeCells count="10">
    <mergeCell ref="K8:M8"/>
    <mergeCell ref="K9:L9"/>
    <mergeCell ref="G9:I9"/>
    <mergeCell ref="C6:O6"/>
    <mergeCell ref="A1:O1"/>
    <mergeCell ref="A2:O2"/>
    <mergeCell ref="A3:O3"/>
    <mergeCell ref="A4:O4"/>
    <mergeCell ref="A5:O5"/>
    <mergeCell ref="C7:O7"/>
  </mergeCells>
  <phoneticPr fontId="7" type="noConversion"/>
  <pageMargins left="1" right="0.3" top="1" bottom="0.5" header="0.3" footer="0.3"/>
  <pageSetup paperSize="9" scale="85" firstPageNumber="8" orientation="landscape" useFirstPageNumber="1" r:id="rId1"/>
  <headerFooter alignWithMargins="0">
    <oddFooter xml:space="preserve">&amp;L&amp;"Angsana New,Regular"&amp;14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14"/>
  <sheetViews>
    <sheetView tabSelected="1" topLeftCell="A70" zoomScale="85" zoomScaleNormal="85" zoomScaleSheetLayoutView="90" workbookViewId="0">
      <selection activeCell="E72" sqref="E72"/>
    </sheetView>
  </sheetViews>
  <sheetFormatPr defaultColWidth="9.36328125" defaultRowHeight="24" customHeight="1"/>
  <cols>
    <col min="1" max="1" width="3.36328125" style="2" customWidth="1"/>
    <col min="2" max="2" width="2.54296875" style="2" hidden="1" customWidth="1"/>
    <col min="3" max="3" width="45.36328125" style="2" customWidth="1"/>
    <col min="4" max="4" width="7.54296875" style="2" bestFit="1" customWidth="1"/>
    <col min="5" max="5" width="11.54296875" style="14" bestFit="1" customWidth="1"/>
    <col min="6" max="6" width="0.6328125" style="2" customWidth="1"/>
    <col min="7" max="7" width="11.36328125" style="2" customWidth="1"/>
    <col min="8" max="8" width="0.6328125" style="2" customWidth="1"/>
    <col min="9" max="9" width="11.453125" style="6" customWidth="1"/>
    <col min="10" max="10" width="0.6328125" style="6" customWidth="1"/>
    <col min="11" max="11" width="11.453125" style="6" customWidth="1"/>
    <col min="12" max="16384" width="9.36328125" style="2"/>
  </cols>
  <sheetData>
    <row r="1" spans="1:12" s="13" customFormat="1" ht="24" customHeight="1">
      <c r="A1" s="183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2" s="13" customFormat="1" ht="24" customHeight="1">
      <c r="A2" s="183" t="s">
        <v>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2" s="13" customFormat="1" ht="24" customHeight="1">
      <c r="A3" s="183" t="s">
        <v>169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2" s="13" customFormat="1" ht="24" customHeight="1">
      <c r="A4" s="183" t="s">
        <v>47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2" s="13" customFormat="1" ht="24" customHeight="1">
      <c r="A5" s="189" t="s">
        <v>48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2" s="13" customFormat="1" ht="5" customHeight="1">
      <c r="A6" s="44"/>
      <c r="B6" s="44"/>
      <c r="C6" s="44"/>
      <c r="D6" s="44"/>
      <c r="E6" s="45"/>
      <c r="F6" s="45"/>
      <c r="G6" s="45"/>
      <c r="H6" s="45"/>
      <c r="I6" s="45"/>
      <c r="J6" s="45"/>
      <c r="K6" s="45"/>
    </row>
    <row r="7" spans="1:12" ht="17" customHeight="1">
      <c r="A7" s="29"/>
      <c r="B7" s="29"/>
      <c r="C7" s="29"/>
      <c r="D7" s="139" t="s">
        <v>1</v>
      </c>
      <c r="E7" s="187" t="s">
        <v>0</v>
      </c>
      <c r="F7" s="187"/>
      <c r="G7" s="187"/>
      <c r="H7" s="8"/>
      <c r="I7" s="187" t="s">
        <v>35</v>
      </c>
      <c r="J7" s="187"/>
      <c r="K7" s="187"/>
    </row>
    <row r="8" spans="1:12" ht="16.399999999999999" customHeight="1">
      <c r="A8" s="29"/>
      <c r="B8" s="29"/>
      <c r="C8" s="29"/>
      <c r="E8" s="155">
        <v>2566</v>
      </c>
      <c r="F8" s="154"/>
      <c r="G8" s="155">
        <v>2565</v>
      </c>
      <c r="H8" s="154"/>
      <c r="I8" s="155">
        <v>2566</v>
      </c>
      <c r="J8" s="154"/>
      <c r="K8" s="155">
        <v>2565</v>
      </c>
    </row>
    <row r="9" spans="1:12" ht="21" customHeight="1">
      <c r="A9" s="4" t="s">
        <v>5</v>
      </c>
      <c r="H9" s="20"/>
      <c r="I9" s="35"/>
      <c r="J9" s="29"/>
      <c r="K9" s="35"/>
    </row>
    <row r="10" spans="1:12" ht="24" customHeight="1">
      <c r="A10" s="2" t="s">
        <v>72</v>
      </c>
      <c r="C10" s="13"/>
      <c r="D10" s="13"/>
      <c r="E10" s="23">
        <v>19276</v>
      </c>
      <c r="F10" s="80"/>
      <c r="G10" s="23">
        <v>37520</v>
      </c>
      <c r="H10" s="23"/>
      <c r="I10" s="23">
        <v>5884</v>
      </c>
      <c r="J10" s="11"/>
      <c r="K10" s="23">
        <v>-2043</v>
      </c>
      <c r="L10" s="81"/>
    </row>
    <row r="11" spans="1:12" ht="24" customHeight="1">
      <c r="A11" s="2" t="s">
        <v>18</v>
      </c>
      <c r="E11" s="2"/>
      <c r="F11" s="80"/>
      <c r="H11" s="23"/>
      <c r="I11" s="23"/>
      <c r="J11" s="11"/>
      <c r="K11" s="23"/>
    </row>
    <row r="12" spans="1:12" ht="24" customHeight="1">
      <c r="A12" s="40" t="s">
        <v>89</v>
      </c>
      <c r="E12" s="36">
        <v>6099</v>
      </c>
      <c r="F12" s="80"/>
      <c r="G12" s="36">
        <v>10707</v>
      </c>
      <c r="H12" s="23"/>
      <c r="I12" s="41">
        <v>0</v>
      </c>
      <c r="J12" s="11"/>
      <c r="K12" s="41">
        <v>0</v>
      </c>
    </row>
    <row r="13" spans="1:12" ht="24" customHeight="1">
      <c r="A13" s="40" t="s">
        <v>145</v>
      </c>
      <c r="E13" s="36">
        <v>12833</v>
      </c>
      <c r="F13" s="80"/>
      <c r="G13" s="36">
        <v>12455</v>
      </c>
      <c r="H13" s="23"/>
      <c r="I13" s="23">
        <v>480</v>
      </c>
      <c r="J13" s="11"/>
      <c r="K13" s="23">
        <v>507</v>
      </c>
    </row>
    <row r="14" spans="1:12" ht="24" customHeight="1">
      <c r="A14" s="40" t="s">
        <v>182</v>
      </c>
      <c r="E14" s="23">
        <v>1170</v>
      </c>
      <c r="F14" s="25"/>
      <c r="G14" s="23">
        <v>-21</v>
      </c>
      <c r="H14" s="23"/>
      <c r="I14" s="41">
        <v>0</v>
      </c>
      <c r="J14" s="11"/>
      <c r="K14" s="41">
        <v>0</v>
      </c>
    </row>
    <row r="15" spans="1:12" s="13" customFormat="1" ht="24" customHeight="1">
      <c r="A15" s="40" t="s">
        <v>190</v>
      </c>
      <c r="B15" s="2"/>
      <c r="C15" s="2"/>
      <c r="D15" s="2"/>
      <c r="E15" s="50">
        <v>-3566</v>
      </c>
      <c r="F15" s="25"/>
      <c r="G15" s="50">
        <v>45170</v>
      </c>
      <c r="H15" s="23"/>
      <c r="I15" s="50">
        <v>359</v>
      </c>
      <c r="J15" s="11"/>
      <c r="K15" s="50">
        <v>605</v>
      </c>
    </row>
    <row r="16" spans="1:12" s="13" customFormat="1" ht="24" customHeight="1">
      <c r="A16" s="40" t="s">
        <v>148</v>
      </c>
      <c r="B16" s="2"/>
      <c r="C16" s="2"/>
      <c r="D16" s="2"/>
      <c r="E16" s="50">
        <v>-2145</v>
      </c>
      <c r="F16" s="25"/>
      <c r="G16" s="50">
        <v>-11242</v>
      </c>
      <c r="H16" s="23"/>
      <c r="I16" s="23">
        <v>1184</v>
      </c>
      <c r="J16" s="11"/>
      <c r="K16" s="23">
        <v>-660</v>
      </c>
    </row>
    <row r="17" spans="1:11" ht="24" customHeight="1">
      <c r="A17" s="40" t="s">
        <v>161</v>
      </c>
      <c r="E17" s="50">
        <v>-184</v>
      </c>
      <c r="F17" s="25"/>
      <c r="G17" s="50">
        <v>-179</v>
      </c>
      <c r="H17" s="23"/>
      <c r="I17" s="41">
        <v>0</v>
      </c>
      <c r="J17" s="11"/>
      <c r="K17" s="41">
        <v>0</v>
      </c>
    </row>
    <row r="18" spans="1:11" ht="24" customHeight="1">
      <c r="A18" s="40" t="s">
        <v>162</v>
      </c>
      <c r="E18" s="50">
        <v>-1102</v>
      </c>
      <c r="F18" s="25"/>
      <c r="G18" s="50">
        <v>-879</v>
      </c>
      <c r="H18" s="23"/>
      <c r="I18" s="23">
        <v>-1102</v>
      </c>
      <c r="J18" s="11"/>
      <c r="K18" s="23">
        <v>-879</v>
      </c>
    </row>
    <row r="19" spans="1:11" ht="24" customHeight="1">
      <c r="A19" s="40" t="s">
        <v>164</v>
      </c>
      <c r="E19" s="41">
        <v>0</v>
      </c>
      <c r="F19" s="25"/>
      <c r="G19" s="50">
        <v>-7149</v>
      </c>
      <c r="H19" s="23"/>
      <c r="I19" s="41">
        <v>0</v>
      </c>
      <c r="J19" s="11"/>
      <c r="K19" s="23">
        <v>-7149</v>
      </c>
    </row>
    <row r="20" spans="1:11" ht="24" customHeight="1">
      <c r="A20" s="40" t="s">
        <v>149</v>
      </c>
      <c r="E20" s="50">
        <v>10</v>
      </c>
      <c r="F20" s="25"/>
      <c r="G20" s="50">
        <v>-2</v>
      </c>
      <c r="H20" s="23"/>
      <c r="I20" s="41">
        <v>0</v>
      </c>
      <c r="J20" s="11"/>
      <c r="K20" s="41">
        <v>0</v>
      </c>
    </row>
    <row r="21" spans="1:11" s="13" customFormat="1" ht="24" customHeight="1">
      <c r="A21" s="40" t="s">
        <v>45</v>
      </c>
      <c r="E21" s="50">
        <v>1429</v>
      </c>
      <c r="F21" s="80"/>
      <c r="G21" s="50">
        <v>939</v>
      </c>
      <c r="H21" s="23"/>
      <c r="I21" s="42">
        <v>16</v>
      </c>
      <c r="J21" s="11"/>
      <c r="K21" s="42">
        <v>13</v>
      </c>
    </row>
    <row r="22" spans="1:11" s="13" customFormat="1" ht="24" customHeight="1">
      <c r="A22" s="40" t="s">
        <v>68</v>
      </c>
      <c r="E22" s="50">
        <v>-8457</v>
      </c>
      <c r="F22" s="25"/>
      <c r="G22" s="50">
        <v>-6723</v>
      </c>
      <c r="H22" s="23"/>
      <c r="I22" s="42">
        <v>-9745</v>
      </c>
      <c r="J22" s="11"/>
      <c r="K22" s="42">
        <v>-958</v>
      </c>
    </row>
    <row r="23" spans="1:11" ht="24" customHeight="1">
      <c r="A23" s="40" t="s">
        <v>139</v>
      </c>
      <c r="E23" s="50">
        <v>-42825</v>
      </c>
      <c r="F23" s="25"/>
      <c r="G23" s="50">
        <v>-32472</v>
      </c>
      <c r="H23" s="23"/>
      <c r="I23" s="42">
        <v>-4795</v>
      </c>
      <c r="J23" s="11"/>
      <c r="K23" s="42">
        <v>-3675</v>
      </c>
    </row>
    <row r="24" spans="1:11" ht="24" customHeight="1">
      <c r="A24" s="40" t="s">
        <v>19</v>
      </c>
      <c r="E24" s="82">
        <v>13015</v>
      </c>
      <c r="F24" s="26"/>
      <c r="G24" s="82">
        <v>8477</v>
      </c>
      <c r="H24" s="23"/>
      <c r="I24" s="107">
        <v>21</v>
      </c>
      <c r="J24" s="11"/>
      <c r="K24" s="107">
        <v>45</v>
      </c>
    </row>
    <row r="25" spans="1:11" ht="24" customHeight="1">
      <c r="A25" s="2" t="s">
        <v>43</v>
      </c>
      <c r="E25" s="84"/>
      <c r="F25" s="25"/>
      <c r="G25" s="84"/>
      <c r="H25" s="23"/>
      <c r="I25" s="23"/>
      <c r="J25" s="11"/>
      <c r="K25" s="23"/>
    </row>
    <row r="26" spans="1:11" ht="24" customHeight="1">
      <c r="A26" s="47" t="s">
        <v>40</v>
      </c>
      <c r="E26" s="11">
        <f>SUM(E10:E24)</f>
        <v>-4447</v>
      </c>
      <c r="F26" s="25"/>
      <c r="G26" s="11">
        <f>SUM(G10:G24)</f>
        <v>56601</v>
      </c>
      <c r="H26" s="23"/>
      <c r="I26" s="11">
        <f>SUM(I10:I24)</f>
        <v>-7698</v>
      </c>
      <c r="J26" s="11"/>
      <c r="K26" s="11">
        <f>SUM(K10:K24)</f>
        <v>-14194</v>
      </c>
    </row>
    <row r="27" spans="1:11" ht="24" customHeight="1">
      <c r="A27" s="2" t="s">
        <v>55</v>
      </c>
      <c r="E27" s="85"/>
      <c r="F27" s="86"/>
      <c r="G27" s="85"/>
      <c r="H27" s="23"/>
      <c r="I27" s="23"/>
      <c r="J27" s="11"/>
      <c r="K27" s="23"/>
    </row>
    <row r="28" spans="1:11" ht="24" customHeight="1">
      <c r="A28" s="40" t="s">
        <v>62</v>
      </c>
      <c r="E28" s="82">
        <v>-25159</v>
      </c>
      <c r="F28" s="32"/>
      <c r="G28" s="82">
        <v>-21279</v>
      </c>
      <c r="H28" s="23"/>
      <c r="I28" s="23">
        <v>-21598</v>
      </c>
      <c r="J28" s="11"/>
      <c r="K28" s="23">
        <v>-12187</v>
      </c>
    </row>
    <row r="29" spans="1:11" ht="24" customHeight="1">
      <c r="A29" s="40" t="s">
        <v>140</v>
      </c>
      <c r="E29" s="41">
        <v>0</v>
      </c>
      <c r="F29" s="32"/>
      <c r="G29" s="41">
        <v>0</v>
      </c>
      <c r="H29" s="23"/>
      <c r="I29" s="42">
        <v>3469</v>
      </c>
      <c r="J29" s="11"/>
      <c r="K29" s="42">
        <v>-4724</v>
      </c>
    </row>
    <row r="30" spans="1:11" ht="24" customHeight="1">
      <c r="A30" s="40" t="s">
        <v>56</v>
      </c>
      <c r="E30" s="82">
        <v>42679</v>
      </c>
      <c r="F30" s="32"/>
      <c r="G30" s="82">
        <v>-91113</v>
      </c>
      <c r="H30" s="23"/>
      <c r="I30" s="41">
        <v>0</v>
      </c>
      <c r="J30" s="11"/>
      <c r="K30" s="41">
        <v>0</v>
      </c>
    </row>
    <row r="31" spans="1:11" ht="24" customHeight="1">
      <c r="A31" s="40" t="s">
        <v>25</v>
      </c>
      <c r="E31" s="82">
        <v>63856</v>
      </c>
      <c r="F31" s="32"/>
      <c r="G31" s="82">
        <v>-73729</v>
      </c>
      <c r="H31" s="23"/>
      <c r="I31" s="41">
        <v>0</v>
      </c>
      <c r="J31" s="11"/>
      <c r="K31" s="41">
        <v>0</v>
      </c>
    </row>
    <row r="32" spans="1:11" ht="24" customHeight="1">
      <c r="A32" s="40" t="s">
        <v>141</v>
      </c>
      <c r="E32" s="82">
        <v>-356582</v>
      </c>
      <c r="F32" s="32"/>
      <c r="G32" s="82">
        <v>13700</v>
      </c>
      <c r="H32" s="23"/>
      <c r="I32" s="82">
        <v>-14154</v>
      </c>
      <c r="J32" s="11"/>
      <c r="K32" s="82">
        <v>97062</v>
      </c>
    </row>
    <row r="33" spans="1:11" ht="24" customHeight="1">
      <c r="A33" s="40" t="s">
        <v>7</v>
      </c>
      <c r="E33" s="82">
        <v>-859</v>
      </c>
      <c r="F33" s="32"/>
      <c r="G33" s="82">
        <v>-700</v>
      </c>
      <c r="H33" s="23"/>
      <c r="I33" s="42">
        <v>0</v>
      </c>
      <c r="J33" s="11"/>
      <c r="K33" s="23">
        <v>-2</v>
      </c>
    </row>
    <row r="34" spans="1:11" ht="24" customHeight="1">
      <c r="A34" s="40" t="s">
        <v>106</v>
      </c>
      <c r="E34" s="42">
        <v>0</v>
      </c>
      <c r="F34" s="32"/>
      <c r="G34" s="82">
        <v>65000</v>
      </c>
      <c r="H34" s="23"/>
      <c r="I34" s="42">
        <v>0</v>
      </c>
      <c r="J34" s="11"/>
      <c r="K34" s="42">
        <v>65000</v>
      </c>
    </row>
    <row r="35" spans="1:11" ht="24" customHeight="1">
      <c r="A35" s="40" t="s">
        <v>15</v>
      </c>
      <c r="E35" s="82">
        <v>-339</v>
      </c>
      <c r="F35" s="32"/>
      <c r="G35" s="82">
        <v>-2818</v>
      </c>
      <c r="H35" s="23"/>
      <c r="I35" s="42">
        <v>0</v>
      </c>
      <c r="J35" s="11"/>
      <c r="K35" s="41">
        <v>0</v>
      </c>
    </row>
    <row r="36" spans="1:11" ht="24" customHeight="1">
      <c r="A36" s="40"/>
      <c r="E36" s="82"/>
      <c r="F36" s="32"/>
      <c r="G36" s="82"/>
      <c r="H36" s="23"/>
      <c r="I36" s="42"/>
      <c r="J36" s="11"/>
      <c r="K36" s="41"/>
    </row>
    <row r="37" spans="1:11" ht="24" customHeight="1">
      <c r="A37" s="183" t="s">
        <v>24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</row>
    <row r="38" spans="1:11" ht="24" customHeight="1">
      <c r="A38" s="183" t="s">
        <v>37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</row>
    <row r="39" spans="1:11" ht="24" customHeight="1">
      <c r="A39" s="183" t="s">
        <v>169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</row>
    <row r="40" spans="1:11" ht="24" customHeight="1">
      <c r="A40" s="183" t="s">
        <v>47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</row>
    <row r="41" spans="1:11" ht="24" customHeight="1">
      <c r="A41" s="189" t="s">
        <v>48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</row>
    <row r="42" spans="1:11" ht="4.5" customHeight="1">
      <c r="A42" s="44"/>
      <c r="B42" s="44"/>
      <c r="C42" s="44"/>
      <c r="D42" s="44"/>
      <c r="E42" s="45"/>
      <c r="F42" s="45"/>
      <c r="G42" s="45"/>
      <c r="H42" s="45"/>
      <c r="I42" s="45"/>
      <c r="J42" s="45"/>
      <c r="K42" s="45"/>
    </row>
    <row r="43" spans="1:11" ht="24" customHeight="1">
      <c r="A43" s="29"/>
      <c r="B43" s="29"/>
      <c r="C43" s="29"/>
      <c r="D43" s="139" t="s">
        <v>1</v>
      </c>
      <c r="E43" s="187" t="s">
        <v>0</v>
      </c>
      <c r="F43" s="187"/>
      <c r="G43" s="187"/>
      <c r="H43" s="8"/>
      <c r="I43" s="187" t="s">
        <v>35</v>
      </c>
      <c r="J43" s="187"/>
      <c r="K43" s="187"/>
    </row>
    <row r="44" spans="1:11" ht="24" customHeight="1">
      <c r="A44" s="29"/>
      <c r="B44" s="29"/>
      <c r="C44" s="29"/>
      <c r="E44" s="155">
        <v>2566</v>
      </c>
      <c r="F44" s="154"/>
      <c r="G44" s="155">
        <v>2565</v>
      </c>
      <c r="H44" s="154"/>
      <c r="I44" s="155">
        <v>2566</v>
      </c>
      <c r="J44" s="154"/>
      <c r="K44" s="155">
        <v>2565</v>
      </c>
    </row>
    <row r="45" spans="1:11" ht="24" customHeight="1">
      <c r="A45" s="4" t="s">
        <v>41</v>
      </c>
      <c r="B45" s="29"/>
      <c r="C45" s="29"/>
      <c r="D45" s="29"/>
      <c r="E45" s="155"/>
      <c r="F45" s="154"/>
      <c r="G45" s="155"/>
      <c r="H45" s="154"/>
      <c r="I45" s="155"/>
      <c r="J45" s="154"/>
      <c r="K45" s="155"/>
    </row>
    <row r="46" spans="1:11" ht="22.25" customHeight="1">
      <c r="A46" s="2" t="s">
        <v>16</v>
      </c>
      <c r="E46" s="36"/>
      <c r="F46" s="32"/>
      <c r="G46" s="36"/>
      <c r="H46" s="23"/>
      <c r="I46" s="11"/>
      <c r="J46" s="11"/>
      <c r="K46" s="11"/>
    </row>
    <row r="47" spans="1:11" ht="22.25" customHeight="1">
      <c r="A47" s="40" t="s">
        <v>118</v>
      </c>
      <c r="B47" s="40"/>
      <c r="C47" s="40"/>
      <c r="D47" s="40"/>
      <c r="E47" s="82">
        <v>357733</v>
      </c>
      <c r="F47" s="32"/>
      <c r="G47" s="82">
        <v>-44301</v>
      </c>
      <c r="H47" s="23"/>
      <c r="I47" s="41">
        <v>0</v>
      </c>
      <c r="J47" s="11"/>
      <c r="K47" s="41">
        <v>0</v>
      </c>
    </row>
    <row r="48" spans="1:11" ht="22.25" customHeight="1">
      <c r="A48" s="40" t="s">
        <v>61</v>
      </c>
      <c r="B48" s="40"/>
      <c r="C48" s="40"/>
      <c r="D48" s="40"/>
      <c r="E48" s="82">
        <v>-1913</v>
      </c>
      <c r="F48" s="32"/>
      <c r="G48" s="82">
        <v>-57696</v>
      </c>
      <c r="H48" s="23"/>
      <c r="I48" s="11">
        <v>12228</v>
      </c>
      <c r="J48" s="11"/>
      <c r="K48" s="11">
        <v>1122</v>
      </c>
    </row>
    <row r="49" spans="1:11" ht="22.25" customHeight="1">
      <c r="A49" s="40" t="s">
        <v>146</v>
      </c>
      <c r="B49" s="40"/>
      <c r="C49" s="40"/>
      <c r="D49" s="40"/>
      <c r="E49" s="41">
        <v>0</v>
      </c>
      <c r="F49" s="32"/>
      <c r="G49" s="41">
        <v>0</v>
      </c>
      <c r="H49" s="23"/>
      <c r="I49" s="11">
        <v>2322</v>
      </c>
      <c r="J49" s="11"/>
      <c r="K49" s="11">
        <v>2</v>
      </c>
    </row>
    <row r="50" spans="1:11" ht="22.25" customHeight="1">
      <c r="A50" s="40" t="s">
        <v>57</v>
      </c>
      <c r="B50" s="40"/>
      <c r="C50" s="40"/>
      <c r="D50" s="40"/>
      <c r="E50" s="82">
        <v>-55021</v>
      </c>
      <c r="F50" s="86"/>
      <c r="G50" s="82">
        <v>-19993</v>
      </c>
      <c r="H50" s="23"/>
      <c r="I50" s="41">
        <v>0</v>
      </c>
      <c r="J50" s="11"/>
      <c r="K50" s="41">
        <v>0</v>
      </c>
    </row>
    <row r="51" spans="1:11" ht="22.25" customHeight="1">
      <c r="A51" s="40" t="s">
        <v>42</v>
      </c>
      <c r="B51" s="40"/>
      <c r="C51" s="40"/>
      <c r="D51" s="40"/>
      <c r="E51" s="82">
        <v>-168969</v>
      </c>
      <c r="F51" s="86"/>
      <c r="G51" s="82">
        <v>-56445</v>
      </c>
      <c r="H51" s="23"/>
      <c r="I51" s="41">
        <v>0</v>
      </c>
      <c r="J51" s="11"/>
      <c r="K51" s="41">
        <v>0</v>
      </c>
    </row>
    <row r="52" spans="1:11" ht="22.25" customHeight="1">
      <c r="A52" s="40" t="s">
        <v>8</v>
      </c>
      <c r="B52" s="40"/>
      <c r="C52" s="40"/>
      <c r="D52" s="40"/>
      <c r="E52" s="82">
        <v>2223</v>
      </c>
      <c r="F52" s="86"/>
      <c r="G52" s="82">
        <v>-1134</v>
      </c>
      <c r="H52" s="23"/>
      <c r="I52" s="42">
        <v>63</v>
      </c>
      <c r="J52" s="110"/>
      <c r="K52" s="42">
        <v>-26</v>
      </c>
    </row>
    <row r="53" spans="1:11" ht="22.25" customHeight="1">
      <c r="A53" s="2" t="s">
        <v>163</v>
      </c>
      <c r="E53" s="136">
        <f>SUM(E52:E52)+SUM(E47:E51)+E26+SUM(E28:E35)</f>
        <v>-146798</v>
      </c>
      <c r="F53" s="32"/>
      <c r="G53" s="136">
        <f>SUM(G52:G52)+SUM(G47:G51)+G26+SUM(G28:G35)</f>
        <v>-233907</v>
      </c>
      <c r="H53" s="23"/>
      <c r="I53" s="136">
        <f>SUM(I52:I52)+SUM(I47:I51)+I26+SUM(I28:I35)</f>
        <v>-25368</v>
      </c>
      <c r="J53" s="11"/>
      <c r="K53" s="136">
        <f>SUM(K52:K52)+SUM(K47:K51)+K26+SUM(K28:K35)</f>
        <v>132053</v>
      </c>
    </row>
    <row r="54" spans="1:11" ht="22.25" customHeight="1">
      <c r="A54" s="40" t="s">
        <v>78</v>
      </c>
      <c r="E54" s="82">
        <v>-9348</v>
      </c>
      <c r="F54" s="86"/>
      <c r="G54" s="82">
        <v>-7155</v>
      </c>
      <c r="H54" s="23"/>
      <c r="I54" s="41">
        <v>0</v>
      </c>
      <c r="J54" s="11"/>
      <c r="K54" s="11">
        <v>3738</v>
      </c>
    </row>
    <row r="55" spans="1:11" ht="22.25" customHeight="1">
      <c r="A55" s="40" t="s">
        <v>67</v>
      </c>
      <c r="E55" s="82">
        <v>38002</v>
      </c>
      <c r="F55" s="32"/>
      <c r="G55" s="82">
        <v>32864</v>
      </c>
      <c r="H55" s="23"/>
      <c r="I55" s="11">
        <v>2502</v>
      </c>
      <c r="J55" s="11"/>
      <c r="K55" s="41">
        <v>0</v>
      </c>
    </row>
    <row r="56" spans="1:11" ht="22.25" customHeight="1">
      <c r="A56" s="40" t="s">
        <v>68</v>
      </c>
      <c r="E56" s="82">
        <v>8252</v>
      </c>
      <c r="F56" s="32"/>
      <c r="G56" s="82">
        <v>5532</v>
      </c>
      <c r="H56" s="23"/>
      <c r="I56" s="41">
        <v>0</v>
      </c>
      <c r="J56" s="11"/>
      <c r="K56" s="41">
        <v>0</v>
      </c>
    </row>
    <row r="57" spans="1:11" ht="22.25" customHeight="1">
      <c r="A57" s="40" t="s">
        <v>82</v>
      </c>
      <c r="E57" s="82">
        <v>-11423</v>
      </c>
      <c r="F57" s="86"/>
      <c r="G57" s="82">
        <v>-21744</v>
      </c>
      <c r="H57" s="23"/>
      <c r="I57" s="82">
        <v>-39</v>
      </c>
      <c r="J57" s="11"/>
      <c r="K57" s="82">
        <v>-39</v>
      </c>
    </row>
    <row r="58" spans="1:11" ht="22.25" customHeight="1">
      <c r="C58" s="40" t="s">
        <v>166</v>
      </c>
      <c r="D58" s="40"/>
      <c r="E58" s="55">
        <f>SUM(E53:E57)</f>
        <v>-121315</v>
      </c>
      <c r="F58" s="32"/>
      <c r="G58" s="55">
        <f>SUM(G53:G57)</f>
        <v>-224410</v>
      </c>
      <c r="H58" s="23"/>
      <c r="I58" s="55">
        <f>SUM(I53:I57)</f>
        <v>-22905</v>
      </c>
      <c r="J58" s="11"/>
      <c r="K58" s="55">
        <f>SUM(K53:K57)</f>
        <v>135752</v>
      </c>
    </row>
    <row r="59" spans="1:11" ht="5.75" customHeight="1">
      <c r="C59" s="40"/>
      <c r="D59" s="40"/>
      <c r="F59" s="32"/>
      <c r="G59" s="14"/>
      <c r="H59" s="23"/>
      <c r="J59" s="11"/>
    </row>
    <row r="60" spans="1:11" ht="24" customHeight="1">
      <c r="A60" s="4" t="s">
        <v>13</v>
      </c>
      <c r="E60" s="85"/>
      <c r="F60" s="13"/>
      <c r="G60" s="85"/>
      <c r="H60" s="20"/>
      <c r="J60" s="29"/>
    </row>
    <row r="61" spans="1:11" ht="24" customHeight="1">
      <c r="A61" s="4"/>
      <c r="C61" s="2" t="s">
        <v>167</v>
      </c>
      <c r="E61" s="41">
        <v>0</v>
      </c>
      <c r="F61" s="13"/>
      <c r="G61" s="82">
        <v>1509</v>
      </c>
      <c r="H61" s="20"/>
      <c r="I61" s="41">
        <v>0</v>
      </c>
      <c r="J61" s="29"/>
      <c r="K61" s="11">
        <v>1509</v>
      </c>
    </row>
    <row r="62" spans="1:11" ht="24" customHeight="1">
      <c r="A62" s="40" t="s">
        <v>150</v>
      </c>
      <c r="E62" s="23">
        <v>-4438</v>
      </c>
      <c r="F62" s="23"/>
      <c r="G62" s="23">
        <v>-748</v>
      </c>
      <c r="H62" s="23"/>
      <c r="I62" s="41">
        <v>0</v>
      </c>
      <c r="J62" s="11"/>
      <c r="K62" s="23">
        <v>-7</v>
      </c>
    </row>
    <row r="63" spans="1:11" ht="24" customHeight="1">
      <c r="A63" s="40" t="s">
        <v>151</v>
      </c>
      <c r="E63" s="23">
        <v>68</v>
      </c>
      <c r="F63" s="23"/>
      <c r="G63" s="23">
        <v>2</v>
      </c>
      <c r="H63" s="23"/>
      <c r="I63" s="41">
        <v>0</v>
      </c>
      <c r="J63" s="11"/>
      <c r="K63" s="41">
        <v>0</v>
      </c>
    </row>
    <row r="64" spans="1:11" ht="24" customHeight="1">
      <c r="A64" s="40" t="s">
        <v>84</v>
      </c>
      <c r="E64" s="23">
        <v>-4405</v>
      </c>
      <c r="F64" s="23"/>
      <c r="G64" s="23">
        <v>-2226</v>
      </c>
      <c r="H64" s="23"/>
      <c r="I64" s="41">
        <v>0</v>
      </c>
      <c r="J64" s="11"/>
      <c r="K64" s="41">
        <v>0</v>
      </c>
    </row>
    <row r="65" spans="1:11" ht="24" customHeight="1">
      <c r="A65" s="40" t="s">
        <v>147</v>
      </c>
      <c r="E65" s="41">
        <v>0</v>
      </c>
      <c r="F65" s="23"/>
      <c r="G65" s="23">
        <v>5879</v>
      </c>
      <c r="H65" s="23"/>
      <c r="I65" s="42">
        <v>0</v>
      </c>
      <c r="J65" s="11"/>
      <c r="K65" s="42">
        <v>5879</v>
      </c>
    </row>
    <row r="66" spans="1:11" ht="24" customHeight="1">
      <c r="A66" s="40" t="s">
        <v>90</v>
      </c>
      <c r="E66" s="23">
        <v>-31230</v>
      </c>
      <c r="F66" s="23"/>
      <c r="G66" s="23">
        <v>-25000</v>
      </c>
      <c r="H66" s="23"/>
      <c r="I66" s="42">
        <v>-30000</v>
      </c>
      <c r="J66" s="11"/>
      <c r="K66" s="42">
        <v>-25000</v>
      </c>
    </row>
    <row r="67" spans="1:11" ht="24" customHeight="1">
      <c r="A67" s="40" t="s">
        <v>183</v>
      </c>
      <c r="E67" s="41">
        <v>0</v>
      </c>
      <c r="F67" s="23"/>
      <c r="G67" s="41">
        <v>0</v>
      </c>
      <c r="H67" s="23"/>
      <c r="I67" s="11">
        <v>200000</v>
      </c>
      <c r="J67" s="11"/>
      <c r="K67" s="11">
        <f>860000+101477</f>
        <v>961477</v>
      </c>
    </row>
    <row r="68" spans="1:11" ht="24" customHeight="1">
      <c r="A68" s="40" t="s">
        <v>184</v>
      </c>
      <c r="E68" s="41">
        <v>0</v>
      </c>
      <c r="F68" s="23"/>
      <c r="G68" s="41">
        <v>0</v>
      </c>
      <c r="H68" s="23"/>
      <c r="I68" s="11">
        <v>-198524</v>
      </c>
      <c r="J68" s="11"/>
      <c r="K68" s="11">
        <f>-860000+-201452</f>
        <v>-1061452</v>
      </c>
    </row>
    <row r="69" spans="1:11" ht="24" customHeight="1">
      <c r="A69" s="40" t="s">
        <v>185</v>
      </c>
      <c r="E69" s="23">
        <v>-300000</v>
      </c>
      <c r="F69" s="23"/>
      <c r="G69" s="41">
        <v>0</v>
      </c>
      <c r="H69" s="23"/>
      <c r="I69" s="11">
        <v>-300000</v>
      </c>
      <c r="J69" s="11"/>
      <c r="K69" s="41">
        <v>0</v>
      </c>
    </row>
    <row r="70" spans="1:11" ht="24" customHeight="1">
      <c r="A70" s="40" t="s">
        <v>68</v>
      </c>
      <c r="E70" s="23">
        <v>205</v>
      </c>
      <c r="F70" s="23"/>
      <c r="G70" s="23">
        <v>958</v>
      </c>
      <c r="H70" s="23"/>
      <c r="I70" s="11">
        <v>72245</v>
      </c>
      <c r="J70" s="11"/>
      <c r="K70" s="11">
        <v>145958</v>
      </c>
    </row>
    <row r="71" spans="1:11" ht="24" customHeight="1">
      <c r="C71" s="40" t="s">
        <v>69</v>
      </c>
      <c r="D71" s="40"/>
      <c r="E71" s="55">
        <f>SUM(E61:E70)</f>
        <v>-339800</v>
      </c>
      <c r="F71" s="23"/>
      <c r="G71" s="55">
        <f>SUM(G61:G70)</f>
        <v>-19626</v>
      </c>
      <c r="H71" s="23"/>
      <c r="I71" s="55">
        <f>SUM(I61:I70)</f>
        <v>-256279</v>
      </c>
      <c r="J71" s="11"/>
      <c r="K71" s="55">
        <f>SUM(K61:K70)</f>
        <v>28364</v>
      </c>
    </row>
    <row r="72" spans="1:11" ht="24" customHeight="1">
      <c r="C72" s="40"/>
      <c r="D72" s="40"/>
      <c r="F72" s="32"/>
      <c r="G72" s="14"/>
      <c r="H72" s="23"/>
      <c r="J72" s="11"/>
    </row>
    <row r="73" spans="1:11" ht="24" customHeight="1">
      <c r="C73" s="40"/>
      <c r="D73" s="40"/>
      <c r="F73" s="32"/>
      <c r="G73" s="14"/>
      <c r="H73" s="23"/>
      <c r="J73" s="11"/>
    </row>
    <row r="74" spans="1:11" ht="24" customHeight="1">
      <c r="C74" s="40"/>
      <c r="D74" s="40"/>
      <c r="F74" s="32"/>
      <c r="G74" s="14"/>
      <c r="H74" s="23"/>
      <c r="J74" s="11"/>
    </row>
    <row r="75" spans="1:11" ht="24" customHeight="1">
      <c r="C75" s="40"/>
      <c r="D75" s="40"/>
      <c r="F75" s="32"/>
      <c r="G75" s="14"/>
      <c r="H75" s="23"/>
      <c r="J75" s="11"/>
    </row>
    <row r="76" spans="1:11" ht="24" customHeight="1">
      <c r="A76" s="183" t="s">
        <v>24</v>
      </c>
      <c r="B76" s="183"/>
      <c r="C76" s="183"/>
      <c r="D76" s="183"/>
      <c r="E76" s="183"/>
      <c r="F76" s="183"/>
      <c r="G76" s="183"/>
      <c r="H76" s="183"/>
      <c r="I76" s="183"/>
      <c r="J76" s="183"/>
      <c r="K76" s="183"/>
    </row>
    <row r="77" spans="1:11" ht="24" customHeight="1">
      <c r="A77" s="183" t="s">
        <v>37</v>
      </c>
      <c r="B77" s="183"/>
      <c r="C77" s="183"/>
      <c r="D77" s="183"/>
      <c r="E77" s="183"/>
      <c r="F77" s="183"/>
      <c r="G77" s="183"/>
      <c r="H77" s="183"/>
      <c r="I77" s="183"/>
      <c r="J77" s="183"/>
      <c r="K77" s="183"/>
    </row>
    <row r="78" spans="1:11" ht="24" customHeight="1">
      <c r="A78" s="183" t="s">
        <v>169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83"/>
    </row>
    <row r="79" spans="1:11" ht="24" customHeight="1">
      <c r="A79" s="183" t="s">
        <v>47</v>
      </c>
      <c r="B79" s="183"/>
      <c r="C79" s="183"/>
      <c r="D79" s="183"/>
      <c r="E79" s="183"/>
      <c r="F79" s="183"/>
      <c r="G79" s="183"/>
      <c r="H79" s="183"/>
      <c r="I79" s="183"/>
      <c r="J79" s="183"/>
      <c r="K79" s="183"/>
    </row>
    <row r="80" spans="1:11" ht="24" customHeight="1">
      <c r="A80" s="189" t="s">
        <v>48</v>
      </c>
      <c r="B80" s="189"/>
      <c r="C80" s="189"/>
      <c r="D80" s="189"/>
      <c r="E80" s="189"/>
      <c r="F80" s="189"/>
      <c r="G80" s="189"/>
      <c r="H80" s="189"/>
      <c r="I80" s="189"/>
      <c r="J80" s="189"/>
      <c r="K80" s="189"/>
    </row>
    <row r="81" spans="1:11" ht="9" customHeight="1">
      <c r="A81" s="44"/>
      <c r="B81" s="44"/>
      <c r="C81" s="44"/>
      <c r="D81" s="44"/>
      <c r="E81" s="45"/>
      <c r="F81" s="45"/>
      <c r="G81" s="45"/>
      <c r="H81" s="45"/>
      <c r="I81" s="45"/>
      <c r="J81" s="45"/>
      <c r="K81" s="45"/>
    </row>
    <row r="82" spans="1:11" ht="24" customHeight="1">
      <c r="A82" s="29"/>
      <c r="B82" s="29"/>
      <c r="C82" s="29"/>
      <c r="D82" s="139" t="s">
        <v>1</v>
      </c>
      <c r="E82" s="187" t="s">
        <v>0</v>
      </c>
      <c r="F82" s="187"/>
      <c r="G82" s="187"/>
      <c r="H82" s="8"/>
      <c r="I82" s="187" t="s">
        <v>35</v>
      </c>
      <c r="J82" s="187"/>
      <c r="K82" s="187"/>
    </row>
    <row r="83" spans="1:11" ht="24" customHeight="1">
      <c r="A83" s="29"/>
      <c r="B83" s="29"/>
      <c r="C83" s="29"/>
      <c r="E83" s="155">
        <v>2566</v>
      </c>
      <c r="F83" s="154"/>
      <c r="G83" s="155">
        <v>2565</v>
      </c>
      <c r="H83" s="154"/>
      <c r="I83" s="155">
        <v>2566</v>
      </c>
      <c r="J83" s="154"/>
      <c r="K83" s="155">
        <v>2565</v>
      </c>
    </row>
    <row r="84" spans="1:11" ht="24" customHeight="1">
      <c r="A84" s="4" t="s">
        <v>6</v>
      </c>
      <c r="C84" s="4"/>
      <c r="D84" s="4"/>
      <c r="E84" s="23"/>
      <c r="F84" s="23"/>
      <c r="G84" s="23"/>
      <c r="H84" s="23"/>
      <c r="I84" s="11"/>
      <c r="J84" s="11"/>
      <c r="K84" s="11"/>
    </row>
    <row r="85" spans="1:11" ht="24" customHeight="1">
      <c r="A85" s="40" t="s">
        <v>46</v>
      </c>
      <c r="E85" s="42">
        <v>290000</v>
      </c>
      <c r="F85" s="23"/>
      <c r="G85" s="42">
        <v>950000</v>
      </c>
      <c r="H85" s="23"/>
      <c r="I85" s="42">
        <v>0</v>
      </c>
      <c r="J85" s="11"/>
      <c r="K85" s="42">
        <v>0</v>
      </c>
    </row>
    <row r="86" spans="1:11" ht="24" customHeight="1">
      <c r="A86" s="40" t="s">
        <v>178</v>
      </c>
      <c r="E86" s="42">
        <v>-290000</v>
      </c>
      <c r="F86" s="23"/>
      <c r="G86" s="42">
        <v>-950000</v>
      </c>
      <c r="H86" s="23"/>
      <c r="I86" s="42">
        <v>0</v>
      </c>
      <c r="J86" s="11"/>
      <c r="K86" s="42">
        <v>0</v>
      </c>
    </row>
    <row r="87" spans="1:11" ht="24" customHeight="1">
      <c r="A87" s="40" t="s">
        <v>71</v>
      </c>
      <c r="E87" s="11">
        <v>1010000</v>
      </c>
      <c r="F87" s="23"/>
      <c r="G87" s="11">
        <v>202000</v>
      </c>
      <c r="H87" s="23"/>
      <c r="I87" s="42">
        <v>0</v>
      </c>
      <c r="J87" s="11"/>
      <c r="K87" s="42">
        <v>0</v>
      </c>
    </row>
    <row r="88" spans="1:11" ht="24" customHeight="1">
      <c r="A88" s="40" t="s">
        <v>179</v>
      </c>
      <c r="E88" s="11">
        <v>-483000</v>
      </c>
      <c r="F88" s="23"/>
      <c r="G88" s="11">
        <v>-81000</v>
      </c>
      <c r="H88" s="23"/>
      <c r="I88" s="42">
        <v>0</v>
      </c>
      <c r="J88" s="11"/>
      <c r="K88" s="42">
        <v>0</v>
      </c>
    </row>
    <row r="89" spans="1:11" ht="24" customHeight="1">
      <c r="A89" s="40" t="s">
        <v>180</v>
      </c>
      <c r="E89" s="11">
        <v>-369</v>
      </c>
      <c r="F89" s="23"/>
      <c r="G89" s="11">
        <v>-769</v>
      </c>
      <c r="H89" s="23"/>
      <c r="I89" s="11">
        <v>-12</v>
      </c>
      <c r="J89" s="11"/>
      <c r="K89" s="11">
        <v>-36</v>
      </c>
    </row>
    <row r="90" spans="1:11" ht="24" customHeight="1">
      <c r="A90" s="40" t="s">
        <v>181</v>
      </c>
      <c r="E90" s="11">
        <v>-9520</v>
      </c>
      <c r="F90" s="23"/>
      <c r="G90" s="11">
        <v>-5373</v>
      </c>
      <c r="H90" s="23"/>
      <c r="I90" s="11">
        <v>-376</v>
      </c>
      <c r="J90" s="11"/>
      <c r="K90" s="11">
        <v>-367</v>
      </c>
    </row>
    <row r="91" spans="1:11" ht="24" customHeight="1">
      <c r="A91" s="40" t="s">
        <v>66</v>
      </c>
      <c r="E91" s="42">
        <v>-92267</v>
      </c>
      <c r="F91" s="23"/>
      <c r="G91" s="42">
        <v>-119732</v>
      </c>
      <c r="H91" s="23"/>
      <c r="I91" s="42">
        <v>-83805</v>
      </c>
      <c r="J91" s="11"/>
      <c r="K91" s="42">
        <v>-119733</v>
      </c>
    </row>
    <row r="92" spans="1:11" ht="24" customHeight="1">
      <c r="C92" s="40" t="s">
        <v>70</v>
      </c>
      <c r="D92" s="40"/>
      <c r="E92" s="87">
        <f>SUM(E85:E91)</f>
        <v>424844</v>
      </c>
      <c r="F92" s="23"/>
      <c r="G92" s="87">
        <f>SUM(G85:G91)</f>
        <v>-4874</v>
      </c>
      <c r="H92" s="23"/>
      <c r="I92" s="87">
        <f>SUM(I85:I91)</f>
        <v>-84193</v>
      </c>
      <c r="J92" s="11"/>
      <c r="K92" s="87">
        <f>SUM(K85:K91)</f>
        <v>-120136</v>
      </c>
    </row>
    <row r="93" spans="1:11" ht="20">
      <c r="G93" s="14"/>
      <c r="J93" s="2"/>
    </row>
    <row r="94" spans="1:11" s="13" customFormat="1" ht="24" customHeight="1">
      <c r="A94" s="2" t="s">
        <v>165</v>
      </c>
      <c r="B94" s="2"/>
      <c r="C94" s="2"/>
      <c r="D94" s="2"/>
      <c r="E94" s="11">
        <f>SUM(E58,E71,E92)</f>
        <v>-36271</v>
      </c>
      <c r="F94" s="23"/>
      <c r="G94" s="11">
        <f>SUM(G58,G71,G92)</f>
        <v>-248910</v>
      </c>
      <c r="H94" s="23"/>
      <c r="I94" s="11">
        <f>SUM(I58,I71,I92)</f>
        <v>-363377</v>
      </c>
      <c r="J94" s="11"/>
      <c r="K94" s="11">
        <f>SUM(K58,K71,K92)</f>
        <v>43980</v>
      </c>
    </row>
    <row r="95" spans="1:11" s="13" customFormat="1" ht="24" customHeight="1">
      <c r="A95" s="2" t="s">
        <v>81</v>
      </c>
      <c r="B95" s="2"/>
      <c r="C95" s="2"/>
      <c r="D95" s="2"/>
      <c r="E95" s="88">
        <v>563662</v>
      </c>
      <c r="F95" s="23"/>
      <c r="G95" s="88">
        <v>658404</v>
      </c>
      <c r="H95" s="23"/>
      <c r="I95" s="83">
        <v>375033</v>
      </c>
      <c r="J95" s="11"/>
      <c r="K95" s="83">
        <v>292705</v>
      </c>
    </row>
    <row r="96" spans="1:11" s="13" customFormat="1" ht="24" customHeight="1" thickBot="1">
      <c r="A96" s="4" t="s">
        <v>85</v>
      </c>
      <c r="B96" s="5"/>
      <c r="C96" s="2"/>
      <c r="D96" s="6">
        <v>5</v>
      </c>
      <c r="E96" s="89">
        <f>SUM(E94:E95)</f>
        <v>527391</v>
      </c>
      <c r="F96" s="23"/>
      <c r="G96" s="89">
        <f>SUM(G94:G95)</f>
        <v>409494</v>
      </c>
      <c r="H96" s="23"/>
      <c r="I96" s="89">
        <f>SUM(I94:I95)</f>
        <v>11656</v>
      </c>
      <c r="J96" s="11"/>
      <c r="K96" s="89">
        <f>SUM(K94:K95)</f>
        <v>336685</v>
      </c>
    </row>
    <row r="97" spans="1:11" s="13" customFormat="1" ht="21" thickTop="1">
      <c r="A97" s="4"/>
      <c r="B97" s="5"/>
      <c r="C97" s="2"/>
      <c r="D97" s="2"/>
      <c r="E97" s="11"/>
      <c r="F97" s="23"/>
      <c r="G97" s="11"/>
      <c r="H97" s="23"/>
      <c r="I97" s="11"/>
      <c r="J97" s="11"/>
      <c r="K97" s="11"/>
    </row>
    <row r="98" spans="1:11" s="13" customFormat="1" ht="20.5">
      <c r="A98" s="4"/>
      <c r="B98" s="5"/>
      <c r="C98" s="2"/>
      <c r="D98" s="2"/>
      <c r="E98" s="11"/>
      <c r="F98" s="23"/>
      <c r="G98" s="11"/>
      <c r="H98" s="23"/>
      <c r="I98" s="11"/>
      <c r="J98" s="11"/>
      <c r="K98" s="11"/>
    </row>
    <row r="99" spans="1:11" s="13" customFormat="1" ht="20.5">
      <c r="A99" s="4"/>
      <c r="B99" s="5"/>
      <c r="C99" s="2"/>
      <c r="D99" s="2"/>
      <c r="E99" s="11"/>
      <c r="F99" s="23"/>
      <c r="G99" s="11"/>
      <c r="H99" s="23"/>
      <c r="I99" s="11"/>
      <c r="J99" s="11"/>
      <c r="K99" s="11"/>
    </row>
    <row r="100" spans="1:11" s="13" customFormat="1" ht="20.5">
      <c r="A100" s="4"/>
      <c r="B100" s="5"/>
      <c r="C100" s="2"/>
      <c r="D100" s="2"/>
      <c r="E100" s="11"/>
      <c r="F100" s="23"/>
      <c r="G100" s="11"/>
      <c r="H100" s="23"/>
      <c r="I100" s="11"/>
      <c r="J100" s="11"/>
      <c r="K100" s="11"/>
    </row>
    <row r="101" spans="1:11" s="13" customFormat="1" ht="20.5">
      <c r="A101" s="4"/>
      <c r="B101" s="5"/>
      <c r="C101" s="2"/>
      <c r="D101" s="2"/>
      <c r="E101" s="11"/>
      <c r="F101" s="23"/>
      <c r="G101" s="11"/>
      <c r="H101" s="23"/>
      <c r="I101" s="11"/>
      <c r="J101" s="11"/>
      <c r="K101" s="11"/>
    </row>
    <row r="102" spans="1:11" s="13" customFormat="1" ht="20.5">
      <c r="A102" s="4"/>
      <c r="B102" s="5"/>
      <c r="C102" s="2"/>
      <c r="D102" s="2"/>
      <c r="E102" s="11"/>
      <c r="F102" s="23"/>
      <c r="G102" s="11"/>
      <c r="H102" s="23"/>
      <c r="I102" s="11"/>
      <c r="J102" s="11"/>
      <c r="K102" s="11"/>
    </row>
    <row r="103" spans="1:11" s="13" customFormat="1" ht="20.5">
      <c r="A103" s="4"/>
      <c r="B103" s="5"/>
      <c r="C103" s="2"/>
      <c r="D103" s="2"/>
      <c r="E103" s="11"/>
      <c r="F103" s="23"/>
      <c r="G103" s="11"/>
      <c r="H103" s="23"/>
      <c r="I103" s="11"/>
      <c r="J103" s="11"/>
      <c r="K103" s="11"/>
    </row>
    <row r="104" spans="1:11" s="13" customFormat="1" ht="20.5">
      <c r="A104" s="4"/>
      <c r="B104" s="5"/>
      <c r="C104" s="2"/>
      <c r="D104" s="2"/>
      <c r="E104" s="11"/>
      <c r="F104" s="23"/>
      <c r="G104" s="11"/>
      <c r="H104" s="23"/>
      <c r="I104" s="11"/>
      <c r="J104" s="11"/>
      <c r="K104" s="11"/>
    </row>
    <row r="105" spans="1:11" s="13" customFormat="1" ht="20.5">
      <c r="A105" s="4"/>
      <c r="B105" s="5"/>
      <c r="C105" s="2"/>
      <c r="D105" s="2"/>
      <c r="E105" s="11"/>
      <c r="F105" s="23"/>
      <c r="G105" s="11"/>
      <c r="H105" s="23"/>
      <c r="I105" s="11"/>
      <c r="J105" s="11"/>
      <c r="K105" s="11"/>
    </row>
    <row r="106" spans="1:11" s="13" customFormat="1" ht="20.5">
      <c r="A106" s="4"/>
      <c r="B106" s="5"/>
      <c r="C106" s="2"/>
      <c r="D106" s="2"/>
      <c r="E106" s="11"/>
      <c r="F106" s="23"/>
      <c r="G106" s="11"/>
      <c r="H106" s="23"/>
      <c r="I106" s="11"/>
      <c r="J106" s="11"/>
      <c r="K106" s="11"/>
    </row>
    <row r="107" spans="1:11" s="13" customFormat="1" ht="20.5">
      <c r="A107" s="4"/>
      <c r="B107" s="5"/>
      <c r="C107" s="2"/>
      <c r="D107" s="2"/>
      <c r="E107" s="11"/>
      <c r="F107" s="23"/>
      <c r="G107" s="11"/>
      <c r="H107" s="23"/>
      <c r="I107" s="11"/>
      <c r="J107" s="11"/>
      <c r="K107" s="11"/>
    </row>
    <row r="108" spans="1:11" ht="22.25" customHeight="1">
      <c r="A108" s="4"/>
      <c r="B108" s="29"/>
      <c r="C108" s="29"/>
      <c r="D108" s="29"/>
      <c r="E108" s="155"/>
      <c r="F108" s="154"/>
      <c r="G108" s="155"/>
      <c r="H108" s="154"/>
      <c r="I108" s="155"/>
      <c r="J108" s="154"/>
      <c r="K108" s="155"/>
    </row>
    <row r="109" spans="1:11" ht="22.25" customHeight="1">
      <c r="A109" s="40"/>
      <c r="B109" s="40"/>
      <c r="C109" s="40"/>
      <c r="D109" s="40"/>
      <c r="E109" s="11"/>
      <c r="F109" s="23"/>
      <c r="G109" s="11"/>
      <c r="H109" s="23"/>
      <c r="I109" s="11"/>
      <c r="J109" s="11"/>
      <c r="K109" s="11"/>
    </row>
    <row r="110" spans="1:11" ht="22.25" customHeight="1">
      <c r="A110" s="40"/>
      <c r="B110" s="40"/>
      <c r="C110" s="40"/>
      <c r="D110" s="40"/>
      <c r="E110" s="11"/>
      <c r="F110" s="23"/>
      <c r="G110" s="11"/>
      <c r="H110" s="23"/>
      <c r="I110" s="11"/>
      <c r="J110" s="11"/>
      <c r="K110" s="11"/>
    </row>
    <row r="111" spans="1:11" ht="22.25" customHeight="1">
      <c r="A111" s="40"/>
      <c r="B111" s="40"/>
      <c r="C111" s="40"/>
      <c r="D111" s="40"/>
      <c r="E111" s="11"/>
      <c r="F111" s="23"/>
      <c r="G111" s="11"/>
      <c r="H111" s="23"/>
      <c r="I111" s="11"/>
      <c r="J111" s="11"/>
      <c r="K111" s="11"/>
    </row>
    <row r="112" spans="1:11" ht="22.25" customHeight="1">
      <c r="A112" s="40"/>
      <c r="B112" s="40"/>
      <c r="C112" s="40"/>
      <c r="D112" s="40"/>
      <c r="E112" s="11"/>
      <c r="F112" s="23"/>
      <c r="G112" s="11"/>
      <c r="H112" s="23"/>
      <c r="I112" s="11"/>
      <c r="J112" s="11"/>
      <c r="K112" s="11"/>
    </row>
    <row r="113" spans="1:11" ht="22.25" customHeight="1">
      <c r="A113" s="40"/>
      <c r="B113" s="40"/>
      <c r="C113" s="40"/>
      <c r="D113" s="40"/>
      <c r="E113" s="11"/>
      <c r="F113" s="23"/>
      <c r="G113" s="11"/>
      <c r="H113" s="23"/>
      <c r="I113" s="11"/>
      <c r="J113" s="11"/>
      <c r="K113" s="11"/>
    </row>
    <row r="114" spans="1:11" s="13" customFormat="1" ht="24" customHeight="1">
      <c r="A114" s="2" t="s">
        <v>49</v>
      </c>
      <c r="B114" s="5"/>
      <c r="C114" s="2"/>
      <c r="D114" s="2"/>
      <c r="E114" s="11"/>
      <c r="F114" s="23"/>
      <c r="G114" s="11"/>
      <c r="H114" s="23"/>
      <c r="I114" s="11"/>
      <c r="J114" s="11"/>
      <c r="K114" s="11"/>
    </row>
  </sheetData>
  <mergeCells count="21">
    <mergeCell ref="A76:K76"/>
    <mergeCell ref="A77:K77"/>
    <mergeCell ref="A78:K78"/>
    <mergeCell ref="A79:K79"/>
    <mergeCell ref="A80:K80"/>
    <mergeCell ref="E82:G82"/>
    <mergeCell ref="I82:K82"/>
    <mergeCell ref="A1:K1"/>
    <mergeCell ref="A2:K2"/>
    <mergeCell ref="A3:K3"/>
    <mergeCell ref="A4:K4"/>
    <mergeCell ref="A38:K38"/>
    <mergeCell ref="A5:K5"/>
    <mergeCell ref="E7:G7"/>
    <mergeCell ref="I43:K43"/>
    <mergeCell ref="I7:K7"/>
    <mergeCell ref="A39:K39"/>
    <mergeCell ref="A41:K41"/>
    <mergeCell ref="A40:K40"/>
    <mergeCell ref="A37:K37"/>
    <mergeCell ref="E43:G43"/>
  </mergeCells>
  <phoneticPr fontId="0" type="noConversion"/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rowBreaks count="2" manualBreakCount="2">
    <brk id="36" max="9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FS_T</vt:lpstr>
      <vt:lpstr>PL-3</vt:lpstr>
      <vt:lpstr>PL-6</vt:lpstr>
      <vt:lpstr>CE_T_Conso</vt:lpstr>
      <vt:lpstr>CE_T_Company</vt:lpstr>
      <vt:lpstr>CF_T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Thantapanit, Prapai</cp:lastModifiedBy>
  <cp:lastPrinted>2023-08-15T06:08:50Z</cp:lastPrinted>
  <dcterms:created xsi:type="dcterms:W3CDTF">2005-11-14T02:02:11Z</dcterms:created>
  <dcterms:modified xsi:type="dcterms:W3CDTF">2023-08-15T06:09:00Z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2021-06-08T09:51:27Z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f6afe0fb-70f7-460a-b08e-fbcca8b81d2c</vt:lpwstr>
  </property>
  <property fmtid="{D5CDD505-2E9C-101B-9397-08002B2CF9AE}" pid="8" name="MSIP_Label_ea60d57e-af5b-4752-ac57-3e4f28ca11dc_ContentBits">
    <vt:lpwstr>0</vt:lpwstr>
  </property>
</Properties>
</file>