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3) QUARTER 2 (23-66)\GBH(3032098)\"/>
    </mc:Choice>
  </mc:AlternateContent>
  <xr:revisionPtr revIDLastSave="0" documentId="13_ncr:1_{B26EC876-5E56-46E8-AED4-EF9DBA9F0E6D}" xr6:coauthVersionLast="47" xr6:coauthVersionMax="47" xr10:uidLastSave="{00000000-0000-0000-0000-000000000000}"/>
  <bookViews>
    <workbookView xWindow="-110" yWindow="-110" windowWidth="19420" windowHeight="10420" tabRatio="585" activeTab="5" xr2:uid="{00000000-000D-0000-FFFF-FFFF00000000}"/>
  </bookViews>
  <sheets>
    <sheet name="FS_E" sheetId="14" r:id="rId1"/>
    <sheet name="PL-Month 3" sheetId="12" r:id="rId2"/>
    <sheet name="PL-Month 6" sheetId="15" r:id="rId3"/>
    <sheet name="CE_E_Conso" sheetId="9" r:id="rId4"/>
    <sheet name="CE_E_Company" sheetId="10" r:id="rId5"/>
    <sheet name="CF_E" sheetId="11" r:id="rId6"/>
  </sheets>
  <definedNames>
    <definedName name="AS2DocOpenMode" hidden="1">"AS2DocumentEdit"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1" i="14" l="1"/>
  <c r="J81" i="14"/>
  <c r="K24" i="10"/>
  <c r="I24" i="10"/>
  <c r="O23" i="10"/>
  <c r="K67" i="11"/>
  <c r="K66" i="11"/>
  <c r="I38" i="15" l="1"/>
  <c r="I39" i="15" s="1"/>
  <c r="G38" i="15"/>
  <c r="G39" i="15" s="1"/>
  <c r="E38" i="15"/>
  <c r="E39" i="15" s="1"/>
  <c r="C38" i="15"/>
  <c r="C39" i="15" s="1"/>
  <c r="I36" i="12"/>
  <c r="I37" i="12" s="1"/>
  <c r="G36" i="12"/>
  <c r="C36" i="12"/>
  <c r="E36" i="12"/>
  <c r="E37" i="12" s="1"/>
  <c r="J99" i="14"/>
  <c r="J101" i="14" s="1"/>
  <c r="H99" i="14"/>
  <c r="H101" i="14" s="1"/>
  <c r="F99" i="14"/>
  <c r="F101" i="14" s="1"/>
  <c r="D99" i="14"/>
  <c r="D101" i="14" s="1"/>
  <c r="H81" i="14"/>
  <c r="D81" i="14"/>
  <c r="J75" i="14"/>
  <c r="H75" i="14"/>
  <c r="F75" i="14"/>
  <c r="D75" i="14"/>
  <c r="J33" i="14"/>
  <c r="H33" i="14"/>
  <c r="F33" i="14"/>
  <c r="D33" i="14"/>
  <c r="J23" i="14"/>
  <c r="H23" i="14"/>
  <c r="F23" i="14"/>
  <c r="D23" i="14"/>
  <c r="K80" i="11"/>
  <c r="K70" i="11"/>
  <c r="G80" i="11"/>
  <c r="G70" i="11"/>
  <c r="K27" i="11"/>
  <c r="K44" i="11" s="1"/>
  <c r="G27" i="11"/>
  <c r="G24" i="10"/>
  <c r="E24" i="10"/>
  <c r="C24" i="10"/>
  <c r="M22" i="10"/>
  <c r="O22" i="10" s="1"/>
  <c r="M21" i="10"/>
  <c r="M24" i="10" s="1"/>
  <c r="S25" i="9"/>
  <c r="M25" i="9"/>
  <c r="K25" i="9"/>
  <c r="I25" i="9"/>
  <c r="G25" i="9"/>
  <c r="E25" i="9"/>
  <c r="C25" i="9"/>
  <c r="O24" i="9"/>
  <c r="Q24" i="9" s="1"/>
  <c r="U24" i="9" s="1"/>
  <c r="O23" i="9"/>
  <c r="Q23" i="9" s="1"/>
  <c r="U23" i="9" s="1"/>
  <c r="O22" i="9"/>
  <c r="Q22" i="9" s="1"/>
  <c r="I20" i="15"/>
  <c r="I15" i="15"/>
  <c r="E20" i="15"/>
  <c r="E15" i="15"/>
  <c r="I20" i="12"/>
  <c r="I15" i="12"/>
  <c r="E20" i="12"/>
  <c r="E15" i="12"/>
  <c r="I70" i="11"/>
  <c r="E70" i="11"/>
  <c r="F34" i="14" l="1"/>
  <c r="J34" i="14"/>
  <c r="J82" i="14"/>
  <c r="J102" i="14" s="1"/>
  <c r="O25" i="9"/>
  <c r="K49" i="11"/>
  <c r="K82" i="11" s="1"/>
  <c r="K84" i="11" s="1"/>
  <c r="G44" i="11"/>
  <c r="G49" i="11" s="1"/>
  <c r="G82" i="11" s="1"/>
  <c r="G84" i="11" s="1"/>
  <c r="E21" i="15"/>
  <c r="E26" i="15" s="1"/>
  <c r="E28" i="15" s="1"/>
  <c r="I21" i="15"/>
  <c r="I26" i="15" s="1"/>
  <c r="I28" i="15" s="1"/>
  <c r="E21" i="12"/>
  <c r="E26" i="12" s="1"/>
  <c r="E28" i="12" s="1"/>
  <c r="E43" i="12" s="1"/>
  <c r="E41" i="12" s="1"/>
  <c r="E50" i="12" s="1"/>
  <c r="I21" i="12"/>
  <c r="I26" i="12" s="1"/>
  <c r="I28" i="12" s="1"/>
  <c r="I43" i="12" s="1"/>
  <c r="I41" i="12" s="1"/>
  <c r="I50" i="12" s="1"/>
  <c r="F82" i="14"/>
  <c r="F102" i="14" s="1"/>
  <c r="H82" i="14"/>
  <c r="H102" i="14" s="1"/>
  <c r="D82" i="14"/>
  <c r="D102" i="14" s="1"/>
  <c r="H34" i="14"/>
  <c r="D34" i="14"/>
  <c r="O21" i="10"/>
  <c r="O24" i="10" s="1"/>
  <c r="Q25" i="9"/>
  <c r="U22" i="9"/>
  <c r="U25" i="9" s="1"/>
  <c r="C20" i="12"/>
  <c r="E80" i="11"/>
  <c r="E27" i="11"/>
  <c r="E44" i="11" s="1"/>
  <c r="K19" i="10"/>
  <c r="I19" i="10"/>
  <c r="G19" i="10"/>
  <c r="E19" i="10"/>
  <c r="C19" i="10"/>
  <c r="M18" i="10"/>
  <c r="O18" i="10" s="1"/>
  <c r="M17" i="10"/>
  <c r="M16" i="10"/>
  <c r="O16" i="10" s="1"/>
  <c r="M15" i="10"/>
  <c r="O15" i="10" s="1"/>
  <c r="S20" i="9"/>
  <c r="M20" i="9"/>
  <c r="K20" i="9"/>
  <c r="I20" i="9"/>
  <c r="G20" i="9"/>
  <c r="E20" i="9"/>
  <c r="C20" i="9"/>
  <c r="O19" i="9"/>
  <c r="Q19" i="9" s="1"/>
  <c r="U19" i="9" s="1"/>
  <c r="O18" i="9"/>
  <c r="Q18" i="9" s="1"/>
  <c r="U18" i="9" s="1"/>
  <c r="O17" i="9"/>
  <c r="Q17" i="9"/>
  <c r="U17" i="9" s="1"/>
  <c r="O16" i="9"/>
  <c r="C20" i="15"/>
  <c r="C37" i="12"/>
  <c r="I80" i="11"/>
  <c r="I27" i="11"/>
  <c r="I44" i="11" s="1"/>
  <c r="D28" i="15"/>
  <c r="G20" i="15"/>
  <c r="G15" i="15"/>
  <c r="C15" i="15"/>
  <c r="D28" i="12"/>
  <c r="G37" i="12"/>
  <c r="H82" i="11"/>
  <c r="G20" i="12"/>
  <c r="G15" i="12"/>
  <c r="C15" i="12"/>
  <c r="F82" i="11"/>
  <c r="Q16" i="9"/>
  <c r="E38" i="12" l="1"/>
  <c r="E48" i="12" s="1"/>
  <c r="E46" i="12" s="1"/>
  <c r="O20" i="9"/>
  <c r="I38" i="12"/>
  <c r="I48" i="12" s="1"/>
  <c r="I46" i="12" s="1"/>
  <c r="I40" i="15"/>
  <c r="I50" i="15" s="1"/>
  <c r="I48" i="15" s="1"/>
  <c r="I45" i="15"/>
  <c r="I43" i="15" s="1"/>
  <c r="I52" i="15" s="1"/>
  <c r="E40" i="15"/>
  <c r="E50" i="15" s="1"/>
  <c r="E48" i="15" s="1"/>
  <c r="E45" i="15"/>
  <c r="E43" i="15" s="1"/>
  <c r="E52" i="15" s="1"/>
  <c r="C21" i="12"/>
  <c r="C26" i="12" s="1"/>
  <c r="C28" i="12" s="1"/>
  <c r="C43" i="12" s="1"/>
  <c r="C41" i="12" s="1"/>
  <c r="C50" i="12" s="1"/>
  <c r="O19" i="10"/>
  <c r="M19" i="10"/>
  <c r="Q20" i="9"/>
  <c r="U16" i="9"/>
  <c r="U20" i="9" s="1"/>
  <c r="G21" i="15"/>
  <c r="G26" i="15" s="1"/>
  <c r="G28" i="15" s="1"/>
  <c r="C21" i="15"/>
  <c r="C26" i="15" s="1"/>
  <c r="C28" i="15" s="1"/>
  <c r="G21" i="12"/>
  <c r="G26" i="12" s="1"/>
  <c r="G28" i="12" s="1"/>
  <c r="G43" i="12" s="1"/>
  <c r="G41" i="12" s="1"/>
  <c r="G50" i="12" s="1"/>
  <c r="I49" i="11"/>
  <c r="I82" i="11" s="1"/>
  <c r="I84" i="11" s="1"/>
  <c r="E49" i="11"/>
  <c r="E82" i="11" s="1"/>
  <c r="E84" i="11" s="1"/>
  <c r="G38" i="12" l="1"/>
  <c r="G48" i="12" s="1"/>
  <c r="G46" i="12" s="1"/>
  <c r="C38" i="12"/>
  <c r="C48" i="12" s="1"/>
  <c r="C46" i="12" s="1"/>
  <c r="C40" i="15"/>
  <c r="C50" i="15" s="1"/>
  <c r="C48" i="15" s="1"/>
  <c r="C45" i="15"/>
  <c r="C43" i="15" s="1"/>
  <c r="C52" i="15" s="1"/>
  <c r="G40" i="15"/>
  <c r="G50" i="15" s="1"/>
  <c r="G48" i="15" s="1"/>
  <c r="G45" i="15"/>
  <c r="G43" i="15" s="1"/>
  <c r="G52" i="15" s="1"/>
</calcChain>
</file>

<file path=xl/sharedStrings.xml><?xml version="1.0" encoding="utf-8"?>
<sst xmlns="http://schemas.openxmlformats.org/spreadsheetml/2006/main" count="368" uniqueCount="223">
  <si>
    <t>Notes</t>
  </si>
  <si>
    <t>REVENUES</t>
  </si>
  <si>
    <t>Total Revenues</t>
  </si>
  <si>
    <t>EXPENSES</t>
  </si>
  <si>
    <t>Total Expenses</t>
  </si>
  <si>
    <t>Issued and</t>
  </si>
  <si>
    <t>Total</t>
  </si>
  <si>
    <t>Adjustments for</t>
  </si>
  <si>
    <t>Other current assets</t>
  </si>
  <si>
    <t>Other non-current assets</t>
  </si>
  <si>
    <t>Other current liabilities</t>
  </si>
  <si>
    <t>Finance costs</t>
  </si>
  <si>
    <t>Interest received</t>
  </si>
  <si>
    <t>share capital</t>
  </si>
  <si>
    <t>The Company Only</t>
  </si>
  <si>
    <t>Non-controlling</t>
  </si>
  <si>
    <t>equity</t>
  </si>
  <si>
    <t>Unappropriated</t>
  </si>
  <si>
    <t>interests</t>
  </si>
  <si>
    <t>Other expenses</t>
  </si>
  <si>
    <t>Total other</t>
  </si>
  <si>
    <t>components of</t>
  </si>
  <si>
    <t xml:space="preserve">Dividend received </t>
  </si>
  <si>
    <t>Appropriated</t>
  </si>
  <si>
    <t>GLOBLEX  HOLDING  MANAGEMENT  PUBLIC  COMPANY  LIMITED  AND  ITS  SUBSIDIARIES</t>
  </si>
  <si>
    <t>CASH  FLOWS  FROM  OPERATING  ACTIVITIES</t>
  </si>
  <si>
    <t>CASH  FLOWS  FROM  INVESTING  ACTIVITIES</t>
  </si>
  <si>
    <t>CASH  FLOWS  FROM  FINANCING  ACTIVITIES</t>
  </si>
  <si>
    <t>CONSOLIDATED</t>
  </si>
  <si>
    <t>FINANCIAL  STATEMENTS</t>
  </si>
  <si>
    <t>SEPARATE</t>
  </si>
  <si>
    <t>paid-up</t>
  </si>
  <si>
    <t>Legal reserve</t>
  </si>
  <si>
    <t>operating assets and liabilities</t>
  </si>
  <si>
    <t>Dividend paid</t>
  </si>
  <si>
    <t>CONSOLIDATED  FINANCIAL  STATEMENTS</t>
  </si>
  <si>
    <t>SEPARATE  FINANCIAL  STATEMENTS</t>
  </si>
  <si>
    <t xml:space="preserve">Total </t>
  </si>
  <si>
    <t>other components of</t>
  </si>
  <si>
    <t>Profit (loss) from operating activities before change in</t>
  </si>
  <si>
    <t>Depreciation and amortization expense</t>
  </si>
  <si>
    <t>Other components of shareholders’ equity</t>
  </si>
  <si>
    <t>Shareholders’ equity of the parent company</t>
  </si>
  <si>
    <t>shareholders’</t>
  </si>
  <si>
    <t>shareholders’ equity</t>
  </si>
  <si>
    <t>Cash received from short-term borrowings from financial institutions</t>
  </si>
  <si>
    <t>Cash paid for short-term borrowings from financial institutions</t>
  </si>
  <si>
    <t>“UNAUDITED”</t>
  </si>
  <si>
    <t>Unit : Thousand Baht</t>
  </si>
  <si>
    <t xml:space="preserve">   Owners of the parent</t>
  </si>
  <si>
    <t xml:space="preserve">   Non-controlling interests</t>
  </si>
  <si>
    <t xml:space="preserve">See condensed notes to the financial statements </t>
  </si>
  <si>
    <t>Cash and cash equivalents as at January 1,</t>
  </si>
  <si>
    <t>Receivables from Clearing House and broker - dealers</t>
  </si>
  <si>
    <t>Payable to Clearing House and broker-dealers</t>
  </si>
  <si>
    <t>Trade and other current receivables</t>
  </si>
  <si>
    <t>Trade and other current payables</t>
  </si>
  <si>
    <t xml:space="preserve">Securities and derivatives business receivables </t>
  </si>
  <si>
    <t>Securities and derivatives business payables</t>
  </si>
  <si>
    <t>the parent company</t>
  </si>
  <si>
    <t>Share</t>
  </si>
  <si>
    <t>premium</t>
  </si>
  <si>
    <t>Brokerage fees income</t>
  </si>
  <si>
    <t>Employee benefits expenses</t>
  </si>
  <si>
    <t>Other deficits</t>
  </si>
  <si>
    <t>Retained earnings</t>
  </si>
  <si>
    <t>Deficits arising</t>
  </si>
  <si>
    <t>from change in</t>
  </si>
  <si>
    <t>in a subsidiary</t>
  </si>
  <si>
    <t>STATEMENTS  OF  CHANGES  IN  SHAREHOLDERS’  EQUITY</t>
  </si>
  <si>
    <t>Fees and service income</t>
  </si>
  <si>
    <t>Fees and service expense</t>
  </si>
  <si>
    <t>Cash received from debts issued and borrowings</t>
  </si>
  <si>
    <t>STATEMENTS  OF  PROFIT  OR  LOSS  AND  OTHER  COMPREHENSIVE  INCOME</t>
  </si>
  <si>
    <r>
      <t xml:space="preserve">STATEMENTS  OF  CHANGES  IN  SHAREHOLDERS’  EQUITY </t>
    </r>
    <r>
      <rPr>
        <sz val="10"/>
        <rFont val="Times New Roman"/>
        <family val="1"/>
      </rPr>
      <t xml:space="preserve">  (CONTINUED)</t>
    </r>
  </si>
  <si>
    <t>STATEMENTS  OF  CASH  FLOWS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</si>
  <si>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</si>
  <si>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Cash and cash equivalents as at June 30,</t>
  </si>
  <si>
    <t>Cash paid for debts issued and borrowings</t>
  </si>
  <si>
    <t>Non-current provisions for employee benefits</t>
  </si>
  <si>
    <t xml:space="preserve">Other comprehensive </t>
  </si>
  <si>
    <t>Gain (loss) on remeasuring</t>
  </si>
  <si>
    <t>Total equity</t>
  </si>
  <si>
    <t>financial assets</t>
  </si>
  <si>
    <t>attributable</t>
  </si>
  <si>
    <t xml:space="preserve">ownership interest </t>
  </si>
  <si>
    <t>to owners of</t>
  </si>
  <si>
    <t>Dividends paid</t>
  </si>
  <si>
    <t>Employee benefit expenses</t>
  </si>
  <si>
    <t>Dividend income</t>
  </si>
  <si>
    <t>Interest paid</t>
  </si>
  <si>
    <t>Dividend received</t>
  </si>
  <si>
    <t>Income tax paid</t>
  </si>
  <si>
    <t>Cash paid for interests under lease agreements</t>
  </si>
  <si>
    <t>Cash paid for liabilities under lease agreements</t>
  </si>
  <si>
    <t>PROFIT  (LOSS)  FOR  THE  PERIODS</t>
  </si>
  <si>
    <t>Operating assets (increase) decrease</t>
  </si>
  <si>
    <t>Operating liabilities increase (decrease)</t>
  </si>
  <si>
    <t>Cash paid for purchase of other intangible assets</t>
  </si>
  <si>
    <t>Profit (loss) from operating activities</t>
  </si>
  <si>
    <t>Gain (loss) and return on financial instruments</t>
  </si>
  <si>
    <t>Other income</t>
  </si>
  <si>
    <t>Income tax expense</t>
  </si>
  <si>
    <t>Cash paid for purchase of other non-current financial assets</t>
  </si>
  <si>
    <t>Securities sold under repurchase agreements</t>
  </si>
  <si>
    <t>Finance income</t>
  </si>
  <si>
    <t>Profit (loss) for the periods</t>
  </si>
  <si>
    <t>Other receivables to subsidiaries</t>
  </si>
  <si>
    <t>Transfer to retained earnings</t>
  </si>
  <si>
    <t>Unrealized (gain) loss from fair value of derivatives</t>
  </si>
  <si>
    <t>Other payable to a subsidiary</t>
  </si>
  <si>
    <t>Cash received from other non-current financial assets</t>
  </si>
  <si>
    <t>Impairment loss determined in accordance with TFRS 9 (reversal)</t>
  </si>
  <si>
    <t>Profit (loss) before income tax expense</t>
  </si>
  <si>
    <t>Note</t>
  </si>
  <si>
    <t>Cash paid for purchase of plant and equipment</t>
  </si>
  <si>
    <t>Proceeds from sales of plant and equipment</t>
  </si>
  <si>
    <t xml:space="preserve"> </t>
  </si>
  <si>
    <t>Balance as at January 1, 2022</t>
  </si>
  <si>
    <t>Balance as at June 30, 2022</t>
  </si>
  <si>
    <t>Investments, fair value through profit or loss</t>
  </si>
  <si>
    <t>Gain on sale of other non-current financial assets</t>
  </si>
  <si>
    <t>Gain on sale of other current financial assets</t>
  </si>
  <si>
    <t xml:space="preserve">(Gain) loss on sale and written-off plant and equipment </t>
  </si>
  <si>
    <t>Net cash flows provided by (used in) operating activities</t>
  </si>
  <si>
    <t>Net cash flows provided by (used in) investing activities</t>
  </si>
  <si>
    <t>Net cash flows provided by (used in) financing activities</t>
  </si>
  <si>
    <t>Net increase (decrease) in cash and cash equivalents</t>
  </si>
  <si>
    <t>Unrealized gain on exchange rates</t>
  </si>
  <si>
    <t>Cash received from other current financial assets</t>
  </si>
  <si>
    <r>
      <rPr>
        <b/>
        <sz val="10"/>
        <rFont val="Times New Roman"/>
        <family val="1"/>
      </rPr>
      <t xml:space="preserve">FOR  THE  THREE-MONTH  PERIOD  ENDED  JUNE  </t>
    </r>
    <r>
      <rPr>
        <b/>
        <sz val="12"/>
        <rFont val="Times New Roman"/>
        <family val="1"/>
      </rPr>
      <t>30, 2023</t>
    </r>
  </si>
  <si>
    <r>
      <rPr>
        <b/>
        <sz val="10"/>
        <rFont val="Times New Roman"/>
        <family val="1"/>
      </rPr>
      <t xml:space="preserve">FOR  THE  SIX-MONTH  PERIOD  ENDED  JUNE  </t>
    </r>
    <r>
      <rPr>
        <b/>
        <sz val="12"/>
        <rFont val="Times New Roman"/>
        <family val="1"/>
      </rPr>
      <t>30, 2023</t>
    </r>
  </si>
  <si>
    <r>
      <t xml:space="preserve">FOR  THE  SIX-MONTH  PERIOD  ENDED  JUNE </t>
    </r>
    <r>
      <rPr>
        <b/>
        <sz val="12"/>
        <rFont val="Times New Roman"/>
        <family val="1"/>
      </rPr>
      <t xml:space="preserve"> 30, 2023</t>
    </r>
  </si>
  <si>
    <t>Balance as at January 1, 2023</t>
  </si>
  <si>
    <t>Balance as at June 30, 2023</t>
  </si>
  <si>
    <r>
      <t xml:space="preserve">FOR  THE  SIX-MONTH  PERIOD  ENDED  JUNE  </t>
    </r>
    <r>
      <rPr>
        <b/>
        <sz val="12"/>
        <rFont val="Times New Roman"/>
        <family val="1"/>
      </rPr>
      <t>30, 2023</t>
    </r>
  </si>
  <si>
    <r>
      <t xml:space="preserve">FOR  THE  SIX-MONTH  PERIOD  ENDED JUNE </t>
    </r>
    <r>
      <rPr>
        <b/>
        <sz val="12"/>
        <rFont val="Times New Roman"/>
        <family val="1"/>
      </rPr>
      <t xml:space="preserve"> 30,  2023</t>
    </r>
  </si>
  <si>
    <t>STATEMENTS  OF  FINANCIAL  POSITION</t>
  </si>
  <si>
    <t xml:space="preserve">SEPARATE </t>
  </si>
  <si>
    <t>As at</t>
  </si>
  <si>
    <t>December 31,</t>
  </si>
  <si>
    <t>"Unaudited"</t>
  </si>
  <si>
    <t>ASSETS</t>
  </si>
  <si>
    <t>CURRENT ASSETS</t>
  </si>
  <si>
    <t>Cash and cash equivalents</t>
  </si>
  <si>
    <t>Securities and derivatives business receivables</t>
  </si>
  <si>
    <t>Accrued dividends income from a subsidiary</t>
  </si>
  <si>
    <t>Derivatives assets</t>
  </si>
  <si>
    <t>Other current financial assets</t>
  </si>
  <si>
    <t>Total Current Assets</t>
  </si>
  <si>
    <t>NON-CURRENT ASSETS</t>
  </si>
  <si>
    <t>Other non-current financial assets</t>
  </si>
  <si>
    <t>Investments in subsidiaries</t>
  </si>
  <si>
    <t>Plant and equipment</t>
  </si>
  <si>
    <t>Right-of-use assets</t>
  </si>
  <si>
    <t>Intangible assets</t>
  </si>
  <si>
    <t>Deferred tax assets</t>
  </si>
  <si>
    <t>Total Non-current Assets</t>
  </si>
  <si>
    <t>TOTAL  ASSETS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</si>
  <si>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</si>
  <si>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LIABILITIES  AND  SHAREHOLDERS’  EQUITY</t>
  </si>
  <si>
    <t>CURRENT  LIABILITIES</t>
  </si>
  <si>
    <t>Payable to Clearing House and broker - dealers</t>
  </si>
  <si>
    <t xml:space="preserve">Securities and derivatives business payables </t>
  </si>
  <si>
    <t>Derivatives liabilities</t>
  </si>
  <si>
    <t>Current portion of lease liabilities</t>
  </si>
  <si>
    <t>Income tax payable</t>
  </si>
  <si>
    <t>Debts issued and borrowings</t>
  </si>
  <si>
    <t>Total Current Liabilities</t>
  </si>
  <si>
    <t>NON-CURRENT  LIABILITIES</t>
  </si>
  <si>
    <t>Lease liabilities</t>
  </si>
  <si>
    <t>Other non-curent provisions</t>
  </si>
  <si>
    <t>Total Non-current Liabilities</t>
  </si>
  <si>
    <t>TOTAL  LIABILITIES</t>
  </si>
  <si>
    <t xml:space="preserve">SHAREHOLDERS’  EQUITY </t>
  </si>
  <si>
    <t>SHARE  CAPITAL</t>
  </si>
  <si>
    <t xml:space="preserve">Authorized share capital 1,460,000,000 ordinary shares </t>
  </si>
  <si>
    <t>of Baht 1 each</t>
  </si>
  <si>
    <t xml:space="preserve">Issued and paid-up share capital 1,089,076,392 </t>
  </si>
  <si>
    <t>ordinary shares of Baht 1 each, fully paid</t>
  </si>
  <si>
    <t>Share premium</t>
  </si>
  <si>
    <t xml:space="preserve">Deficits arising from change in ownership </t>
  </si>
  <si>
    <t>interest in a subsidiary</t>
  </si>
  <si>
    <t>Total equity attributable to owners of the parent company</t>
  </si>
  <si>
    <t>Non-controlling interests</t>
  </si>
  <si>
    <t>TOTAL  SHAREHOLDERS’  EQUITY</t>
  </si>
  <si>
    <t>TOTAL  LIABILITIES  AND  SHAREHOLDERS’  EQUITY</t>
  </si>
  <si>
    <r>
      <t>AS  AT  JUNE</t>
    </r>
    <r>
      <rPr>
        <b/>
        <sz val="12"/>
        <rFont val="Times New Roman"/>
        <family val="1"/>
      </rPr>
      <t xml:space="preserve">  30, 2023</t>
    </r>
  </si>
  <si>
    <t>June 30,</t>
  </si>
  <si>
    <r>
      <t xml:space="preserve">AS  AT  JUNE </t>
    </r>
    <r>
      <rPr>
        <b/>
        <sz val="12"/>
        <rFont val="Times New Roman"/>
        <family val="1"/>
      </rPr>
      <t xml:space="preserve"> 30, 2023</t>
    </r>
  </si>
  <si>
    <t>OTHER  COMPREHENSIVE  INCOME  (LOSS)</t>
  </si>
  <si>
    <t xml:space="preserve">OTHER  COMPREHENSIVE  INCOME  (LOSS)  FOR  THE  PERIODS - NET  OF  TAX </t>
  </si>
  <si>
    <t>TOTAL  COMPREHENSIVE  INCOME  (LOSS)  FOR  THE  PERIODS</t>
  </si>
  <si>
    <t>Components of other comprehensive income (loss)</t>
  </si>
  <si>
    <t xml:space="preserve">  that will not be reclassified to profit or loss</t>
  </si>
  <si>
    <t xml:space="preserve">   fair value through other comprehensive income</t>
  </si>
  <si>
    <t>Loss on remeasurements of defined benefit plans</t>
  </si>
  <si>
    <t>Total components of other comprehensive income (loss)</t>
  </si>
  <si>
    <t xml:space="preserve">   that will not be reclassified to profit or loss</t>
  </si>
  <si>
    <t>Gain (loss) on investment in equity instruments designated at</t>
  </si>
  <si>
    <t>Profit (loss) for the periods attributable to :</t>
  </si>
  <si>
    <t>Total comprehensive income (loss) for the periods attributable to :</t>
  </si>
  <si>
    <t>Total comprehensive income (loss) for the period</t>
  </si>
  <si>
    <t>Total comprehensive loss for the period</t>
  </si>
  <si>
    <t>Proceed from short-term loans to a subsidiary</t>
  </si>
  <si>
    <t>Cash paid for short-term loans to a subsidiary</t>
  </si>
  <si>
    <t>Impairment loss determined in accordance with TFRS 9</t>
  </si>
  <si>
    <t>Loss on investment in equity instruments designated at</t>
  </si>
  <si>
    <t>Components of other comprehensive loss</t>
  </si>
  <si>
    <t>Total components of other comprehensive loss</t>
  </si>
  <si>
    <t xml:space="preserve">OTHER  COMPREHENSIVE  LOSS  FOR  THE  PERIODS - NET  OF  TAX </t>
  </si>
  <si>
    <t>Total comprehensive income for the period</t>
  </si>
  <si>
    <t>income (loss)</t>
  </si>
  <si>
    <t>Cash paid for short-term loan to other company</t>
  </si>
  <si>
    <t>Unrealized (gain) loss from fair value of investments</t>
  </si>
  <si>
    <t>Cash received (paid) from operations</t>
  </si>
  <si>
    <t>Income tax expense (income)</t>
  </si>
  <si>
    <t>Short-term loan to other company</t>
  </si>
  <si>
    <t>OTHER  COMPREHENSIVE  LOSS</t>
  </si>
  <si>
    <t>Income tax relating to items that will not be reclassified to profit or loss</t>
  </si>
  <si>
    <t>Deposits at bank pledged as collateral</t>
  </si>
  <si>
    <r>
      <t xml:space="preserve">BASIC  EARNINGS  (LOSS)  PER  SHARE  </t>
    </r>
    <r>
      <rPr>
        <sz val="8"/>
        <rFont val="Times New Roman"/>
        <family val="1"/>
      </rPr>
      <t>(BAHT/SHARE)</t>
    </r>
  </si>
  <si>
    <r>
      <t xml:space="preserve">WEIGHTED  AVERAGE  NUMBER  OF  ORDINARY  SHARES  </t>
    </r>
    <r>
      <rPr>
        <sz val="8"/>
        <color theme="1"/>
        <rFont val="Times New Roman"/>
        <family val="1"/>
      </rPr>
      <t>(THOUSAND  SHARES)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</si>
</sst>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000_);_(* \(#,##0.0000\);_(* &quot;-&quot;_);_(@_)"/>
    <numFmt numFmtId="168" formatCode="#,##0\ ;\(#,##0\)"/>
    <numFmt numFmtId="169" formatCode="_(* #,##0.0000_);_(* \(#,##0.0000\);_(* &quot;-&quot;????_);_(@_)"/>
    <numFmt numFmtId="170" formatCode="_(* #,##0_);_(* \(#,##0\);_(* &quot;-&quot;????_);_(@_)"/>
    <numFmt numFmtId="171" formatCode="#,##0.0000_);[Red]\(#,##0.0000\)"/>
    <numFmt numFmtId="172" formatCode="* #,##0_);* \(#,##0\);&quot;-&quot;??_);@"/>
    <numFmt numFmtId="173" formatCode="_(* #,##0_);[Red]\ \(#,##0\);_(* &quot;-&quot;?????_);_(@_)"/>
    <numFmt numFmtId="174" formatCode="_(* #,##0.00000_);_(* \(#,##0.00000\);_(* &quot;-&quot;?????_);_(@_)"/>
    <numFmt numFmtId="175" formatCode="_-* #,##0_-;[Red]\(#,##0\);_-* &quot;-&quot;_-;_-@_-"/>
    <numFmt numFmtId="176" formatCode="#,##0\ ;\ \(#,##0\)"/>
  </numFmts>
  <fonts count="33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1"/>
      <name val="Times New Roman"/>
      <family val="1"/>
    </font>
    <font>
      <sz val="10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i/>
      <sz val="10"/>
      <name val="Times New Roman"/>
      <family val="1"/>
    </font>
    <font>
      <sz val="12"/>
      <name val="Helv"/>
      <charset val="222"/>
    </font>
    <font>
      <b/>
      <sz val="1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0"/>
      <name val="Angsana New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4"/>
      <name val="Angsana New"/>
      <family val="1"/>
    </font>
    <font>
      <sz val="7"/>
      <name val="Times New Roman"/>
      <family val="1"/>
    </font>
    <font>
      <b/>
      <sz val="7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0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1"/>
      <name val="Times New Roman"/>
      <family val="1"/>
    </font>
    <font>
      <u/>
      <sz val="8"/>
      <name val="Times New Roman"/>
      <family val="1"/>
    </font>
    <font>
      <i/>
      <sz val="8"/>
      <name val="Times New Roman"/>
      <family val="1"/>
    </font>
    <font>
      <sz val="8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5" fillId="0" borderId="0" applyFill="0" applyBorder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6" fillId="0" borderId="0"/>
    <xf numFmtId="39" fontId="11" fillId="0" borderId="0"/>
    <xf numFmtId="39" fontId="11" fillId="0" borderId="0"/>
  </cellStyleXfs>
  <cellXfs count="299">
    <xf numFmtId="0" fontId="0" fillId="0" borderId="0" xfId="0"/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1" fontId="5" fillId="0" borderId="0" xfId="0" applyNumberFormat="1" applyFont="1" applyFill="1" applyBorder="1" applyAlignment="1">
      <alignment vertical="center"/>
    </xf>
    <xf numFmtId="41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41" fontId="5" fillId="0" borderId="1" xfId="0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2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41" fontId="5" fillId="0" borderId="0" xfId="1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5" fillId="0" borderId="0" xfId="0" applyNumberFormat="1" applyFont="1" applyFill="1" applyAlignment="1">
      <alignment horizontal="centerContinuous" vertical="center"/>
    </xf>
    <xf numFmtId="0" fontId="22" fillId="0" borderId="0" xfId="0" applyFont="1" applyFill="1" applyAlignment="1">
      <alignment vertical="center"/>
    </xf>
    <xf numFmtId="41" fontId="22" fillId="0" borderId="0" xfId="0" applyNumberFormat="1" applyFont="1" applyFill="1" applyAlignment="1">
      <alignment vertical="center"/>
    </xf>
    <xf numFmtId="41" fontId="22" fillId="0" borderId="0" xfId="1" applyNumberFormat="1" applyFont="1" applyFill="1" applyAlignment="1">
      <alignment vertical="center"/>
    </xf>
    <xf numFmtId="41" fontId="23" fillId="0" borderId="0" xfId="1" applyNumberFormat="1" applyFont="1" applyFill="1" applyAlignment="1">
      <alignment vertical="center"/>
    </xf>
    <xf numFmtId="41" fontId="5" fillId="0" borderId="2" xfId="1" applyNumberFormat="1" applyFont="1" applyFill="1" applyBorder="1" applyAlignment="1">
      <alignment horizontal="center" vertical="center"/>
    </xf>
    <xf numFmtId="168" fontId="5" fillId="0" borderId="0" xfId="17" applyNumberFormat="1" applyFont="1" applyFill="1" applyBorder="1" applyProtection="1"/>
    <xf numFmtId="168" fontId="5" fillId="0" borderId="0" xfId="1" applyNumberFormat="1" applyFont="1" applyFill="1" applyBorder="1"/>
    <xf numFmtId="41" fontId="5" fillId="0" borderId="3" xfId="1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vertical="center"/>
    </xf>
    <xf numFmtId="41" fontId="23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40" fontId="5" fillId="0" borderId="0" xfId="15" applyNumberFormat="1" applyFont="1" applyFill="1" applyAlignment="1">
      <alignment vertical="center"/>
    </xf>
    <xf numFmtId="40" fontId="5" fillId="0" borderId="0" xfId="15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0" fontId="15" fillId="0" borderId="0" xfId="0" applyFont="1" applyFill="1" applyBorder="1" applyAlignment="1">
      <alignment vertical="center"/>
    </xf>
    <xf numFmtId="165" fontId="15" fillId="0" borderId="0" xfId="2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41" fontId="5" fillId="0" borderId="0" xfId="2" applyNumberFormat="1" applyFont="1" applyFill="1" applyAlignment="1">
      <alignment vertical="center"/>
    </xf>
    <xf numFmtId="41" fontId="5" fillId="0" borderId="0" xfId="2" applyNumberFormat="1" applyFont="1" applyFill="1" applyBorder="1" applyAlignment="1">
      <alignment vertical="center"/>
    </xf>
    <xf numFmtId="41" fontId="5" fillId="0" borderId="0" xfId="2" applyNumberFormat="1" applyFont="1" applyFill="1" applyAlignment="1">
      <alignment horizontal="center" vertical="center"/>
    </xf>
    <xf numFmtId="41" fontId="5" fillId="0" borderId="2" xfId="2" applyNumberFormat="1" applyFont="1" applyFill="1" applyBorder="1" applyAlignment="1">
      <alignment vertical="center"/>
    </xf>
    <xf numFmtId="41" fontId="5" fillId="0" borderId="4" xfId="2" applyNumberFormat="1" applyFont="1" applyFill="1" applyBorder="1" applyAlignment="1">
      <alignment vertical="center"/>
    </xf>
    <xf numFmtId="165" fontId="15" fillId="0" borderId="0" xfId="2" applyNumberFormat="1" applyFont="1" applyFill="1" applyBorder="1" applyAlignment="1"/>
    <xf numFmtId="165" fontId="5" fillId="0" borderId="0" xfId="2" applyNumberFormat="1" applyFont="1" applyFill="1" applyBorder="1" applyAlignment="1">
      <alignment horizontal="center"/>
    </xf>
    <xf numFmtId="0" fontId="13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Border="1" applyAlignment="1">
      <alignment vertical="center"/>
    </xf>
    <xf numFmtId="0" fontId="5" fillId="0" borderId="0" xfId="12" applyFont="1" applyFill="1" applyAlignment="1">
      <alignment vertical="center"/>
    </xf>
    <xf numFmtId="0" fontId="5" fillId="0" borderId="0" xfId="0" applyNumberFormat="1" applyFont="1" applyFill="1" applyAlignment="1">
      <alignment horizontal="left" vertical="center" indent="2"/>
    </xf>
    <xf numFmtId="40" fontId="5" fillId="0" borderId="0" xfId="15" applyNumberFormat="1" applyFont="1" applyFill="1" applyAlignment="1">
      <alignment horizontal="left" vertical="center" indent="2"/>
    </xf>
    <xf numFmtId="40" fontId="5" fillId="0" borderId="0" xfId="15" applyNumberFormat="1" applyFont="1" applyFill="1" applyAlignment="1">
      <alignment horizontal="left" vertical="center" indent="1"/>
    </xf>
    <xf numFmtId="0" fontId="12" fillId="0" borderId="0" xfId="0" applyFont="1" applyAlignment="1">
      <alignment vertical="center"/>
    </xf>
    <xf numFmtId="0" fontId="24" fillId="0" borderId="0" xfId="0" applyFont="1" applyFill="1" applyAlignment="1">
      <alignment vertical="center"/>
    </xf>
    <xf numFmtId="171" fontId="5" fillId="0" borderId="0" xfId="15" applyNumberFormat="1" applyFont="1" applyAlignment="1">
      <alignment horizontal="left" vertical="center" indent="4"/>
    </xf>
    <xf numFmtId="40" fontId="5" fillId="0" borderId="0" xfId="15" applyNumberFormat="1" applyFont="1" applyAlignment="1">
      <alignment horizontal="left" vertical="center" indent="4"/>
    </xf>
    <xf numFmtId="0" fontId="5" fillId="0" borderId="0" xfId="0" applyFont="1" applyFill="1" applyAlignment="1">
      <alignment horizontal="left" vertical="center" indent="1"/>
    </xf>
    <xf numFmtId="0" fontId="12" fillId="0" borderId="0" xfId="11" applyNumberFormat="1" applyFont="1" applyFill="1" applyBorder="1" applyAlignment="1">
      <alignment horizontal="center" vertical="center"/>
    </xf>
    <xf numFmtId="0" fontId="5" fillId="0" borderId="0" xfId="11" applyFont="1" applyFill="1" applyAlignment="1">
      <alignment horizontal="left" vertical="center" indent="2"/>
    </xf>
    <xf numFmtId="169" fontId="5" fillId="0" borderId="0" xfId="1" applyNumberFormat="1" applyFont="1" applyFill="1" applyAlignment="1">
      <alignment horizontal="center" vertical="center"/>
    </xf>
    <xf numFmtId="166" fontId="5" fillId="0" borderId="0" xfId="1" applyNumberFormat="1" applyFont="1" applyFill="1" applyAlignment="1">
      <alignment vertical="center"/>
    </xf>
    <xf numFmtId="41" fontId="5" fillId="0" borderId="0" xfId="0" applyNumberFormat="1" applyFont="1" applyFill="1" applyAlignment="1">
      <alignment vertical="top"/>
    </xf>
    <xf numFmtId="41" fontId="5" fillId="0" borderId="0" xfId="0" applyNumberFormat="1" applyFont="1" applyFill="1" applyAlignment="1">
      <alignment horizontal="center" vertical="top"/>
    </xf>
    <xf numFmtId="41" fontId="22" fillId="0" borderId="0" xfId="0" applyNumberFormat="1" applyFont="1" applyFill="1" applyAlignment="1">
      <alignment horizontal="center" vertical="top"/>
    </xf>
    <xf numFmtId="41" fontId="22" fillId="0" borderId="0" xfId="0" applyNumberFormat="1" applyFont="1" applyFill="1" applyAlignment="1">
      <alignment vertical="top"/>
    </xf>
    <xf numFmtId="169" fontId="5" fillId="0" borderId="0" xfId="17" applyNumberFormat="1" applyFont="1" applyFill="1" applyBorder="1" applyAlignment="1" applyProtection="1">
      <alignment horizontal="center" vertical="center"/>
    </xf>
    <xf numFmtId="0" fontId="17" fillId="0" borderId="0" xfId="0" applyFont="1" applyFill="1" applyAlignment="1">
      <alignment vertical="center"/>
    </xf>
    <xf numFmtId="0" fontId="17" fillId="0" borderId="0" xfId="0" applyFont="1" applyFill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12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37" fontId="16" fillId="0" borderId="1" xfId="12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0" xfId="12" applyFont="1" applyFill="1" applyAlignment="1">
      <alignment vertical="center"/>
    </xf>
    <xf numFmtId="0" fontId="16" fillId="0" borderId="0" xfId="12" applyFont="1" applyFill="1" applyAlignment="1">
      <alignment vertical="center"/>
    </xf>
    <xf numFmtId="41" fontId="17" fillId="0" borderId="0" xfId="0" applyNumberFormat="1" applyFont="1" applyFill="1" applyBorder="1" applyAlignment="1">
      <alignment vertical="center"/>
    </xf>
    <xf numFmtId="41" fontId="17" fillId="0" borderId="0" xfId="0" applyNumberFormat="1" applyFont="1" applyFill="1" applyBorder="1" applyAlignment="1">
      <alignment horizontal="center" vertical="center"/>
    </xf>
    <xf numFmtId="49" fontId="17" fillId="0" borderId="0" xfId="0" applyNumberFormat="1" applyFont="1" applyFill="1" applyAlignment="1">
      <alignment vertical="center"/>
    </xf>
    <xf numFmtId="169" fontId="25" fillId="0" borderId="0" xfId="1" applyNumberFormat="1" applyFont="1" applyFill="1" applyAlignment="1">
      <alignment horizontal="center" vertical="center"/>
    </xf>
    <xf numFmtId="37" fontId="17" fillId="0" borderId="0" xfId="0" applyNumberFormat="1" applyFont="1" applyFill="1" applyBorder="1" applyAlignment="1">
      <alignment horizontal="right" vertical="center"/>
    </xf>
    <xf numFmtId="37" fontId="12" fillId="0" borderId="0" xfId="0" applyNumberFormat="1" applyFont="1" applyFill="1" applyAlignment="1">
      <alignment horizontal="centerContinuous" vertical="center"/>
    </xf>
    <xf numFmtId="0" fontId="12" fillId="0" borderId="0" xfId="0" applyNumberFormat="1" applyFont="1" applyFill="1" applyAlignment="1">
      <alignment horizontal="centerContinuous" vertical="center"/>
    </xf>
    <xf numFmtId="0" fontId="12" fillId="0" borderId="0" xfId="7" applyFont="1" applyFill="1" applyBorder="1" applyAlignment="1">
      <alignment horizontal="center" vertical="center"/>
    </xf>
    <xf numFmtId="166" fontId="5" fillId="0" borderId="0" xfId="0" applyNumberFormat="1" applyFont="1" applyFill="1" applyAlignment="1">
      <alignment vertical="center"/>
    </xf>
    <xf numFmtId="37" fontId="23" fillId="0" borderId="0" xfId="0" applyNumberFormat="1" applyFont="1" applyFill="1" applyAlignment="1">
      <alignment vertical="center"/>
    </xf>
    <xf numFmtId="0" fontId="5" fillId="0" borderId="0" xfId="13" applyNumberFormat="1" applyFont="1" applyFill="1" applyBorder="1" applyAlignment="1">
      <alignment horizontal="left" vertical="center" indent="2"/>
    </xf>
    <xf numFmtId="38" fontId="5" fillId="0" borderId="0" xfId="0" applyNumberFormat="1" applyFont="1" applyFill="1" applyAlignment="1">
      <alignment horizontal="left" vertical="center" indent="2"/>
    </xf>
    <xf numFmtId="38" fontId="5" fillId="0" borderId="0" xfId="0" applyNumberFormat="1" applyFont="1" applyFill="1" applyAlignment="1">
      <alignment vertical="center"/>
    </xf>
    <xf numFmtId="0" fontId="5" fillId="0" borderId="0" xfId="14" applyNumberFormat="1" applyFont="1" applyFill="1" applyBorder="1" applyAlignment="1">
      <alignment horizontal="left" vertical="center" indent="2"/>
    </xf>
    <xf numFmtId="166" fontId="23" fillId="0" borderId="1" xfId="0" applyNumberFormat="1" applyFont="1" applyFill="1" applyBorder="1" applyAlignment="1">
      <alignment vertical="center"/>
    </xf>
    <xf numFmtId="41" fontId="5" fillId="0" borderId="1" xfId="1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37" fontId="5" fillId="0" borderId="0" xfId="2" applyNumberFormat="1" applyFont="1" applyFill="1" applyAlignment="1">
      <alignment vertical="center"/>
    </xf>
    <xf numFmtId="37" fontId="5" fillId="0" borderId="1" xfId="0" applyNumberFormat="1" applyFont="1" applyFill="1" applyBorder="1" applyAlignment="1">
      <alignment vertical="center"/>
    </xf>
    <xf numFmtId="0" fontId="3" fillId="0" borderId="0" xfId="0" applyFont="1" applyFill="1" applyBorder="1"/>
    <xf numFmtId="41" fontId="17" fillId="0" borderId="0" xfId="1" applyNumberFormat="1" applyFont="1" applyFill="1" applyAlignment="1">
      <alignment horizontal="center" vertical="center"/>
    </xf>
    <xf numFmtId="41" fontId="17" fillId="0" borderId="3" xfId="1" applyNumberFormat="1" applyFont="1" applyFill="1" applyBorder="1" applyAlignment="1">
      <alignment horizontal="center" vertical="center"/>
    </xf>
    <xf numFmtId="170" fontId="5" fillId="0" borderId="0" xfId="1" applyNumberFormat="1" applyFont="1" applyFill="1" applyAlignment="1">
      <alignment horizontal="center" vertical="center"/>
    </xf>
    <xf numFmtId="41" fontId="5" fillId="0" borderId="4" xfId="0" applyNumberFormat="1" applyFont="1" applyFill="1" applyBorder="1" applyAlignment="1">
      <alignment horizontal="center" vertical="center"/>
    </xf>
    <xf numFmtId="0" fontId="13" fillId="0" borderId="1" xfId="7" applyFont="1" applyFill="1" applyBorder="1" applyAlignment="1">
      <alignment horizontal="center" vertical="center"/>
    </xf>
    <xf numFmtId="0" fontId="13" fillId="0" borderId="0" xfId="7" applyFont="1" applyFill="1" applyBorder="1" applyAlignment="1">
      <alignment horizontal="center" vertical="center"/>
    </xf>
    <xf numFmtId="37" fontId="13" fillId="0" borderId="0" xfId="12" applyNumberFormat="1" applyFont="1" applyFill="1" applyBorder="1" applyAlignment="1">
      <alignment horizontal="center" vertical="center"/>
    </xf>
    <xf numFmtId="0" fontId="5" fillId="0" borderId="0" xfId="7" applyFont="1" applyFill="1" applyAlignment="1">
      <alignment vertical="center"/>
    </xf>
    <xf numFmtId="0" fontId="5" fillId="0" borderId="0" xfId="7" applyFont="1" applyFill="1" applyAlignment="1">
      <alignment horizontal="center" vertical="center"/>
    </xf>
    <xf numFmtId="0" fontId="13" fillId="0" borderId="1" xfId="7" applyFont="1" applyBorder="1" applyAlignment="1">
      <alignment horizontal="center" vertical="center"/>
    </xf>
    <xf numFmtId="0" fontId="14" fillId="0" borderId="0" xfId="7" applyFont="1" applyFill="1" applyBorder="1" applyAlignment="1">
      <alignment vertical="center"/>
    </xf>
    <xf numFmtId="0" fontId="14" fillId="0" borderId="0" xfId="7" applyFont="1" applyFill="1" applyAlignment="1">
      <alignment vertical="center"/>
    </xf>
    <xf numFmtId="0" fontId="19" fillId="0" borderId="0" xfId="7" applyFont="1" applyFill="1" applyAlignment="1">
      <alignment vertical="center"/>
    </xf>
    <xf numFmtId="37" fontId="5" fillId="0" borderId="0" xfId="7" applyNumberFormat="1" applyFont="1" applyFill="1" applyBorder="1" applyAlignment="1">
      <alignment horizontal="center" vertical="center"/>
    </xf>
    <xf numFmtId="0" fontId="14" fillId="0" borderId="0" xfId="7" applyFont="1" applyFill="1" applyAlignment="1">
      <alignment horizontal="center" vertical="center"/>
    </xf>
    <xf numFmtId="0" fontId="13" fillId="0" borderId="0" xfId="7" applyFont="1" applyFill="1" applyAlignment="1">
      <alignment vertical="center"/>
    </xf>
    <xf numFmtId="0" fontId="13" fillId="0" borderId="0" xfId="7" applyFont="1" applyFill="1" applyBorder="1" applyAlignment="1">
      <alignment vertical="center"/>
    </xf>
    <xf numFmtId="0" fontId="13" fillId="0" borderId="0" xfId="7" applyFont="1" applyAlignment="1">
      <alignment horizontal="center" vertical="center"/>
    </xf>
    <xf numFmtId="37" fontId="13" fillId="0" borderId="5" xfId="12" applyNumberFormat="1" applyFont="1" applyFill="1" applyBorder="1" applyAlignment="1">
      <alignment horizontal="center" vertical="center"/>
    </xf>
    <xf numFmtId="0" fontId="13" fillId="0" borderId="0" xfId="7" applyFont="1" applyBorder="1" applyAlignment="1">
      <alignment horizontal="center" vertical="center"/>
    </xf>
    <xf numFmtId="0" fontId="13" fillId="0" borderId="0" xfId="7" applyFont="1" applyBorder="1" applyAlignment="1">
      <alignment vertical="center"/>
    </xf>
    <xf numFmtId="0" fontId="13" fillId="0" borderId="0" xfId="7" applyFont="1" applyFill="1" applyAlignment="1">
      <alignment horizontal="center" vertical="center"/>
    </xf>
    <xf numFmtId="0" fontId="13" fillId="0" borderId="0" xfId="7" applyFont="1" applyBorder="1" applyAlignment="1">
      <alignment horizontal="left" vertical="center"/>
    </xf>
    <xf numFmtId="0" fontId="13" fillId="0" borderId="0" xfId="7" applyNumberFormat="1" applyFont="1" applyFill="1" applyBorder="1" applyAlignment="1">
      <alignment horizontal="center" vertical="center"/>
    </xf>
    <xf numFmtId="0" fontId="5" fillId="0" borderId="1" xfId="7" applyFont="1" applyFill="1" applyBorder="1" applyAlignment="1">
      <alignment horizontal="center" vertical="center"/>
    </xf>
    <xf numFmtId="0" fontId="14" fillId="0" borderId="1" xfId="7" applyFont="1" applyFill="1" applyBorder="1" applyAlignment="1">
      <alignment horizontal="center" vertical="center"/>
    </xf>
    <xf numFmtId="0" fontId="14" fillId="0" borderId="0" xfId="7" applyFont="1" applyFill="1" applyBorder="1" applyAlignment="1">
      <alignment horizontal="center" vertical="center"/>
    </xf>
    <xf numFmtId="37" fontId="14" fillId="0" borderId="0" xfId="7" applyNumberFormat="1" applyFont="1" applyFill="1" applyBorder="1" applyAlignment="1">
      <alignment vertical="center"/>
    </xf>
    <xf numFmtId="0" fontId="14" fillId="0" borderId="5" xfId="7" applyFont="1" applyFill="1" applyBorder="1" applyAlignment="1">
      <alignment horizontal="center" vertical="center"/>
    </xf>
    <xf numFmtId="0" fontId="13" fillId="0" borderId="0" xfId="12" applyFont="1" applyFill="1" applyAlignment="1">
      <alignment vertical="center"/>
    </xf>
    <xf numFmtId="0" fontId="14" fillId="0" borderId="0" xfId="12" applyFont="1" applyFill="1" applyAlignment="1">
      <alignment vertical="center"/>
    </xf>
    <xf numFmtId="166" fontId="14" fillId="0" borderId="0" xfId="3" applyNumberFormat="1" applyFont="1" applyFill="1" applyAlignment="1">
      <alignment vertical="center"/>
    </xf>
    <xf numFmtId="170" fontId="14" fillId="0" borderId="0" xfId="1" applyNumberFormat="1" applyFont="1" applyFill="1" applyBorder="1" applyAlignment="1">
      <alignment horizontal="center" vertical="center"/>
    </xf>
    <xf numFmtId="41" fontId="14" fillId="0" borderId="0" xfId="7" applyNumberFormat="1" applyFont="1" applyFill="1" applyBorder="1" applyAlignment="1">
      <alignment vertical="center"/>
    </xf>
    <xf numFmtId="170" fontId="26" fillId="0" borderId="0" xfId="1" applyNumberFormat="1" applyFont="1" applyFill="1" applyAlignment="1">
      <alignment horizontal="center" vertical="center"/>
    </xf>
    <xf numFmtId="166" fontId="14" fillId="0" borderId="0" xfId="3" applyNumberFormat="1" applyFont="1" applyFill="1" applyBorder="1" applyAlignment="1">
      <alignment horizontal="center" vertical="center"/>
    </xf>
    <xf numFmtId="169" fontId="26" fillId="0" borderId="0" xfId="1" applyNumberFormat="1" applyFont="1" applyFill="1" applyBorder="1" applyAlignment="1">
      <alignment horizontal="center" vertical="center"/>
    </xf>
    <xf numFmtId="49" fontId="14" fillId="0" borderId="0" xfId="0" applyNumberFormat="1" applyFont="1" applyFill="1" applyAlignment="1">
      <alignment vertical="center"/>
    </xf>
    <xf numFmtId="170" fontId="14" fillId="0" borderId="1" xfId="1" applyNumberFormat="1" applyFont="1" applyFill="1" applyBorder="1" applyAlignment="1">
      <alignment horizontal="center" vertical="center"/>
    </xf>
    <xf numFmtId="166" fontId="14" fillId="0" borderId="0" xfId="3" applyNumberFormat="1" applyFont="1" applyFill="1" applyAlignment="1">
      <alignment horizontal="center" vertical="center"/>
    </xf>
    <xf numFmtId="37" fontId="14" fillId="0" borderId="0" xfId="7" applyNumberFormat="1" applyFont="1" applyFill="1" applyBorder="1" applyAlignment="1">
      <alignment horizontal="right" vertical="center"/>
    </xf>
    <xf numFmtId="166" fontId="14" fillId="0" borderId="0" xfId="3" applyNumberFormat="1" applyFont="1" applyFill="1" applyBorder="1" applyAlignment="1">
      <alignment vertical="center"/>
    </xf>
    <xf numFmtId="170" fontId="26" fillId="0" borderId="3" xfId="1" applyNumberFormat="1" applyFont="1" applyFill="1" applyBorder="1" applyAlignment="1">
      <alignment horizontal="center" vertical="center"/>
    </xf>
    <xf numFmtId="170" fontId="26" fillId="0" borderId="0" xfId="1" applyNumberFormat="1" applyFont="1" applyFill="1" applyBorder="1" applyAlignment="1">
      <alignment horizontal="center" vertical="center"/>
    </xf>
    <xf numFmtId="169" fontId="5" fillId="0" borderId="1" xfId="1" applyNumberFormat="1" applyFont="1" applyFill="1" applyBorder="1" applyAlignment="1">
      <alignment horizontal="center" vertical="center"/>
    </xf>
    <xf numFmtId="0" fontId="13" fillId="0" borderId="1" xfId="7" applyNumberFormat="1" applyFont="1" applyFill="1" applyBorder="1" applyAlignment="1">
      <alignment horizontal="center" vertical="center"/>
    </xf>
    <xf numFmtId="169" fontId="25" fillId="0" borderId="0" xfId="1" applyNumberFormat="1" applyFont="1" applyFill="1" applyBorder="1" applyAlignment="1">
      <alignment horizontal="center" vertical="center"/>
    </xf>
    <xf numFmtId="0" fontId="13" fillId="0" borderId="0" xfId="7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14" fillId="0" borderId="0" xfId="12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16" fillId="0" borderId="1" xfId="7" applyFont="1" applyBorder="1" applyAlignment="1">
      <alignment horizontal="center" vertical="center"/>
    </xf>
    <xf numFmtId="0" fontId="13" fillId="0" borderId="5" xfId="7" applyFont="1" applyFill="1" applyBorder="1" applyAlignment="1">
      <alignment vertical="center"/>
    </xf>
    <xf numFmtId="0" fontId="16" fillId="0" borderId="5" xfId="7" applyFont="1" applyBorder="1" applyAlignment="1">
      <alignment horizontal="center" vertical="center"/>
    </xf>
    <xf numFmtId="166" fontId="17" fillId="0" borderId="0" xfId="3" applyNumberFormat="1" applyFont="1" applyFill="1" applyBorder="1" applyAlignment="1">
      <alignment vertical="center"/>
    </xf>
    <xf numFmtId="166" fontId="17" fillId="0" borderId="3" xfId="3" applyNumberFormat="1" applyFont="1" applyFill="1" applyBorder="1" applyAlignment="1">
      <alignment vertical="center"/>
    </xf>
    <xf numFmtId="170" fontId="25" fillId="0" borderId="0" xfId="1" applyNumberFormat="1" applyFont="1" applyFill="1" applyBorder="1" applyAlignment="1">
      <alignment horizontal="center" vertical="center"/>
    </xf>
    <xf numFmtId="41" fontId="5" fillId="0" borderId="2" xfId="0" applyNumberFormat="1" applyFont="1" applyFill="1" applyBorder="1" applyAlignment="1">
      <alignment horizontal="center" vertical="center"/>
    </xf>
    <xf numFmtId="41" fontId="5" fillId="0" borderId="2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166" fontId="5" fillId="0" borderId="0" xfId="1" applyNumberFormat="1" applyFont="1" applyFill="1" applyAlignment="1">
      <alignment horizontal="center" vertical="center"/>
    </xf>
    <xf numFmtId="41" fontId="5" fillId="0" borderId="0" xfId="2" applyNumberFormat="1" applyFont="1" applyFill="1" applyBorder="1" applyAlignment="1">
      <alignment horizontal="center" vertical="center"/>
    </xf>
    <xf numFmtId="170" fontId="18" fillId="0" borderId="0" xfId="1" applyNumberFormat="1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37" fontId="23" fillId="0" borderId="0" xfId="0" applyNumberFormat="1" applyFont="1" applyFill="1" applyBorder="1" applyAlignment="1">
      <alignment vertical="center"/>
    </xf>
    <xf numFmtId="170" fontId="5" fillId="0" borderId="0" xfId="17" applyNumberFormat="1" applyFont="1" applyFill="1" applyBorder="1" applyAlignment="1" applyProtection="1">
      <alignment horizontal="center" vertical="center"/>
    </xf>
    <xf numFmtId="0" fontId="14" fillId="0" borderId="0" xfId="11" applyFont="1" applyAlignment="1">
      <alignment vertical="center"/>
    </xf>
    <xf numFmtId="0" fontId="14" fillId="0" borderId="0" xfId="11" applyFont="1" applyAlignment="1">
      <alignment horizontal="center" vertical="center"/>
    </xf>
    <xf numFmtId="41" fontId="5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3" fillId="0" borderId="0" xfId="0" applyFont="1" applyBorder="1" applyAlignment="1">
      <alignment vertical="center"/>
    </xf>
    <xf numFmtId="41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41" fontId="5" fillId="0" borderId="0" xfId="0" applyNumberFormat="1" applyFont="1" applyAlignment="1">
      <alignment horizontal="center" vertical="center"/>
    </xf>
    <xf numFmtId="170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 indent="2"/>
    </xf>
    <xf numFmtId="170" fontId="5" fillId="0" borderId="0" xfId="0" applyNumberFormat="1" applyFont="1" applyAlignment="1">
      <alignment vertical="center"/>
    </xf>
    <xf numFmtId="170" fontId="5" fillId="0" borderId="0" xfId="1" applyNumberFormat="1" applyFont="1" applyFill="1" applyBorder="1" applyAlignment="1">
      <alignment horizontal="center" vertical="center"/>
    </xf>
    <xf numFmtId="168" fontId="5" fillId="0" borderId="0" xfId="17" applyNumberFormat="1" applyFont="1"/>
    <xf numFmtId="0" fontId="5" fillId="0" borderId="0" xfId="0" applyFont="1" applyFill="1" applyBorder="1" applyAlignment="1">
      <alignment horizontal="center" vertical="center"/>
    </xf>
    <xf numFmtId="41" fontId="18" fillId="0" borderId="0" xfId="1" applyNumberFormat="1" applyFont="1" applyFill="1" applyAlignment="1">
      <alignment vertical="center"/>
    </xf>
    <xf numFmtId="166" fontId="18" fillId="0" borderId="0" xfId="1" applyNumberFormat="1" applyFont="1" applyFill="1" applyBorder="1" applyProtection="1"/>
    <xf numFmtId="41" fontId="27" fillId="0" borderId="0" xfId="1" applyNumberFormat="1" applyFont="1" applyFill="1" applyAlignment="1">
      <alignment vertical="center"/>
    </xf>
    <xf numFmtId="41" fontId="18" fillId="0" borderId="0" xfId="0" applyNumberFormat="1" applyFont="1" applyFill="1" applyBorder="1" applyAlignment="1">
      <alignment vertical="center"/>
    </xf>
    <xf numFmtId="41" fontId="18" fillId="0" borderId="0" xfId="1" applyNumberFormat="1" applyFont="1" applyFill="1" applyBorder="1" applyAlignment="1">
      <alignment vertical="center"/>
    </xf>
    <xf numFmtId="168" fontId="18" fillId="0" borderId="0" xfId="17" applyNumberFormat="1" applyFont="1" applyFill="1" applyBorder="1" applyProtection="1"/>
    <xf numFmtId="41" fontId="28" fillId="0" borderId="0" xfId="1" applyNumberFormat="1" applyFont="1" applyFill="1" applyAlignment="1">
      <alignment vertical="center"/>
    </xf>
    <xf numFmtId="166" fontId="18" fillId="0" borderId="0" xfId="1" applyNumberFormat="1" applyFont="1" applyFill="1"/>
    <xf numFmtId="41" fontId="27" fillId="0" borderId="0" xfId="0" applyNumberFormat="1" applyFont="1" applyFill="1" applyAlignment="1">
      <alignment vertical="center"/>
    </xf>
    <xf numFmtId="41" fontId="18" fillId="0" borderId="0" xfId="0" applyNumberFormat="1" applyFont="1" applyFill="1" applyBorder="1" applyAlignment="1">
      <alignment horizontal="center" vertical="center"/>
    </xf>
    <xf numFmtId="170" fontId="5" fillId="0" borderId="2" xfId="17" applyNumberFormat="1" applyFont="1" applyFill="1" applyBorder="1" applyAlignment="1" applyProtection="1">
      <alignment horizontal="center" vertical="center"/>
    </xf>
    <xf numFmtId="170" fontId="5" fillId="0" borderId="3" xfId="17" applyNumberFormat="1" applyFont="1" applyFill="1" applyBorder="1" applyAlignment="1" applyProtection="1">
      <alignment horizontal="center" vertical="center"/>
    </xf>
    <xf numFmtId="41" fontId="23" fillId="0" borderId="1" xfId="0" applyNumberFormat="1" applyFont="1" applyFill="1" applyBorder="1" applyAlignment="1">
      <alignment vertical="center"/>
    </xf>
    <xf numFmtId="41" fontId="14" fillId="0" borderId="0" xfId="1" applyNumberFormat="1" applyFont="1" applyFill="1" applyBorder="1" applyAlignment="1">
      <alignment horizontal="center" vertical="center"/>
    </xf>
    <xf numFmtId="170" fontId="25" fillId="0" borderId="0" xfId="1" applyNumberFormat="1" applyFont="1" applyFill="1" applyAlignment="1">
      <alignment horizontal="center" vertical="center"/>
    </xf>
    <xf numFmtId="41" fontId="17" fillId="0" borderId="0" xfId="1" applyNumberFormat="1" applyFont="1" applyFill="1" applyBorder="1" applyAlignment="1">
      <alignment horizontal="center" vertical="center"/>
    </xf>
    <xf numFmtId="170" fontId="5" fillId="0" borderId="1" xfId="1" applyNumberFormat="1" applyFont="1" applyFill="1" applyBorder="1" applyAlignment="1">
      <alignment horizontal="center" vertical="center"/>
    </xf>
    <xf numFmtId="169" fontId="5" fillId="0" borderId="0" xfId="1" applyNumberFormat="1" applyFont="1" applyFill="1" applyBorder="1" applyAlignment="1">
      <alignment horizontal="center" vertical="center"/>
    </xf>
    <xf numFmtId="41" fontId="27" fillId="0" borderId="0" xfId="0" applyNumberFormat="1" applyFont="1" applyFill="1" applyBorder="1" applyAlignment="1">
      <alignment vertical="center"/>
    </xf>
    <xf numFmtId="0" fontId="29" fillId="0" borderId="0" xfId="11" applyFont="1"/>
    <xf numFmtId="0" fontId="29" fillId="0" borderId="0" xfId="11" applyFont="1" applyAlignment="1">
      <alignment vertical="center"/>
    </xf>
    <xf numFmtId="0" fontId="13" fillId="0" borderId="0" xfId="11" applyFont="1" applyAlignment="1">
      <alignment horizontal="right" vertical="center"/>
    </xf>
    <xf numFmtId="0" fontId="13" fillId="0" borderId="0" xfId="11" applyFont="1" applyAlignment="1">
      <alignment horizontal="center" vertical="center"/>
    </xf>
    <xf numFmtId="0" fontId="13" fillId="0" borderId="0" xfId="11" applyFont="1" applyAlignment="1">
      <alignment vertical="center"/>
    </xf>
    <xf numFmtId="0" fontId="12" fillId="0" borderId="0" xfId="11" applyFont="1" applyAlignment="1">
      <alignment horizontal="center" vertical="center"/>
    </xf>
    <xf numFmtId="0" fontId="16" fillId="0" borderId="0" xfId="11" applyFont="1" applyAlignment="1">
      <alignment horizontal="center" vertical="center"/>
    </xf>
    <xf numFmtId="0" fontId="17" fillId="0" borderId="0" xfId="11" applyFont="1" applyAlignment="1">
      <alignment horizontal="center" vertical="center" wrapText="1"/>
    </xf>
    <xf numFmtId="0" fontId="12" fillId="0" borderId="0" xfId="11" applyFont="1" applyAlignment="1">
      <alignment vertical="center"/>
    </xf>
    <xf numFmtId="0" fontId="5" fillId="0" borderId="0" xfId="11" applyFont="1" applyAlignment="1">
      <alignment vertical="center"/>
    </xf>
    <xf numFmtId="173" fontId="14" fillId="0" borderId="0" xfId="11" applyNumberFormat="1" applyFont="1" applyAlignment="1">
      <alignment vertical="center"/>
    </xf>
    <xf numFmtId="0" fontId="5" fillId="0" borderId="0" xfId="11" applyFont="1" applyAlignment="1">
      <alignment horizontal="left" vertical="center" indent="2"/>
    </xf>
    <xf numFmtId="37" fontId="5" fillId="0" borderId="0" xfId="11" applyNumberFormat="1" applyFont="1" applyAlignment="1">
      <alignment horizontal="right" vertical="center"/>
    </xf>
    <xf numFmtId="170" fontId="14" fillId="0" borderId="0" xfId="11" applyNumberFormat="1" applyFont="1" applyAlignment="1">
      <alignment vertical="center"/>
    </xf>
    <xf numFmtId="174" fontId="5" fillId="0" borderId="0" xfId="1" applyNumberFormat="1" applyFont="1" applyFill="1" applyAlignment="1">
      <alignment horizontal="center" vertical="center"/>
    </xf>
    <xf numFmtId="0" fontId="5" fillId="0" borderId="0" xfId="11" applyFont="1" applyAlignment="1">
      <alignment horizontal="left" vertical="center" indent="4"/>
    </xf>
    <xf numFmtId="0" fontId="5" fillId="0" borderId="0" xfId="11" applyFont="1" applyAlignment="1">
      <alignment horizontal="center" vertical="center"/>
    </xf>
    <xf numFmtId="165" fontId="5" fillId="0" borderId="0" xfId="11" applyNumberFormat="1" applyFont="1" applyAlignment="1">
      <alignment horizontal="right"/>
    </xf>
    <xf numFmtId="37" fontId="5" fillId="0" borderId="2" xfId="11" applyNumberFormat="1" applyFont="1" applyBorder="1" applyAlignment="1">
      <alignment horizontal="right" vertical="center"/>
    </xf>
    <xf numFmtId="0" fontId="14" fillId="0" borderId="0" xfId="11" applyFont="1"/>
    <xf numFmtId="0" fontId="14" fillId="0" borderId="0" xfId="11" applyFont="1" applyAlignment="1">
      <alignment horizontal="left" vertical="center" indent="2"/>
    </xf>
    <xf numFmtId="175" fontId="14" fillId="0" borderId="0" xfId="11" applyNumberFormat="1" applyFont="1" applyAlignment="1">
      <alignment horizontal="right" vertical="center"/>
    </xf>
    <xf numFmtId="37" fontId="14" fillId="0" borderId="0" xfId="11" applyNumberFormat="1" applyFont="1" applyAlignment="1">
      <alignment horizontal="right" vertical="center"/>
    </xf>
    <xf numFmtId="173" fontId="14" fillId="0" borderId="0" xfId="11" applyNumberFormat="1" applyFont="1" applyAlignment="1">
      <alignment horizontal="right" vertical="center"/>
    </xf>
    <xf numFmtId="165" fontId="14" fillId="0" borderId="0" xfId="11" applyNumberFormat="1" applyFont="1" applyAlignment="1">
      <alignment horizontal="right" vertical="center"/>
    </xf>
    <xf numFmtId="0" fontId="30" fillId="0" borderId="0" xfId="11" applyFont="1" applyAlignment="1">
      <alignment horizontal="left" vertical="center" indent="2"/>
    </xf>
    <xf numFmtId="176" fontId="14" fillId="0" borderId="0" xfId="11" applyNumberFormat="1" applyFont="1" applyAlignment="1">
      <alignment horizontal="right" vertical="center"/>
    </xf>
    <xf numFmtId="176" fontId="5" fillId="0" borderId="0" xfId="11" applyNumberFormat="1" applyFont="1" applyAlignment="1">
      <alignment horizontal="right" vertical="center"/>
    </xf>
    <xf numFmtId="0" fontId="14" fillId="0" borderId="0" xfId="11" applyFont="1" applyAlignment="1">
      <alignment horizontal="left" vertical="center"/>
    </xf>
    <xf numFmtId="173" fontId="5" fillId="0" borderId="0" xfId="11" applyNumberFormat="1" applyFont="1" applyAlignment="1">
      <alignment horizontal="right" vertical="center"/>
    </xf>
    <xf numFmtId="175" fontId="5" fillId="0" borderId="0" xfId="11" applyNumberFormat="1" applyFont="1" applyAlignment="1">
      <alignment horizontal="right" vertical="center"/>
    </xf>
    <xf numFmtId="175" fontId="5" fillId="0" borderId="3" xfId="11" applyNumberFormat="1" applyFont="1" applyBorder="1" applyAlignment="1">
      <alignment horizontal="right" vertical="center"/>
    </xf>
    <xf numFmtId="38" fontId="5" fillId="0" borderId="0" xfId="11" applyNumberFormat="1" applyFont="1" applyAlignment="1">
      <alignment vertical="center"/>
    </xf>
    <xf numFmtId="38" fontId="14" fillId="0" borderId="0" xfId="11" applyNumberFormat="1" applyFont="1" applyAlignment="1">
      <alignment vertical="center"/>
    </xf>
    <xf numFmtId="173" fontId="13" fillId="0" borderId="0" xfId="11" applyNumberFormat="1" applyFont="1" applyAlignment="1">
      <alignment horizontal="center" vertical="center"/>
    </xf>
    <xf numFmtId="173" fontId="31" fillId="0" borderId="0" xfId="11" applyNumberFormat="1" applyFont="1" applyAlignment="1">
      <alignment horizontal="center" vertical="center"/>
    </xf>
    <xf numFmtId="173" fontId="10" fillId="0" borderId="0" xfId="11" applyNumberFormat="1" applyFont="1" applyAlignment="1">
      <alignment horizontal="center" vertical="center"/>
    </xf>
    <xf numFmtId="164" fontId="14" fillId="0" borderId="0" xfId="1" applyFont="1" applyFill="1" applyAlignment="1">
      <alignment vertical="center"/>
    </xf>
    <xf numFmtId="173" fontId="5" fillId="0" borderId="0" xfId="11" applyNumberFormat="1" applyFont="1" applyAlignment="1">
      <alignment vertical="center"/>
    </xf>
    <xf numFmtId="175" fontId="5" fillId="0" borderId="0" xfId="11" applyNumberFormat="1" applyFont="1" applyAlignment="1">
      <alignment horizontal="center" vertical="center"/>
    </xf>
    <xf numFmtId="0" fontId="14" fillId="0" borderId="0" xfId="11" applyFont="1" applyAlignment="1">
      <alignment vertical="center" wrapText="1"/>
    </xf>
    <xf numFmtId="0" fontId="5" fillId="0" borderId="0" xfId="11" applyFont="1" applyAlignment="1">
      <alignment horizontal="left" vertical="center" indent="3"/>
    </xf>
    <xf numFmtId="166" fontId="5" fillId="0" borderId="4" xfId="1" applyNumberFormat="1" applyFont="1" applyFill="1" applyBorder="1" applyAlignment="1">
      <alignment horizontal="center" vertical="center"/>
    </xf>
    <xf numFmtId="168" fontId="5" fillId="0" borderId="0" xfId="11" applyNumberFormat="1" applyFont="1" applyAlignment="1">
      <alignment horizontal="right" vertical="center"/>
    </xf>
    <xf numFmtId="38" fontId="5" fillId="0" borderId="0" xfId="11" applyNumberFormat="1" applyFont="1" applyAlignment="1">
      <alignment horizontal="left" vertical="center"/>
    </xf>
    <xf numFmtId="165" fontId="5" fillId="0" borderId="0" xfId="11" applyNumberFormat="1" applyFont="1" applyAlignment="1">
      <alignment horizontal="right" vertical="center"/>
    </xf>
    <xf numFmtId="37" fontId="5" fillId="0" borderId="0" xfId="4" applyNumberFormat="1" applyFont="1" applyFill="1" applyBorder="1" applyAlignment="1">
      <alignment vertical="center"/>
    </xf>
    <xf numFmtId="168" fontId="5" fillId="0" borderId="1" xfId="11" applyNumberFormat="1" applyFont="1" applyBorder="1" applyAlignment="1">
      <alignment horizontal="right" vertical="center"/>
    </xf>
    <xf numFmtId="175" fontId="5" fillId="0" borderId="4" xfId="11" applyNumberFormat="1" applyFont="1" applyBorder="1" applyAlignment="1">
      <alignment horizontal="right" vertical="center"/>
    </xf>
    <xf numFmtId="0" fontId="13" fillId="0" borderId="0" xfId="11" applyFont="1" applyAlignment="1">
      <alignment horizontal="left" vertical="center" indent="1"/>
    </xf>
    <xf numFmtId="0" fontId="5" fillId="0" borderId="0" xfId="11" applyFont="1" applyAlignment="1">
      <alignment horizontal="left" vertical="center"/>
    </xf>
    <xf numFmtId="38" fontId="13" fillId="0" borderId="0" xfId="11" applyNumberFormat="1" applyFont="1" applyAlignment="1">
      <alignment vertical="center"/>
    </xf>
    <xf numFmtId="38" fontId="13" fillId="0" borderId="0" xfId="11" applyNumberFormat="1" applyFont="1" applyAlignment="1">
      <alignment horizontal="center" vertical="center"/>
    </xf>
    <xf numFmtId="0" fontId="14" fillId="0" borderId="0" xfId="11" applyFont="1" applyAlignment="1">
      <alignment horizontal="left" vertical="center" indent="4"/>
    </xf>
    <xf numFmtId="37" fontId="32" fillId="0" borderId="0" xfId="4" applyNumberFormat="1" applyFont="1" applyFill="1" applyBorder="1" applyAlignment="1">
      <alignment vertical="center"/>
    </xf>
    <xf numFmtId="38" fontId="14" fillId="0" borderId="0" xfId="4" applyNumberFormat="1" applyFont="1" applyFill="1" applyBorder="1" applyAlignment="1">
      <alignment vertical="center"/>
    </xf>
    <xf numFmtId="38" fontId="13" fillId="0" borderId="0" xfId="11" applyNumberFormat="1" applyFont="1" applyAlignment="1">
      <alignment horizontal="left" vertical="center"/>
    </xf>
    <xf numFmtId="0" fontId="5" fillId="0" borderId="0" xfId="14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indent="1"/>
    </xf>
    <xf numFmtId="169" fontId="23" fillId="0" borderId="0" xfId="0" applyNumberFormat="1" applyFont="1" applyFill="1" applyBorder="1" applyAlignment="1">
      <alignment vertical="center"/>
    </xf>
    <xf numFmtId="169" fontId="23" fillId="0" borderId="1" xfId="0" applyNumberFormat="1" applyFont="1" applyFill="1" applyBorder="1" applyAlignment="1">
      <alignment vertical="center"/>
    </xf>
    <xf numFmtId="41" fontId="5" fillId="0" borderId="5" xfId="2" applyNumberFormat="1" applyFont="1" applyFill="1" applyBorder="1" applyAlignment="1">
      <alignment vertical="center"/>
    </xf>
    <xf numFmtId="0" fontId="5" fillId="0" borderId="0" xfId="11" applyFont="1" applyAlignment="1">
      <alignment horizontal="left" vertical="center" indent="2"/>
    </xf>
    <xf numFmtId="175" fontId="5" fillId="0" borderId="0" xfId="11" applyNumberFormat="1" applyFont="1" applyBorder="1" applyAlignment="1">
      <alignment horizontal="right" vertical="center"/>
    </xf>
    <xf numFmtId="0" fontId="5" fillId="0" borderId="0" xfId="11" applyFont="1" applyAlignment="1">
      <alignment horizontal="left" vertical="center" indent="2"/>
    </xf>
    <xf numFmtId="0" fontId="16" fillId="0" borderId="0" xfId="11" applyFont="1" applyAlignment="1">
      <alignment horizontal="center" vertical="center" wrapText="1"/>
    </xf>
    <xf numFmtId="0" fontId="5" fillId="0" borderId="0" xfId="11" applyFont="1" applyAlignment="1">
      <alignment horizontal="left" vertical="center"/>
    </xf>
    <xf numFmtId="0" fontId="12" fillId="0" borderId="0" xfId="11" applyFont="1" applyAlignment="1">
      <alignment horizontal="center" vertical="center"/>
    </xf>
    <xf numFmtId="0" fontId="12" fillId="0" borderId="0" xfId="11" applyFont="1" applyAlignment="1">
      <alignment horizontal="center" vertical="center" wrapText="1"/>
    </xf>
    <xf numFmtId="0" fontId="12" fillId="0" borderId="1" xfId="11" applyFont="1" applyBorder="1" applyAlignment="1">
      <alignment horizontal="right" vertical="center"/>
    </xf>
    <xf numFmtId="0" fontId="16" fillId="0" borderId="0" xfId="11" applyFont="1" applyAlignment="1">
      <alignment horizontal="center" vertical="center"/>
    </xf>
    <xf numFmtId="41" fontId="13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37" fontId="12" fillId="0" borderId="1" xfId="0" applyNumberFormat="1" applyFont="1" applyFill="1" applyBorder="1" applyAlignment="1">
      <alignment horizontal="right" vertical="center"/>
    </xf>
    <xf numFmtId="41" fontId="5" fillId="0" borderId="5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12" fillId="0" borderId="0" xfId="7" applyFont="1" applyFill="1" applyAlignment="1">
      <alignment horizontal="center" vertical="center"/>
    </xf>
    <xf numFmtId="0" fontId="12" fillId="0" borderId="1" xfId="7" applyFont="1" applyFill="1" applyBorder="1" applyAlignment="1">
      <alignment horizontal="right" vertical="center"/>
    </xf>
    <xf numFmtId="0" fontId="20" fillId="0" borderId="1" xfId="7" applyFont="1" applyFill="1" applyBorder="1" applyAlignment="1">
      <alignment horizontal="center" vertical="center"/>
    </xf>
    <xf numFmtId="0" fontId="13" fillId="0" borderId="2" xfId="7" applyFont="1" applyFill="1" applyBorder="1" applyAlignment="1">
      <alignment horizontal="center" vertical="center"/>
    </xf>
    <xf numFmtId="0" fontId="13" fillId="0" borderId="1" xfId="7" applyFont="1" applyFill="1" applyBorder="1" applyAlignment="1">
      <alignment horizontal="center" vertical="center"/>
    </xf>
    <xf numFmtId="0" fontId="13" fillId="0" borderId="5" xfId="7" applyFont="1" applyFill="1" applyBorder="1" applyAlignment="1">
      <alignment horizontal="center" vertical="center"/>
    </xf>
    <xf numFmtId="0" fontId="16" fillId="0" borderId="2" xfId="7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right"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Alignment="1">
      <alignment horizontal="center" vertical="center"/>
    </xf>
  </cellXfs>
  <cellStyles count="18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Debit" xfId="5" xr:uid="{00000000-0005-0000-0000-000004000000}"/>
    <cellStyle name="Normal" xfId="0" builtinId="0"/>
    <cellStyle name="Normal 2" xfId="6" xr:uid="{00000000-0005-0000-0000-000006000000}"/>
    <cellStyle name="Normal 2 2" xfId="7" xr:uid="{00000000-0005-0000-0000-000007000000}"/>
    <cellStyle name="Normal 2 3" xfId="8" xr:uid="{00000000-0005-0000-0000-000008000000}"/>
    <cellStyle name="Normal 2_CGS13H" xfId="9" xr:uid="{00000000-0005-0000-0000-000009000000}"/>
    <cellStyle name="Normal 3" xfId="10" xr:uid="{00000000-0005-0000-0000-00000A000000}"/>
    <cellStyle name="Normal 4" xfId="11" xr:uid="{00000000-0005-0000-0000-00000B000000}"/>
    <cellStyle name="Normal_CET - N096" xfId="12" xr:uid="{00000000-0005-0000-0000-00000C000000}"/>
    <cellStyle name="Normal_DET2" xfId="13" xr:uid="{00000000-0005-0000-0000-00000D000000}"/>
    <cellStyle name="Normal_DET2_งบการเงิน1" xfId="14" xr:uid="{00000000-0005-0000-0000-00000E000000}"/>
    <cellStyle name="ปกติ 2" xfId="15" xr:uid="{00000000-0005-0000-0000-00000F000000}"/>
    <cellStyle name="ปกติ_Sheet1" xfId="16" xr:uid="{00000000-0005-0000-0000-000010000000}"/>
    <cellStyle name="ปกติ_Sheet1_HH0104T-1_HOME-Mar48-T02" xfId="17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116"/>
  <sheetViews>
    <sheetView view="pageBreakPreview" topLeftCell="A94" zoomScale="90" zoomScaleNormal="85" zoomScaleSheetLayoutView="90" workbookViewId="0">
      <selection activeCell="H99" sqref="H99"/>
    </sheetView>
  </sheetViews>
  <sheetFormatPr defaultColWidth="9.36328125" defaultRowHeight="10.5"/>
  <cols>
    <col min="1" max="1" width="47.6328125" style="174" customWidth="1"/>
    <col min="2" max="2" width="5.453125" style="175" bestFit="1" customWidth="1"/>
    <col min="3" max="3" width="0.453125" style="174" customWidth="1"/>
    <col min="4" max="4" width="13.36328125" style="174" customWidth="1"/>
    <col min="5" max="5" width="1" style="174" customWidth="1"/>
    <col min="6" max="6" width="13.36328125" style="174" customWidth="1"/>
    <col min="7" max="7" width="1" style="174" customWidth="1"/>
    <col min="8" max="8" width="13.36328125" style="174" customWidth="1"/>
    <col min="9" max="9" width="1.36328125" style="174" customWidth="1"/>
    <col min="10" max="10" width="13.36328125" style="174" customWidth="1"/>
    <col min="11" max="11" width="11.6328125" style="174" bestFit="1" customWidth="1"/>
    <col min="12" max="256" width="9.36328125" style="174"/>
    <col min="257" max="257" width="47" style="174" customWidth="1"/>
    <col min="258" max="258" width="5.453125" style="174" bestFit="1" customWidth="1"/>
    <col min="259" max="259" width="0.453125" style="174" customWidth="1"/>
    <col min="260" max="260" width="14.453125" style="174" customWidth="1"/>
    <col min="261" max="261" width="1" style="174" customWidth="1"/>
    <col min="262" max="262" width="14.453125" style="174" customWidth="1"/>
    <col min="263" max="263" width="1" style="174" customWidth="1"/>
    <col min="264" max="264" width="14.453125" style="174" customWidth="1"/>
    <col min="265" max="265" width="1.36328125" style="174" customWidth="1"/>
    <col min="266" max="266" width="14.453125" style="174" customWidth="1"/>
    <col min="267" max="267" width="11.6328125" style="174" bestFit="1" customWidth="1"/>
    <col min="268" max="512" width="9.36328125" style="174"/>
    <col min="513" max="513" width="47" style="174" customWidth="1"/>
    <col min="514" max="514" width="5.453125" style="174" bestFit="1" customWidth="1"/>
    <col min="515" max="515" width="0.453125" style="174" customWidth="1"/>
    <col min="516" max="516" width="14.453125" style="174" customWidth="1"/>
    <col min="517" max="517" width="1" style="174" customWidth="1"/>
    <col min="518" max="518" width="14.453125" style="174" customWidth="1"/>
    <col min="519" max="519" width="1" style="174" customWidth="1"/>
    <col min="520" max="520" width="14.453125" style="174" customWidth="1"/>
    <col min="521" max="521" width="1.36328125" style="174" customWidth="1"/>
    <col min="522" max="522" width="14.453125" style="174" customWidth="1"/>
    <col min="523" max="523" width="11.6328125" style="174" bestFit="1" customWidth="1"/>
    <col min="524" max="768" width="9.36328125" style="174"/>
    <col min="769" max="769" width="47" style="174" customWidth="1"/>
    <col min="770" max="770" width="5.453125" style="174" bestFit="1" customWidth="1"/>
    <col min="771" max="771" width="0.453125" style="174" customWidth="1"/>
    <col min="772" max="772" width="14.453125" style="174" customWidth="1"/>
    <col min="773" max="773" width="1" style="174" customWidth="1"/>
    <col min="774" max="774" width="14.453125" style="174" customWidth="1"/>
    <col min="775" max="775" width="1" style="174" customWidth="1"/>
    <col min="776" max="776" width="14.453125" style="174" customWidth="1"/>
    <col min="777" max="777" width="1.36328125" style="174" customWidth="1"/>
    <col min="778" max="778" width="14.453125" style="174" customWidth="1"/>
    <col min="779" max="779" width="11.6328125" style="174" bestFit="1" customWidth="1"/>
    <col min="780" max="1024" width="9.36328125" style="174"/>
    <col min="1025" max="1025" width="47" style="174" customWidth="1"/>
    <col min="1026" max="1026" width="5.453125" style="174" bestFit="1" customWidth="1"/>
    <col min="1027" max="1027" width="0.453125" style="174" customWidth="1"/>
    <col min="1028" max="1028" width="14.453125" style="174" customWidth="1"/>
    <col min="1029" max="1029" width="1" style="174" customWidth="1"/>
    <col min="1030" max="1030" width="14.453125" style="174" customWidth="1"/>
    <col min="1031" max="1031" width="1" style="174" customWidth="1"/>
    <col min="1032" max="1032" width="14.453125" style="174" customWidth="1"/>
    <col min="1033" max="1033" width="1.36328125" style="174" customWidth="1"/>
    <col min="1034" max="1034" width="14.453125" style="174" customWidth="1"/>
    <col min="1035" max="1035" width="11.6328125" style="174" bestFit="1" customWidth="1"/>
    <col min="1036" max="1280" width="9.36328125" style="174"/>
    <col min="1281" max="1281" width="47" style="174" customWidth="1"/>
    <col min="1282" max="1282" width="5.453125" style="174" bestFit="1" customWidth="1"/>
    <col min="1283" max="1283" width="0.453125" style="174" customWidth="1"/>
    <col min="1284" max="1284" width="14.453125" style="174" customWidth="1"/>
    <col min="1285" max="1285" width="1" style="174" customWidth="1"/>
    <col min="1286" max="1286" width="14.453125" style="174" customWidth="1"/>
    <col min="1287" max="1287" width="1" style="174" customWidth="1"/>
    <col min="1288" max="1288" width="14.453125" style="174" customWidth="1"/>
    <col min="1289" max="1289" width="1.36328125" style="174" customWidth="1"/>
    <col min="1290" max="1290" width="14.453125" style="174" customWidth="1"/>
    <col min="1291" max="1291" width="11.6328125" style="174" bestFit="1" customWidth="1"/>
    <col min="1292" max="1536" width="9.36328125" style="174"/>
    <col min="1537" max="1537" width="47" style="174" customWidth="1"/>
    <col min="1538" max="1538" width="5.453125" style="174" bestFit="1" customWidth="1"/>
    <col min="1539" max="1539" width="0.453125" style="174" customWidth="1"/>
    <col min="1540" max="1540" width="14.453125" style="174" customWidth="1"/>
    <col min="1541" max="1541" width="1" style="174" customWidth="1"/>
    <col min="1542" max="1542" width="14.453125" style="174" customWidth="1"/>
    <col min="1543" max="1543" width="1" style="174" customWidth="1"/>
    <col min="1544" max="1544" width="14.453125" style="174" customWidth="1"/>
    <col min="1545" max="1545" width="1.36328125" style="174" customWidth="1"/>
    <col min="1546" max="1546" width="14.453125" style="174" customWidth="1"/>
    <col min="1547" max="1547" width="11.6328125" style="174" bestFit="1" customWidth="1"/>
    <col min="1548" max="1792" width="9.36328125" style="174"/>
    <col min="1793" max="1793" width="47" style="174" customWidth="1"/>
    <col min="1794" max="1794" width="5.453125" style="174" bestFit="1" customWidth="1"/>
    <col min="1795" max="1795" width="0.453125" style="174" customWidth="1"/>
    <col min="1796" max="1796" width="14.453125" style="174" customWidth="1"/>
    <col min="1797" max="1797" width="1" style="174" customWidth="1"/>
    <col min="1798" max="1798" width="14.453125" style="174" customWidth="1"/>
    <col min="1799" max="1799" width="1" style="174" customWidth="1"/>
    <col min="1800" max="1800" width="14.453125" style="174" customWidth="1"/>
    <col min="1801" max="1801" width="1.36328125" style="174" customWidth="1"/>
    <col min="1802" max="1802" width="14.453125" style="174" customWidth="1"/>
    <col min="1803" max="1803" width="11.6328125" style="174" bestFit="1" customWidth="1"/>
    <col min="1804" max="2048" width="9.36328125" style="174"/>
    <col min="2049" max="2049" width="47" style="174" customWidth="1"/>
    <col min="2050" max="2050" width="5.453125" style="174" bestFit="1" customWidth="1"/>
    <col min="2051" max="2051" width="0.453125" style="174" customWidth="1"/>
    <col min="2052" max="2052" width="14.453125" style="174" customWidth="1"/>
    <col min="2053" max="2053" width="1" style="174" customWidth="1"/>
    <col min="2054" max="2054" width="14.453125" style="174" customWidth="1"/>
    <col min="2055" max="2055" width="1" style="174" customWidth="1"/>
    <col min="2056" max="2056" width="14.453125" style="174" customWidth="1"/>
    <col min="2057" max="2057" width="1.36328125" style="174" customWidth="1"/>
    <col min="2058" max="2058" width="14.453125" style="174" customWidth="1"/>
    <col min="2059" max="2059" width="11.6328125" style="174" bestFit="1" customWidth="1"/>
    <col min="2060" max="2304" width="9.36328125" style="174"/>
    <col min="2305" max="2305" width="47" style="174" customWidth="1"/>
    <col min="2306" max="2306" width="5.453125" style="174" bestFit="1" customWidth="1"/>
    <col min="2307" max="2307" width="0.453125" style="174" customWidth="1"/>
    <col min="2308" max="2308" width="14.453125" style="174" customWidth="1"/>
    <col min="2309" max="2309" width="1" style="174" customWidth="1"/>
    <col min="2310" max="2310" width="14.453125" style="174" customWidth="1"/>
    <col min="2311" max="2311" width="1" style="174" customWidth="1"/>
    <col min="2312" max="2312" width="14.453125" style="174" customWidth="1"/>
    <col min="2313" max="2313" width="1.36328125" style="174" customWidth="1"/>
    <col min="2314" max="2314" width="14.453125" style="174" customWidth="1"/>
    <col min="2315" max="2315" width="11.6328125" style="174" bestFit="1" customWidth="1"/>
    <col min="2316" max="2560" width="9.36328125" style="174"/>
    <col min="2561" max="2561" width="47" style="174" customWidth="1"/>
    <col min="2562" max="2562" width="5.453125" style="174" bestFit="1" customWidth="1"/>
    <col min="2563" max="2563" width="0.453125" style="174" customWidth="1"/>
    <col min="2564" max="2564" width="14.453125" style="174" customWidth="1"/>
    <col min="2565" max="2565" width="1" style="174" customWidth="1"/>
    <col min="2566" max="2566" width="14.453125" style="174" customWidth="1"/>
    <col min="2567" max="2567" width="1" style="174" customWidth="1"/>
    <col min="2568" max="2568" width="14.453125" style="174" customWidth="1"/>
    <col min="2569" max="2569" width="1.36328125" style="174" customWidth="1"/>
    <col min="2570" max="2570" width="14.453125" style="174" customWidth="1"/>
    <col min="2571" max="2571" width="11.6328125" style="174" bestFit="1" customWidth="1"/>
    <col min="2572" max="2816" width="9.36328125" style="174"/>
    <col min="2817" max="2817" width="47" style="174" customWidth="1"/>
    <col min="2818" max="2818" width="5.453125" style="174" bestFit="1" customWidth="1"/>
    <col min="2819" max="2819" width="0.453125" style="174" customWidth="1"/>
    <col min="2820" max="2820" width="14.453125" style="174" customWidth="1"/>
    <col min="2821" max="2821" width="1" style="174" customWidth="1"/>
    <col min="2822" max="2822" width="14.453125" style="174" customWidth="1"/>
    <col min="2823" max="2823" width="1" style="174" customWidth="1"/>
    <col min="2824" max="2824" width="14.453125" style="174" customWidth="1"/>
    <col min="2825" max="2825" width="1.36328125" style="174" customWidth="1"/>
    <col min="2826" max="2826" width="14.453125" style="174" customWidth="1"/>
    <col min="2827" max="2827" width="11.6328125" style="174" bestFit="1" customWidth="1"/>
    <col min="2828" max="3072" width="9.36328125" style="174"/>
    <col min="3073" max="3073" width="47" style="174" customWidth="1"/>
    <col min="3074" max="3074" width="5.453125" style="174" bestFit="1" customWidth="1"/>
    <col min="3075" max="3075" width="0.453125" style="174" customWidth="1"/>
    <col min="3076" max="3076" width="14.453125" style="174" customWidth="1"/>
    <col min="3077" max="3077" width="1" style="174" customWidth="1"/>
    <col min="3078" max="3078" width="14.453125" style="174" customWidth="1"/>
    <col min="3079" max="3079" width="1" style="174" customWidth="1"/>
    <col min="3080" max="3080" width="14.453125" style="174" customWidth="1"/>
    <col min="3081" max="3081" width="1.36328125" style="174" customWidth="1"/>
    <col min="3082" max="3082" width="14.453125" style="174" customWidth="1"/>
    <col min="3083" max="3083" width="11.6328125" style="174" bestFit="1" customWidth="1"/>
    <col min="3084" max="3328" width="9.36328125" style="174"/>
    <col min="3329" max="3329" width="47" style="174" customWidth="1"/>
    <col min="3330" max="3330" width="5.453125" style="174" bestFit="1" customWidth="1"/>
    <col min="3331" max="3331" width="0.453125" style="174" customWidth="1"/>
    <col min="3332" max="3332" width="14.453125" style="174" customWidth="1"/>
    <col min="3333" max="3333" width="1" style="174" customWidth="1"/>
    <col min="3334" max="3334" width="14.453125" style="174" customWidth="1"/>
    <col min="3335" max="3335" width="1" style="174" customWidth="1"/>
    <col min="3336" max="3336" width="14.453125" style="174" customWidth="1"/>
    <col min="3337" max="3337" width="1.36328125" style="174" customWidth="1"/>
    <col min="3338" max="3338" width="14.453125" style="174" customWidth="1"/>
    <col min="3339" max="3339" width="11.6328125" style="174" bestFit="1" customWidth="1"/>
    <col min="3340" max="3584" width="9.36328125" style="174"/>
    <col min="3585" max="3585" width="47" style="174" customWidth="1"/>
    <col min="3586" max="3586" width="5.453125" style="174" bestFit="1" customWidth="1"/>
    <col min="3587" max="3587" width="0.453125" style="174" customWidth="1"/>
    <col min="3588" max="3588" width="14.453125" style="174" customWidth="1"/>
    <col min="3589" max="3589" width="1" style="174" customWidth="1"/>
    <col min="3590" max="3590" width="14.453125" style="174" customWidth="1"/>
    <col min="3591" max="3591" width="1" style="174" customWidth="1"/>
    <col min="3592" max="3592" width="14.453125" style="174" customWidth="1"/>
    <col min="3593" max="3593" width="1.36328125" style="174" customWidth="1"/>
    <col min="3594" max="3594" width="14.453125" style="174" customWidth="1"/>
    <col min="3595" max="3595" width="11.6328125" style="174" bestFit="1" customWidth="1"/>
    <col min="3596" max="3840" width="9.36328125" style="174"/>
    <col min="3841" max="3841" width="47" style="174" customWidth="1"/>
    <col min="3842" max="3842" width="5.453125" style="174" bestFit="1" customWidth="1"/>
    <col min="3843" max="3843" width="0.453125" style="174" customWidth="1"/>
    <col min="3844" max="3844" width="14.453125" style="174" customWidth="1"/>
    <col min="3845" max="3845" width="1" style="174" customWidth="1"/>
    <col min="3846" max="3846" width="14.453125" style="174" customWidth="1"/>
    <col min="3847" max="3847" width="1" style="174" customWidth="1"/>
    <col min="3848" max="3848" width="14.453125" style="174" customWidth="1"/>
    <col min="3849" max="3849" width="1.36328125" style="174" customWidth="1"/>
    <col min="3850" max="3850" width="14.453125" style="174" customWidth="1"/>
    <col min="3851" max="3851" width="11.6328125" style="174" bestFit="1" customWidth="1"/>
    <col min="3852" max="4096" width="9.36328125" style="174"/>
    <col min="4097" max="4097" width="47" style="174" customWidth="1"/>
    <col min="4098" max="4098" width="5.453125" style="174" bestFit="1" customWidth="1"/>
    <col min="4099" max="4099" width="0.453125" style="174" customWidth="1"/>
    <col min="4100" max="4100" width="14.453125" style="174" customWidth="1"/>
    <col min="4101" max="4101" width="1" style="174" customWidth="1"/>
    <col min="4102" max="4102" width="14.453125" style="174" customWidth="1"/>
    <col min="4103" max="4103" width="1" style="174" customWidth="1"/>
    <col min="4104" max="4104" width="14.453125" style="174" customWidth="1"/>
    <col min="4105" max="4105" width="1.36328125" style="174" customWidth="1"/>
    <col min="4106" max="4106" width="14.453125" style="174" customWidth="1"/>
    <col min="4107" max="4107" width="11.6328125" style="174" bestFit="1" customWidth="1"/>
    <col min="4108" max="4352" width="9.36328125" style="174"/>
    <col min="4353" max="4353" width="47" style="174" customWidth="1"/>
    <col min="4354" max="4354" width="5.453125" style="174" bestFit="1" customWidth="1"/>
    <col min="4355" max="4355" width="0.453125" style="174" customWidth="1"/>
    <col min="4356" max="4356" width="14.453125" style="174" customWidth="1"/>
    <col min="4357" max="4357" width="1" style="174" customWidth="1"/>
    <col min="4358" max="4358" width="14.453125" style="174" customWidth="1"/>
    <col min="4359" max="4359" width="1" style="174" customWidth="1"/>
    <col min="4360" max="4360" width="14.453125" style="174" customWidth="1"/>
    <col min="4361" max="4361" width="1.36328125" style="174" customWidth="1"/>
    <col min="4362" max="4362" width="14.453125" style="174" customWidth="1"/>
    <col min="4363" max="4363" width="11.6328125" style="174" bestFit="1" customWidth="1"/>
    <col min="4364" max="4608" width="9.36328125" style="174"/>
    <col min="4609" max="4609" width="47" style="174" customWidth="1"/>
    <col min="4610" max="4610" width="5.453125" style="174" bestFit="1" customWidth="1"/>
    <col min="4611" max="4611" width="0.453125" style="174" customWidth="1"/>
    <col min="4612" max="4612" width="14.453125" style="174" customWidth="1"/>
    <col min="4613" max="4613" width="1" style="174" customWidth="1"/>
    <col min="4614" max="4614" width="14.453125" style="174" customWidth="1"/>
    <col min="4615" max="4615" width="1" style="174" customWidth="1"/>
    <col min="4616" max="4616" width="14.453125" style="174" customWidth="1"/>
    <col min="4617" max="4617" width="1.36328125" style="174" customWidth="1"/>
    <col min="4618" max="4618" width="14.453125" style="174" customWidth="1"/>
    <col min="4619" max="4619" width="11.6328125" style="174" bestFit="1" customWidth="1"/>
    <col min="4620" max="4864" width="9.36328125" style="174"/>
    <col min="4865" max="4865" width="47" style="174" customWidth="1"/>
    <col min="4866" max="4866" width="5.453125" style="174" bestFit="1" customWidth="1"/>
    <col min="4867" max="4867" width="0.453125" style="174" customWidth="1"/>
    <col min="4868" max="4868" width="14.453125" style="174" customWidth="1"/>
    <col min="4869" max="4869" width="1" style="174" customWidth="1"/>
    <col min="4870" max="4870" width="14.453125" style="174" customWidth="1"/>
    <col min="4871" max="4871" width="1" style="174" customWidth="1"/>
    <col min="4872" max="4872" width="14.453125" style="174" customWidth="1"/>
    <col min="4873" max="4873" width="1.36328125" style="174" customWidth="1"/>
    <col min="4874" max="4874" width="14.453125" style="174" customWidth="1"/>
    <col min="4875" max="4875" width="11.6328125" style="174" bestFit="1" customWidth="1"/>
    <col min="4876" max="5120" width="9.36328125" style="174"/>
    <col min="5121" max="5121" width="47" style="174" customWidth="1"/>
    <col min="5122" max="5122" width="5.453125" style="174" bestFit="1" customWidth="1"/>
    <col min="5123" max="5123" width="0.453125" style="174" customWidth="1"/>
    <col min="5124" max="5124" width="14.453125" style="174" customWidth="1"/>
    <col min="5125" max="5125" width="1" style="174" customWidth="1"/>
    <col min="5126" max="5126" width="14.453125" style="174" customWidth="1"/>
    <col min="5127" max="5127" width="1" style="174" customWidth="1"/>
    <col min="5128" max="5128" width="14.453125" style="174" customWidth="1"/>
    <col min="5129" max="5129" width="1.36328125" style="174" customWidth="1"/>
    <col min="5130" max="5130" width="14.453125" style="174" customWidth="1"/>
    <col min="5131" max="5131" width="11.6328125" style="174" bestFit="1" customWidth="1"/>
    <col min="5132" max="5376" width="9.36328125" style="174"/>
    <col min="5377" max="5377" width="47" style="174" customWidth="1"/>
    <col min="5378" max="5378" width="5.453125" style="174" bestFit="1" customWidth="1"/>
    <col min="5379" max="5379" width="0.453125" style="174" customWidth="1"/>
    <col min="5380" max="5380" width="14.453125" style="174" customWidth="1"/>
    <col min="5381" max="5381" width="1" style="174" customWidth="1"/>
    <col min="5382" max="5382" width="14.453125" style="174" customWidth="1"/>
    <col min="5383" max="5383" width="1" style="174" customWidth="1"/>
    <col min="5384" max="5384" width="14.453125" style="174" customWidth="1"/>
    <col min="5385" max="5385" width="1.36328125" style="174" customWidth="1"/>
    <col min="5386" max="5386" width="14.453125" style="174" customWidth="1"/>
    <col min="5387" max="5387" width="11.6328125" style="174" bestFit="1" customWidth="1"/>
    <col min="5388" max="5632" width="9.36328125" style="174"/>
    <col min="5633" max="5633" width="47" style="174" customWidth="1"/>
    <col min="5634" max="5634" width="5.453125" style="174" bestFit="1" customWidth="1"/>
    <col min="5635" max="5635" width="0.453125" style="174" customWidth="1"/>
    <col min="5636" max="5636" width="14.453125" style="174" customWidth="1"/>
    <col min="5637" max="5637" width="1" style="174" customWidth="1"/>
    <col min="5638" max="5638" width="14.453125" style="174" customWidth="1"/>
    <col min="5639" max="5639" width="1" style="174" customWidth="1"/>
    <col min="5640" max="5640" width="14.453125" style="174" customWidth="1"/>
    <col min="5641" max="5641" width="1.36328125" style="174" customWidth="1"/>
    <col min="5642" max="5642" width="14.453125" style="174" customWidth="1"/>
    <col min="5643" max="5643" width="11.6328125" style="174" bestFit="1" customWidth="1"/>
    <col min="5644" max="5888" width="9.36328125" style="174"/>
    <col min="5889" max="5889" width="47" style="174" customWidth="1"/>
    <col min="5890" max="5890" width="5.453125" style="174" bestFit="1" customWidth="1"/>
    <col min="5891" max="5891" width="0.453125" style="174" customWidth="1"/>
    <col min="5892" max="5892" width="14.453125" style="174" customWidth="1"/>
    <col min="5893" max="5893" width="1" style="174" customWidth="1"/>
    <col min="5894" max="5894" width="14.453125" style="174" customWidth="1"/>
    <col min="5895" max="5895" width="1" style="174" customWidth="1"/>
    <col min="5896" max="5896" width="14.453125" style="174" customWidth="1"/>
    <col min="5897" max="5897" width="1.36328125" style="174" customWidth="1"/>
    <col min="5898" max="5898" width="14.453125" style="174" customWidth="1"/>
    <col min="5899" max="5899" width="11.6328125" style="174" bestFit="1" customWidth="1"/>
    <col min="5900" max="6144" width="9.36328125" style="174"/>
    <col min="6145" max="6145" width="47" style="174" customWidth="1"/>
    <col min="6146" max="6146" width="5.453125" style="174" bestFit="1" customWidth="1"/>
    <col min="6147" max="6147" width="0.453125" style="174" customWidth="1"/>
    <col min="6148" max="6148" width="14.453125" style="174" customWidth="1"/>
    <col min="6149" max="6149" width="1" style="174" customWidth="1"/>
    <col min="6150" max="6150" width="14.453125" style="174" customWidth="1"/>
    <col min="6151" max="6151" width="1" style="174" customWidth="1"/>
    <col min="6152" max="6152" width="14.453125" style="174" customWidth="1"/>
    <col min="6153" max="6153" width="1.36328125" style="174" customWidth="1"/>
    <col min="6154" max="6154" width="14.453125" style="174" customWidth="1"/>
    <col min="6155" max="6155" width="11.6328125" style="174" bestFit="1" customWidth="1"/>
    <col min="6156" max="6400" width="9.36328125" style="174"/>
    <col min="6401" max="6401" width="47" style="174" customWidth="1"/>
    <col min="6402" max="6402" width="5.453125" style="174" bestFit="1" customWidth="1"/>
    <col min="6403" max="6403" width="0.453125" style="174" customWidth="1"/>
    <col min="6404" max="6404" width="14.453125" style="174" customWidth="1"/>
    <col min="6405" max="6405" width="1" style="174" customWidth="1"/>
    <col min="6406" max="6406" width="14.453125" style="174" customWidth="1"/>
    <col min="6407" max="6407" width="1" style="174" customWidth="1"/>
    <col min="6408" max="6408" width="14.453125" style="174" customWidth="1"/>
    <col min="6409" max="6409" width="1.36328125" style="174" customWidth="1"/>
    <col min="6410" max="6410" width="14.453125" style="174" customWidth="1"/>
    <col min="6411" max="6411" width="11.6328125" style="174" bestFit="1" customWidth="1"/>
    <col min="6412" max="6656" width="9.36328125" style="174"/>
    <col min="6657" max="6657" width="47" style="174" customWidth="1"/>
    <col min="6658" max="6658" width="5.453125" style="174" bestFit="1" customWidth="1"/>
    <col min="6659" max="6659" width="0.453125" style="174" customWidth="1"/>
    <col min="6660" max="6660" width="14.453125" style="174" customWidth="1"/>
    <col min="6661" max="6661" width="1" style="174" customWidth="1"/>
    <col min="6662" max="6662" width="14.453125" style="174" customWidth="1"/>
    <col min="6663" max="6663" width="1" style="174" customWidth="1"/>
    <col min="6664" max="6664" width="14.453125" style="174" customWidth="1"/>
    <col min="6665" max="6665" width="1.36328125" style="174" customWidth="1"/>
    <col min="6666" max="6666" width="14.453125" style="174" customWidth="1"/>
    <col min="6667" max="6667" width="11.6328125" style="174" bestFit="1" customWidth="1"/>
    <col min="6668" max="6912" width="9.36328125" style="174"/>
    <col min="6913" max="6913" width="47" style="174" customWidth="1"/>
    <col min="6914" max="6914" width="5.453125" style="174" bestFit="1" customWidth="1"/>
    <col min="6915" max="6915" width="0.453125" style="174" customWidth="1"/>
    <col min="6916" max="6916" width="14.453125" style="174" customWidth="1"/>
    <col min="6917" max="6917" width="1" style="174" customWidth="1"/>
    <col min="6918" max="6918" width="14.453125" style="174" customWidth="1"/>
    <col min="6919" max="6919" width="1" style="174" customWidth="1"/>
    <col min="6920" max="6920" width="14.453125" style="174" customWidth="1"/>
    <col min="6921" max="6921" width="1.36328125" style="174" customWidth="1"/>
    <col min="6922" max="6922" width="14.453125" style="174" customWidth="1"/>
    <col min="6923" max="6923" width="11.6328125" style="174" bestFit="1" customWidth="1"/>
    <col min="6924" max="7168" width="9.36328125" style="174"/>
    <col min="7169" max="7169" width="47" style="174" customWidth="1"/>
    <col min="7170" max="7170" width="5.453125" style="174" bestFit="1" customWidth="1"/>
    <col min="7171" max="7171" width="0.453125" style="174" customWidth="1"/>
    <col min="7172" max="7172" width="14.453125" style="174" customWidth="1"/>
    <col min="7173" max="7173" width="1" style="174" customWidth="1"/>
    <col min="7174" max="7174" width="14.453125" style="174" customWidth="1"/>
    <col min="7175" max="7175" width="1" style="174" customWidth="1"/>
    <col min="7176" max="7176" width="14.453125" style="174" customWidth="1"/>
    <col min="7177" max="7177" width="1.36328125" style="174" customWidth="1"/>
    <col min="7178" max="7178" width="14.453125" style="174" customWidth="1"/>
    <col min="7179" max="7179" width="11.6328125" style="174" bestFit="1" customWidth="1"/>
    <col min="7180" max="7424" width="9.36328125" style="174"/>
    <col min="7425" max="7425" width="47" style="174" customWidth="1"/>
    <col min="7426" max="7426" width="5.453125" style="174" bestFit="1" customWidth="1"/>
    <col min="7427" max="7427" width="0.453125" style="174" customWidth="1"/>
    <col min="7428" max="7428" width="14.453125" style="174" customWidth="1"/>
    <col min="7429" max="7429" width="1" style="174" customWidth="1"/>
    <col min="7430" max="7430" width="14.453125" style="174" customWidth="1"/>
    <col min="7431" max="7431" width="1" style="174" customWidth="1"/>
    <col min="7432" max="7432" width="14.453125" style="174" customWidth="1"/>
    <col min="7433" max="7433" width="1.36328125" style="174" customWidth="1"/>
    <col min="7434" max="7434" width="14.453125" style="174" customWidth="1"/>
    <col min="7435" max="7435" width="11.6328125" style="174" bestFit="1" customWidth="1"/>
    <col min="7436" max="7680" width="9.36328125" style="174"/>
    <col min="7681" max="7681" width="47" style="174" customWidth="1"/>
    <col min="7682" max="7682" width="5.453125" style="174" bestFit="1" customWidth="1"/>
    <col min="7683" max="7683" width="0.453125" style="174" customWidth="1"/>
    <col min="7684" max="7684" width="14.453125" style="174" customWidth="1"/>
    <col min="7685" max="7685" width="1" style="174" customWidth="1"/>
    <col min="7686" max="7686" width="14.453125" style="174" customWidth="1"/>
    <col min="7687" max="7687" width="1" style="174" customWidth="1"/>
    <col min="7688" max="7688" width="14.453125" style="174" customWidth="1"/>
    <col min="7689" max="7689" width="1.36328125" style="174" customWidth="1"/>
    <col min="7690" max="7690" width="14.453125" style="174" customWidth="1"/>
    <col min="7691" max="7691" width="11.6328125" style="174" bestFit="1" customWidth="1"/>
    <col min="7692" max="7936" width="9.36328125" style="174"/>
    <col min="7937" max="7937" width="47" style="174" customWidth="1"/>
    <col min="7938" max="7938" width="5.453125" style="174" bestFit="1" customWidth="1"/>
    <col min="7939" max="7939" width="0.453125" style="174" customWidth="1"/>
    <col min="7940" max="7940" width="14.453125" style="174" customWidth="1"/>
    <col min="7941" max="7941" width="1" style="174" customWidth="1"/>
    <col min="7942" max="7942" width="14.453125" style="174" customWidth="1"/>
    <col min="7943" max="7943" width="1" style="174" customWidth="1"/>
    <col min="7944" max="7944" width="14.453125" style="174" customWidth="1"/>
    <col min="7945" max="7945" width="1.36328125" style="174" customWidth="1"/>
    <col min="7946" max="7946" width="14.453125" style="174" customWidth="1"/>
    <col min="7947" max="7947" width="11.6328125" style="174" bestFit="1" customWidth="1"/>
    <col min="7948" max="8192" width="9.36328125" style="174"/>
    <col min="8193" max="8193" width="47" style="174" customWidth="1"/>
    <col min="8194" max="8194" width="5.453125" style="174" bestFit="1" customWidth="1"/>
    <col min="8195" max="8195" width="0.453125" style="174" customWidth="1"/>
    <col min="8196" max="8196" width="14.453125" style="174" customWidth="1"/>
    <col min="8197" max="8197" width="1" style="174" customWidth="1"/>
    <col min="8198" max="8198" width="14.453125" style="174" customWidth="1"/>
    <col min="8199" max="8199" width="1" style="174" customWidth="1"/>
    <col min="8200" max="8200" width="14.453125" style="174" customWidth="1"/>
    <col min="8201" max="8201" width="1.36328125" style="174" customWidth="1"/>
    <col min="8202" max="8202" width="14.453125" style="174" customWidth="1"/>
    <col min="8203" max="8203" width="11.6328125" style="174" bestFit="1" customWidth="1"/>
    <col min="8204" max="8448" width="9.36328125" style="174"/>
    <col min="8449" max="8449" width="47" style="174" customWidth="1"/>
    <col min="8450" max="8450" width="5.453125" style="174" bestFit="1" customWidth="1"/>
    <col min="8451" max="8451" width="0.453125" style="174" customWidth="1"/>
    <col min="8452" max="8452" width="14.453125" style="174" customWidth="1"/>
    <col min="8453" max="8453" width="1" style="174" customWidth="1"/>
    <col min="8454" max="8454" width="14.453125" style="174" customWidth="1"/>
    <col min="8455" max="8455" width="1" style="174" customWidth="1"/>
    <col min="8456" max="8456" width="14.453125" style="174" customWidth="1"/>
    <col min="8457" max="8457" width="1.36328125" style="174" customWidth="1"/>
    <col min="8458" max="8458" width="14.453125" style="174" customWidth="1"/>
    <col min="8459" max="8459" width="11.6328125" style="174" bestFit="1" customWidth="1"/>
    <col min="8460" max="8704" width="9.36328125" style="174"/>
    <col min="8705" max="8705" width="47" style="174" customWidth="1"/>
    <col min="8706" max="8706" width="5.453125" style="174" bestFit="1" customWidth="1"/>
    <col min="8707" max="8707" width="0.453125" style="174" customWidth="1"/>
    <col min="8708" max="8708" width="14.453125" style="174" customWidth="1"/>
    <col min="8709" max="8709" width="1" style="174" customWidth="1"/>
    <col min="8710" max="8710" width="14.453125" style="174" customWidth="1"/>
    <col min="8711" max="8711" width="1" style="174" customWidth="1"/>
    <col min="8712" max="8712" width="14.453125" style="174" customWidth="1"/>
    <col min="8713" max="8713" width="1.36328125" style="174" customWidth="1"/>
    <col min="8714" max="8714" width="14.453125" style="174" customWidth="1"/>
    <col min="8715" max="8715" width="11.6328125" style="174" bestFit="1" customWidth="1"/>
    <col min="8716" max="8960" width="9.36328125" style="174"/>
    <col min="8961" max="8961" width="47" style="174" customWidth="1"/>
    <col min="8962" max="8962" width="5.453125" style="174" bestFit="1" customWidth="1"/>
    <col min="8963" max="8963" width="0.453125" style="174" customWidth="1"/>
    <col min="8964" max="8964" width="14.453125" style="174" customWidth="1"/>
    <col min="8965" max="8965" width="1" style="174" customWidth="1"/>
    <col min="8966" max="8966" width="14.453125" style="174" customWidth="1"/>
    <col min="8967" max="8967" width="1" style="174" customWidth="1"/>
    <col min="8968" max="8968" width="14.453125" style="174" customWidth="1"/>
    <col min="8969" max="8969" width="1.36328125" style="174" customWidth="1"/>
    <col min="8970" max="8970" width="14.453125" style="174" customWidth="1"/>
    <col min="8971" max="8971" width="11.6328125" style="174" bestFit="1" customWidth="1"/>
    <col min="8972" max="9216" width="9.36328125" style="174"/>
    <col min="9217" max="9217" width="47" style="174" customWidth="1"/>
    <col min="9218" max="9218" width="5.453125" style="174" bestFit="1" customWidth="1"/>
    <col min="9219" max="9219" width="0.453125" style="174" customWidth="1"/>
    <col min="9220" max="9220" width="14.453125" style="174" customWidth="1"/>
    <col min="9221" max="9221" width="1" style="174" customWidth="1"/>
    <col min="9222" max="9222" width="14.453125" style="174" customWidth="1"/>
    <col min="9223" max="9223" width="1" style="174" customWidth="1"/>
    <col min="9224" max="9224" width="14.453125" style="174" customWidth="1"/>
    <col min="9225" max="9225" width="1.36328125" style="174" customWidth="1"/>
    <col min="9226" max="9226" width="14.453125" style="174" customWidth="1"/>
    <col min="9227" max="9227" width="11.6328125" style="174" bestFit="1" customWidth="1"/>
    <col min="9228" max="9472" width="9.36328125" style="174"/>
    <col min="9473" max="9473" width="47" style="174" customWidth="1"/>
    <col min="9474" max="9474" width="5.453125" style="174" bestFit="1" customWidth="1"/>
    <col min="9475" max="9475" width="0.453125" style="174" customWidth="1"/>
    <col min="9476" max="9476" width="14.453125" style="174" customWidth="1"/>
    <col min="9477" max="9477" width="1" style="174" customWidth="1"/>
    <col min="9478" max="9478" width="14.453125" style="174" customWidth="1"/>
    <col min="9479" max="9479" width="1" style="174" customWidth="1"/>
    <col min="9480" max="9480" width="14.453125" style="174" customWidth="1"/>
    <col min="9481" max="9481" width="1.36328125" style="174" customWidth="1"/>
    <col min="9482" max="9482" width="14.453125" style="174" customWidth="1"/>
    <col min="9483" max="9483" width="11.6328125" style="174" bestFit="1" customWidth="1"/>
    <col min="9484" max="9728" width="9.36328125" style="174"/>
    <col min="9729" max="9729" width="47" style="174" customWidth="1"/>
    <col min="9730" max="9730" width="5.453125" style="174" bestFit="1" customWidth="1"/>
    <col min="9731" max="9731" width="0.453125" style="174" customWidth="1"/>
    <col min="9732" max="9732" width="14.453125" style="174" customWidth="1"/>
    <col min="9733" max="9733" width="1" style="174" customWidth="1"/>
    <col min="9734" max="9734" width="14.453125" style="174" customWidth="1"/>
    <col min="9735" max="9735" width="1" style="174" customWidth="1"/>
    <col min="9736" max="9736" width="14.453125" style="174" customWidth="1"/>
    <col min="9737" max="9737" width="1.36328125" style="174" customWidth="1"/>
    <col min="9738" max="9738" width="14.453125" style="174" customWidth="1"/>
    <col min="9739" max="9739" width="11.6328125" style="174" bestFit="1" customWidth="1"/>
    <col min="9740" max="9984" width="9.36328125" style="174"/>
    <col min="9985" max="9985" width="47" style="174" customWidth="1"/>
    <col min="9986" max="9986" width="5.453125" style="174" bestFit="1" customWidth="1"/>
    <col min="9987" max="9987" width="0.453125" style="174" customWidth="1"/>
    <col min="9988" max="9988" width="14.453125" style="174" customWidth="1"/>
    <col min="9989" max="9989" width="1" style="174" customWidth="1"/>
    <col min="9990" max="9990" width="14.453125" style="174" customWidth="1"/>
    <col min="9991" max="9991" width="1" style="174" customWidth="1"/>
    <col min="9992" max="9992" width="14.453125" style="174" customWidth="1"/>
    <col min="9993" max="9993" width="1.36328125" style="174" customWidth="1"/>
    <col min="9994" max="9994" width="14.453125" style="174" customWidth="1"/>
    <col min="9995" max="9995" width="11.6328125" style="174" bestFit="1" customWidth="1"/>
    <col min="9996" max="10240" width="9.36328125" style="174"/>
    <col min="10241" max="10241" width="47" style="174" customWidth="1"/>
    <col min="10242" max="10242" width="5.453125" style="174" bestFit="1" customWidth="1"/>
    <col min="10243" max="10243" width="0.453125" style="174" customWidth="1"/>
    <col min="10244" max="10244" width="14.453125" style="174" customWidth="1"/>
    <col min="10245" max="10245" width="1" style="174" customWidth="1"/>
    <col min="10246" max="10246" width="14.453125" style="174" customWidth="1"/>
    <col min="10247" max="10247" width="1" style="174" customWidth="1"/>
    <col min="10248" max="10248" width="14.453125" style="174" customWidth="1"/>
    <col min="10249" max="10249" width="1.36328125" style="174" customWidth="1"/>
    <col min="10250" max="10250" width="14.453125" style="174" customWidth="1"/>
    <col min="10251" max="10251" width="11.6328125" style="174" bestFit="1" customWidth="1"/>
    <col min="10252" max="10496" width="9.36328125" style="174"/>
    <col min="10497" max="10497" width="47" style="174" customWidth="1"/>
    <col min="10498" max="10498" width="5.453125" style="174" bestFit="1" customWidth="1"/>
    <col min="10499" max="10499" width="0.453125" style="174" customWidth="1"/>
    <col min="10500" max="10500" width="14.453125" style="174" customWidth="1"/>
    <col min="10501" max="10501" width="1" style="174" customWidth="1"/>
    <col min="10502" max="10502" width="14.453125" style="174" customWidth="1"/>
    <col min="10503" max="10503" width="1" style="174" customWidth="1"/>
    <col min="10504" max="10504" width="14.453125" style="174" customWidth="1"/>
    <col min="10505" max="10505" width="1.36328125" style="174" customWidth="1"/>
    <col min="10506" max="10506" width="14.453125" style="174" customWidth="1"/>
    <col min="10507" max="10507" width="11.6328125" style="174" bestFit="1" customWidth="1"/>
    <col min="10508" max="10752" width="9.36328125" style="174"/>
    <col min="10753" max="10753" width="47" style="174" customWidth="1"/>
    <col min="10754" max="10754" width="5.453125" style="174" bestFit="1" customWidth="1"/>
    <col min="10755" max="10755" width="0.453125" style="174" customWidth="1"/>
    <col min="10756" max="10756" width="14.453125" style="174" customWidth="1"/>
    <col min="10757" max="10757" width="1" style="174" customWidth="1"/>
    <col min="10758" max="10758" width="14.453125" style="174" customWidth="1"/>
    <col min="10759" max="10759" width="1" style="174" customWidth="1"/>
    <col min="10760" max="10760" width="14.453125" style="174" customWidth="1"/>
    <col min="10761" max="10761" width="1.36328125" style="174" customWidth="1"/>
    <col min="10762" max="10762" width="14.453125" style="174" customWidth="1"/>
    <col min="10763" max="10763" width="11.6328125" style="174" bestFit="1" customWidth="1"/>
    <col min="10764" max="11008" width="9.36328125" style="174"/>
    <col min="11009" max="11009" width="47" style="174" customWidth="1"/>
    <col min="11010" max="11010" width="5.453125" style="174" bestFit="1" customWidth="1"/>
    <col min="11011" max="11011" width="0.453125" style="174" customWidth="1"/>
    <col min="11012" max="11012" width="14.453125" style="174" customWidth="1"/>
    <col min="11013" max="11013" width="1" style="174" customWidth="1"/>
    <col min="11014" max="11014" width="14.453125" style="174" customWidth="1"/>
    <col min="11015" max="11015" width="1" style="174" customWidth="1"/>
    <col min="11016" max="11016" width="14.453125" style="174" customWidth="1"/>
    <col min="11017" max="11017" width="1.36328125" style="174" customWidth="1"/>
    <col min="11018" max="11018" width="14.453125" style="174" customWidth="1"/>
    <col min="11019" max="11019" width="11.6328125" style="174" bestFit="1" customWidth="1"/>
    <col min="11020" max="11264" width="9.36328125" style="174"/>
    <col min="11265" max="11265" width="47" style="174" customWidth="1"/>
    <col min="11266" max="11266" width="5.453125" style="174" bestFit="1" customWidth="1"/>
    <col min="11267" max="11267" width="0.453125" style="174" customWidth="1"/>
    <col min="11268" max="11268" width="14.453125" style="174" customWidth="1"/>
    <col min="11269" max="11269" width="1" style="174" customWidth="1"/>
    <col min="11270" max="11270" width="14.453125" style="174" customWidth="1"/>
    <col min="11271" max="11271" width="1" style="174" customWidth="1"/>
    <col min="11272" max="11272" width="14.453125" style="174" customWidth="1"/>
    <col min="11273" max="11273" width="1.36328125" style="174" customWidth="1"/>
    <col min="11274" max="11274" width="14.453125" style="174" customWidth="1"/>
    <col min="11275" max="11275" width="11.6328125" style="174" bestFit="1" customWidth="1"/>
    <col min="11276" max="11520" width="9.36328125" style="174"/>
    <col min="11521" max="11521" width="47" style="174" customWidth="1"/>
    <col min="11522" max="11522" width="5.453125" style="174" bestFit="1" customWidth="1"/>
    <col min="11523" max="11523" width="0.453125" style="174" customWidth="1"/>
    <col min="11524" max="11524" width="14.453125" style="174" customWidth="1"/>
    <col min="11525" max="11525" width="1" style="174" customWidth="1"/>
    <col min="11526" max="11526" width="14.453125" style="174" customWidth="1"/>
    <col min="11527" max="11527" width="1" style="174" customWidth="1"/>
    <col min="11528" max="11528" width="14.453125" style="174" customWidth="1"/>
    <col min="11529" max="11529" width="1.36328125" style="174" customWidth="1"/>
    <col min="11530" max="11530" width="14.453125" style="174" customWidth="1"/>
    <col min="11531" max="11531" width="11.6328125" style="174" bestFit="1" customWidth="1"/>
    <col min="11532" max="11776" width="9.36328125" style="174"/>
    <col min="11777" max="11777" width="47" style="174" customWidth="1"/>
    <col min="11778" max="11778" width="5.453125" style="174" bestFit="1" customWidth="1"/>
    <col min="11779" max="11779" width="0.453125" style="174" customWidth="1"/>
    <col min="11780" max="11780" width="14.453125" style="174" customWidth="1"/>
    <col min="11781" max="11781" width="1" style="174" customWidth="1"/>
    <col min="11782" max="11782" width="14.453125" style="174" customWidth="1"/>
    <col min="11783" max="11783" width="1" style="174" customWidth="1"/>
    <col min="11784" max="11784" width="14.453125" style="174" customWidth="1"/>
    <col min="11785" max="11785" width="1.36328125" style="174" customWidth="1"/>
    <col min="11786" max="11786" width="14.453125" style="174" customWidth="1"/>
    <col min="11787" max="11787" width="11.6328125" style="174" bestFit="1" customWidth="1"/>
    <col min="11788" max="12032" width="9.36328125" style="174"/>
    <col min="12033" max="12033" width="47" style="174" customWidth="1"/>
    <col min="12034" max="12034" width="5.453125" style="174" bestFit="1" customWidth="1"/>
    <col min="12035" max="12035" width="0.453125" style="174" customWidth="1"/>
    <col min="12036" max="12036" width="14.453125" style="174" customWidth="1"/>
    <col min="12037" max="12037" width="1" style="174" customWidth="1"/>
    <col min="12038" max="12038" width="14.453125" style="174" customWidth="1"/>
    <col min="12039" max="12039" width="1" style="174" customWidth="1"/>
    <col min="12040" max="12040" width="14.453125" style="174" customWidth="1"/>
    <col min="12041" max="12041" width="1.36328125" style="174" customWidth="1"/>
    <col min="12042" max="12042" width="14.453125" style="174" customWidth="1"/>
    <col min="12043" max="12043" width="11.6328125" style="174" bestFit="1" customWidth="1"/>
    <col min="12044" max="12288" width="9.36328125" style="174"/>
    <col min="12289" max="12289" width="47" style="174" customWidth="1"/>
    <col min="12290" max="12290" width="5.453125" style="174" bestFit="1" customWidth="1"/>
    <col min="12291" max="12291" width="0.453125" style="174" customWidth="1"/>
    <col min="12292" max="12292" width="14.453125" style="174" customWidth="1"/>
    <col min="12293" max="12293" width="1" style="174" customWidth="1"/>
    <col min="12294" max="12294" width="14.453125" style="174" customWidth="1"/>
    <col min="12295" max="12295" width="1" style="174" customWidth="1"/>
    <col min="12296" max="12296" width="14.453125" style="174" customWidth="1"/>
    <col min="12297" max="12297" width="1.36328125" style="174" customWidth="1"/>
    <col min="12298" max="12298" width="14.453125" style="174" customWidth="1"/>
    <col min="12299" max="12299" width="11.6328125" style="174" bestFit="1" customWidth="1"/>
    <col min="12300" max="12544" width="9.36328125" style="174"/>
    <col min="12545" max="12545" width="47" style="174" customWidth="1"/>
    <col min="12546" max="12546" width="5.453125" style="174" bestFit="1" customWidth="1"/>
    <col min="12547" max="12547" width="0.453125" style="174" customWidth="1"/>
    <col min="12548" max="12548" width="14.453125" style="174" customWidth="1"/>
    <col min="12549" max="12549" width="1" style="174" customWidth="1"/>
    <col min="12550" max="12550" width="14.453125" style="174" customWidth="1"/>
    <col min="12551" max="12551" width="1" style="174" customWidth="1"/>
    <col min="12552" max="12552" width="14.453125" style="174" customWidth="1"/>
    <col min="12553" max="12553" width="1.36328125" style="174" customWidth="1"/>
    <col min="12554" max="12554" width="14.453125" style="174" customWidth="1"/>
    <col min="12555" max="12555" width="11.6328125" style="174" bestFit="1" customWidth="1"/>
    <col min="12556" max="12800" width="9.36328125" style="174"/>
    <col min="12801" max="12801" width="47" style="174" customWidth="1"/>
    <col min="12802" max="12802" width="5.453125" style="174" bestFit="1" customWidth="1"/>
    <col min="12803" max="12803" width="0.453125" style="174" customWidth="1"/>
    <col min="12804" max="12804" width="14.453125" style="174" customWidth="1"/>
    <col min="12805" max="12805" width="1" style="174" customWidth="1"/>
    <col min="12806" max="12806" width="14.453125" style="174" customWidth="1"/>
    <col min="12807" max="12807" width="1" style="174" customWidth="1"/>
    <col min="12808" max="12808" width="14.453125" style="174" customWidth="1"/>
    <col min="12809" max="12809" width="1.36328125" style="174" customWidth="1"/>
    <col min="12810" max="12810" width="14.453125" style="174" customWidth="1"/>
    <col min="12811" max="12811" width="11.6328125" style="174" bestFit="1" customWidth="1"/>
    <col min="12812" max="13056" width="9.36328125" style="174"/>
    <col min="13057" max="13057" width="47" style="174" customWidth="1"/>
    <col min="13058" max="13058" width="5.453125" style="174" bestFit="1" customWidth="1"/>
    <col min="13059" max="13059" width="0.453125" style="174" customWidth="1"/>
    <col min="13060" max="13060" width="14.453125" style="174" customWidth="1"/>
    <col min="13061" max="13061" width="1" style="174" customWidth="1"/>
    <col min="13062" max="13062" width="14.453125" style="174" customWidth="1"/>
    <col min="13063" max="13063" width="1" style="174" customWidth="1"/>
    <col min="13064" max="13064" width="14.453125" style="174" customWidth="1"/>
    <col min="13065" max="13065" width="1.36328125" style="174" customWidth="1"/>
    <col min="13066" max="13066" width="14.453125" style="174" customWidth="1"/>
    <col min="13067" max="13067" width="11.6328125" style="174" bestFit="1" customWidth="1"/>
    <col min="13068" max="13312" width="9.36328125" style="174"/>
    <col min="13313" max="13313" width="47" style="174" customWidth="1"/>
    <col min="13314" max="13314" width="5.453125" style="174" bestFit="1" customWidth="1"/>
    <col min="13315" max="13315" width="0.453125" style="174" customWidth="1"/>
    <col min="13316" max="13316" width="14.453125" style="174" customWidth="1"/>
    <col min="13317" max="13317" width="1" style="174" customWidth="1"/>
    <col min="13318" max="13318" width="14.453125" style="174" customWidth="1"/>
    <col min="13319" max="13319" width="1" style="174" customWidth="1"/>
    <col min="13320" max="13320" width="14.453125" style="174" customWidth="1"/>
    <col min="13321" max="13321" width="1.36328125" style="174" customWidth="1"/>
    <col min="13322" max="13322" width="14.453125" style="174" customWidth="1"/>
    <col min="13323" max="13323" width="11.6328125" style="174" bestFit="1" customWidth="1"/>
    <col min="13324" max="13568" width="9.36328125" style="174"/>
    <col min="13569" max="13569" width="47" style="174" customWidth="1"/>
    <col min="13570" max="13570" width="5.453125" style="174" bestFit="1" customWidth="1"/>
    <col min="13571" max="13571" width="0.453125" style="174" customWidth="1"/>
    <col min="13572" max="13572" width="14.453125" style="174" customWidth="1"/>
    <col min="13573" max="13573" width="1" style="174" customWidth="1"/>
    <col min="13574" max="13574" width="14.453125" style="174" customWidth="1"/>
    <col min="13575" max="13575" width="1" style="174" customWidth="1"/>
    <col min="13576" max="13576" width="14.453125" style="174" customWidth="1"/>
    <col min="13577" max="13577" width="1.36328125" style="174" customWidth="1"/>
    <col min="13578" max="13578" width="14.453125" style="174" customWidth="1"/>
    <col min="13579" max="13579" width="11.6328125" style="174" bestFit="1" customWidth="1"/>
    <col min="13580" max="13824" width="9.36328125" style="174"/>
    <col min="13825" max="13825" width="47" style="174" customWidth="1"/>
    <col min="13826" max="13826" width="5.453125" style="174" bestFit="1" customWidth="1"/>
    <col min="13827" max="13827" width="0.453125" style="174" customWidth="1"/>
    <col min="13828" max="13828" width="14.453125" style="174" customWidth="1"/>
    <col min="13829" max="13829" width="1" style="174" customWidth="1"/>
    <col min="13830" max="13830" width="14.453125" style="174" customWidth="1"/>
    <col min="13831" max="13831" width="1" style="174" customWidth="1"/>
    <col min="13832" max="13832" width="14.453125" style="174" customWidth="1"/>
    <col min="13833" max="13833" width="1.36328125" style="174" customWidth="1"/>
    <col min="13834" max="13834" width="14.453125" style="174" customWidth="1"/>
    <col min="13835" max="13835" width="11.6328125" style="174" bestFit="1" customWidth="1"/>
    <col min="13836" max="14080" width="9.36328125" style="174"/>
    <col min="14081" max="14081" width="47" style="174" customWidth="1"/>
    <col min="14082" max="14082" width="5.453125" style="174" bestFit="1" customWidth="1"/>
    <col min="14083" max="14083" width="0.453125" style="174" customWidth="1"/>
    <col min="14084" max="14084" width="14.453125" style="174" customWidth="1"/>
    <col min="14085" max="14085" width="1" style="174" customWidth="1"/>
    <col min="14086" max="14086" width="14.453125" style="174" customWidth="1"/>
    <col min="14087" max="14087" width="1" style="174" customWidth="1"/>
    <col min="14088" max="14088" width="14.453125" style="174" customWidth="1"/>
    <col min="14089" max="14089" width="1.36328125" style="174" customWidth="1"/>
    <col min="14090" max="14090" width="14.453125" style="174" customWidth="1"/>
    <col min="14091" max="14091" width="11.6328125" style="174" bestFit="1" customWidth="1"/>
    <col min="14092" max="14336" width="9.36328125" style="174"/>
    <col min="14337" max="14337" width="47" style="174" customWidth="1"/>
    <col min="14338" max="14338" width="5.453125" style="174" bestFit="1" customWidth="1"/>
    <col min="14339" max="14339" width="0.453125" style="174" customWidth="1"/>
    <col min="14340" max="14340" width="14.453125" style="174" customWidth="1"/>
    <col min="14341" max="14341" width="1" style="174" customWidth="1"/>
    <col min="14342" max="14342" width="14.453125" style="174" customWidth="1"/>
    <col min="14343" max="14343" width="1" style="174" customWidth="1"/>
    <col min="14344" max="14344" width="14.453125" style="174" customWidth="1"/>
    <col min="14345" max="14345" width="1.36328125" style="174" customWidth="1"/>
    <col min="14346" max="14346" width="14.453125" style="174" customWidth="1"/>
    <col min="14347" max="14347" width="11.6328125" style="174" bestFit="1" customWidth="1"/>
    <col min="14348" max="14592" width="9.36328125" style="174"/>
    <col min="14593" max="14593" width="47" style="174" customWidth="1"/>
    <col min="14594" max="14594" width="5.453125" style="174" bestFit="1" customWidth="1"/>
    <col min="14595" max="14595" width="0.453125" style="174" customWidth="1"/>
    <col min="14596" max="14596" width="14.453125" style="174" customWidth="1"/>
    <col min="14597" max="14597" width="1" style="174" customWidth="1"/>
    <col min="14598" max="14598" width="14.453125" style="174" customWidth="1"/>
    <col min="14599" max="14599" width="1" style="174" customWidth="1"/>
    <col min="14600" max="14600" width="14.453125" style="174" customWidth="1"/>
    <col min="14601" max="14601" width="1.36328125" style="174" customWidth="1"/>
    <col min="14602" max="14602" width="14.453125" style="174" customWidth="1"/>
    <col min="14603" max="14603" width="11.6328125" style="174" bestFit="1" customWidth="1"/>
    <col min="14604" max="14848" width="9.36328125" style="174"/>
    <col min="14849" max="14849" width="47" style="174" customWidth="1"/>
    <col min="14850" max="14850" width="5.453125" style="174" bestFit="1" customWidth="1"/>
    <col min="14851" max="14851" width="0.453125" style="174" customWidth="1"/>
    <col min="14852" max="14852" width="14.453125" style="174" customWidth="1"/>
    <col min="14853" max="14853" width="1" style="174" customWidth="1"/>
    <col min="14854" max="14854" width="14.453125" style="174" customWidth="1"/>
    <col min="14855" max="14855" width="1" style="174" customWidth="1"/>
    <col min="14856" max="14856" width="14.453125" style="174" customWidth="1"/>
    <col min="14857" max="14857" width="1.36328125" style="174" customWidth="1"/>
    <col min="14858" max="14858" width="14.453125" style="174" customWidth="1"/>
    <col min="14859" max="14859" width="11.6328125" style="174" bestFit="1" customWidth="1"/>
    <col min="14860" max="15104" width="9.36328125" style="174"/>
    <col min="15105" max="15105" width="47" style="174" customWidth="1"/>
    <col min="15106" max="15106" width="5.453125" style="174" bestFit="1" customWidth="1"/>
    <col min="15107" max="15107" width="0.453125" style="174" customWidth="1"/>
    <col min="15108" max="15108" width="14.453125" style="174" customWidth="1"/>
    <col min="15109" max="15109" width="1" style="174" customWidth="1"/>
    <col min="15110" max="15110" width="14.453125" style="174" customWidth="1"/>
    <col min="15111" max="15111" width="1" style="174" customWidth="1"/>
    <col min="15112" max="15112" width="14.453125" style="174" customWidth="1"/>
    <col min="15113" max="15113" width="1.36328125" style="174" customWidth="1"/>
    <col min="15114" max="15114" width="14.453125" style="174" customWidth="1"/>
    <col min="15115" max="15115" width="11.6328125" style="174" bestFit="1" customWidth="1"/>
    <col min="15116" max="15360" width="9.36328125" style="174"/>
    <col min="15361" max="15361" width="47" style="174" customWidth="1"/>
    <col min="15362" max="15362" width="5.453125" style="174" bestFit="1" customWidth="1"/>
    <col min="15363" max="15363" width="0.453125" style="174" customWidth="1"/>
    <col min="15364" max="15364" width="14.453125" style="174" customWidth="1"/>
    <col min="15365" max="15365" width="1" style="174" customWidth="1"/>
    <col min="15366" max="15366" width="14.453125" style="174" customWidth="1"/>
    <col min="15367" max="15367" width="1" style="174" customWidth="1"/>
    <col min="15368" max="15368" width="14.453125" style="174" customWidth="1"/>
    <col min="15369" max="15369" width="1.36328125" style="174" customWidth="1"/>
    <col min="15370" max="15370" width="14.453125" style="174" customWidth="1"/>
    <col min="15371" max="15371" width="11.6328125" style="174" bestFit="1" customWidth="1"/>
    <col min="15372" max="15616" width="9.36328125" style="174"/>
    <col min="15617" max="15617" width="47" style="174" customWidth="1"/>
    <col min="15618" max="15618" width="5.453125" style="174" bestFit="1" customWidth="1"/>
    <col min="15619" max="15619" width="0.453125" style="174" customWidth="1"/>
    <col min="15620" max="15620" width="14.453125" style="174" customWidth="1"/>
    <col min="15621" max="15621" width="1" style="174" customWidth="1"/>
    <col min="15622" max="15622" width="14.453125" style="174" customWidth="1"/>
    <col min="15623" max="15623" width="1" style="174" customWidth="1"/>
    <col min="15624" max="15624" width="14.453125" style="174" customWidth="1"/>
    <col min="15625" max="15625" width="1.36328125" style="174" customWidth="1"/>
    <col min="15626" max="15626" width="14.453125" style="174" customWidth="1"/>
    <col min="15627" max="15627" width="11.6328125" style="174" bestFit="1" customWidth="1"/>
    <col min="15628" max="15872" width="9.36328125" style="174"/>
    <col min="15873" max="15873" width="47" style="174" customWidth="1"/>
    <col min="15874" max="15874" width="5.453125" style="174" bestFit="1" customWidth="1"/>
    <col min="15875" max="15875" width="0.453125" style="174" customWidth="1"/>
    <col min="15876" max="15876" width="14.453125" style="174" customWidth="1"/>
    <col min="15877" max="15877" width="1" style="174" customWidth="1"/>
    <col min="15878" max="15878" width="14.453125" style="174" customWidth="1"/>
    <col min="15879" max="15879" width="1" style="174" customWidth="1"/>
    <col min="15880" max="15880" width="14.453125" style="174" customWidth="1"/>
    <col min="15881" max="15881" width="1.36328125" style="174" customWidth="1"/>
    <col min="15882" max="15882" width="14.453125" style="174" customWidth="1"/>
    <col min="15883" max="15883" width="11.6328125" style="174" bestFit="1" customWidth="1"/>
    <col min="15884" max="16128" width="9.36328125" style="174"/>
    <col min="16129" max="16129" width="47" style="174" customWidth="1"/>
    <col min="16130" max="16130" width="5.453125" style="174" bestFit="1" customWidth="1"/>
    <col min="16131" max="16131" width="0.453125" style="174" customWidth="1"/>
    <col min="16132" max="16132" width="14.453125" style="174" customWidth="1"/>
    <col min="16133" max="16133" width="1" style="174" customWidth="1"/>
    <col min="16134" max="16134" width="14.453125" style="174" customWidth="1"/>
    <col min="16135" max="16135" width="1" style="174" customWidth="1"/>
    <col min="16136" max="16136" width="14.453125" style="174" customWidth="1"/>
    <col min="16137" max="16137" width="1.36328125" style="174" customWidth="1"/>
    <col min="16138" max="16138" width="14.453125" style="174" customWidth="1"/>
    <col min="16139" max="16139" width="11.6328125" style="174" bestFit="1" customWidth="1"/>
    <col min="16140" max="16384" width="9.36328125" style="174"/>
  </cols>
  <sheetData>
    <row r="1" spans="1:11" s="208" customFormat="1" ht="19.25" customHeight="1">
      <c r="A1" s="276" t="s">
        <v>24</v>
      </c>
      <c r="B1" s="276"/>
      <c r="C1" s="276"/>
      <c r="D1" s="276"/>
      <c r="E1" s="276"/>
      <c r="F1" s="276"/>
      <c r="G1" s="276"/>
      <c r="H1" s="276"/>
      <c r="I1" s="276"/>
      <c r="J1" s="276"/>
    </row>
    <row r="2" spans="1:11" s="208" customFormat="1" ht="19.25" customHeight="1">
      <c r="A2" s="276" t="s">
        <v>137</v>
      </c>
      <c r="B2" s="276"/>
      <c r="C2" s="276"/>
      <c r="D2" s="276"/>
      <c r="E2" s="276"/>
      <c r="F2" s="276"/>
      <c r="G2" s="276"/>
      <c r="H2" s="276"/>
      <c r="I2" s="276"/>
      <c r="J2" s="276"/>
    </row>
    <row r="3" spans="1:11" s="209" customFormat="1" ht="19.25" customHeight="1">
      <c r="A3" s="277" t="s">
        <v>187</v>
      </c>
      <c r="B3" s="277"/>
      <c r="C3" s="277"/>
      <c r="D3" s="277"/>
      <c r="E3" s="277"/>
      <c r="F3" s="277"/>
      <c r="G3" s="277"/>
      <c r="H3" s="277"/>
      <c r="I3" s="277"/>
      <c r="J3" s="277"/>
    </row>
    <row r="4" spans="1:11" s="209" customFormat="1" ht="14">
      <c r="A4" s="278" t="s">
        <v>48</v>
      </c>
      <c r="B4" s="278"/>
      <c r="C4" s="278"/>
      <c r="D4" s="278"/>
      <c r="E4" s="278"/>
      <c r="F4" s="278"/>
      <c r="G4" s="278"/>
      <c r="H4" s="278"/>
      <c r="I4" s="278"/>
      <c r="J4" s="278"/>
    </row>
    <row r="5" spans="1:11" s="212" customFormat="1" ht="10.25" customHeight="1">
      <c r="A5" s="210"/>
      <c r="B5" s="211"/>
      <c r="C5" s="210"/>
      <c r="D5" s="210"/>
      <c r="E5" s="210"/>
      <c r="F5" s="210"/>
      <c r="G5" s="210"/>
      <c r="H5" s="210"/>
      <c r="I5" s="210"/>
      <c r="J5" s="210"/>
    </row>
    <row r="6" spans="1:11" ht="17.75" customHeight="1">
      <c r="B6" s="213" t="s">
        <v>0</v>
      </c>
      <c r="D6" s="279" t="s">
        <v>28</v>
      </c>
      <c r="E6" s="279"/>
      <c r="F6" s="279"/>
      <c r="G6" s="279"/>
      <c r="H6" s="274" t="s">
        <v>138</v>
      </c>
      <c r="I6" s="274"/>
      <c r="J6" s="274"/>
    </row>
    <row r="7" spans="1:11" ht="17.75" customHeight="1">
      <c r="D7" s="274" t="s">
        <v>29</v>
      </c>
      <c r="E7" s="274"/>
      <c r="F7" s="274"/>
      <c r="G7" s="274"/>
      <c r="H7" s="274" t="s">
        <v>29</v>
      </c>
      <c r="I7" s="274"/>
      <c r="J7" s="274"/>
    </row>
    <row r="8" spans="1:11" ht="17.75" customHeight="1">
      <c r="C8" s="214"/>
      <c r="D8" s="213" t="s">
        <v>139</v>
      </c>
      <c r="E8" s="214"/>
      <c r="F8" s="213" t="s">
        <v>139</v>
      </c>
      <c r="G8" s="213"/>
      <c r="H8" s="213" t="s">
        <v>139</v>
      </c>
      <c r="I8" s="215"/>
      <c r="J8" s="213" t="s">
        <v>139</v>
      </c>
    </row>
    <row r="9" spans="1:11" ht="17.75" customHeight="1">
      <c r="C9" s="214"/>
      <c r="D9" s="213" t="s">
        <v>188</v>
      </c>
      <c r="E9" s="214"/>
      <c r="F9" s="213" t="s">
        <v>140</v>
      </c>
      <c r="G9" s="213"/>
      <c r="H9" s="213" t="s">
        <v>188</v>
      </c>
      <c r="I9" s="214"/>
      <c r="J9" s="213" t="s">
        <v>140</v>
      </c>
    </row>
    <row r="10" spans="1:11" s="217" customFormat="1" ht="17.75" customHeight="1">
      <c r="A10" s="216"/>
      <c r="B10" s="213"/>
      <c r="C10" s="216"/>
      <c r="D10" s="213">
        <v>2023</v>
      </c>
      <c r="E10" s="213"/>
      <c r="F10" s="213">
        <v>2022</v>
      </c>
      <c r="G10" s="213"/>
      <c r="H10" s="213">
        <v>2023</v>
      </c>
      <c r="I10" s="213"/>
      <c r="J10" s="213">
        <v>2022</v>
      </c>
    </row>
    <row r="11" spans="1:11" ht="17.75" customHeight="1">
      <c r="A11" s="214"/>
      <c r="B11" s="211"/>
      <c r="C11" s="211"/>
      <c r="D11" s="213" t="s">
        <v>141</v>
      </c>
      <c r="E11" s="211"/>
      <c r="F11" s="211"/>
      <c r="G11" s="211"/>
      <c r="H11" s="213" t="s">
        <v>141</v>
      </c>
      <c r="I11" s="218"/>
      <c r="J11" s="218"/>
    </row>
    <row r="12" spans="1:11" ht="17.75" customHeight="1">
      <c r="A12" s="214" t="s">
        <v>142</v>
      </c>
      <c r="B12" s="211"/>
      <c r="C12" s="211"/>
      <c r="D12" s="211"/>
      <c r="E12" s="211"/>
      <c r="F12" s="211"/>
      <c r="G12" s="211"/>
      <c r="H12" s="218"/>
      <c r="I12" s="218"/>
      <c r="J12" s="218"/>
    </row>
    <row r="13" spans="1:11" ht="17.75" customHeight="1">
      <c r="A13" s="174" t="s">
        <v>143</v>
      </c>
      <c r="B13" s="211"/>
      <c r="C13" s="211"/>
      <c r="D13" s="211"/>
      <c r="E13" s="211"/>
      <c r="F13" s="211"/>
      <c r="G13" s="211"/>
      <c r="H13" s="218"/>
      <c r="I13" s="218"/>
      <c r="J13" s="218"/>
    </row>
    <row r="14" spans="1:11" ht="17.75" customHeight="1">
      <c r="A14" s="219" t="s">
        <v>144</v>
      </c>
      <c r="B14" s="265">
        <v>5</v>
      </c>
      <c r="C14" s="217"/>
      <c r="D14" s="220">
        <v>527391</v>
      </c>
      <c r="E14" s="220"/>
      <c r="F14" s="220">
        <v>563662</v>
      </c>
      <c r="G14" s="220"/>
      <c r="H14" s="220">
        <v>11656</v>
      </c>
      <c r="I14" s="220"/>
      <c r="J14" s="220">
        <v>375033</v>
      </c>
    </row>
    <row r="15" spans="1:11" ht="17.75" customHeight="1">
      <c r="A15" s="219" t="s">
        <v>55</v>
      </c>
      <c r="B15" s="265">
        <v>6</v>
      </c>
      <c r="D15" s="220">
        <v>57519</v>
      </c>
      <c r="F15" s="220">
        <v>27188</v>
      </c>
      <c r="H15" s="220">
        <v>29019</v>
      </c>
      <c r="J15" s="220">
        <v>10602</v>
      </c>
      <c r="K15" s="221"/>
    </row>
    <row r="16" spans="1:11" ht="17.75" customHeight="1">
      <c r="A16" s="219" t="s">
        <v>53</v>
      </c>
      <c r="B16" s="265">
        <v>7</v>
      </c>
      <c r="C16" s="217"/>
      <c r="D16" s="220">
        <v>29473</v>
      </c>
      <c r="E16" s="220"/>
      <c r="F16" s="220">
        <v>71968</v>
      </c>
      <c r="G16" s="220"/>
      <c r="H16" s="222">
        <v>0</v>
      </c>
      <c r="I16" s="220"/>
      <c r="J16" s="222">
        <v>0</v>
      </c>
    </row>
    <row r="17" spans="1:11" ht="17.75" customHeight="1">
      <c r="A17" s="219" t="s">
        <v>145</v>
      </c>
      <c r="B17" s="265">
        <v>8</v>
      </c>
      <c r="C17" s="219"/>
      <c r="D17" s="220">
        <v>931971</v>
      </c>
      <c r="E17" s="220"/>
      <c r="F17" s="220">
        <v>996997</v>
      </c>
      <c r="G17" s="220"/>
      <c r="H17" s="222">
        <v>0</v>
      </c>
      <c r="I17" s="220"/>
      <c r="J17" s="222">
        <v>0</v>
      </c>
    </row>
    <row r="18" spans="1:11" ht="17.75" customHeight="1">
      <c r="A18" s="219" t="s">
        <v>217</v>
      </c>
      <c r="B18" s="265">
        <v>9</v>
      </c>
      <c r="C18" s="219"/>
      <c r="D18" s="220">
        <v>300000</v>
      </c>
      <c r="E18" s="220"/>
      <c r="F18" s="222">
        <v>0</v>
      </c>
      <c r="G18" s="220"/>
      <c r="H18" s="110">
        <v>300000</v>
      </c>
      <c r="I18" s="220"/>
      <c r="J18" s="222">
        <v>0</v>
      </c>
    </row>
    <row r="19" spans="1:11" ht="17.75" customHeight="1">
      <c r="A19" s="219" t="s">
        <v>146</v>
      </c>
      <c r="B19" s="265">
        <v>4</v>
      </c>
      <c r="C19" s="219"/>
      <c r="D19" s="222">
        <v>0</v>
      </c>
      <c r="E19" s="220"/>
      <c r="F19" s="222">
        <v>0</v>
      </c>
      <c r="G19" s="220"/>
      <c r="H19" s="222">
        <v>0</v>
      </c>
      <c r="I19" s="220"/>
      <c r="J19" s="110">
        <v>62500</v>
      </c>
    </row>
    <row r="20" spans="1:11" ht="17.75" customHeight="1">
      <c r="A20" s="219" t="s">
        <v>147</v>
      </c>
      <c r="B20" s="265">
        <v>10</v>
      </c>
      <c r="C20" s="219"/>
      <c r="D20" s="220">
        <v>14435</v>
      </c>
      <c r="E20" s="220"/>
      <c r="F20" s="220">
        <v>14587</v>
      </c>
      <c r="G20" s="220"/>
      <c r="H20" s="110">
        <v>2431</v>
      </c>
      <c r="I20" s="220"/>
      <c r="J20" s="110">
        <v>3037</v>
      </c>
    </row>
    <row r="21" spans="1:11" ht="17.75" customHeight="1">
      <c r="A21" s="219" t="s">
        <v>148</v>
      </c>
      <c r="B21" s="265">
        <v>11</v>
      </c>
      <c r="C21" s="223"/>
      <c r="D21" s="110">
        <v>891675</v>
      </c>
      <c r="E21" s="220"/>
      <c r="F21" s="110">
        <v>532997</v>
      </c>
      <c r="G21" s="220"/>
      <c r="H21" s="110">
        <v>31386</v>
      </c>
      <c r="I21" s="220"/>
      <c r="J21" s="110">
        <v>16489</v>
      </c>
      <c r="K21" s="221"/>
    </row>
    <row r="22" spans="1:11" ht="17.75" customHeight="1">
      <c r="A22" s="219" t="s">
        <v>8</v>
      </c>
      <c r="B22" s="224"/>
      <c r="C22" s="217"/>
      <c r="D22" s="220">
        <v>1328</v>
      </c>
      <c r="E22" s="220"/>
      <c r="F22" s="220">
        <v>469</v>
      </c>
      <c r="G22" s="220"/>
      <c r="H22" s="220">
        <v>143</v>
      </c>
      <c r="I22" s="220"/>
      <c r="J22" s="220">
        <v>104</v>
      </c>
    </row>
    <row r="23" spans="1:11" s="227" customFormat="1" ht="17.75" customHeight="1">
      <c r="A23" s="223" t="s">
        <v>149</v>
      </c>
      <c r="B23" s="224"/>
      <c r="C23" s="225"/>
      <c r="D23" s="226">
        <f>SUM(D14:D22)</f>
        <v>2753792</v>
      </c>
      <c r="E23" s="220"/>
      <c r="F23" s="226">
        <f>SUM(F14:F22)</f>
        <v>2207868</v>
      </c>
      <c r="G23" s="220"/>
      <c r="H23" s="226">
        <f>SUM(H14:H22)</f>
        <v>374635</v>
      </c>
      <c r="I23" s="220"/>
      <c r="J23" s="226">
        <f>SUM(J14:J22)</f>
        <v>467765</v>
      </c>
    </row>
    <row r="24" spans="1:11" ht="17.75" customHeight="1">
      <c r="A24" s="228"/>
      <c r="C24" s="228"/>
      <c r="D24" s="229"/>
      <c r="E24" s="229"/>
      <c r="F24" s="229"/>
      <c r="G24" s="230"/>
      <c r="H24" s="229"/>
      <c r="I24" s="231"/>
      <c r="J24" s="229"/>
    </row>
    <row r="25" spans="1:11" ht="17.75" customHeight="1">
      <c r="A25" s="174" t="s">
        <v>150</v>
      </c>
      <c r="C25" s="228"/>
      <c r="D25" s="229"/>
      <c r="E25" s="229"/>
      <c r="F25" s="229"/>
      <c r="G25" s="230"/>
      <c r="H25" s="229"/>
      <c r="I25" s="231"/>
      <c r="J25" s="229"/>
    </row>
    <row r="26" spans="1:11" ht="17.75" customHeight="1">
      <c r="A26" s="219" t="s">
        <v>151</v>
      </c>
      <c r="B26" s="265">
        <v>13</v>
      </c>
      <c r="C26" s="232"/>
      <c r="D26" s="168">
        <v>124544</v>
      </c>
      <c r="E26" s="232"/>
      <c r="F26" s="168">
        <v>90087</v>
      </c>
      <c r="G26" s="232"/>
      <c r="H26" s="168">
        <v>88306</v>
      </c>
      <c r="I26" s="232"/>
      <c r="J26" s="168">
        <v>57249</v>
      </c>
    </row>
    <row r="27" spans="1:11" ht="17.75" customHeight="1">
      <c r="A27" s="219" t="s">
        <v>152</v>
      </c>
      <c r="B27" s="265">
        <v>14</v>
      </c>
      <c r="C27" s="233"/>
      <c r="D27" s="222">
        <v>0</v>
      </c>
      <c r="E27" s="232"/>
      <c r="F27" s="222">
        <v>0</v>
      </c>
      <c r="G27" s="234"/>
      <c r="H27" s="235">
        <v>973857</v>
      </c>
      <c r="I27" s="230"/>
      <c r="J27" s="235">
        <v>973857</v>
      </c>
    </row>
    <row r="28" spans="1:11" ht="17.75" customHeight="1">
      <c r="A28" s="219" t="s">
        <v>153</v>
      </c>
      <c r="B28" s="265"/>
      <c r="C28" s="233"/>
      <c r="D28" s="168">
        <v>22370</v>
      </c>
      <c r="E28" s="168"/>
      <c r="F28" s="168">
        <v>19842</v>
      </c>
      <c r="G28" s="230"/>
      <c r="H28" s="110">
        <v>4705</v>
      </c>
      <c r="I28" s="230"/>
      <c r="J28" s="110">
        <v>4713</v>
      </c>
    </row>
    <row r="29" spans="1:11" ht="17.75" customHeight="1">
      <c r="A29" s="219" t="s">
        <v>154</v>
      </c>
      <c r="B29" s="265">
        <v>15</v>
      </c>
      <c r="C29" s="236"/>
      <c r="D29" s="168">
        <v>52859</v>
      </c>
      <c r="E29" s="168"/>
      <c r="F29" s="168">
        <v>16812</v>
      </c>
      <c r="G29" s="231"/>
      <c r="H29" s="237">
        <v>257</v>
      </c>
      <c r="I29" s="230"/>
      <c r="J29" s="237">
        <v>552</v>
      </c>
    </row>
    <row r="30" spans="1:11" ht="17.75" customHeight="1">
      <c r="A30" s="219" t="s">
        <v>155</v>
      </c>
      <c r="B30" s="265"/>
      <c r="D30" s="168">
        <v>28249</v>
      </c>
      <c r="E30" s="168"/>
      <c r="F30" s="168">
        <v>24998</v>
      </c>
      <c r="G30" s="231"/>
      <c r="H30" s="237">
        <v>538</v>
      </c>
      <c r="I30" s="231"/>
      <c r="J30" s="237">
        <v>614</v>
      </c>
    </row>
    <row r="31" spans="1:11" ht="17.75" customHeight="1">
      <c r="A31" s="219" t="s">
        <v>156</v>
      </c>
      <c r="B31" s="265"/>
      <c r="D31" s="168">
        <v>3489</v>
      </c>
      <c r="E31" s="168"/>
      <c r="F31" s="168">
        <v>1743</v>
      </c>
      <c r="G31" s="229"/>
      <c r="H31" s="222">
        <v>0</v>
      </c>
      <c r="I31" s="231"/>
      <c r="J31" s="222">
        <v>0</v>
      </c>
    </row>
    <row r="32" spans="1:11" ht="17.75" customHeight="1">
      <c r="A32" s="219" t="s">
        <v>9</v>
      </c>
      <c r="B32" s="265"/>
      <c r="D32" s="168">
        <v>71678</v>
      </c>
      <c r="E32" s="168"/>
      <c r="F32" s="168">
        <v>71339</v>
      </c>
      <c r="G32" s="229"/>
      <c r="H32" s="238">
        <v>45</v>
      </c>
      <c r="I32" s="231"/>
      <c r="J32" s="238">
        <v>45</v>
      </c>
    </row>
    <row r="33" spans="1:10" ht="17.75" customHeight="1">
      <c r="A33" s="223" t="s">
        <v>157</v>
      </c>
      <c r="B33" s="265"/>
      <c r="D33" s="226">
        <f>SUM(D26:D32)</f>
        <v>303189</v>
      </c>
      <c r="E33" s="220"/>
      <c r="F33" s="226">
        <f>SUM(F26:F32)</f>
        <v>224821</v>
      </c>
      <c r="G33" s="220"/>
      <c r="H33" s="226">
        <f>SUM(H26:H32)</f>
        <v>1067708</v>
      </c>
      <c r="I33" s="220"/>
      <c r="J33" s="226">
        <f>SUM(J26:J32)</f>
        <v>1037030</v>
      </c>
    </row>
    <row r="34" spans="1:10" ht="17.75" customHeight="1" thickBot="1">
      <c r="A34" s="212" t="s">
        <v>158</v>
      </c>
      <c r="D34" s="239">
        <f>SUM(D23,D33)</f>
        <v>3056981</v>
      </c>
      <c r="E34" s="230"/>
      <c r="F34" s="239">
        <f>SUM(F23,F33)</f>
        <v>2432689</v>
      </c>
      <c r="G34" s="229"/>
      <c r="H34" s="239">
        <f>SUM(H23,H33)</f>
        <v>1442343</v>
      </c>
      <c r="I34" s="230"/>
      <c r="J34" s="239">
        <f>SUM(J23,J33)</f>
        <v>1504795</v>
      </c>
    </row>
    <row r="35" spans="1:10" s="241" customFormat="1" ht="17.75" customHeight="1" thickTop="1">
      <c r="A35" s="212"/>
      <c r="B35" s="224"/>
      <c r="C35" s="240"/>
      <c r="D35" s="220"/>
      <c r="E35" s="220"/>
      <c r="F35" s="220"/>
      <c r="G35" s="220"/>
      <c r="H35" s="220"/>
      <c r="I35" s="220"/>
      <c r="J35" s="220"/>
    </row>
    <row r="36" spans="1:10" s="241" customFormat="1" ht="17.75" customHeight="1">
      <c r="A36" s="212"/>
      <c r="B36" s="224"/>
      <c r="C36" s="240"/>
      <c r="D36" s="220"/>
      <c r="E36" s="220"/>
      <c r="F36" s="220"/>
      <c r="G36" s="220"/>
      <c r="H36" s="220"/>
      <c r="I36" s="220"/>
      <c r="J36" s="220"/>
    </row>
    <row r="37" spans="1:10" s="241" customFormat="1" ht="17.75" customHeight="1">
      <c r="A37" s="212"/>
      <c r="B37" s="224"/>
      <c r="C37" s="240"/>
      <c r="D37" s="220"/>
      <c r="E37" s="220"/>
      <c r="F37" s="220"/>
      <c r="G37" s="220"/>
      <c r="H37" s="220"/>
      <c r="I37" s="220"/>
      <c r="J37" s="220"/>
    </row>
    <row r="38" spans="1:10" s="241" customFormat="1" ht="17.75" customHeight="1">
      <c r="A38" s="212"/>
      <c r="B38" s="224"/>
      <c r="C38" s="240"/>
      <c r="D38" s="220"/>
      <c r="E38" s="220"/>
      <c r="F38" s="220"/>
      <c r="G38" s="220"/>
      <c r="H38" s="220"/>
      <c r="I38" s="220"/>
      <c r="J38" s="220"/>
    </row>
    <row r="39" spans="1:10" s="241" customFormat="1" ht="17.75" customHeight="1">
      <c r="A39" s="212"/>
      <c r="B39" s="224"/>
      <c r="C39" s="240"/>
      <c r="D39" s="220"/>
      <c r="E39" s="220"/>
      <c r="F39" s="220"/>
      <c r="G39" s="220"/>
      <c r="H39" s="220"/>
      <c r="I39" s="220"/>
      <c r="J39" s="220"/>
    </row>
    <row r="40" spans="1:10" s="241" customFormat="1" ht="17.75" customHeight="1">
      <c r="A40" s="212"/>
      <c r="B40" s="224"/>
      <c r="C40" s="240"/>
      <c r="D40" s="220"/>
      <c r="E40" s="220"/>
      <c r="F40" s="220"/>
      <c r="G40" s="220"/>
      <c r="H40" s="220"/>
      <c r="I40" s="220"/>
      <c r="J40" s="220"/>
    </row>
    <row r="41" spans="1:10" s="241" customFormat="1" ht="17.75" customHeight="1">
      <c r="A41" s="212"/>
      <c r="B41" s="224"/>
      <c r="C41" s="240"/>
      <c r="D41" s="220"/>
      <c r="E41" s="220"/>
      <c r="F41" s="220"/>
      <c r="G41" s="220"/>
      <c r="H41" s="220"/>
      <c r="I41" s="220"/>
      <c r="J41" s="220"/>
    </row>
    <row r="42" spans="1:10" s="241" customFormat="1" ht="17.75" customHeight="1">
      <c r="A42" s="212"/>
      <c r="B42" s="224"/>
      <c r="C42" s="240"/>
      <c r="D42" s="220"/>
      <c r="E42" s="220"/>
      <c r="F42" s="220"/>
      <c r="G42" s="220"/>
      <c r="H42" s="220"/>
      <c r="I42" s="220"/>
      <c r="J42" s="220"/>
    </row>
    <row r="43" spans="1:10" s="241" customFormat="1" ht="17.75" customHeight="1">
      <c r="A43" s="212"/>
      <c r="B43" s="224"/>
      <c r="C43" s="240"/>
      <c r="D43" s="220"/>
      <c r="E43" s="220"/>
      <c r="F43" s="220"/>
      <c r="G43" s="220"/>
      <c r="H43" s="220"/>
      <c r="I43" s="220"/>
      <c r="J43" s="220"/>
    </row>
    <row r="44" spans="1:10" s="241" customFormat="1" ht="17.75" customHeight="1">
      <c r="A44" s="212"/>
      <c r="B44" s="224"/>
      <c r="C44" s="240"/>
      <c r="D44" s="220"/>
      <c r="E44" s="220"/>
      <c r="F44" s="220"/>
      <c r="G44" s="220"/>
      <c r="H44" s="220"/>
      <c r="I44" s="220"/>
      <c r="J44" s="220"/>
    </row>
    <row r="45" spans="1:10" s="241" customFormat="1" ht="17.75" customHeight="1">
      <c r="A45" s="212"/>
      <c r="B45" s="224"/>
      <c r="C45" s="240"/>
      <c r="D45" s="220"/>
      <c r="E45" s="220"/>
      <c r="F45" s="220"/>
      <c r="G45" s="220"/>
      <c r="H45" s="220"/>
      <c r="I45" s="220"/>
      <c r="J45" s="220"/>
    </row>
    <row r="46" spans="1:10" s="241" customFormat="1" ht="17.75" customHeight="1">
      <c r="A46" s="212"/>
      <c r="B46" s="224"/>
      <c r="C46" s="240"/>
      <c r="D46" s="220"/>
      <c r="E46" s="220"/>
      <c r="F46" s="220"/>
      <c r="G46" s="220"/>
      <c r="H46" s="220"/>
      <c r="I46" s="220"/>
      <c r="J46" s="220"/>
    </row>
    <row r="47" spans="1:10" s="241" customFormat="1" ht="17.75" customHeight="1">
      <c r="A47" s="212"/>
      <c r="B47" s="224"/>
      <c r="C47" s="240"/>
      <c r="D47" s="220"/>
      <c r="E47" s="220"/>
      <c r="F47" s="220"/>
      <c r="G47" s="220"/>
      <c r="H47" s="220"/>
      <c r="I47" s="220"/>
      <c r="J47" s="220"/>
    </row>
    <row r="48" spans="1:10" s="241" customFormat="1" ht="17.75" customHeight="1">
      <c r="A48" s="212"/>
      <c r="B48" s="224"/>
      <c r="C48" s="240"/>
      <c r="D48" s="220"/>
      <c r="E48" s="220"/>
      <c r="F48" s="220"/>
      <c r="G48" s="220"/>
      <c r="H48" s="220"/>
      <c r="I48" s="220"/>
      <c r="J48" s="220"/>
    </row>
    <row r="49" spans="1:10" s="241" customFormat="1" ht="17.75" customHeight="1">
      <c r="A49" s="212"/>
      <c r="B49" s="224"/>
      <c r="C49" s="240"/>
      <c r="D49" s="220"/>
      <c r="E49" s="220"/>
      <c r="F49" s="220"/>
      <c r="G49" s="220"/>
      <c r="H49" s="220"/>
      <c r="I49" s="220"/>
      <c r="J49" s="220"/>
    </row>
    <row r="50" spans="1:10" s="241" customFormat="1" ht="17.75" customHeight="1">
      <c r="A50" s="212"/>
      <c r="B50" s="224"/>
      <c r="C50" s="240"/>
      <c r="D50" s="220"/>
      <c r="E50" s="220"/>
      <c r="F50" s="220"/>
      <c r="G50" s="220"/>
      <c r="H50" s="220"/>
      <c r="I50" s="220"/>
      <c r="J50" s="220"/>
    </row>
    <row r="51" spans="1:10" s="241" customFormat="1" ht="17.75" customHeight="1">
      <c r="A51" s="212"/>
      <c r="B51" s="224"/>
      <c r="C51" s="240"/>
      <c r="D51" s="220"/>
      <c r="E51" s="220"/>
      <c r="F51" s="220"/>
      <c r="G51" s="220"/>
      <c r="H51" s="220"/>
      <c r="I51" s="220"/>
      <c r="J51" s="220"/>
    </row>
    <row r="52" spans="1:10" ht="17.75" customHeight="1">
      <c r="A52" s="275" t="s">
        <v>51</v>
      </c>
      <c r="B52" s="275"/>
      <c r="C52" s="275"/>
      <c r="D52" s="275"/>
      <c r="E52" s="275"/>
      <c r="F52" s="275"/>
      <c r="G52" s="275"/>
      <c r="H52" s="275"/>
      <c r="I52" s="230"/>
      <c r="J52" s="229"/>
    </row>
    <row r="53" spans="1:10" s="208" customFormat="1" ht="19.25" customHeight="1">
      <c r="A53" s="276" t="s">
        <v>24</v>
      </c>
      <c r="B53" s="276"/>
      <c r="C53" s="276"/>
      <c r="D53" s="276"/>
      <c r="E53" s="276"/>
      <c r="F53" s="276"/>
      <c r="G53" s="276"/>
      <c r="H53" s="276"/>
      <c r="I53" s="276"/>
      <c r="J53" s="276"/>
    </row>
    <row r="54" spans="1:10" s="208" customFormat="1" ht="19.25" customHeight="1">
      <c r="A54" s="276" t="s">
        <v>159</v>
      </c>
      <c r="B54" s="276"/>
      <c r="C54" s="276"/>
      <c r="D54" s="276"/>
      <c r="E54" s="276"/>
      <c r="F54" s="276"/>
      <c r="G54" s="276"/>
      <c r="H54" s="276"/>
      <c r="I54" s="276"/>
      <c r="J54" s="276"/>
    </row>
    <row r="55" spans="1:10" s="209" customFormat="1" ht="19.25" customHeight="1">
      <c r="A55" s="277" t="s">
        <v>189</v>
      </c>
      <c r="B55" s="277"/>
      <c r="C55" s="277"/>
      <c r="D55" s="277"/>
      <c r="E55" s="277"/>
      <c r="F55" s="277"/>
      <c r="G55" s="277"/>
      <c r="H55" s="277"/>
      <c r="I55" s="277"/>
      <c r="J55" s="277"/>
    </row>
    <row r="56" spans="1:10" s="209" customFormat="1" ht="14">
      <c r="A56" s="278" t="s">
        <v>48</v>
      </c>
      <c r="B56" s="278"/>
      <c r="C56" s="278"/>
      <c r="D56" s="278"/>
      <c r="E56" s="278"/>
      <c r="F56" s="278"/>
      <c r="G56" s="278"/>
      <c r="H56" s="278"/>
      <c r="I56" s="278"/>
      <c r="J56" s="278"/>
    </row>
    <row r="57" spans="1:10" s="212" customFormat="1" ht="10.5" customHeight="1">
      <c r="A57" s="210"/>
      <c r="B57" s="211"/>
      <c r="C57" s="210"/>
      <c r="D57" s="210"/>
      <c r="E57" s="210"/>
      <c r="F57" s="210"/>
      <c r="G57" s="210"/>
      <c r="H57" s="210"/>
      <c r="I57" s="210"/>
      <c r="J57" s="210"/>
    </row>
    <row r="58" spans="1:10" ht="17.75" customHeight="1">
      <c r="B58" s="213" t="s">
        <v>0</v>
      </c>
      <c r="D58" s="279" t="s">
        <v>28</v>
      </c>
      <c r="E58" s="279"/>
      <c r="F58" s="279"/>
      <c r="G58" s="279"/>
      <c r="H58" s="274" t="s">
        <v>138</v>
      </c>
      <c r="I58" s="274"/>
      <c r="J58" s="274"/>
    </row>
    <row r="59" spans="1:10" ht="17.75" customHeight="1">
      <c r="D59" s="274" t="s">
        <v>29</v>
      </c>
      <c r="E59" s="274"/>
      <c r="F59" s="274"/>
      <c r="G59" s="274"/>
      <c r="H59" s="274" t="s">
        <v>29</v>
      </c>
      <c r="I59" s="274"/>
      <c r="J59" s="274"/>
    </row>
    <row r="60" spans="1:10" ht="17.75" customHeight="1">
      <c r="C60" s="214"/>
      <c r="D60" s="213" t="s">
        <v>139</v>
      </c>
      <c r="E60" s="214"/>
      <c r="F60" s="213" t="s">
        <v>139</v>
      </c>
      <c r="G60" s="213"/>
      <c r="H60" s="213" t="s">
        <v>139</v>
      </c>
      <c r="I60" s="215"/>
      <c r="J60" s="213" t="s">
        <v>139</v>
      </c>
    </row>
    <row r="61" spans="1:10" ht="17.75" customHeight="1">
      <c r="C61" s="214"/>
      <c r="D61" s="213" t="s">
        <v>188</v>
      </c>
      <c r="E61" s="214"/>
      <c r="F61" s="213" t="s">
        <v>140</v>
      </c>
      <c r="G61" s="213"/>
      <c r="H61" s="213" t="s">
        <v>188</v>
      </c>
      <c r="I61" s="214"/>
      <c r="J61" s="213" t="s">
        <v>140</v>
      </c>
    </row>
    <row r="62" spans="1:10" ht="17.75" customHeight="1">
      <c r="A62" s="212"/>
      <c r="B62" s="211"/>
      <c r="C62" s="216"/>
      <c r="D62" s="213">
        <v>2023</v>
      </c>
      <c r="E62" s="213"/>
      <c r="F62" s="213">
        <v>2022</v>
      </c>
      <c r="G62" s="213"/>
      <c r="H62" s="213">
        <v>2023</v>
      </c>
      <c r="I62" s="213"/>
      <c r="J62" s="213">
        <v>2022</v>
      </c>
    </row>
    <row r="63" spans="1:10" ht="17.75" customHeight="1">
      <c r="A63" s="214"/>
      <c r="B63" s="211"/>
      <c r="C63" s="211"/>
      <c r="D63" s="213" t="s">
        <v>141</v>
      </c>
      <c r="E63" s="211"/>
      <c r="F63" s="211"/>
      <c r="G63" s="211"/>
      <c r="H63" s="213" t="s">
        <v>141</v>
      </c>
      <c r="I63" s="218"/>
      <c r="J63" s="218"/>
    </row>
    <row r="64" spans="1:10" ht="17.75" customHeight="1">
      <c r="A64" s="214" t="s">
        <v>160</v>
      </c>
      <c r="C64" s="211"/>
      <c r="D64" s="211"/>
      <c r="E64" s="211"/>
      <c r="F64" s="211"/>
      <c r="G64" s="211"/>
      <c r="H64" s="242"/>
      <c r="I64" s="242"/>
      <c r="J64" s="242"/>
    </row>
    <row r="65" spans="1:12" ht="17.75" customHeight="1">
      <c r="A65" s="174" t="s">
        <v>161</v>
      </c>
      <c r="B65" s="265"/>
      <c r="H65" s="243"/>
      <c r="I65" s="243"/>
      <c r="J65" s="243"/>
    </row>
    <row r="66" spans="1:12" ht="17.75" customHeight="1">
      <c r="A66" s="219" t="s">
        <v>104</v>
      </c>
      <c r="B66" s="265">
        <v>16</v>
      </c>
      <c r="D66" s="220">
        <v>489130</v>
      </c>
      <c r="E66" s="220"/>
      <c r="F66" s="220">
        <v>131397</v>
      </c>
      <c r="G66" s="220"/>
      <c r="H66" s="222">
        <v>0</v>
      </c>
      <c r="I66" s="220"/>
      <c r="J66" s="222">
        <v>0</v>
      </c>
    </row>
    <row r="67" spans="1:12" ht="17.75" customHeight="1">
      <c r="A67" s="219" t="s">
        <v>56</v>
      </c>
      <c r="B67" s="265">
        <v>17</v>
      </c>
      <c r="C67" s="217"/>
      <c r="D67" s="220">
        <v>69447</v>
      </c>
      <c r="E67" s="217"/>
      <c r="F67" s="220">
        <v>68142</v>
      </c>
      <c r="G67" s="220"/>
      <c r="H67" s="220">
        <v>20535</v>
      </c>
      <c r="I67" s="244"/>
      <c r="J67" s="220">
        <v>5977</v>
      </c>
      <c r="K67" s="245"/>
      <c r="L67" s="241"/>
    </row>
    <row r="68" spans="1:12" ht="17.75" customHeight="1">
      <c r="A68" s="219" t="s">
        <v>162</v>
      </c>
      <c r="B68" s="265"/>
      <c r="C68" s="217"/>
      <c r="D68" s="220">
        <v>46</v>
      </c>
      <c r="E68" s="217"/>
      <c r="F68" s="220">
        <v>55067</v>
      </c>
      <c r="G68" s="220"/>
      <c r="H68" s="222">
        <v>0</v>
      </c>
      <c r="I68" s="244"/>
      <c r="J68" s="222">
        <v>0</v>
      </c>
      <c r="K68" s="245"/>
      <c r="L68" s="241"/>
    </row>
    <row r="69" spans="1:12" ht="17.75" customHeight="1">
      <c r="A69" s="219" t="s">
        <v>163</v>
      </c>
      <c r="B69" s="265">
        <v>18</v>
      </c>
      <c r="C69" s="219"/>
      <c r="D69" s="220">
        <v>250554</v>
      </c>
      <c r="E69" s="238"/>
      <c r="F69" s="220">
        <v>415676</v>
      </c>
      <c r="G69" s="220"/>
      <c r="H69" s="222">
        <v>0</v>
      </c>
      <c r="I69" s="246"/>
      <c r="J69" s="222">
        <v>0</v>
      </c>
    </row>
    <row r="70" spans="1:12" ht="17.75" customHeight="1">
      <c r="A70" s="219" t="s">
        <v>164</v>
      </c>
      <c r="B70" s="265">
        <v>10</v>
      </c>
      <c r="C70" s="219"/>
      <c r="D70" s="220">
        <v>949</v>
      </c>
      <c r="E70" s="238"/>
      <c r="F70" s="220">
        <v>3110</v>
      </c>
      <c r="G70" s="220"/>
      <c r="H70" s="220">
        <v>688</v>
      </c>
      <c r="I70" s="244"/>
      <c r="J70" s="220">
        <v>110</v>
      </c>
    </row>
    <row r="71" spans="1:12" ht="17.75" customHeight="1">
      <c r="A71" s="219" t="s">
        <v>165</v>
      </c>
      <c r="B71" s="265">
        <v>19</v>
      </c>
      <c r="C71" s="219"/>
      <c r="D71" s="220">
        <v>16898</v>
      </c>
      <c r="E71" s="238"/>
      <c r="F71" s="220">
        <v>14339</v>
      </c>
      <c r="G71" s="220"/>
      <c r="H71" s="220">
        <v>188</v>
      </c>
      <c r="I71" s="244"/>
      <c r="J71" s="220">
        <v>569</v>
      </c>
    </row>
    <row r="72" spans="1:12" ht="17.75" customHeight="1">
      <c r="A72" s="219" t="s">
        <v>166</v>
      </c>
      <c r="B72" s="265"/>
      <c r="D72" s="168">
        <v>4213</v>
      </c>
      <c r="E72" s="231"/>
      <c r="F72" s="168">
        <v>8775</v>
      </c>
      <c r="G72" s="231"/>
      <c r="H72" s="222">
        <v>0</v>
      </c>
      <c r="I72" s="218"/>
      <c r="J72" s="222">
        <v>0</v>
      </c>
    </row>
    <row r="73" spans="1:12" ht="17.75" customHeight="1">
      <c r="A73" s="219" t="s">
        <v>167</v>
      </c>
      <c r="B73" s="265">
        <v>20</v>
      </c>
      <c r="D73" s="168">
        <v>707991</v>
      </c>
      <c r="E73" s="231"/>
      <c r="F73" s="168">
        <v>181000</v>
      </c>
      <c r="G73" s="231"/>
      <c r="H73" s="222">
        <v>0</v>
      </c>
      <c r="I73" s="218"/>
      <c r="J73" s="222">
        <v>0</v>
      </c>
    </row>
    <row r="74" spans="1:12" s="241" customFormat="1" ht="17.75" customHeight="1">
      <c r="A74" s="219" t="s">
        <v>10</v>
      </c>
      <c r="B74" s="265"/>
      <c r="D74" s="168">
        <v>8717</v>
      </c>
      <c r="F74" s="168">
        <v>10160</v>
      </c>
      <c r="H74" s="168">
        <v>214</v>
      </c>
      <c r="I74" s="218"/>
      <c r="J74" s="168">
        <v>151</v>
      </c>
    </row>
    <row r="75" spans="1:12" s="241" customFormat="1" ht="17.75" customHeight="1">
      <c r="A75" s="223" t="s">
        <v>168</v>
      </c>
      <c r="B75" s="265"/>
      <c r="C75" s="240"/>
      <c r="D75" s="226">
        <f>SUM(D66:D74)</f>
        <v>1547945</v>
      </c>
      <c r="E75" s="220"/>
      <c r="F75" s="226">
        <f>SUM(F66:F74)</f>
        <v>887666</v>
      </c>
      <c r="G75" s="220"/>
      <c r="H75" s="226">
        <f>SUM(H66:H74)</f>
        <v>21625</v>
      </c>
      <c r="I75" s="220"/>
      <c r="J75" s="226">
        <f>SUM(J66:J74)</f>
        <v>6807</v>
      </c>
    </row>
    <row r="76" spans="1:12" s="241" customFormat="1" ht="8.75" customHeight="1">
      <c r="A76" s="223"/>
      <c r="B76" s="265"/>
      <c r="C76" s="240"/>
      <c r="D76" s="240"/>
      <c r="E76" s="240"/>
      <c r="F76" s="240"/>
      <c r="G76" s="240"/>
      <c r="H76" s="240"/>
      <c r="I76" s="246"/>
      <c r="J76" s="240"/>
    </row>
    <row r="77" spans="1:12" s="241" customFormat="1" ht="17.75" customHeight="1">
      <c r="A77" s="174" t="s">
        <v>169</v>
      </c>
      <c r="B77" s="265"/>
      <c r="C77" s="240"/>
      <c r="D77" s="240"/>
      <c r="E77" s="240"/>
      <c r="F77" s="240"/>
      <c r="G77" s="240"/>
      <c r="H77" s="240"/>
      <c r="I77" s="246"/>
      <c r="J77" s="240"/>
    </row>
    <row r="78" spans="1:12" s="241" customFormat="1" ht="17.75" customHeight="1">
      <c r="A78" s="219" t="s">
        <v>170</v>
      </c>
      <c r="B78" s="265">
        <v>19</v>
      </c>
      <c r="C78" s="240"/>
      <c r="D78" s="240">
        <v>34018</v>
      </c>
      <c r="E78" s="240"/>
      <c r="F78" s="240">
        <v>3308</v>
      </c>
      <c r="G78" s="240"/>
      <c r="H78" s="222">
        <v>0</v>
      </c>
      <c r="I78" s="246"/>
      <c r="J78" s="222">
        <v>0</v>
      </c>
    </row>
    <row r="79" spans="1:12" s="241" customFormat="1" ht="17.75" customHeight="1">
      <c r="A79" s="219" t="s">
        <v>79</v>
      </c>
      <c r="B79" s="265">
        <v>21</v>
      </c>
      <c r="C79" s="240"/>
      <c r="D79" s="240">
        <v>22179</v>
      </c>
      <c r="E79" s="240"/>
      <c r="F79" s="240">
        <v>14860</v>
      </c>
      <c r="G79" s="240"/>
      <c r="H79" s="240">
        <v>325</v>
      </c>
      <c r="I79" s="246"/>
      <c r="J79" s="240">
        <v>240</v>
      </c>
    </row>
    <row r="80" spans="1:12" s="241" customFormat="1" ht="17.75" customHeight="1">
      <c r="A80" s="219" t="s">
        <v>171</v>
      </c>
      <c r="B80" s="265"/>
      <c r="C80" s="240"/>
      <c r="D80" s="240">
        <v>3206</v>
      </c>
      <c r="F80" s="222">
        <v>0</v>
      </c>
      <c r="H80" s="240">
        <v>107</v>
      </c>
      <c r="J80" s="222">
        <v>0</v>
      </c>
    </row>
    <row r="81" spans="1:10" s="241" customFormat="1" ht="17.75" customHeight="1">
      <c r="A81" s="223" t="s">
        <v>172</v>
      </c>
      <c r="B81" s="265"/>
      <c r="C81" s="240"/>
      <c r="D81" s="226">
        <f>SUM(D78:D80)</f>
        <v>59403</v>
      </c>
      <c r="E81" s="220"/>
      <c r="F81" s="226">
        <f>SUM(F78:F80)</f>
        <v>18168</v>
      </c>
      <c r="G81" s="220"/>
      <c r="H81" s="226">
        <f>SUM(H78:H80)</f>
        <v>432</v>
      </c>
      <c r="I81" s="220"/>
      <c r="J81" s="226">
        <f>SUM(J78:J80)</f>
        <v>240</v>
      </c>
    </row>
    <row r="82" spans="1:10" s="241" customFormat="1" ht="17.75" customHeight="1">
      <c r="A82" s="212" t="s">
        <v>173</v>
      </c>
      <c r="B82" s="265"/>
      <c r="C82" s="240"/>
      <c r="D82" s="226">
        <f>SUM(D75,D81)</f>
        <v>1607348</v>
      </c>
      <c r="E82" s="220"/>
      <c r="F82" s="226">
        <f>SUM(F75,F81)</f>
        <v>905834</v>
      </c>
      <c r="G82" s="220"/>
      <c r="H82" s="226">
        <f>SUM(H75,H81)</f>
        <v>22057</v>
      </c>
      <c r="I82" s="220"/>
      <c r="J82" s="226">
        <f>SUM(J75,J81)</f>
        <v>7047</v>
      </c>
    </row>
    <row r="83" spans="1:10" s="241" customFormat="1" ht="17.75" customHeight="1">
      <c r="A83" s="212"/>
      <c r="B83" s="265"/>
      <c r="C83" s="240"/>
      <c r="D83" s="220"/>
      <c r="E83" s="220"/>
      <c r="F83" s="220"/>
      <c r="G83" s="220"/>
      <c r="H83" s="220"/>
      <c r="I83" s="220"/>
      <c r="J83" s="220"/>
    </row>
    <row r="84" spans="1:10" s="241" customFormat="1" ht="17.75" customHeight="1">
      <c r="A84" s="174" t="s">
        <v>174</v>
      </c>
      <c r="B84" s="265"/>
      <c r="C84" s="240"/>
      <c r="D84" s="247"/>
      <c r="E84" s="240"/>
      <c r="F84" s="247"/>
      <c r="G84" s="247"/>
      <c r="H84" s="247"/>
      <c r="I84" s="246"/>
      <c r="J84" s="247"/>
    </row>
    <row r="85" spans="1:10" s="241" customFormat="1" ht="17.75" customHeight="1">
      <c r="A85" s="248" t="s">
        <v>175</v>
      </c>
      <c r="B85" s="265"/>
      <c r="C85" s="223"/>
      <c r="D85" s="247"/>
      <c r="E85" s="246"/>
      <c r="F85" s="247"/>
      <c r="G85" s="247"/>
      <c r="H85" s="247"/>
      <c r="I85" s="246"/>
      <c r="J85" s="247"/>
    </row>
    <row r="86" spans="1:10" s="241" customFormat="1" ht="17.75" customHeight="1">
      <c r="A86" s="219" t="s">
        <v>176</v>
      </c>
      <c r="B86" s="265"/>
      <c r="C86" s="223"/>
      <c r="E86" s="246"/>
      <c r="G86" s="247"/>
      <c r="I86" s="246"/>
    </row>
    <row r="87" spans="1:10" s="241" customFormat="1" ht="17.75" customHeight="1" thickBot="1">
      <c r="A87" s="249" t="s">
        <v>177</v>
      </c>
      <c r="B87" s="265"/>
      <c r="C87" s="223"/>
      <c r="D87" s="250">
        <v>1460000</v>
      </c>
      <c r="E87" s="246"/>
      <c r="F87" s="250">
        <v>1460000</v>
      </c>
      <c r="G87" s="247"/>
      <c r="H87" s="250">
        <v>1460000</v>
      </c>
      <c r="I87" s="246"/>
      <c r="J87" s="250">
        <v>1460000</v>
      </c>
    </row>
    <row r="88" spans="1:10" s="241" customFormat="1" ht="17.75" customHeight="1" thickTop="1">
      <c r="A88" s="273" t="s">
        <v>178</v>
      </c>
      <c r="B88" s="273"/>
      <c r="C88" s="219"/>
      <c r="D88" s="246"/>
      <c r="E88" s="246"/>
      <c r="F88" s="246"/>
      <c r="G88" s="246"/>
      <c r="H88" s="246"/>
      <c r="I88" s="246"/>
      <c r="J88" s="246"/>
    </row>
    <row r="89" spans="1:10" s="241" customFormat="1" ht="17.75" customHeight="1">
      <c r="A89" s="249" t="s">
        <v>179</v>
      </c>
      <c r="B89" s="265"/>
      <c r="C89" s="219"/>
      <c r="D89" s="176">
        <v>1089076</v>
      </c>
      <c r="E89" s="238"/>
      <c r="F89" s="176">
        <v>1089076</v>
      </c>
      <c r="H89" s="176">
        <v>1089076</v>
      </c>
      <c r="J89" s="176">
        <v>1089076</v>
      </c>
    </row>
    <row r="90" spans="1:10" s="241" customFormat="1" ht="17.75" customHeight="1">
      <c r="A90" s="217" t="s">
        <v>180</v>
      </c>
      <c r="B90" s="265"/>
      <c r="C90" s="219"/>
      <c r="D90" s="176">
        <v>258702</v>
      </c>
      <c r="E90" s="238"/>
      <c r="F90" s="176">
        <v>258702</v>
      </c>
      <c r="G90" s="238"/>
      <c r="H90" s="176">
        <v>258702</v>
      </c>
      <c r="I90" s="240"/>
      <c r="J90" s="176">
        <v>258702</v>
      </c>
    </row>
    <row r="91" spans="1:10" s="241" customFormat="1" ht="17.75" customHeight="1">
      <c r="A91" s="217" t="s">
        <v>64</v>
      </c>
      <c r="B91" s="265"/>
      <c r="C91" s="219"/>
      <c r="D91" s="176"/>
      <c r="E91" s="238"/>
      <c r="F91" s="176"/>
      <c r="G91" s="238"/>
      <c r="I91" s="240"/>
    </row>
    <row r="92" spans="1:10" s="241" customFormat="1" ht="17.75" customHeight="1">
      <c r="A92" s="219" t="s">
        <v>181</v>
      </c>
      <c r="B92" s="265"/>
      <c r="C92" s="219"/>
    </row>
    <row r="93" spans="1:10" s="241" customFormat="1" ht="17.75" customHeight="1">
      <c r="A93" s="249" t="s">
        <v>182</v>
      </c>
      <c r="B93" s="265"/>
      <c r="C93" s="219"/>
      <c r="D93" s="176">
        <v>-1995</v>
      </c>
      <c r="E93" s="238"/>
      <c r="F93" s="176">
        <v>-1995</v>
      </c>
      <c r="G93" s="238"/>
      <c r="H93" s="222">
        <v>0</v>
      </c>
      <c r="I93" s="246"/>
      <c r="J93" s="222">
        <v>0</v>
      </c>
    </row>
    <row r="94" spans="1:10" s="241" customFormat="1" ht="17.75" customHeight="1">
      <c r="A94" s="217" t="s">
        <v>65</v>
      </c>
      <c r="B94" s="265"/>
      <c r="C94" s="249"/>
      <c r="D94" s="63"/>
      <c r="E94" s="237"/>
      <c r="F94" s="63"/>
      <c r="G94" s="238"/>
      <c r="H94" s="238"/>
      <c r="I94" s="238"/>
      <c r="J94" s="238"/>
    </row>
    <row r="95" spans="1:10" s="241" customFormat="1" ht="17.75" customHeight="1">
      <c r="A95" s="219" t="s">
        <v>23</v>
      </c>
      <c r="B95" s="265"/>
      <c r="C95" s="249"/>
      <c r="D95" s="63"/>
      <c r="E95" s="237"/>
      <c r="F95" s="63"/>
      <c r="G95" s="251"/>
      <c r="H95" s="251"/>
      <c r="I95" s="238"/>
      <c r="J95" s="251"/>
    </row>
    <row r="96" spans="1:10" s="241" customFormat="1" ht="17.75" customHeight="1">
      <c r="A96" s="223" t="s">
        <v>32</v>
      </c>
      <c r="B96" s="265">
        <v>26</v>
      </c>
      <c r="C96" s="252"/>
      <c r="D96" s="220">
        <v>44537</v>
      </c>
      <c r="E96" s="253"/>
      <c r="F96" s="220">
        <v>44537</v>
      </c>
      <c r="G96" s="220"/>
      <c r="H96" s="220">
        <v>44537</v>
      </c>
      <c r="I96" s="253"/>
      <c r="J96" s="220">
        <v>44537</v>
      </c>
    </row>
    <row r="97" spans="1:10" s="241" customFormat="1" ht="17.75" customHeight="1">
      <c r="A97" s="219" t="s">
        <v>17</v>
      </c>
      <c r="B97" s="265"/>
      <c r="C97" s="252"/>
      <c r="D97" s="254">
        <v>65208</v>
      </c>
      <c r="E97" s="254"/>
      <c r="F97" s="254">
        <v>138278</v>
      </c>
      <c r="G97" s="254"/>
      <c r="H97" s="254">
        <v>43064</v>
      </c>
      <c r="I97" s="254"/>
      <c r="J97" s="254">
        <v>121054</v>
      </c>
    </row>
    <row r="98" spans="1:10" s="241" customFormat="1" ht="17.75" customHeight="1">
      <c r="A98" s="217" t="s">
        <v>41</v>
      </c>
      <c r="B98" s="265"/>
      <c r="C98" s="252"/>
      <c r="D98" s="255">
        <v>-15093</v>
      </c>
      <c r="E98" s="254"/>
      <c r="F98" s="255">
        <v>-15621</v>
      </c>
      <c r="G98" s="251"/>
      <c r="H98" s="255">
        <v>-15093</v>
      </c>
      <c r="I98" s="254"/>
      <c r="J98" s="255">
        <v>-15621</v>
      </c>
    </row>
    <row r="99" spans="1:10" s="241" customFormat="1" ht="17.75" customHeight="1">
      <c r="A99" s="217" t="s">
        <v>183</v>
      </c>
      <c r="B99" s="265"/>
      <c r="C99" s="252"/>
      <c r="D99" s="251">
        <f>SUM(D89,D90,D96:D98,D93)</f>
        <v>1440435</v>
      </c>
      <c r="E99" s="251"/>
      <c r="F99" s="251">
        <f>SUM(F89,F90,F96:F98,F93)</f>
        <v>1512977</v>
      </c>
      <c r="G99" s="251"/>
      <c r="H99" s="251">
        <f>SUM(H89,H90,H96:H98,H93)</f>
        <v>1420286</v>
      </c>
      <c r="I99" s="251"/>
      <c r="J99" s="251">
        <f>SUM(J89,J90,J96:J98,J93)</f>
        <v>1497748</v>
      </c>
    </row>
    <row r="100" spans="1:10" s="241" customFormat="1" ht="17.75" customHeight="1">
      <c r="A100" s="217" t="s">
        <v>184</v>
      </c>
      <c r="B100" s="265"/>
      <c r="C100" s="219"/>
      <c r="D100" s="255">
        <v>9198</v>
      </c>
      <c r="E100" s="251"/>
      <c r="F100" s="255">
        <v>13878</v>
      </c>
      <c r="G100" s="251"/>
      <c r="H100" s="222">
        <v>0</v>
      </c>
      <c r="I100" s="253"/>
      <c r="J100" s="222">
        <v>0</v>
      </c>
    </row>
    <row r="101" spans="1:10" s="241" customFormat="1" ht="17.75" customHeight="1">
      <c r="A101" s="212" t="s">
        <v>185</v>
      </c>
      <c r="B101" s="265"/>
      <c r="C101" s="219"/>
      <c r="D101" s="226">
        <f>SUM(D99:D100)</f>
        <v>1449633</v>
      </c>
      <c r="E101" s="220"/>
      <c r="F101" s="226">
        <f>SUM(F99:F100)</f>
        <v>1526855</v>
      </c>
      <c r="G101" s="220"/>
      <c r="H101" s="226">
        <f>SUM(H99:H100)</f>
        <v>1420286</v>
      </c>
      <c r="I101" s="220"/>
      <c r="J101" s="226">
        <f>SUM(J99:J100)</f>
        <v>1497748</v>
      </c>
    </row>
    <row r="102" spans="1:10" s="241" customFormat="1" ht="17.75" customHeight="1" thickBot="1">
      <c r="A102" s="212" t="s">
        <v>186</v>
      </c>
      <c r="B102" s="265"/>
      <c r="C102" s="219"/>
      <c r="D102" s="256">
        <f>SUM(D82,D101)</f>
        <v>3056981</v>
      </c>
      <c r="E102" s="220"/>
      <c r="F102" s="256">
        <f>SUM(F82,F101)</f>
        <v>2432689</v>
      </c>
      <c r="G102" s="238"/>
      <c r="H102" s="256">
        <f>SUM(H82,H101)</f>
        <v>1442343</v>
      </c>
      <c r="I102" s="220"/>
      <c r="J102" s="256">
        <f>SUM(J82,J101)</f>
        <v>1504795</v>
      </c>
    </row>
    <row r="103" spans="1:10" s="241" customFormat="1" ht="17.75" customHeight="1" thickTop="1">
      <c r="A103" s="212"/>
      <c r="B103" s="265"/>
      <c r="C103" s="271"/>
      <c r="D103" s="272"/>
      <c r="E103" s="220"/>
      <c r="F103" s="272"/>
      <c r="G103" s="238"/>
      <c r="H103" s="272"/>
      <c r="I103" s="220"/>
      <c r="J103" s="272"/>
    </row>
    <row r="104" spans="1:10" s="241" customFormat="1" ht="17.75" customHeight="1">
      <c r="A104" s="212"/>
      <c r="B104" s="265"/>
      <c r="C104" s="271"/>
      <c r="D104" s="272"/>
      <c r="E104" s="220"/>
      <c r="F104" s="272"/>
      <c r="G104" s="238"/>
      <c r="H104" s="272"/>
      <c r="I104" s="220"/>
      <c r="J104" s="272"/>
    </row>
    <row r="105" spans="1:10" s="241" customFormat="1" ht="17.75" customHeight="1">
      <c r="A105" s="258" t="s">
        <v>51</v>
      </c>
      <c r="B105" s="224"/>
      <c r="C105" s="223"/>
      <c r="D105" s="238"/>
      <c r="E105" s="220"/>
      <c r="F105" s="238"/>
      <c r="G105" s="238"/>
      <c r="H105" s="238"/>
      <c r="I105" s="220"/>
      <c r="J105" s="238"/>
    </row>
    <row r="106" spans="1:10" s="241" customFormat="1" ht="17.75" customHeight="1">
      <c r="A106" s="257"/>
      <c r="B106" s="224"/>
      <c r="C106" s="223"/>
      <c r="D106" s="238"/>
      <c r="E106" s="220"/>
      <c r="F106" s="238"/>
      <c r="G106" s="238"/>
      <c r="H106" s="238"/>
      <c r="I106" s="220"/>
      <c r="J106" s="238"/>
    </row>
    <row r="107" spans="1:10" s="241" customFormat="1" ht="17.75" customHeight="1">
      <c r="A107" s="257"/>
      <c r="B107" s="224"/>
      <c r="C107" s="223"/>
      <c r="D107" s="238"/>
      <c r="E107" s="220"/>
      <c r="F107" s="238"/>
      <c r="G107" s="238"/>
      <c r="H107" s="238"/>
      <c r="I107" s="220"/>
      <c r="J107" s="238"/>
    </row>
    <row r="108" spans="1:10" s="241" customFormat="1" ht="17.75" customHeight="1">
      <c r="A108" s="257"/>
      <c r="B108" s="224"/>
      <c r="C108" s="223"/>
      <c r="D108" s="238"/>
      <c r="E108" s="220"/>
      <c r="F108" s="238"/>
      <c r="G108" s="238"/>
      <c r="H108" s="238"/>
      <c r="I108" s="220"/>
      <c r="J108" s="238"/>
    </row>
    <row r="109" spans="1:10" s="241" customFormat="1" ht="17.75" customHeight="1">
      <c r="A109" s="257"/>
      <c r="B109" s="224"/>
      <c r="C109" s="223"/>
      <c r="D109" s="238"/>
      <c r="E109" s="220"/>
      <c r="F109" s="238"/>
      <c r="G109" s="238"/>
      <c r="H109" s="238"/>
      <c r="I109" s="220"/>
      <c r="J109" s="238"/>
    </row>
    <row r="110" spans="1:10" s="241" customFormat="1" ht="17.75" customHeight="1">
      <c r="A110" s="257"/>
      <c r="B110" s="224"/>
      <c r="C110" s="223"/>
      <c r="D110" s="238"/>
      <c r="E110" s="220"/>
      <c r="F110" s="238"/>
      <c r="G110" s="238"/>
      <c r="H110" s="238"/>
      <c r="I110" s="220"/>
      <c r="J110" s="238"/>
    </row>
    <row r="111" spans="1:10" s="241" customFormat="1" ht="17.75" customHeight="1">
      <c r="A111" s="257"/>
      <c r="B111" s="224"/>
      <c r="C111" s="223"/>
      <c r="D111" s="238"/>
      <c r="E111" s="220"/>
      <c r="F111" s="238"/>
      <c r="G111" s="238"/>
      <c r="H111" s="238"/>
      <c r="I111" s="220"/>
      <c r="J111" s="238"/>
    </row>
    <row r="112" spans="1:10" s="241" customFormat="1" ht="17.75" customHeight="1">
      <c r="A112" s="259"/>
      <c r="B112" s="260"/>
      <c r="C112" s="261"/>
      <c r="D112" s="262"/>
      <c r="E112" s="263"/>
      <c r="F112" s="262"/>
      <c r="G112" s="262"/>
      <c r="H112" s="262"/>
      <c r="I112" s="218"/>
      <c r="J112" s="262"/>
    </row>
    <row r="113" spans="1:10" s="241" customFormat="1" ht="17.75" customHeight="1">
      <c r="B113" s="260"/>
      <c r="C113" s="259"/>
      <c r="D113" s="262"/>
      <c r="E113" s="263"/>
      <c r="F113" s="263"/>
      <c r="G113" s="263"/>
      <c r="H113" s="263"/>
      <c r="I113" s="218"/>
      <c r="J113" s="263"/>
    </row>
    <row r="114" spans="1:10" s="241" customFormat="1" ht="17.75" customHeight="1">
      <c r="B114" s="260"/>
      <c r="C114" s="259"/>
      <c r="D114" s="262"/>
      <c r="E114" s="263"/>
      <c r="F114" s="263"/>
      <c r="G114" s="263"/>
      <c r="H114" s="263"/>
      <c r="I114" s="218"/>
      <c r="J114" s="263"/>
    </row>
    <row r="115" spans="1:10" s="241" customFormat="1" ht="17.75" customHeight="1">
      <c r="B115" s="260"/>
      <c r="C115" s="259"/>
      <c r="D115" s="262"/>
      <c r="E115" s="263"/>
      <c r="F115" s="263"/>
      <c r="G115" s="263"/>
      <c r="H115" s="263"/>
      <c r="I115" s="218"/>
      <c r="J115" s="263"/>
    </row>
    <row r="116" spans="1:10" s="241" customFormat="1" ht="17.75" customHeight="1">
      <c r="A116" s="264"/>
      <c r="B116" s="260"/>
      <c r="C116" s="264"/>
      <c r="D116" s="264"/>
      <c r="E116" s="264"/>
      <c r="F116" s="264"/>
      <c r="G116" s="264"/>
      <c r="H116" s="263"/>
      <c r="I116" s="218"/>
      <c r="J116" s="263"/>
    </row>
  </sheetData>
  <mergeCells count="18">
    <mergeCell ref="A1:J1"/>
    <mergeCell ref="A2:J2"/>
    <mergeCell ref="A3:J3"/>
    <mergeCell ref="A4:J4"/>
    <mergeCell ref="D6:G6"/>
    <mergeCell ref="H6:J6"/>
    <mergeCell ref="A88:B88"/>
    <mergeCell ref="D7:G7"/>
    <mergeCell ref="H7:J7"/>
    <mergeCell ref="A52:H52"/>
    <mergeCell ref="A53:J53"/>
    <mergeCell ref="A54:J54"/>
    <mergeCell ref="A55:J55"/>
    <mergeCell ref="A56:J56"/>
    <mergeCell ref="D58:G58"/>
    <mergeCell ref="H58:J58"/>
    <mergeCell ref="D59:G59"/>
    <mergeCell ref="H59:J59"/>
  </mergeCells>
  <pageMargins left="1" right="0.3" top="1" bottom="0.5" header="0.5" footer="0.5"/>
  <pageSetup paperSize="9" scale="80" firstPageNumber="2" orientation="portrait" useFirstPageNumber="1" r:id="rId1"/>
  <headerFooter alignWithMargins="0">
    <oddFooter xml:space="preserve">&amp;L&amp;"Times New Roman,Regular"&amp;11  </oddFooter>
  </headerFooter>
  <rowBreaks count="1" manualBreakCount="1"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I57"/>
  <sheetViews>
    <sheetView zoomScaleNormal="100" zoomScaleSheetLayoutView="90" workbookViewId="0">
      <selection activeCell="A10" sqref="A10"/>
    </sheetView>
  </sheetViews>
  <sheetFormatPr defaultColWidth="9.08984375" defaultRowHeight="17.399999999999999" customHeight="1"/>
  <cols>
    <col min="1" max="1" width="59.1796875" style="1" customWidth="1"/>
    <col min="2" max="2" width="5.453125" style="1" customWidth="1"/>
    <col min="3" max="3" width="11.08984375" style="1" customWidth="1"/>
    <col min="4" max="4" width="0.54296875" style="1" customWidth="1"/>
    <col min="5" max="5" width="11.08984375" style="1" customWidth="1"/>
    <col min="6" max="6" width="0.54296875" style="1" customWidth="1"/>
    <col min="7" max="7" width="11.08984375" style="1" customWidth="1"/>
    <col min="8" max="8" width="0.54296875" style="1" customWidth="1"/>
    <col min="9" max="9" width="11.08984375" style="1" customWidth="1"/>
    <col min="10" max="16384" width="9.08984375" style="1"/>
  </cols>
  <sheetData>
    <row r="1" spans="1:9" ht="17.399999999999999" customHeight="1">
      <c r="A1" s="281" t="s">
        <v>24</v>
      </c>
      <c r="B1" s="281"/>
      <c r="C1" s="281"/>
      <c r="D1" s="281"/>
      <c r="E1" s="281"/>
      <c r="F1" s="281"/>
      <c r="G1" s="281"/>
      <c r="H1" s="281"/>
      <c r="I1" s="281"/>
    </row>
    <row r="2" spans="1:9" ht="17.399999999999999" customHeight="1">
      <c r="A2" s="281" t="s">
        <v>73</v>
      </c>
      <c r="B2" s="281"/>
      <c r="C2" s="281"/>
      <c r="D2" s="281"/>
      <c r="E2" s="281"/>
      <c r="F2" s="281"/>
      <c r="G2" s="281"/>
      <c r="H2" s="281"/>
      <c r="I2" s="281"/>
    </row>
    <row r="3" spans="1:9" ht="17.399999999999999" customHeight="1">
      <c r="A3" s="282" t="s">
        <v>130</v>
      </c>
      <c r="B3" s="282"/>
      <c r="C3" s="282"/>
      <c r="D3" s="282"/>
      <c r="E3" s="282"/>
      <c r="F3" s="282"/>
      <c r="G3" s="282"/>
      <c r="H3" s="282"/>
      <c r="I3" s="282"/>
    </row>
    <row r="4" spans="1:9" ht="17.399999999999999" customHeight="1">
      <c r="A4" s="281" t="s">
        <v>47</v>
      </c>
      <c r="B4" s="281"/>
      <c r="C4" s="281"/>
      <c r="D4" s="281"/>
      <c r="E4" s="281"/>
      <c r="F4" s="281"/>
      <c r="G4" s="281"/>
      <c r="H4" s="281"/>
      <c r="I4" s="281"/>
    </row>
    <row r="5" spans="1:9" ht="17.399999999999999" customHeight="1">
      <c r="A5" s="283" t="s">
        <v>48</v>
      </c>
      <c r="B5" s="283"/>
      <c r="C5" s="283"/>
      <c r="D5" s="283"/>
      <c r="E5" s="283"/>
      <c r="F5" s="283"/>
      <c r="G5" s="283"/>
      <c r="H5" s="283"/>
      <c r="I5" s="283"/>
    </row>
    <row r="6" spans="1:9" ht="3.9" customHeight="1">
      <c r="A6" s="18"/>
      <c r="B6" s="23"/>
      <c r="C6" s="284"/>
      <c r="D6" s="284"/>
      <c r="E6" s="284"/>
      <c r="F6" s="284"/>
      <c r="G6" s="284"/>
      <c r="H6" s="284"/>
      <c r="I6" s="284"/>
    </row>
    <row r="7" spans="1:9" ht="17.399999999999999" customHeight="1">
      <c r="A7" s="7"/>
      <c r="B7" s="16" t="s">
        <v>0</v>
      </c>
      <c r="C7" s="280" t="s">
        <v>28</v>
      </c>
      <c r="D7" s="280"/>
      <c r="E7" s="280"/>
      <c r="F7" s="51"/>
      <c r="G7" s="280" t="s">
        <v>30</v>
      </c>
      <c r="H7" s="280" t="s">
        <v>14</v>
      </c>
      <c r="I7" s="280"/>
    </row>
    <row r="8" spans="1:9" ht="17.399999999999999" customHeight="1">
      <c r="A8" s="7"/>
      <c r="B8" s="17"/>
      <c r="C8" s="280" t="s">
        <v>29</v>
      </c>
      <c r="D8" s="280"/>
      <c r="E8" s="280"/>
      <c r="F8" s="51"/>
      <c r="G8" s="280" t="s">
        <v>29</v>
      </c>
      <c r="H8" s="280"/>
      <c r="I8" s="280"/>
    </row>
    <row r="9" spans="1:9" ht="17.399999999999999" customHeight="1">
      <c r="A9" s="23"/>
      <c r="B9" s="23"/>
      <c r="C9" s="61">
        <v>2023</v>
      </c>
      <c r="D9" s="61"/>
      <c r="E9" s="61">
        <v>2022</v>
      </c>
      <c r="F9" s="21"/>
      <c r="G9" s="61">
        <v>2023</v>
      </c>
      <c r="H9" s="61"/>
      <c r="I9" s="61">
        <v>2022</v>
      </c>
    </row>
    <row r="10" spans="1:9" s="24" customFormat="1" ht="17.399999999999999" customHeight="1">
      <c r="A10" s="50" t="s">
        <v>1</v>
      </c>
      <c r="B10" s="18"/>
      <c r="C10" s="65"/>
      <c r="D10" s="65"/>
      <c r="E10" s="66"/>
      <c r="F10" s="66"/>
      <c r="G10" s="67"/>
      <c r="H10" s="68"/>
      <c r="I10" s="67"/>
    </row>
    <row r="11" spans="1:9" s="24" customFormat="1" ht="17.399999999999999" customHeight="1">
      <c r="A11" s="60" t="s">
        <v>62</v>
      </c>
      <c r="B11" s="4">
        <v>22</v>
      </c>
      <c r="C11" s="33">
        <v>42687</v>
      </c>
      <c r="D11" s="27"/>
      <c r="E11" s="33">
        <v>82569</v>
      </c>
      <c r="F11" s="64"/>
      <c r="G11" s="63">
        <v>0</v>
      </c>
      <c r="H11" s="25"/>
      <c r="I11" s="63">
        <v>0</v>
      </c>
    </row>
    <row r="12" spans="1:9" s="24" customFormat="1" ht="17.399999999999999" customHeight="1">
      <c r="A12" s="60" t="s">
        <v>70</v>
      </c>
      <c r="B12" s="4">
        <v>23</v>
      </c>
      <c r="C12" s="33">
        <v>35450</v>
      </c>
      <c r="D12" s="27"/>
      <c r="E12" s="33">
        <v>70633</v>
      </c>
      <c r="F12" s="64"/>
      <c r="G12" s="63">
        <v>0</v>
      </c>
      <c r="H12" s="25"/>
      <c r="I12" s="63">
        <v>0</v>
      </c>
    </row>
    <row r="13" spans="1:9" s="24" customFormat="1" ht="17.399999999999999" customHeight="1">
      <c r="A13" s="60" t="s">
        <v>100</v>
      </c>
      <c r="B13" s="4">
        <v>24</v>
      </c>
      <c r="C13" s="33">
        <v>12549</v>
      </c>
      <c r="D13" s="27"/>
      <c r="E13" s="33">
        <v>-9277</v>
      </c>
      <c r="F13" s="64"/>
      <c r="G13" s="33">
        <v>16671</v>
      </c>
      <c r="H13" s="27"/>
      <c r="I13" s="33">
        <v>4513</v>
      </c>
    </row>
    <row r="14" spans="1:9" s="24" customFormat="1" ht="17.399999999999999" customHeight="1">
      <c r="A14" s="60" t="s">
        <v>101</v>
      </c>
      <c r="B14" s="4"/>
      <c r="C14" s="5">
        <v>520</v>
      </c>
      <c r="D14" s="27"/>
      <c r="E14" s="5">
        <v>1149</v>
      </c>
      <c r="F14" s="64"/>
      <c r="G14" s="5">
        <v>36</v>
      </c>
      <c r="H14" s="26"/>
      <c r="I14" s="5">
        <v>36</v>
      </c>
    </row>
    <row r="15" spans="1:9" s="24" customFormat="1" ht="17.399999999999999" customHeight="1">
      <c r="A15" s="62" t="s">
        <v>2</v>
      </c>
      <c r="B15" s="4"/>
      <c r="C15" s="28">
        <f>SUM(C11:C14)</f>
        <v>91206</v>
      </c>
      <c r="D15" s="5"/>
      <c r="E15" s="28">
        <f>SUM(E11:E14)</f>
        <v>145074</v>
      </c>
      <c r="F15" s="20"/>
      <c r="G15" s="28">
        <f>SUM(G11:G14)</f>
        <v>16707</v>
      </c>
      <c r="H15" s="5"/>
      <c r="I15" s="28">
        <f>SUM(I11:I14)</f>
        <v>4549</v>
      </c>
    </row>
    <row r="16" spans="1:9" s="24" customFormat="1" ht="17.399999999999999" customHeight="1">
      <c r="A16" s="22" t="s">
        <v>3</v>
      </c>
      <c r="B16" s="4"/>
      <c r="D16" s="8"/>
      <c r="F16" s="8"/>
      <c r="H16" s="25"/>
    </row>
    <row r="17" spans="1:9" s="24" customFormat="1" ht="17.399999999999999" customHeight="1">
      <c r="A17" s="60" t="s">
        <v>63</v>
      </c>
      <c r="B17" s="4"/>
      <c r="C17" s="33">
        <v>70172</v>
      </c>
      <c r="D17" s="189"/>
      <c r="E17" s="33">
        <v>106653</v>
      </c>
      <c r="F17" s="190"/>
      <c r="G17" s="33">
        <v>4376</v>
      </c>
      <c r="H17" s="191"/>
      <c r="I17" s="33">
        <v>4485</v>
      </c>
    </row>
    <row r="18" spans="1:9" ht="17.399999999999999" customHeight="1">
      <c r="A18" s="60" t="s">
        <v>71</v>
      </c>
      <c r="B18" s="4"/>
      <c r="C18" s="33">
        <v>17480</v>
      </c>
      <c r="D18" s="189"/>
      <c r="E18" s="33">
        <v>13498</v>
      </c>
      <c r="F18" s="190"/>
      <c r="G18" s="33">
        <v>5165</v>
      </c>
      <c r="H18" s="191"/>
      <c r="I18" s="33">
        <v>1794</v>
      </c>
    </row>
    <row r="19" spans="1:9" ht="17.399999999999999" customHeight="1">
      <c r="A19" s="60" t="s">
        <v>19</v>
      </c>
      <c r="B19" s="4">
        <v>25</v>
      </c>
      <c r="C19" s="5">
        <v>20971</v>
      </c>
      <c r="D19" s="191"/>
      <c r="E19" s="5">
        <v>23826</v>
      </c>
      <c r="F19" s="190"/>
      <c r="G19" s="5">
        <v>1870</v>
      </c>
      <c r="H19" s="191"/>
      <c r="I19" s="5">
        <v>1807</v>
      </c>
    </row>
    <row r="20" spans="1:9" s="12" customFormat="1" ht="17.399999999999999" customHeight="1">
      <c r="A20" s="62" t="s">
        <v>4</v>
      </c>
      <c r="C20" s="28">
        <f>SUM(C17:C19)</f>
        <v>108623</v>
      </c>
      <c r="D20" s="8"/>
      <c r="E20" s="28">
        <f>SUM(E17:E19)</f>
        <v>143977</v>
      </c>
      <c r="F20" s="20"/>
      <c r="G20" s="28">
        <f>SUM(G17:G19)</f>
        <v>11411</v>
      </c>
      <c r="H20" s="8"/>
      <c r="I20" s="28">
        <f>SUM(I17:I19)</f>
        <v>8086</v>
      </c>
    </row>
    <row r="21" spans="1:9" s="12" customFormat="1" ht="17.399999999999999" customHeight="1">
      <c r="A21" s="167" t="s">
        <v>99</v>
      </c>
      <c r="C21" s="166">
        <f>C15-C20</f>
        <v>-17417</v>
      </c>
      <c r="D21" s="8"/>
      <c r="E21" s="166">
        <f>E15-E20</f>
        <v>1097</v>
      </c>
      <c r="F21" s="20"/>
      <c r="G21" s="166">
        <f>G15-G20</f>
        <v>5296</v>
      </c>
      <c r="H21" s="8"/>
      <c r="I21" s="166">
        <f>I15-I20</f>
        <v>-3537</v>
      </c>
    </row>
    <row r="22" spans="1:9" s="12" customFormat="1" ht="13">
      <c r="C22" s="20"/>
      <c r="D22" s="8"/>
      <c r="E22" s="20"/>
      <c r="F22" s="20"/>
      <c r="G22" s="20"/>
      <c r="H22" s="8"/>
      <c r="I22" s="20"/>
    </row>
    <row r="23" spans="1:9" s="24" customFormat="1" ht="17.399999999999999" customHeight="1">
      <c r="A23" s="12" t="s">
        <v>105</v>
      </c>
      <c r="B23" s="4"/>
      <c r="C23" s="33">
        <v>24299</v>
      </c>
      <c r="D23" s="193"/>
      <c r="E23" s="33">
        <v>16512</v>
      </c>
      <c r="F23" s="190"/>
      <c r="G23" s="33">
        <v>2392</v>
      </c>
      <c r="H23" s="193"/>
      <c r="I23" s="33">
        <v>1974</v>
      </c>
    </row>
    <row r="24" spans="1:9" s="12" customFormat="1" ht="17.399999999999999" customHeight="1">
      <c r="A24" s="12" t="s">
        <v>11</v>
      </c>
      <c r="C24" s="33">
        <v>8489</v>
      </c>
      <c r="D24" s="193"/>
      <c r="E24" s="33">
        <v>4367</v>
      </c>
      <c r="F24" s="190"/>
      <c r="G24" s="33">
        <v>9</v>
      </c>
      <c r="H24" s="193"/>
      <c r="I24" s="33">
        <v>20</v>
      </c>
    </row>
    <row r="25" spans="1:9" s="12" customFormat="1" ht="17.399999999999999" customHeight="1">
      <c r="A25" s="12" t="s">
        <v>206</v>
      </c>
      <c r="C25" s="10">
        <v>2159</v>
      </c>
      <c r="D25" s="189"/>
      <c r="E25" s="10">
        <v>1099</v>
      </c>
      <c r="F25" s="190"/>
      <c r="G25" s="152">
        <v>0</v>
      </c>
      <c r="H25" s="189"/>
      <c r="I25" s="152">
        <v>0</v>
      </c>
    </row>
    <row r="26" spans="1:9" ht="17.399999999999999" customHeight="1">
      <c r="A26" s="167" t="s">
        <v>113</v>
      </c>
      <c r="B26" s="4"/>
      <c r="C26" s="5">
        <f>SUM(C21:C23)-SUM(C24:C25)</f>
        <v>-3766</v>
      </c>
      <c r="D26" s="5">
        <v>0</v>
      </c>
      <c r="E26" s="5">
        <f>SUM(E21:E23)-SUM(E24:E25)</f>
        <v>12143</v>
      </c>
      <c r="F26" s="5"/>
      <c r="G26" s="5">
        <f>SUM(G21:G23)-SUM(G24:G25)</f>
        <v>7679</v>
      </c>
      <c r="H26" s="8"/>
      <c r="I26" s="5">
        <f>SUM(I21:I23)-SUM(I24:I25)</f>
        <v>-1583</v>
      </c>
    </row>
    <row r="27" spans="1:9" s="12" customFormat="1" ht="17.399999999999999" customHeight="1">
      <c r="A27" s="12" t="s">
        <v>216</v>
      </c>
      <c r="B27" s="4">
        <v>30</v>
      </c>
      <c r="C27" s="5">
        <v>-93</v>
      </c>
      <c r="D27" s="5"/>
      <c r="E27" s="5">
        <v>3241</v>
      </c>
      <c r="F27" s="5"/>
      <c r="G27" s="152">
        <v>0</v>
      </c>
      <c r="H27" s="6"/>
      <c r="I27" s="152">
        <v>0</v>
      </c>
    </row>
    <row r="28" spans="1:9" ht="17.399999999999999" customHeight="1">
      <c r="A28" s="177" t="s">
        <v>95</v>
      </c>
      <c r="B28" s="4"/>
      <c r="C28" s="166">
        <f>C26-C27</f>
        <v>-3673</v>
      </c>
      <c r="D28" s="5">
        <f>SUM(D26:D27)</f>
        <v>0</v>
      </c>
      <c r="E28" s="166">
        <f>E26-E27</f>
        <v>8902</v>
      </c>
      <c r="F28" s="5"/>
      <c r="G28" s="10">
        <f>G26-G27</f>
        <v>7679</v>
      </c>
      <c r="H28" s="8"/>
      <c r="I28" s="10">
        <f>I26-I27</f>
        <v>-1583</v>
      </c>
    </row>
    <row r="29" spans="1:9" s="37" customFormat="1" ht="17.25" customHeight="1">
      <c r="A29" s="177"/>
      <c r="B29" s="178"/>
      <c r="C29" s="176"/>
      <c r="D29" s="176"/>
      <c r="E29" s="176"/>
      <c r="F29" s="176"/>
      <c r="G29" s="8"/>
      <c r="H29" s="176"/>
      <c r="I29" s="176"/>
    </row>
    <row r="30" spans="1:9" ht="17.399999999999999" customHeight="1">
      <c r="A30" s="22" t="s">
        <v>218</v>
      </c>
      <c r="B30" s="4"/>
      <c r="D30" s="8"/>
      <c r="F30" s="5"/>
      <c r="H30" s="8"/>
    </row>
    <row r="31" spans="1:9" ht="17.399999999999999" customHeight="1">
      <c r="A31" s="37" t="s">
        <v>208</v>
      </c>
      <c r="B31" s="4"/>
      <c r="D31" s="8"/>
      <c r="F31" s="5"/>
      <c r="H31" s="8"/>
    </row>
    <row r="32" spans="1:9" s="12" customFormat="1" ht="17.399999999999999" customHeight="1">
      <c r="A32" s="266" t="s">
        <v>194</v>
      </c>
      <c r="B32" s="4"/>
      <c r="D32" s="6"/>
      <c r="F32" s="20"/>
      <c r="H32" s="5"/>
    </row>
    <row r="33" spans="1:9" s="12" customFormat="1" ht="17.399999999999999" customHeight="1">
      <c r="A33" s="267" t="s">
        <v>207</v>
      </c>
      <c r="B33" s="4"/>
      <c r="D33" s="6"/>
      <c r="F33" s="20"/>
      <c r="H33" s="5"/>
    </row>
    <row r="34" spans="1:9" s="12" customFormat="1" ht="17.399999999999999" customHeight="1">
      <c r="A34" s="267" t="s">
        <v>195</v>
      </c>
      <c r="B34" s="4"/>
      <c r="C34" s="201">
        <v>-1232</v>
      </c>
      <c r="D34" s="170"/>
      <c r="E34" s="201">
        <v>-176</v>
      </c>
      <c r="F34" s="194"/>
      <c r="G34" s="201">
        <v>-1232</v>
      </c>
      <c r="H34" s="192"/>
      <c r="I34" s="201">
        <v>-176</v>
      </c>
    </row>
    <row r="35" spans="1:9" s="12" customFormat="1" ht="17.399999999999999" customHeight="1">
      <c r="A35" s="267" t="s">
        <v>209</v>
      </c>
      <c r="B35" s="4"/>
      <c r="C35" s="8"/>
      <c r="D35" s="6"/>
      <c r="E35" s="8"/>
      <c r="F35" s="20"/>
      <c r="G35" s="8"/>
      <c r="H35" s="5"/>
      <c r="I35" s="8"/>
    </row>
    <row r="36" spans="1:9" s="12" customFormat="1" ht="17.399999999999999" customHeight="1">
      <c r="A36" s="267" t="s">
        <v>198</v>
      </c>
      <c r="B36" s="4"/>
      <c r="C36" s="33">
        <f>SUM(C34:C34)</f>
        <v>-1232</v>
      </c>
      <c r="D36" s="6"/>
      <c r="E36" s="33">
        <f>SUM(E34:E34)</f>
        <v>-176</v>
      </c>
      <c r="F36" s="20"/>
      <c r="G36" s="33">
        <f>SUM(G34:G34)</f>
        <v>-1232</v>
      </c>
      <c r="H36" s="5"/>
      <c r="I36" s="33">
        <f>SUM(I34:I34)</f>
        <v>-176</v>
      </c>
    </row>
    <row r="37" spans="1:9" s="12" customFormat="1" ht="17.399999999999999" customHeight="1">
      <c r="A37" s="22" t="s">
        <v>210</v>
      </c>
      <c r="B37" s="4"/>
      <c r="C37" s="165">
        <f>C36</f>
        <v>-1232</v>
      </c>
      <c r="D37" s="6"/>
      <c r="E37" s="165">
        <f>E36</f>
        <v>-176</v>
      </c>
      <c r="F37" s="20"/>
      <c r="G37" s="165">
        <f>G36</f>
        <v>-1232</v>
      </c>
      <c r="H37" s="5"/>
      <c r="I37" s="165">
        <f>I36</f>
        <v>-176</v>
      </c>
    </row>
    <row r="38" spans="1:9" s="12" customFormat="1" ht="17.399999999999999" customHeight="1" thickBot="1">
      <c r="A38" s="22" t="s">
        <v>192</v>
      </c>
      <c r="B38" s="4"/>
      <c r="C38" s="111">
        <f>SUM(C37,C28)</f>
        <v>-4905</v>
      </c>
      <c r="D38" s="11"/>
      <c r="E38" s="111">
        <f>SUM(E37,E28)</f>
        <v>8726</v>
      </c>
      <c r="F38" s="20"/>
      <c r="G38" s="111">
        <f>SUM(G37,G28)</f>
        <v>6447</v>
      </c>
      <c r="H38" s="5"/>
      <c r="I38" s="111">
        <f>SUM(I37,I28)</f>
        <v>-1759</v>
      </c>
    </row>
    <row r="39" spans="1:9" s="37" customFormat="1" ht="17.25" customHeight="1" thickTop="1">
      <c r="A39" s="177"/>
      <c r="B39" s="178"/>
      <c r="C39" s="182"/>
      <c r="D39" s="183"/>
      <c r="E39" s="182"/>
      <c r="F39" s="20"/>
      <c r="G39" s="11"/>
      <c r="H39" s="176"/>
      <c r="I39" s="11"/>
    </row>
    <row r="40" spans="1:9" ht="17.399999999999999" customHeight="1">
      <c r="A40" s="56" t="s">
        <v>200</v>
      </c>
      <c r="B40" s="4"/>
      <c r="D40" s="5"/>
      <c r="F40" s="8"/>
      <c r="H40" s="5"/>
    </row>
    <row r="41" spans="1:9" s="24" customFormat="1" ht="17.399999999999999" customHeight="1">
      <c r="A41" s="1" t="s">
        <v>49</v>
      </c>
      <c r="B41" s="4"/>
      <c r="C41" s="8">
        <f>C43-C42</f>
        <v>-4584</v>
      </c>
      <c r="D41" s="5"/>
      <c r="E41" s="8">
        <f>E43-E42</f>
        <v>7029</v>
      </c>
      <c r="F41" s="8"/>
      <c r="G41" s="8">
        <f>G43-G42</f>
        <v>7679</v>
      </c>
      <c r="H41" s="5"/>
      <c r="I41" s="8">
        <f>I43-I42</f>
        <v>-1583</v>
      </c>
    </row>
    <row r="42" spans="1:9" ht="17.399999999999999" customHeight="1">
      <c r="A42" s="1" t="s">
        <v>50</v>
      </c>
      <c r="B42" s="4"/>
      <c r="C42" s="8">
        <v>911</v>
      </c>
      <c r="D42" s="6"/>
      <c r="E42" s="8">
        <v>1873</v>
      </c>
      <c r="F42" s="30"/>
      <c r="G42" s="63">
        <v>0</v>
      </c>
      <c r="H42" s="5"/>
      <c r="I42" s="63">
        <v>0</v>
      </c>
    </row>
    <row r="43" spans="1:9" ht="17.399999999999999" customHeight="1" thickBot="1">
      <c r="A43" s="22"/>
      <c r="B43" s="4"/>
      <c r="C43" s="31">
        <f>C28</f>
        <v>-3673</v>
      </c>
      <c r="D43" s="5"/>
      <c r="E43" s="31">
        <f>E28</f>
        <v>8902</v>
      </c>
      <c r="F43" s="29"/>
      <c r="G43" s="31">
        <f>G28</f>
        <v>7679</v>
      </c>
      <c r="H43" s="5"/>
      <c r="I43" s="31">
        <f>I28</f>
        <v>-1583</v>
      </c>
    </row>
    <row r="44" spans="1:9" s="37" customFormat="1" ht="17.25" customHeight="1" thickTop="1">
      <c r="A44" s="184"/>
      <c r="B44" s="178"/>
      <c r="C44" s="185"/>
      <c r="D44" s="183"/>
      <c r="E44" s="185"/>
      <c r="F44" s="30"/>
      <c r="G44" s="63"/>
      <c r="H44" s="176"/>
      <c r="I44" s="63"/>
    </row>
    <row r="45" spans="1:9" ht="17.399999999999999" customHeight="1">
      <c r="A45" s="56" t="s">
        <v>201</v>
      </c>
      <c r="B45" s="4"/>
      <c r="D45" s="5"/>
      <c r="F45" s="5"/>
      <c r="H45" s="5"/>
    </row>
    <row r="46" spans="1:9" ht="17.399999999999999" customHeight="1">
      <c r="A46" s="12" t="s">
        <v>49</v>
      </c>
      <c r="B46" s="4"/>
      <c r="C46" s="8">
        <f>C48-C47</f>
        <v>-5816</v>
      </c>
      <c r="D46" s="5"/>
      <c r="E46" s="8">
        <f>E48-E47</f>
        <v>6853</v>
      </c>
      <c r="F46" s="8"/>
      <c r="G46" s="8">
        <f>G48-G47</f>
        <v>6447</v>
      </c>
      <c r="H46" s="5"/>
      <c r="I46" s="8">
        <f>I48-I47</f>
        <v>-1759</v>
      </c>
    </row>
    <row r="47" spans="1:9" ht="17.399999999999999" customHeight="1">
      <c r="A47" s="1" t="s">
        <v>50</v>
      </c>
      <c r="B47" s="4"/>
      <c r="C47" s="110">
        <v>911</v>
      </c>
      <c r="D47" s="6"/>
      <c r="E47" s="110">
        <v>1873</v>
      </c>
      <c r="F47" s="30"/>
      <c r="G47" s="63">
        <v>0</v>
      </c>
      <c r="H47" s="5"/>
      <c r="I47" s="63">
        <v>0</v>
      </c>
    </row>
    <row r="48" spans="1:9" ht="17.399999999999999" customHeight="1" thickBot="1">
      <c r="A48" s="22"/>
      <c r="B48" s="63"/>
      <c r="C48" s="31">
        <f>C38</f>
        <v>-4905</v>
      </c>
      <c r="D48" s="5"/>
      <c r="E48" s="31">
        <f>E38</f>
        <v>8726</v>
      </c>
      <c r="F48" s="29"/>
      <c r="G48" s="31">
        <f>G38</f>
        <v>6447</v>
      </c>
      <c r="H48" s="5"/>
      <c r="I48" s="31">
        <f>I38</f>
        <v>-1759</v>
      </c>
    </row>
    <row r="49" spans="1:9" s="37" customFormat="1" ht="17.25" customHeight="1" thickTop="1">
      <c r="A49" s="184"/>
      <c r="B49" s="63"/>
      <c r="C49" s="186"/>
      <c r="D49" s="185"/>
      <c r="E49" s="186"/>
      <c r="F49" s="187"/>
      <c r="G49" s="20"/>
      <c r="H49" s="176"/>
      <c r="I49" s="20"/>
    </row>
    <row r="50" spans="1:9" ht="17.399999999999999" customHeight="1">
      <c r="A50" s="177" t="s">
        <v>221</v>
      </c>
      <c r="B50" s="4">
        <v>31</v>
      </c>
      <c r="C50" s="32">
        <f>C41/C51</f>
        <v>-4.2090726450679291E-3</v>
      </c>
      <c r="D50" s="5"/>
      <c r="E50" s="32">
        <f>E41/E51</f>
        <v>6.4540950310171194E-3</v>
      </c>
      <c r="F50" s="32"/>
      <c r="G50" s="32">
        <f>G41/G51</f>
        <v>7.050931248140626E-3</v>
      </c>
      <c r="H50" s="32"/>
      <c r="I50" s="32">
        <f>I41/I51</f>
        <v>-1.4535257410869399E-3</v>
      </c>
    </row>
    <row r="51" spans="1:9" ht="17.399999999999999" customHeight="1">
      <c r="A51" s="57" t="s">
        <v>222</v>
      </c>
      <c r="B51" s="4"/>
      <c r="C51" s="33">
        <v>1089076</v>
      </c>
      <c r="D51" s="33">
        <v>1089076</v>
      </c>
      <c r="E51" s="33">
        <v>1089076</v>
      </c>
      <c r="F51" s="33"/>
      <c r="G51" s="33">
        <v>1089076</v>
      </c>
      <c r="H51" s="33"/>
      <c r="I51" s="33">
        <v>1089076</v>
      </c>
    </row>
    <row r="52" spans="1:9" ht="17.399999999999999" customHeight="1">
      <c r="A52" s="57"/>
      <c r="B52" s="4"/>
      <c r="C52" s="33"/>
      <c r="D52" s="33"/>
      <c r="E52" s="33"/>
      <c r="F52" s="33"/>
      <c r="G52" s="33"/>
      <c r="H52" s="33"/>
      <c r="I52" s="33"/>
    </row>
    <row r="53" spans="1:9" s="24" customFormat="1" ht="16.5" customHeight="1">
      <c r="A53" s="14"/>
      <c r="D53" s="8"/>
      <c r="F53" s="8"/>
      <c r="H53" s="25"/>
    </row>
    <row r="54" spans="1:9" ht="17.399999999999999" customHeight="1">
      <c r="A54" s="1" t="s">
        <v>51</v>
      </c>
    </row>
    <row r="57" spans="1:9" s="24" customFormat="1" ht="8.4" customHeight="1">
      <c r="A57" s="14"/>
      <c r="D57" s="8"/>
      <c r="F57" s="8"/>
      <c r="H57" s="25"/>
    </row>
  </sheetData>
  <mergeCells count="10">
    <mergeCell ref="G7:I7"/>
    <mergeCell ref="C8:E8"/>
    <mergeCell ref="G8:I8"/>
    <mergeCell ref="A1:I1"/>
    <mergeCell ref="A2:I2"/>
    <mergeCell ref="A3:I3"/>
    <mergeCell ref="A4:I4"/>
    <mergeCell ref="A5:I5"/>
    <mergeCell ref="C6:I6"/>
    <mergeCell ref="C7:E7"/>
  </mergeCells>
  <pageMargins left="1" right="0.3" top="1" bottom="0.5" header="0.5" footer="0.5"/>
  <pageSetup paperSize="9" scale="80" firstPageNumber="2" fitToHeight="0" orientation="portrait" useFirstPageNumber="1" r:id="rId1"/>
  <headerFooter alignWithMargins="0">
    <oddFooter xml:space="preserve">&amp;L&amp;"Times New Roman,Regular"&amp;11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J62"/>
  <sheetViews>
    <sheetView topLeftCell="A47" zoomScale="90" zoomScaleNormal="90" zoomScaleSheetLayoutView="90" workbookViewId="0">
      <selection activeCell="I27" sqref="I27"/>
    </sheetView>
  </sheetViews>
  <sheetFormatPr defaultColWidth="9.08984375" defaultRowHeight="16.399999999999999" customHeight="1"/>
  <cols>
    <col min="1" max="1" width="59.453125" style="1" customWidth="1"/>
    <col min="2" max="2" width="5.453125" style="1" customWidth="1"/>
    <col min="3" max="3" width="11.08984375" style="1" customWidth="1"/>
    <col min="4" max="4" width="0.54296875" style="1" customWidth="1"/>
    <col min="5" max="5" width="11.08984375" style="1" customWidth="1"/>
    <col min="6" max="6" width="0.54296875" style="1" customWidth="1"/>
    <col min="7" max="7" width="11.08984375" style="1" customWidth="1"/>
    <col min="8" max="8" width="0.54296875" style="1" customWidth="1"/>
    <col min="9" max="9" width="11.08984375" style="1" customWidth="1"/>
    <col min="10" max="16384" width="9.08984375" style="1"/>
  </cols>
  <sheetData>
    <row r="1" spans="1:10" ht="16.399999999999999" customHeight="1">
      <c r="A1" s="281" t="s">
        <v>24</v>
      </c>
      <c r="B1" s="281"/>
      <c r="C1" s="281"/>
      <c r="D1" s="281"/>
      <c r="E1" s="281"/>
      <c r="F1" s="281"/>
      <c r="G1" s="281"/>
      <c r="H1" s="281"/>
      <c r="I1" s="281"/>
    </row>
    <row r="2" spans="1:10" ht="16.399999999999999" customHeight="1">
      <c r="A2" s="281" t="s">
        <v>73</v>
      </c>
      <c r="B2" s="281"/>
      <c r="C2" s="281"/>
      <c r="D2" s="281"/>
      <c r="E2" s="281"/>
      <c r="F2" s="281"/>
      <c r="G2" s="281"/>
      <c r="H2" s="281"/>
      <c r="I2" s="281"/>
    </row>
    <row r="3" spans="1:10" ht="16.399999999999999" customHeight="1">
      <c r="A3" s="282" t="s">
        <v>131</v>
      </c>
      <c r="B3" s="282"/>
      <c r="C3" s="282"/>
      <c r="D3" s="282"/>
      <c r="E3" s="282"/>
      <c r="F3" s="282"/>
      <c r="G3" s="282"/>
      <c r="H3" s="282"/>
      <c r="I3" s="282"/>
    </row>
    <row r="4" spans="1:10" ht="16.399999999999999" customHeight="1">
      <c r="A4" s="281" t="s">
        <v>47</v>
      </c>
      <c r="B4" s="281"/>
      <c r="C4" s="281"/>
      <c r="D4" s="281"/>
      <c r="E4" s="281"/>
      <c r="F4" s="281"/>
      <c r="G4" s="281"/>
      <c r="H4" s="281"/>
      <c r="I4" s="281"/>
    </row>
    <row r="5" spans="1:10" ht="16.399999999999999" customHeight="1">
      <c r="A5" s="283" t="s">
        <v>48</v>
      </c>
      <c r="B5" s="283"/>
      <c r="C5" s="283"/>
      <c r="D5" s="283"/>
      <c r="E5" s="283"/>
      <c r="F5" s="283"/>
      <c r="G5" s="283"/>
      <c r="H5" s="283"/>
      <c r="I5" s="283"/>
    </row>
    <row r="6" spans="1:10" ht="3.9" customHeight="1">
      <c r="A6" s="18"/>
      <c r="B6" s="23"/>
      <c r="C6" s="284"/>
      <c r="D6" s="284"/>
      <c r="E6" s="284"/>
      <c r="F6" s="284"/>
      <c r="G6" s="284"/>
      <c r="H6" s="284"/>
      <c r="I6" s="284"/>
    </row>
    <row r="7" spans="1:10" ht="16.399999999999999" customHeight="1">
      <c r="A7" s="7"/>
      <c r="B7" s="16" t="s">
        <v>0</v>
      </c>
      <c r="C7" s="280" t="s">
        <v>28</v>
      </c>
      <c r="D7" s="280"/>
      <c r="E7" s="280"/>
      <c r="F7" s="51"/>
      <c r="G7" s="280" t="s">
        <v>30</v>
      </c>
      <c r="H7" s="280" t="s">
        <v>14</v>
      </c>
      <c r="I7" s="280"/>
    </row>
    <row r="8" spans="1:10" ht="16.399999999999999" customHeight="1">
      <c r="A8" s="7"/>
      <c r="B8" s="17"/>
      <c r="C8" s="280" t="s">
        <v>29</v>
      </c>
      <c r="D8" s="280"/>
      <c r="E8" s="280"/>
      <c r="F8" s="51"/>
      <c r="G8" s="280" t="s">
        <v>29</v>
      </c>
      <c r="H8" s="280"/>
      <c r="I8" s="280"/>
    </row>
    <row r="9" spans="1:10" ht="16.399999999999999" customHeight="1">
      <c r="A9" s="23"/>
      <c r="B9" s="23"/>
      <c r="C9" s="61">
        <v>2023</v>
      </c>
      <c r="D9" s="61"/>
      <c r="E9" s="61">
        <v>2022</v>
      </c>
      <c r="F9" s="21"/>
      <c r="G9" s="61">
        <v>2023</v>
      </c>
      <c r="H9" s="61"/>
      <c r="I9" s="61">
        <v>2022</v>
      </c>
      <c r="J9" s="21"/>
    </row>
    <row r="10" spans="1:10" s="24" customFormat="1" ht="16.399999999999999" customHeight="1">
      <c r="A10" s="50" t="s">
        <v>1</v>
      </c>
      <c r="B10" s="18"/>
      <c r="C10" s="65"/>
      <c r="D10" s="65"/>
      <c r="E10" s="66"/>
      <c r="F10" s="66"/>
      <c r="G10" s="67"/>
      <c r="H10" s="68"/>
      <c r="I10" s="67"/>
    </row>
    <row r="11" spans="1:10" s="24" customFormat="1" ht="16.399999999999999" customHeight="1">
      <c r="A11" s="60" t="s">
        <v>62</v>
      </c>
      <c r="B11" s="4">
        <v>22</v>
      </c>
      <c r="C11" s="33">
        <v>111552</v>
      </c>
      <c r="D11" s="195"/>
      <c r="E11" s="33">
        <v>186181</v>
      </c>
      <c r="F11" s="196"/>
      <c r="G11" s="206">
        <v>0</v>
      </c>
      <c r="H11" s="207"/>
      <c r="I11" s="206">
        <v>0</v>
      </c>
    </row>
    <row r="12" spans="1:10" s="24" customFormat="1" ht="16.399999999999999" customHeight="1">
      <c r="A12" s="60" t="s">
        <v>70</v>
      </c>
      <c r="B12" s="4">
        <v>23</v>
      </c>
      <c r="C12" s="33">
        <v>80390</v>
      </c>
      <c r="D12" s="195"/>
      <c r="E12" s="33">
        <v>148064</v>
      </c>
      <c r="F12" s="196"/>
      <c r="G12" s="206">
        <v>0</v>
      </c>
      <c r="H12" s="207"/>
      <c r="I12" s="206">
        <v>0</v>
      </c>
    </row>
    <row r="13" spans="1:10" s="24" customFormat="1" ht="16.399999999999999" customHeight="1">
      <c r="A13" s="60" t="s">
        <v>100</v>
      </c>
      <c r="B13" s="4">
        <v>24</v>
      </c>
      <c r="C13" s="33">
        <v>28769</v>
      </c>
      <c r="D13" s="195"/>
      <c r="E13" s="33">
        <v>-3246</v>
      </c>
      <c r="F13" s="196"/>
      <c r="G13" s="33">
        <v>19599</v>
      </c>
      <c r="H13" s="197"/>
      <c r="I13" s="33">
        <v>11039</v>
      </c>
    </row>
    <row r="14" spans="1:10" s="24" customFormat="1" ht="16.399999999999999" customHeight="1">
      <c r="A14" s="60" t="s">
        <v>101</v>
      </c>
      <c r="B14" s="4"/>
      <c r="C14" s="201">
        <v>1449</v>
      </c>
      <c r="D14" s="195"/>
      <c r="E14" s="201">
        <v>2394</v>
      </c>
      <c r="F14" s="196"/>
      <c r="G14" s="201">
        <v>72</v>
      </c>
      <c r="H14" s="191"/>
      <c r="I14" s="201">
        <v>83</v>
      </c>
    </row>
    <row r="15" spans="1:10" s="24" customFormat="1" ht="16.399999999999999" customHeight="1">
      <c r="A15" s="62" t="s">
        <v>2</v>
      </c>
      <c r="B15" s="4"/>
      <c r="C15" s="28">
        <f>SUM(C11:C14)</f>
        <v>222160</v>
      </c>
      <c r="D15" s="5"/>
      <c r="E15" s="28">
        <f>SUM(E11:E14)</f>
        <v>333393</v>
      </c>
      <c r="F15" s="20"/>
      <c r="G15" s="28">
        <f>SUM(G11:G14)</f>
        <v>19671</v>
      </c>
      <c r="H15" s="5"/>
      <c r="I15" s="28">
        <f>SUM(I11:I14)</f>
        <v>11122</v>
      </c>
    </row>
    <row r="16" spans="1:10" s="24" customFormat="1" ht="16.399999999999999" customHeight="1">
      <c r="A16" s="22" t="s">
        <v>3</v>
      </c>
      <c r="B16" s="4"/>
      <c r="D16" s="8"/>
      <c r="F16" s="8"/>
      <c r="H16" s="25"/>
    </row>
    <row r="17" spans="1:9" s="24" customFormat="1" ht="16.399999999999999" customHeight="1">
      <c r="A17" s="60" t="s">
        <v>63</v>
      </c>
      <c r="B17" s="4"/>
      <c r="C17" s="33">
        <v>148221</v>
      </c>
      <c r="D17" s="189"/>
      <c r="E17" s="33">
        <v>227102</v>
      </c>
      <c r="F17" s="190"/>
      <c r="G17" s="33">
        <v>8262</v>
      </c>
      <c r="H17" s="191"/>
      <c r="I17" s="33">
        <v>10682</v>
      </c>
    </row>
    <row r="18" spans="1:9" ht="16.399999999999999" customHeight="1">
      <c r="A18" s="60" t="s">
        <v>71</v>
      </c>
      <c r="B18" s="4"/>
      <c r="C18" s="33">
        <v>35014</v>
      </c>
      <c r="D18" s="189"/>
      <c r="E18" s="33">
        <v>35563</v>
      </c>
      <c r="F18" s="190"/>
      <c r="G18" s="33">
        <v>7086</v>
      </c>
      <c r="H18" s="191"/>
      <c r="I18" s="33">
        <v>3204</v>
      </c>
    </row>
    <row r="19" spans="1:9" ht="16.399999999999999" customHeight="1">
      <c r="A19" s="60" t="s">
        <v>19</v>
      </c>
      <c r="B19" s="4">
        <v>25</v>
      </c>
      <c r="C19" s="201">
        <v>42190</v>
      </c>
      <c r="D19" s="191"/>
      <c r="E19" s="201">
        <v>46517</v>
      </c>
      <c r="F19" s="190"/>
      <c r="G19" s="201">
        <v>3213</v>
      </c>
      <c r="H19" s="191"/>
      <c r="I19" s="201">
        <v>2909</v>
      </c>
    </row>
    <row r="20" spans="1:9" s="12" customFormat="1" ht="16.399999999999999" customHeight="1">
      <c r="A20" s="62" t="s">
        <v>4</v>
      </c>
      <c r="C20" s="28">
        <f>SUM(C17:C19)</f>
        <v>225425</v>
      </c>
      <c r="D20" s="8"/>
      <c r="E20" s="28">
        <f>SUM(E17:E19)</f>
        <v>309182</v>
      </c>
      <c r="F20" s="20"/>
      <c r="G20" s="28">
        <f>SUM(G17:G19)</f>
        <v>18561</v>
      </c>
      <c r="H20" s="8"/>
      <c r="I20" s="28">
        <f>SUM(I17:I19)</f>
        <v>16795</v>
      </c>
    </row>
    <row r="21" spans="1:9" s="12" customFormat="1" ht="16.399999999999999" customHeight="1">
      <c r="A21" s="167" t="s">
        <v>99</v>
      </c>
      <c r="C21" s="166">
        <f>C15-C20</f>
        <v>-3265</v>
      </c>
      <c r="D21" s="8"/>
      <c r="E21" s="166">
        <f>E15-E20</f>
        <v>24211</v>
      </c>
      <c r="F21" s="20"/>
      <c r="G21" s="166">
        <f>G15-G20</f>
        <v>1110</v>
      </c>
      <c r="H21" s="8"/>
      <c r="I21" s="166">
        <f>I15-I20</f>
        <v>-5673</v>
      </c>
    </row>
    <row r="22" spans="1:9" s="12" customFormat="1" ht="13">
      <c r="C22" s="20"/>
      <c r="D22" s="8"/>
      <c r="E22" s="20"/>
      <c r="F22" s="20"/>
      <c r="G22" s="20"/>
      <c r="H22" s="8"/>
      <c r="I22" s="20"/>
    </row>
    <row r="23" spans="1:9" s="24" customFormat="1" ht="16.399999999999999" customHeight="1">
      <c r="A23" s="12" t="s">
        <v>105</v>
      </c>
      <c r="B23" s="4"/>
      <c r="C23" s="33">
        <v>42825</v>
      </c>
      <c r="D23" s="189"/>
      <c r="E23" s="33">
        <v>32472</v>
      </c>
      <c r="F23" s="190"/>
      <c r="G23" s="33">
        <v>4795</v>
      </c>
      <c r="H23" s="189"/>
      <c r="I23" s="33">
        <v>3675</v>
      </c>
    </row>
    <row r="24" spans="1:9" s="12" customFormat="1" ht="16.399999999999999" customHeight="1">
      <c r="A24" s="12" t="s">
        <v>11</v>
      </c>
      <c r="C24" s="33">
        <v>13015</v>
      </c>
      <c r="D24" s="189"/>
      <c r="E24" s="33">
        <v>8477</v>
      </c>
      <c r="F24" s="190"/>
      <c r="G24" s="33">
        <v>21</v>
      </c>
      <c r="H24" s="189"/>
      <c r="I24" s="33">
        <v>45</v>
      </c>
    </row>
    <row r="25" spans="1:9" s="12" customFormat="1" ht="17.399999999999999" customHeight="1">
      <c r="A25" s="158" t="s">
        <v>112</v>
      </c>
      <c r="C25" s="201">
        <v>1170</v>
      </c>
      <c r="D25" s="189"/>
      <c r="E25" s="201">
        <v>-21</v>
      </c>
      <c r="F25" s="190"/>
      <c r="G25" s="152">
        <v>0</v>
      </c>
      <c r="H25" s="189"/>
      <c r="I25" s="152">
        <v>0</v>
      </c>
    </row>
    <row r="26" spans="1:9" ht="16.399999999999999" customHeight="1">
      <c r="A26" s="167" t="s">
        <v>113</v>
      </c>
      <c r="B26" s="4"/>
      <c r="C26" s="5">
        <f>SUM(C21:C23)-SUM(C24:C25)</f>
        <v>25375</v>
      </c>
      <c r="D26" s="5">
        <v>0</v>
      </c>
      <c r="E26" s="5">
        <f>SUM(E21:E23)-SUM(E24:E25)</f>
        <v>48227</v>
      </c>
      <c r="F26" s="5"/>
      <c r="G26" s="5">
        <f>SUM(G21:G23)-SUM(G24:G25)</f>
        <v>5884</v>
      </c>
      <c r="H26" s="8"/>
      <c r="I26" s="5">
        <f>SUM(I21:I23)-SUM(I24:I25)</f>
        <v>-2043</v>
      </c>
    </row>
    <row r="27" spans="1:9" s="12" customFormat="1" ht="16.399999999999999" customHeight="1">
      <c r="A27" s="12" t="s">
        <v>102</v>
      </c>
      <c r="B27" s="4">
        <v>30</v>
      </c>
      <c r="C27" s="201">
        <v>6099</v>
      </c>
      <c r="D27" s="192"/>
      <c r="E27" s="201">
        <v>10707</v>
      </c>
      <c r="F27" s="192"/>
      <c r="G27" s="63">
        <v>0</v>
      </c>
      <c r="H27" s="198"/>
      <c r="I27" s="63">
        <v>0</v>
      </c>
    </row>
    <row r="28" spans="1:9" ht="16.399999999999999" customHeight="1">
      <c r="A28" s="177" t="s">
        <v>95</v>
      </c>
      <c r="B28" s="4"/>
      <c r="C28" s="166">
        <f>C26-C27</f>
        <v>19276</v>
      </c>
      <c r="D28" s="5">
        <f>SUM(D26:D27)</f>
        <v>0</v>
      </c>
      <c r="E28" s="166">
        <f>E26-E27</f>
        <v>37520</v>
      </c>
      <c r="F28" s="5"/>
      <c r="G28" s="166">
        <f>SUM(G26:G27)</f>
        <v>5884</v>
      </c>
      <c r="H28" s="8"/>
      <c r="I28" s="166">
        <f>SUM(I26:I27)</f>
        <v>-2043</v>
      </c>
    </row>
    <row r="29" spans="1:9" s="181" customFormat="1" ht="17.25" customHeight="1">
      <c r="A29" s="179"/>
      <c r="B29" s="188"/>
      <c r="C29" s="180"/>
      <c r="D29" s="180"/>
      <c r="E29" s="180"/>
      <c r="F29" s="180"/>
      <c r="G29" s="5"/>
      <c r="H29" s="180"/>
      <c r="I29" s="5"/>
    </row>
    <row r="30" spans="1:9" ht="16.399999999999999" customHeight="1">
      <c r="A30" s="22" t="s">
        <v>190</v>
      </c>
      <c r="B30" s="4"/>
      <c r="D30" s="8"/>
      <c r="F30" s="5"/>
      <c r="H30" s="8"/>
    </row>
    <row r="31" spans="1:9" ht="16.399999999999999" customHeight="1">
      <c r="A31" s="37" t="s">
        <v>193</v>
      </c>
      <c r="B31" s="4"/>
      <c r="D31" s="8"/>
      <c r="F31" s="5"/>
      <c r="H31" s="8"/>
    </row>
    <row r="32" spans="1:9" s="12" customFormat="1" ht="16.399999999999999" customHeight="1">
      <c r="A32" s="266" t="s">
        <v>194</v>
      </c>
      <c r="B32" s="4"/>
      <c r="D32" s="6"/>
      <c r="F32" s="20"/>
      <c r="H32" s="5"/>
    </row>
    <row r="33" spans="1:9" s="12" customFormat="1" ht="16.399999999999999" customHeight="1">
      <c r="A33" s="267" t="s">
        <v>199</v>
      </c>
      <c r="B33" s="4"/>
      <c r="D33" s="6"/>
      <c r="F33" s="20"/>
      <c r="H33" s="5"/>
    </row>
    <row r="34" spans="1:9" s="12" customFormat="1" ht="16.399999999999999" customHeight="1">
      <c r="A34" s="267" t="s">
        <v>195</v>
      </c>
      <c r="B34" s="4"/>
      <c r="C34" s="33">
        <v>528</v>
      </c>
      <c r="D34" s="170"/>
      <c r="E34" s="33">
        <v>-86</v>
      </c>
      <c r="F34" s="194"/>
      <c r="G34" s="33">
        <v>528</v>
      </c>
      <c r="H34" s="192"/>
      <c r="I34" s="33">
        <v>-86</v>
      </c>
    </row>
    <row r="35" spans="1:9" s="12" customFormat="1" ht="16.399999999999999" customHeight="1">
      <c r="A35" s="267" t="s">
        <v>196</v>
      </c>
      <c r="B35" s="4"/>
      <c r="C35" s="33">
        <v>-5890</v>
      </c>
      <c r="D35" s="170"/>
      <c r="E35" s="268">
        <v>0</v>
      </c>
      <c r="F35" s="194"/>
      <c r="G35" s="33">
        <v>-69</v>
      </c>
      <c r="H35" s="192"/>
      <c r="I35" s="268">
        <v>0</v>
      </c>
    </row>
    <row r="36" spans="1:9" s="12" customFormat="1" ht="16.399999999999999" customHeight="1">
      <c r="A36" s="267" t="s">
        <v>219</v>
      </c>
      <c r="B36" s="4"/>
      <c r="C36" s="201">
        <v>1129</v>
      </c>
      <c r="D36" s="170"/>
      <c r="E36" s="269">
        <v>0</v>
      </c>
      <c r="F36" s="194"/>
      <c r="G36" s="269">
        <v>0</v>
      </c>
      <c r="H36" s="192"/>
      <c r="I36" s="269">
        <v>0</v>
      </c>
    </row>
    <row r="37" spans="1:9" s="12" customFormat="1" ht="16.399999999999999" customHeight="1">
      <c r="A37" s="267" t="s">
        <v>197</v>
      </c>
      <c r="B37" s="4"/>
      <c r="C37" s="8"/>
      <c r="D37" s="6"/>
      <c r="E37" s="8"/>
      <c r="F37" s="20"/>
      <c r="G37" s="8"/>
      <c r="H37" s="5"/>
      <c r="I37" s="8"/>
    </row>
    <row r="38" spans="1:9" s="12" customFormat="1" ht="16.399999999999999" customHeight="1">
      <c r="A38" s="267" t="s">
        <v>198</v>
      </c>
      <c r="B38" s="4"/>
      <c r="C38" s="33">
        <f>SUM(C34:C36)</f>
        <v>-4233</v>
      </c>
      <c r="D38" s="6"/>
      <c r="E38" s="33">
        <f>SUM(E34:E36)</f>
        <v>-86</v>
      </c>
      <c r="F38" s="20"/>
      <c r="G38" s="33">
        <f>SUM(G34:G36)</f>
        <v>459</v>
      </c>
      <c r="H38" s="5"/>
      <c r="I38" s="33">
        <f>SUM(I34:I36)</f>
        <v>-86</v>
      </c>
    </row>
    <row r="39" spans="1:9" s="12" customFormat="1" ht="16.399999999999999" customHeight="1">
      <c r="A39" s="22" t="s">
        <v>191</v>
      </c>
      <c r="B39" s="4"/>
      <c r="C39" s="165">
        <f>C38</f>
        <v>-4233</v>
      </c>
      <c r="D39" s="6"/>
      <c r="E39" s="165">
        <f>E38</f>
        <v>-86</v>
      </c>
      <c r="F39" s="20"/>
      <c r="G39" s="165">
        <f>G38</f>
        <v>459</v>
      </c>
      <c r="H39" s="5"/>
      <c r="I39" s="165">
        <f>I38</f>
        <v>-86</v>
      </c>
    </row>
    <row r="40" spans="1:9" s="12" customFormat="1" ht="16.399999999999999" customHeight="1" thickBot="1">
      <c r="A40" s="22" t="s">
        <v>192</v>
      </c>
      <c r="B40" s="4"/>
      <c r="C40" s="111">
        <f>SUM(C39,C28)</f>
        <v>15043</v>
      </c>
      <c r="D40" s="11"/>
      <c r="E40" s="111">
        <f>SUM(E39,E28)</f>
        <v>37434</v>
      </c>
      <c r="F40" s="20"/>
      <c r="G40" s="111">
        <f>SUM(G39,G28)</f>
        <v>6343</v>
      </c>
      <c r="H40" s="5"/>
      <c r="I40" s="111">
        <f>SUM(I39,I28)</f>
        <v>-2129</v>
      </c>
    </row>
    <row r="41" spans="1:9" s="37" customFormat="1" ht="17.25" customHeight="1" thickTop="1">
      <c r="A41" s="177"/>
      <c r="B41" s="178"/>
      <c r="C41" s="182"/>
      <c r="D41" s="183"/>
      <c r="E41" s="182"/>
      <c r="F41" s="20"/>
      <c r="G41" s="11"/>
      <c r="H41" s="176"/>
      <c r="I41" s="11"/>
    </row>
    <row r="42" spans="1:9" ht="16.399999999999999" customHeight="1">
      <c r="A42" s="56" t="s">
        <v>200</v>
      </c>
      <c r="B42" s="4"/>
      <c r="D42" s="5"/>
      <c r="F42" s="8"/>
      <c r="H42" s="5"/>
    </row>
    <row r="43" spans="1:9" s="24" customFormat="1" ht="16.399999999999999" customHeight="1">
      <c r="A43" s="1" t="s">
        <v>49</v>
      </c>
      <c r="B43" s="4"/>
      <c r="C43" s="8">
        <f>C45-C44</f>
        <v>15494</v>
      </c>
      <c r="D43" s="5"/>
      <c r="E43" s="8">
        <f>E45-E44</f>
        <v>34260</v>
      </c>
      <c r="F43" s="8"/>
      <c r="G43" s="8">
        <f>G45-G44</f>
        <v>5884</v>
      </c>
      <c r="H43" s="5"/>
      <c r="I43" s="8">
        <f>I45-I44</f>
        <v>-2043</v>
      </c>
    </row>
    <row r="44" spans="1:9" ht="16.399999999999999" customHeight="1">
      <c r="A44" s="1" t="s">
        <v>50</v>
      </c>
      <c r="B44" s="4"/>
      <c r="C44" s="8">
        <v>3782</v>
      </c>
      <c r="D44" s="6"/>
      <c r="E44" s="8">
        <v>3260</v>
      </c>
      <c r="F44" s="30"/>
      <c r="G44" s="63">
        <v>0</v>
      </c>
      <c r="H44" s="5"/>
      <c r="I44" s="63">
        <v>0</v>
      </c>
    </row>
    <row r="45" spans="1:9" ht="17.399999999999999" customHeight="1" thickBot="1">
      <c r="A45" s="22"/>
      <c r="B45" s="4"/>
      <c r="C45" s="31">
        <f>C28</f>
        <v>19276</v>
      </c>
      <c r="D45" s="5"/>
      <c r="E45" s="31">
        <f>E28</f>
        <v>37520</v>
      </c>
      <c r="F45" s="29"/>
      <c r="G45" s="31">
        <f>G28</f>
        <v>5884</v>
      </c>
      <c r="H45" s="5"/>
      <c r="I45" s="31">
        <f>I28</f>
        <v>-2043</v>
      </c>
    </row>
    <row r="46" spans="1:9" s="37" customFormat="1" ht="17.25" customHeight="1" thickTop="1">
      <c r="A46" s="184"/>
      <c r="B46" s="178"/>
      <c r="C46" s="185"/>
      <c r="D46" s="183"/>
      <c r="E46" s="185"/>
      <c r="F46" s="30"/>
      <c r="G46" s="63"/>
      <c r="H46" s="176"/>
      <c r="I46" s="63"/>
    </row>
    <row r="47" spans="1:9" ht="16.399999999999999" customHeight="1">
      <c r="A47" s="56" t="s">
        <v>201</v>
      </c>
      <c r="B47" s="4"/>
      <c r="D47" s="5"/>
      <c r="F47" s="5"/>
      <c r="H47" s="5"/>
    </row>
    <row r="48" spans="1:9" ht="16.399999999999999" customHeight="1">
      <c r="A48" s="12" t="s">
        <v>49</v>
      </c>
      <c r="B48" s="4"/>
      <c r="C48" s="8">
        <f>C50-C49</f>
        <v>11261</v>
      </c>
      <c r="D48" s="5"/>
      <c r="E48" s="8">
        <f>E50-E49</f>
        <v>34174</v>
      </c>
      <c r="F48" s="8"/>
      <c r="G48" s="8">
        <f>G50-G49</f>
        <v>6343</v>
      </c>
      <c r="H48" s="5"/>
      <c r="I48" s="8">
        <f>I50-I49</f>
        <v>-2129</v>
      </c>
    </row>
    <row r="49" spans="1:9" ht="16.399999999999999" customHeight="1">
      <c r="A49" s="1" t="s">
        <v>50</v>
      </c>
      <c r="B49" s="4"/>
      <c r="C49" s="110">
        <v>3782</v>
      </c>
      <c r="D49" s="6"/>
      <c r="E49" s="110">
        <v>3260</v>
      </c>
      <c r="F49" s="30"/>
      <c r="G49" s="63">
        <v>0</v>
      </c>
      <c r="H49" s="5"/>
      <c r="I49" s="63">
        <v>0</v>
      </c>
    </row>
    <row r="50" spans="1:9" ht="17.399999999999999" customHeight="1" thickBot="1">
      <c r="A50" s="22"/>
      <c r="B50" s="63"/>
      <c r="C50" s="31">
        <f>C40</f>
        <v>15043</v>
      </c>
      <c r="D50" s="5"/>
      <c r="E50" s="31">
        <f>E40</f>
        <v>37434</v>
      </c>
      <c r="F50" s="29"/>
      <c r="G50" s="31">
        <f>G40</f>
        <v>6343</v>
      </c>
      <c r="H50" s="5"/>
      <c r="I50" s="31">
        <f>I40</f>
        <v>-2129</v>
      </c>
    </row>
    <row r="51" spans="1:9" s="37" customFormat="1" ht="17.25" customHeight="1" thickTop="1">
      <c r="A51" s="184"/>
      <c r="B51" s="63"/>
      <c r="C51" s="186"/>
      <c r="D51" s="185"/>
      <c r="E51" s="186"/>
      <c r="F51" s="187"/>
      <c r="G51" s="20"/>
      <c r="H51" s="176"/>
      <c r="I51" s="20"/>
    </row>
    <row r="52" spans="1:9" ht="16.399999999999999" customHeight="1">
      <c r="A52" s="177" t="s">
        <v>221</v>
      </c>
      <c r="B52" s="4">
        <v>31</v>
      </c>
      <c r="C52" s="32">
        <f>C43/C53</f>
        <v>1.4226738997094784E-2</v>
      </c>
      <c r="D52" s="5"/>
      <c r="E52" s="32">
        <f>E43/E53</f>
        <v>3.145785969023282E-2</v>
      </c>
      <c r="F52" s="32"/>
      <c r="G52" s="32">
        <f>G43/G53</f>
        <v>5.4027450793149422E-3</v>
      </c>
      <c r="H52" s="32"/>
      <c r="I52" s="32">
        <f>I43/I53</f>
        <v>-1.8759021408974214E-3</v>
      </c>
    </row>
    <row r="53" spans="1:9" ht="16.399999999999999" customHeight="1">
      <c r="A53" s="57" t="s">
        <v>222</v>
      </c>
      <c r="B53" s="4"/>
      <c r="C53" s="33">
        <v>1089076</v>
      </c>
      <c r="D53" s="33"/>
      <c r="E53" s="33">
        <v>1089076</v>
      </c>
      <c r="F53" s="33"/>
      <c r="G53" s="33">
        <v>1089076</v>
      </c>
      <c r="H53" s="33"/>
      <c r="I53" s="33">
        <v>1089076</v>
      </c>
    </row>
    <row r="54" spans="1:9" ht="16.399999999999999" customHeight="1">
      <c r="A54" s="57"/>
      <c r="B54" s="4"/>
      <c r="C54" s="33"/>
      <c r="D54" s="33"/>
      <c r="E54" s="33"/>
      <c r="F54" s="33"/>
      <c r="G54" s="33"/>
      <c r="H54" s="33"/>
      <c r="I54" s="33"/>
    </row>
    <row r="55" spans="1:9" ht="16.399999999999999" customHeight="1">
      <c r="A55" s="57"/>
      <c r="B55" s="4"/>
      <c r="C55" s="33"/>
      <c r="D55" s="33"/>
      <c r="E55" s="33"/>
      <c r="F55" s="33"/>
      <c r="G55" s="33"/>
      <c r="H55" s="33"/>
      <c r="I55" s="33"/>
    </row>
    <row r="56" spans="1:9" ht="16.399999999999999" customHeight="1">
      <c r="A56" s="57"/>
      <c r="B56" s="4"/>
      <c r="C56" s="33"/>
      <c r="D56" s="33"/>
      <c r="E56" s="33"/>
      <c r="F56" s="33"/>
      <c r="G56" s="33"/>
      <c r="H56" s="33"/>
      <c r="I56" s="33"/>
    </row>
    <row r="57" spans="1:9" ht="16.399999999999999" customHeight="1">
      <c r="A57" s="1" t="s">
        <v>51</v>
      </c>
    </row>
    <row r="62" spans="1:9" s="24" customFormat="1" ht="16.399999999999999" customHeight="1">
      <c r="A62" s="14"/>
      <c r="D62" s="8"/>
      <c r="F62" s="8"/>
      <c r="H62" s="25"/>
    </row>
  </sheetData>
  <mergeCells count="10">
    <mergeCell ref="C7:E7"/>
    <mergeCell ref="G7:I7"/>
    <mergeCell ref="C8:E8"/>
    <mergeCell ref="G8:I8"/>
    <mergeCell ref="A1:I1"/>
    <mergeCell ref="A2:I2"/>
    <mergeCell ref="A3:I3"/>
    <mergeCell ref="A4:I4"/>
    <mergeCell ref="A5:I5"/>
    <mergeCell ref="C6:I6"/>
  </mergeCells>
  <pageMargins left="1" right="0.3" top="1" bottom="0.5" header="0.5" footer="0.5"/>
  <pageSetup paperSize="9" scale="80" firstPageNumber="2" fitToHeight="0" orientation="portrait" useFirstPageNumber="1" r:id="rId1"/>
  <headerFooter alignWithMargins="0">
    <oddFooter xml:space="preserve">&amp;L&amp;"Times New Roman,Regular"&amp;11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U31"/>
  <sheetViews>
    <sheetView topLeftCell="A16" zoomScale="84" zoomScaleNormal="84" zoomScaleSheetLayoutView="86" workbookViewId="0">
      <selection activeCell="U22" sqref="U22"/>
    </sheetView>
  </sheetViews>
  <sheetFormatPr defaultColWidth="35.453125" defaultRowHeight="20.25" customHeight="1"/>
  <cols>
    <col min="1" max="1" width="36.90625" style="119" customWidth="1"/>
    <col min="2" max="2" width="5.90625" style="119" customWidth="1"/>
    <col min="3" max="3" width="10.90625" style="119" customWidth="1"/>
    <col min="4" max="4" width="0.453125" style="118" customWidth="1"/>
    <col min="5" max="5" width="9.453125" style="119" customWidth="1"/>
    <col min="6" max="6" width="0.453125" style="119" customWidth="1"/>
    <col min="7" max="7" width="13.90625" style="119" customWidth="1"/>
    <col min="8" max="8" width="0.453125" style="118" customWidth="1"/>
    <col min="9" max="9" width="10.08984375" style="119" customWidth="1"/>
    <col min="10" max="10" width="0.453125" style="118" customWidth="1"/>
    <col min="11" max="11" width="10.90625" style="119" customWidth="1"/>
    <col min="12" max="12" width="0.453125" style="119" customWidth="1"/>
    <col min="13" max="13" width="17.453125" style="119" bestFit="1" customWidth="1"/>
    <col min="14" max="14" width="0.453125" style="119" customWidth="1"/>
    <col min="15" max="15" width="13.08984375" style="119" customWidth="1"/>
    <col min="16" max="16" width="0.453125" style="119" customWidth="1"/>
    <col min="17" max="17" width="13.453125" style="119" customWidth="1"/>
    <col min="18" max="18" width="0.453125" style="118" customWidth="1"/>
    <col min="19" max="19" width="10.90625" style="119" customWidth="1"/>
    <col min="20" max="20" width="0.453125" style="119" customWidth="1"/>
    <col min="21" max="21" width="11.08984375" style="119" customWidth="1"/>
    <col min="22" max="240" width="9.08984375" style="119" customWidth="1"/>
    <col min="241" max="16384" width="35.453125" style="119"/>
  </cols>
  <sheetData>
    <row r="1" spans="1:21" ht="20.25" customHeight="1">
      <c r="A1" s="286" t="s">
        <v>24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</row>
    <row r="2" spans="1:21" ht="20.25" customHeight="1">
      <c r="A2" s="286" t="s">
        <v>69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</row>
    <row r="3" spans="1:21" ht="20.25" customHeight="1">
      <c r="A3" s="281" t="s">
        <v>132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</row>
    <row r="4" spans="1:21" ht="20.25" customHeight="1">
      <c r="A4" s="281" t="s">
        <v>47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  <c r="S4" s="281"/>
      <c r="T4" s="281"/>
      <c r="U4" s="281"/>
    </row>
    <row r="5" spans="1:21" ht="20.25" customHeight="1">
      <c r="A5" s="287" t="s">
        <v>48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</row>
    <row r="6" spans="1:21" s="120" customFormat="1" ht="20.25" customHeight="1">
      <c r="C6" s="288" t="s">
        <v>35</v>
      </c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</row>
    <row r="7" spans="1:21" s="115" customFormat="1" ht="20.25" customHeight="1">
      <c r="A7" s="119"/>
      <c r="B7" s="119"/>
      <c r="C7" s="289" t="s">
        <v>42</v>
      </c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121"/>
    </row>
    <row r="8" spans="1:21" s="115" customFormat="1" ht="20.25" customHeight="1">
      <c r="A8" s="122"/>
      <c r="B8" s="122"/>
      <c r="C8" s="123"/>
      <c r="D8" s="124"/>
      <c r="E8" s="123"/>
      <c r="F8" s="123"/>
      <c r="G8" s="123"/>
      <c r="H8" s="123"/>
      <c r="I8" s="123"/>
      <c r="J8" s="123"/>
      <c r="K8" s="123"/>
      <c r="L8" s="123"/>
      <c r="M8" s="290" t="s">
        <v>41</v>
      </c>
      <c r="N8" s="290"/>
      <c r="O8" s="290"/>
      <c r="P8" s="113"/>
      <c r="Q8" s="119"/>
      <c r="R8" s="119"/>
      <c r="S8" s="123"/>
      <c r="T8" s="113"/>
      <c r="U8" s="119"/>
    </row>
    <row r="9" spans="1:21" s="115" customFormat="1" ht="20.25" customHeight="1">
      <c r="A9" s="122"/>
      <c r="B9" s="122"/>
      <c r="C9" s="123"/>
      <c r="D9" s="124"/>
      <c r="E9" s="123"/>
      <c r="F9" s="123"/>
      <c r="G9" s="123"/>
      <c r="H9" s="113"/>
      <c r="I9" s="123"/>
      <c r="J9" s="124"/>
      <c r="K9" s="123"/>
      <c r="L9" s="124"/>
      <c r="M9" s="291" t="s">
        <v>80</v>
      </c>
      <c r="N9" s="291"/>
      <c r="O9" s="160"/>
      <c r="P9" s="124"/>
      <c r="Q9" s="119"/>
      <c r="R9" s="119"/>
      <c r="S9" s="123"/>
      <c r="T9" s="123"/>
      <c r="U9" s="119"/>
    </row>
    <row r="10" spans="1:21" s="115" customFormat="1" ht="20.25" customHeight="1">
      <c r="A10" s="122"/>
      <c r="B10" s="122"/>
      <c r="C10" s="123"/>
      <c r="D10" s="124"/>
      <c r="E10" s="123"/>
      <c r="F10" s="123"/>
      <c r="G10" s="112" t="s">
        <v>64</v>
      </c>
      <c r="H10" s="113"/>
      <c r="I10" s="290" t="s">
        <v>65</v>
      </c>
      <c r="J10" s="290"/>
      <c r="K10" s="290"/>
      <c r="L10" s="113"/>
      <c r="M10" s="290" t="s">
        <v>212</v>
      </c>
      <c r="N10" s="290"/>
      <c r="O10" s="113"/>
      <c r="P10" s="113"/>
      <c r="Q10" s="119"/>
      <c r="R10" s="119"/>
      <c r="S10" s="123"/>
      <c r="T10" s="123"/>
      <c r="U10" s="119"/>
    </row>
    <row r="11" spans="1:21" s="116" customFormat="1" ht="20.25" customHeight="1">
      <c r="A11" s="122" t="s">
        <v>117</v>
      </c>
      <c r="B11" s="127" t="s">
        <v>0</v>
      </c>
      <c r="C11" s="125" t="s">
        <v>5</v>
      </c>
      <c r="D11" s="113"/>
      <c r="E11" s="125" t="s">
        <v>60</v>
      </c>
      <c r="F11" s="113"/>
      <c r="G11" s="113" t="s">
        <v>66</v>
      </c>
      <c r="H11" s="113"/>
      <c r="I11" s="125" t="s">
        <v>23</v>
      </c>
      <c r="J11" s="113"/>
      <c r="K11" s="126" t="s">
        <v>17</v>
      </c>
      <c r="M11" s="113" t="s">
        <v>81</v>
      </c>
      <c r="O11" s="113" t="s">
        <v>37</v>
      </c>
      <c r="P11" s="113"/>
      <c r="Q11" s="127" t="s">
        <v>82</v>
      </c>
      <c r="R11" s="128"/>
      <c r="S11" s="113" t="s">
        <v>15</v>
      </c>
      <c r="T11" s="124"/>
      <c r="U11" s="129" t="s">
        <v>6</v>
      </c>
    </row>
    <row r="12" spans="1:21" s="116" customFormat="1" ht="20.25" customHeight="1">
      <c r="A12" s="122"/>
      <c r="B12" s="122"/>
      <c r="C12" s="127" t="s">
        <v>31</v>
      </c>
      <c r="D12" s="113"/>
      <c r="E12" s="125" t="s">
        <v>61</v>
      </c>
      <c r="F12" s="114"/>
      <c r="G12" s="114" t="s">
        <v>67</v>
      </c>
      <c r="H12" s="113"/>
      <c r="I12" s="127" t="s">
        <v>32</v>
      </c>
      <c r="J12" s="122"/>
      <c r="K12" s="122"/>
      <c r="L12" s="113"/>
      <c r="M12" s="113" t="s">
        <v>83</v>
      </c>
      <c r="N12" s="124"/>
      <c r="O12" s="113" t="s">
        <v>38</v>
      </c>
      <c r="P12" s="113"/>
      <c r="Q12" s="127" t="s">
        <v>84</v>
      </c>
      <c r="R12" s="130"/>
      <c r="S12" s="127" t="s">
        <v>18</v>
      </c>
      <c r="T12" s="128"/>
      <c r="U12" s="113" t="s">
        <v>43</v>
      </c>
    </row>
    <row r="13" spans="1:21" s="116" customFormat="1" ht="20.25" customHeight="1">
      <c r="A13" s="122"/>
      <c r="B13" s="122"/>
      <c r="C13" s="127" t="s">
        <v>13</v>
      </c>
      <c r="G13" s="113" t="s">
        <v>85</v>
      </c>
      <c r="L13" s="131"/>
      <c r="M13" s="113"/>
      <c r="N13" s="155"/>
      <c r="O13" s="131" t="s">
        <v>44</v>
      </c>
      <c r="P13" s="113"/>
      <c r="Q13" s="113" t="s">
        <v>86</v>
      </c>
      <c r="R13" s="124"/>
      <c r="U13" s="113" t="s">
        <v>16</v>
      </c>
    </row>
    <row r="14" spans="1:21" s="116" customFormat="1" ht="20.25" customHeight="1">
      <c r="A14" s="122"/>
      <c r="C14" s="132"/>
      <c r="D14" s="113"/>
      <c r="E14" s="133"/>
      <c r="F14" s="134"/>
      <c r="G14" s="112" t="s">
        <v>68</v>
      </c>
      <c r="H14" s="113"/>
      <c r="I14" s="133"/>
      <c r="J14" s="113"/>
      <c r="K14" s="133"/>
      <c r="L14" s="134"/>
      <c r="M14" s="153"/>
      <c r="N14" s="155"/>
      <c r="O14" s="132"/>
      <c r="P14" s="131"/>
      <c r="Q14" s="117" t="s">
        <v>59</v>
      </c>
      <c r="R14" s="134"/>
      <c r="S14" s="122"/>
      <c r="T14" s="122"/>
      <c r="U14" s="132"/>
    </row>
    <row r="15" spans="1:21" s="116" customFormat="1" ht="8.15" customHeight="1">
      <c r="A15" s="122"/>
      <c r="B15" s="122"/>
      <c r="C15" s="134"/>
      <c r="D15" s="134"/>
      <c r="E15" s="135"/>
      <c r="F15" s="135"/>
      <c r="G15" s="135"/>
      <c r="H15" s="134"/>
      <c r="I15" s="135"/>
      <c r="J15" s="134"/>
      <c r="K15" s="135"/>
      <c r="L15" s="135"/>
      <c r="M15" s="135"/>
      <c r="N15" s="135"/>
      <c r="O15" s="135"/>
      <c r="P15" s="135"/>
      <c r="Q15" s="122"/>
      <c r="R15" s="127"/>
      <c r="S15" s="136"/>
      <c r="T15" s="134"/>
      <c r="U15" s="134"/>
    </row>
    <row r="16" spans="1:21" ht="20.25" customHeight="1">
      <c r="A16" s="137" t="s">
        <v>118</v>
      </c>
      <c r="B16" s="137"/>
      <c r="C16" s="202">
        <v>1089076</v>
      </c>
      <c r="D16" s="202"/>
      <c r="E16" s="202">
        <v>258702</v>
      </c>
      <c r="F16" s="202"/>
      <c r="G16" s="202">
        <v>-1995</v>
      </c>
      <c r="H16" s="202"/>
      <c r="I16" s="202">
        <v>40802</v>
      </c>
      <c r="K16" s="202">
        <v>188564</v>
      </c>
      <c r="M16" s="202">
        <v>-11752</v>
      </c>
      <c r="N16" s="118"/>
      <c r="O16" s="141">
        <f>SUM(M16:N16)</f>
        <v>-11752</v>
      </c>
      <c r="Q16" s="142">
        <f>SUM(C16:K16,O16)</f>
        <v>1563397</v>
      </c>
      <c r="S16" s="142">
        <v>12870</v>
      </c>
      <c r="U16" s="142">
        <f>SUM(Q16:T16)</f>
        <v>1576267</v>
      </c>
    </row>
    <row r="17" spans="1:21" ht="20.25" customHeight="1">
      <c r="A17" s="138" t="s">
        <v>87</v>
      </c>
      <c r="B17" s="157">
        <v>27</v>
      </c>
      <c r="C17" s="144">
        <v>0</v>
      </c>
      <c r="D17" s="138"/>
      <c r="E17" s="144">
        <v>0</v>
      </c>
      <c r="F17" s="139"/>
      <c r="G17" s="140">
        <v>0</v>
      </c>
      <c r="H17" s="139"/>
      <c r="I17" s="140">
        <v>0</v>
      </c>
      <c r="K17" s="140">
        <v>-119733</v>
      </c>
      <c r="M17" s="140">
        <v>0</v>
      </c>
      <c r="N17" s="118"/>
      <c r="O17" s="151">
        <f>SUM(M17:N17)</f>
        <v>0</v>
      </c>
      <c r="Q17" s="142">
        <f>SUM(C17:K17,O17)</f>
        <v>-119733</v>
      </c>
      <c r="S17" s="142">
        <v>0</v>
      </c>
      <c r="U17" s="142">
        <f>SUM(Q17:T17)</f>
        <v>-119733</v>
      </c>
    </row>
    <row r="18" spans="1:21" ht="20.25" customHeight="1">
      <c r="A18" s="138" t="s">
        <v>108</v>
      </c>
      <c r="B18" s="157"/>
      <c r="C18" s="144">
        <v>0</v>
      </c>
      <c r="D18" s="138"/>
      <c r="E18" s="144">
        <v>0</v>
      </c>
      <c r="F18" s="139"/>
      <c r="G18" s="144">
        <v>0</v>
      </c>
      <c r="H18" s="138"/>
      <c r="I18" s="140">
        <v>0</v>
      </c>
      <c r="J18" s="140"/>
      <c r="K18" s="140">
        <v>879</v>
      </c>
      <c r="L18" s="141"/>
      <c r="M18" s="151">
        <v>-879</v>
      </c>
      <c r="N18" s="141"/>
      <c r="O18" s="141">
        <f>SUM(M18:N18)</f>
        <v>-879</v>
      </c>
      <c r="Q18" s="142">
        <f>SUM(C18:K18,O18)</f>
        <v>0</v>
      </c>
      <c r="S18" s="144">
        <v>0</v>
      </c>
      <c r="U18" s="142">
        <f>SUM(Q18:T18)</f>
        <v>0</v>
      </c>
    </row>
    <row r="19" spans="1:21" ht="20.25" customHeight="1">
      <c r="A19" s="145" t="s">
        <v>202</v>
      </c>
      <c r="B19" s="145"/>
      <c r="C19" s="146">
        <v>0</v>
      </c>
      <c r="D19" s="138"/>
      <c r="E19" s="146">
        <v>0</v>
      </c>
      <c r="F19" s="140"/>
      <c r="G19" s="146">
        <v>0</v>
      </c>
      <c r="H19" s="147"/>
      <c r="I19" s="146">
        <v>0</v>
      </c>
      <c r="K19" s="146">
        <v>34260</v>
      </c>
      <c r="M19" s="146">
        <v>-86</v>
      </c>
      <c r="N19" s="118"/>
      <c r="O19" s="141">
        <f>SUM(M19:N19)</f>
        <v>-86</v>
      </c>
      <c r="Q19" s="142">
        <f>SUM(C19:K19,O19)</f>
        <v>34174</v>
      </c>
      <c r="S19" s="142">
        <v>3260</v>
      </c>
      <c r="U19" s="142">
        <f>SUM(Q19:T19)</f>
        <v>37434</v>
      </c>
    </row>
    <row r="20" spans="1:21" ht="20.25" customHeight="1" thickBot="1">
      <c r="A20" s="137" t="s">
        <v>119</v>
      </c>
      <c r="B20" s="137"/>
      <c r="C20" s="150">
        <f>SUM(C16:C19)</f>
        <v>1089076</v>
      </c>
      <c r="D20" s="148"/>
      <c r="E20" s="150">
        <f>SUM(E16:E19)</f>
        <v>258702</v>
      </c>
      <c r="F20" s="149"/>
      <c r="G20" s="150">
        <f>SUM(G16:G19)</f>
        <v>-1995</v>
      </c>
      <c r="H20" s="148"/>
      <c r="I20" s="150">
        <f>SUM(I16:I19)</f>
        <v>40802</v>
      </c>
      <c r="J20" s="148"/>
      <c r="K20" s="150">
        <f>SUM(K16:K19)</f>
        <v>103970</v>
      </c>
      <c r="L20" s="151"/>
      <c r="M20" s="150">
        <f>SUM(M16:M19)</f>
        <v>-12717</v>
      </c>
      <c r="N20" s="151"/>
      <c r="O20" s="150">
        <f>SUM(O16:O19)</f>
        <v>-12717</v>
      </c>
      <c r="P20" s="141"/>
      <c r="Q20" s="150">
        <f>SUM(Q16:Q19)</f>
        <v>1477838</v>
      </c>
      <c r="R20" s="149"/>
      <c r="S20" s="150">
        <f>SUM(S16:S19)</f>
        <v>16130</v>
      </c>
      <c r="T20" s="143"/>
      <c r="U20" s="150">
        <f>SUM(U16:U19)</f>
        <v>1493968</v>
      </c>
    </row>
    <row r="21" spans="1:21" ht="20.25" customHeight="1" thickTop="1"/>
    <row r="22" spans="1:21" ht="20.25" customHeight="1">
      <c r="A22" s="137" t="s">
        <v>133</v>
      </c>
      <c r="B22" s="137"/>
      <c r="C22" s="202">
        <v>1089076</v>
      </c>
      <c r="D22" s="202"/>
      <c r="E22" s="202">
        <v>258702</v>
      </c>
      <c r="F22" s="202"/>
      <c r="G22" s="202">
        <v>-1995</v>
      </c>
      <c r="H22" s="202"/>
      <c r="I22" s="202">
        <v>44537</v>
      </c>
      <c r="K22" s="202">
        <v>138278</v>
      </c>
      <c r="M22" s="202">
        <v>-15621</v>
      </c>
      <c r="N22" s="118"/>
      <c r="O22" s="141">
        <f>SUM(M22:N22)</f>
        <v>-15621</v>
      </c>
      <c r="Q22" s="142">
        <f>SUM(C22:K22,O22)</f>
        <v>1512977</v>
      </c>
      <c r="S22" s="142">
        <v>13878</v>
      </c>
      <c r="U22" s="142">
        <f>SUM(Q22:T22)</f>
        <v>1526855</v>
      </c>
    </row>
    <row r="23" spans="1:21" ht="20.25" customHeight="1">
      <c r="A23" s="138" t="s">
        <v>87</v>
      </c>
      <c r="B23" s="157">
        <v>27</v>
      </c>
      <c r="C23" s="144">
        <v>0</v>
      </c>
      <c r="D23" s="138"/>
      <c r="E23" s="144">
        <v>0</v>
      </c>
      <c r="F23" s="139"/>
      <c r="G23" s="140">
        <v>0</v>
      </c>
      <c r="H23" s="139"/>
      <c r="I23" s="140">
        <v>0</v>
      </c>
      <c r="K23" s="140">
        <v>-83803</v>
      </c>
      <c r="M23" s="140">
        <v>0</v>
      </c>
      <c r="N23" s="118"/>
      <c r="O23" s="151">
        <f>SUM(M23:N23)</f>
        <v>0</v>
      </c>
      <c r="Q23" s="142">
        <f>SUM(C23:K23,O23)</f>
        <v>-83803</v>
      </c>
      <c r="S23" s="142">
        <v>-8462</v>
      </c>
      <c r="U23" s="142">
        <f>SUM(Q23:T23)</f>
        <v>-92265</v>
      </c>
    </row>
    <row r="24" spans="1:21" ht="20.25" customHeight="1">
      <c r="A24" s="145" t="s">
        <v>211</v>
      </c>
      <c r="B24" s="145"/>
      <c r="C24" s="146">
        <v>0</v>
      </c>
      <c r="D24" s="138"/>
      <c r="E24" s="146">
        <v>0</v>
      </c>
      <c r="F24" s="140"/>
      <c r="G24" s="146">
        <v>0</v>
      </c>
      <c r="H24" s="147"/>
      <c r="I24" s="146">
        <v>0</v>
      </c>
      <c r="K24" s="146">
        <v>10733</v>
      </c>
      <c r="M24" s="146">
        <v>528</v>
      </c>
      <c r="N24" s="118"/>
      <c r="O24" s="141">
        <f>SUM(M24:N24)</f>
        <v>528</v>
      </c>
      <c r="Q24" s="142">
        <f>SUM(C24:K24,O24)</f>
        <v>11261</v>
      </c>
      <c r="S24" s="142">
        <v>3782</v>
      </c>
      <c r="U24" s="142">
        <f>SUM(Q24:T24)</f>
        <v>15043</v>
      </c>
    </row>
    <row r="25" spans="1:21" ht="20.25" customHeight="1" thickBot="1">
      <c r="A25" s="137" t="s">
        <v>134</v>
      </c>
      <c r="B25" s="137"/>
      <c r="C25" s="150">
        <f>SUM(C22:C24)</f>
        <v>1089076</v>
      </c>
      <c r="D25" s="148"/>
      <c r="E25" s="150">
        <f>SUM(E22:E24)</f>
        <v>258702</v>
      </c>
      <c r="F25" s="149"/>
      <c r="G25" s="150">
        <f>SUM(G22:G24)</f>
        <v>-1995</v>
      </c>
      <c r="H25" s="148"/>
      <c r="I25" s="150">
        <f>SUM(I22:I24)</f>
        <v>44537</v>
      </c>
      <c r="J25" s="148"/>
      <c r="K25" s="150">
        <f>SUM(K22:K24)</f>
        <v>65208</v>
      </c>
      <c r="L25" s="151"/>
      <c r="M25" s="150">
        <f>SUM(M22:M24)</f>
        <v>-15093</v>
      </c>
      <c r="N25" s="151"/>
      <c r="O25" s="150">
        <f>SUM(O22:O24)</f>
        <v>-15093</v>
      </c>
      <c r="P25" s="141"/>
      <c r="Q25" s="150">
        <f>SUM(Q22:Q24)</f>
        <v>1440435</v>
      </c>
      <c r="R25" s="149"/>
      <c r="S25" s="150">
        <f>SUM(S22:S24)</f>
        <v>9198</v>
      </c>
      <c r="T25" s="143"/>
      <c r="U25" s="150">
        <f>SUM(U22:U24)</f>
        <v>1449633</v>
      </c>
    </row>
    <row r="26" spans="1:21" ht="20.25" customHeight="1" thickTop="1"/>
    <row r="31" spans="1:21" ht="20.25" customHeight="1">
      <c r="A31" s="285" t="s">
        <v>51</v>
      </c>
      <c r="B31" s="285"/>
      <c r="C31" s="285"/>
      <c r="D31" s="285"/>
      <c r="E31" s="285"/>
    </row>
  </sheetData>
  <mergeCells count="12">
    <mergeCell ref="A31:E31"/>
    <mergeCell ref="A1:U1"/>
    <mergeCell ref="A2:U2"/>
    <mergeCell ref="A3:U3"/>
    <mergeCell ref="A4:U4"/>
    <mergeCell ref="A5:U5"/>
    <mergeCell ref="C6:U6"/>
    <mergeCell ref="C7:Q7"/>
    <mergeCell ref="M8:O8"/>
    <mergeCell ref="M9:N9"/>
    <mergeCell ref="I10:K10"/>
    <mergeCell ref="M10:N10"/>
  </mergeCells>
  <phoneticPr fontId="0" type="noConversion"/>
  <pageMargins left="1" right="0.3" top="1" bottom="0.5" header="0.5" footer="0.5"/>
  <pageSetup paperSize="9" scale="80" firstPageNumber="2" orientation="landscape" useFirstPageNumber="1" r:id="rId1"/>
  <headerFooter alignWithMargins="0">
    <oddFooter xml:space="preserve">&amp;L&amp;"Times New Roman,Regular"&amp;11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P30"/>
  <sheetViews>
    <sheetView topLeftCell="B18" zoomScaleNormal="100" zoomScaleSheetLayoutView="93" workbookViewId="0">
      <selection activeCell="O21" sqref="O21"/>
    </sheetView>
  </sheetViews>
  <sheetFormatPr defaultColWidth="59.08984375" defaultRowHeight="20.25" customHeight="1"/>
  <cols>
    <col min="1" max="1" width="51.453125" style="2" customWidth="1"/>
    <col min="2" max="2" width="7.453125" style="2" customWidth="1"/>
    <col min="3" max="3" width="12.453125" style="2" customWidth="1"/>
    <col min="4" max="4" width="1" style="3" customWidth="1"/>
    <col min="5" max="5" width="12.08984375" style="2" customWidth="1"/>
    <col min="6" max="6" width="0.90625" style="3" customWidth="1"/>
    <col min="7" max="7" width="13.453125" style="2" customWidth="1"/>
    <col min="8" max="8" width="1.08984375" style="3" customWidth="1"/>
    <col min="9" max="9" width="16.08984375" style="2" customWidth="1"/>
    <col min="10" max="10" width="1.08984375" style="2" customWidth="1"/>
    <col min="11" max="11" width="18.08984375" style="2" customWidth="1"/>
    <col min="12" max="12" width="1.08984375" style="2" customWidth="1"/>
    <col min="13" max="13" width="16.08984375" style="2" customWidth="1"/>
    <col min="14" max="14" width="1.453125" style="2" customWidth="1"/>
    <col min="15" max="15" width="13.90625" style="2" customWidth="1"/>
    <col min="16" max="16" width="9.08984375" style="2" customWidth="1"/>
    <col min="17" max="16384" width="59.08984375" style="2"/>
  </cols>
  <sheetData>
    <row r="1" spans="1:16" ht="20.25" customHeight="1">
      <c r="A1" s="281" t="s">
        <v>24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</row>
    <row r="2" spans="1:16" ht="20.25" customHeight="1">
      <c r="A2" s="281" t="s">
        <v>74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</row>
    <row r="3" spans="1:16" ht="20.25" customHeight="1">
      <c r="A3" s="281" t="s">
        <v>135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</row>
    <row r="4" spans="1:16" ht="20.25" customHeight="1">
      <c r="A4" s="281" t="s">
        <v>47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</row>
    <row r="5" spans="1:16" ht="20.25" customHeight="1">
      <c r="A5" s="294" t="s">
        <v>48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</row>
    <row r="6" spans="1:16" ht="9.9" customHeight="1">
      <c r="C6" s="3"/>
      <c r="E6" s="3"/>
      <c r="G6" s="3"/>
      <c r="I6" s="3"/>
      <c r="J6" s="3"/>
      <c r="K6" s="3"/>
      <c r="L6" s="3"/>
      <c r="M6" s="156"/>
    </row>
    <row r="7" spans="1:16" s="1" customFormat="1" ht="20.25" customHeight="1">
      <c r="C7" s="295" t="s">
        <v>36</v>
      </c>
      <c r="D7" s="295"/>
      <c r="E7" s="295"/>
      <c r="F7" s="295"/>
      <c r="G7" s="295"/>
      <c r="H7" s="295"/>
      <c r="I7" s="295"/>
      <c r="J7" s="295"/>
      <c r="K7" s="295"/>
      <c r="L7" s="295"/>
      <c r="M7" s="295"/>
      <c r="N7" s="295"/>
      <c r="O7" s="295"/>
    </row>
    <row r="8" spans="1:16" s="70" customFormat="1" ht="20.25" customHeight="1">
      <c r="C8" s="72"/>
      <c r="D8" s="72"/>
      <c r="E8" s="72"/>
      <c r="F8" s="72"/>
      <c r="G8" s="73"/>
      <c r="H8" s="73"/>
      <c r="I8" s="73"/>
      <c r="J8" s="73"/>
      <c r="K8" s="292" t="s">
        <v>41</v>
      </c>
      <c r="L8" s="292"/>
      <c r="M8" s="292"/>
    </row>
    <row r="9" spans="1:16" s="70" customFormat="1" ht="20.25" customHeight="1">
      <c r="C9" s="72"/>
      <c r="D9" s="72"/>
      <c r="E9" s="72"/>
      <c r="F9" s="72"/>
      <c r="G9" s="73"/>
      <c r="H9" s="73"/>
      <c r="I9" s="73"/>
      <c r="J9" s="73"/>
      <c r="K9" s="161" t="s">
        <v>80</v>
      </c>
      <c r="L9" s="72"/>
      <c r="M9" s="72"/>
    </row>
    <row r="10" spans="1:16" s="70" customFormat="1" ht="20.25" customHeight="1">
      <c r="C10" s="73"/>
      <c r="D10" s="75"/>
      <c r="E10" s="73"/>
      <c r="F10" s="75"/>
      <c r="G10" s="293" t="s">
        <v>65</v>
      </c>
      <c r="H10" s="293"/>
      <c r="I10" s="293"/>
      <c r="J10" s="72"/>
      <c r="K10" s="159" t="s">
        <v>212</v>
      </c>
      <c r="L10" s="73"/>
      <c r="M10" s="73"/>
    </row>
    <row r="11" spans="1:16" s="77" customFormat="1" ht="20.25" customHeight="1">
      <c r="B11" s="79" t="s">
        <v>0</v>
      </c>
      <c r="C11" s="79" t="s">
        <v>5</v>
      </c>
      <c r="D11" s="72"/>
      <c r="E11" s="74" t="s">
        <v>60</v>
      </c>
      <c r="F11" s="72"/>
      <c r="G11" s="80" t="s">
        <v>23</v>
      </c>
      <c r="I11" s="74" t="s">
        <v>17</v>
      </c>
      <c r="J11" s="74"/>
      <c r="K11" s="74" t="s">
        <v>81</v>
      </c>
      <c r="L11" s="74"/>
      <c r="M11" s="74" t="s">
        <v>20</v>
      </c>
      <c r="N11" s="72"/>
      <c r="O11" s="72" t="s">
        <v>6</v>
      </c>
    </row>
    <row r="12" spans="1:16" s="77" customFormat="1" ht="20.25" customHeight="1">
      <c r="A12" s="70"/>
      <c r="B12" s="70"/>
      <c r="C12" s="78" t="s">
        <v>31</v>
      </c>
      <c r="D12" s="74"/>
      <c r="E12" s="74" t="s">
        <v>61</v>
      </c>
      <c r="F12" s="74"/>
      <c r="G12" s="72" t="s">
        <v>32</v>
      </c>
      <c r="H12" s="74"/>
      <c r="I12" s="74"/>
      <c r="J12" s="74"/>
      <c r="K12" s="74" t="s">
        <v>83</v>
      </c>
      <c r="L12" s="73"/>
      <c r="M12" s="74" t="s">
        <v>21</v>
      </c>
      <c r="N12" s="74"/>
      <c r="O12" s="78" t="s">
        <v>43</v>
      </c>
      <c r="P12" s="70"/>
    </row>
    <row r="13" spans="1:16" s="77" customFormat="1" ht="20.25" customHeight="1">
      <c r="C13" s="81" t="s">
        <v>13</v>
      </c>
      <c r="D13" s="74"/>
      <c r="E13" s="82"/>
      <c r="F13" s="74"/>
      <c r="G13" s="76"/>
      <c r="H13" s="74"/>
      <c r="I13" s="83"/>
      <c r="J13" s="74"/>
      <c r="K13" s="83"/>
      <c r="L13" s="74"/>
      <c r="M13" s="84" t="s">
        <v>44</v>
      </c>
      <c r="N13" s="74"/>
      <c r="O13" s="81" t="s">
        <v>16</v>
      </c>
    </row>
    <row r="14" spans="1:16" s="70" customFormat="1" ht="20.25" customHeight="1"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85"/>
      <c r="N14" s="71"/>
      <c r="O14" s="71"/>
    </row>
    <row r="15" spans="1:16" s="70" customFormat="1" ht="20.25" customHeight="1">
      <c r="A15" s="86" t="s">
        <v>118</v>
      </c>
      <c r="B15" s="86"/>
      <c r="C15" s="108">
        <v>1089076</v>
      </c>
      <c r="D15" s="108"/>
      <c r="E15" s="108">
        <v>258702</v>
      </c>
      <c r="F15" s="108"/>
      <c r="G15" s="108">
        <v>40802</v>
      </c>
      <c r="H15" s="108"/>
      <c r="I15" s="108">
        <v>168923</v>
      </c>
      <c r="J15" s="108"/>
      <c r="K15" s="203">
        <v>-11752</v>
      </c>
      <c r="L15" s="88"/>
      <c r="M15" s="108">
        <f>SUM(K15:L15)</f>
        <v>-11752</v>
      </c>
      <c r="N15" s="162"/>
      <c r="O15" s="89">
        <f>SUM(C15:I15,M15)</f>
        <v>1545751</v>
      </c>
      <c r="P15" s="87"/>
    </row>
    <row r="16" spans="1:16" s="70" customFormat="1" ht="20.25" customHeight="1">
      <c r="A16" s="86" t="s">
        <v>87</v>
      </c>
      <c r="B16" s="171">
        <v>27</v>
      </c>
      <c r="C16" s="164">
        <v>0</v>
      </c>
      <c r="D16" s="164"/>
      <c r="E16" s="164">
        <v>0</v>
      </c>
      <c r="F16" s="164"/>
      <c r="G16" s="164">
        <v>0</v>
      </c>
      <c r="H16" s="204"/>
      <c r="I16" s="203">
        <v>-119733</v>
      </c>
      <c r="J16" s="203"/>
      <c r="K16" s="164">
        <v>0</v>
      </c>
      <c r="L16" s="88"/>
      <c r="M16" s="164">
        <f>SUM(K16:L16)</f>
        <v>0</v>
      </c>
      <c r="N16" s="162"/>
      <c r="O16" s="89">
        <f>SUM(C16:I16,M16)</f>
        <v>-119733</v>
      </c>
      <c r="P16" s="87"/>
    </row>
    <row r="17" spans="1:16" s="70" customFormat="1" ht="20.25" customHeight="1">
      <c r="A17" s="90" t="s">
        <v>108</v>
      </c>
      <c r="B17" s="157"/>
      <c r="C17" s="154">
        <v>0</v>
      </c>
      <c r="D17" s="154"/>
      <c r="E17" s="154">
        <v>0</v>
      </c>
      <c r="F17" s="154"/>
      <c r="G17" s="164">
        <v>0</v>
      </c>
      <c r="H17" s="204"/>
      <c r="I17" s="203">
        <v>879</v>
      </c>
      <c r="J17" s="203"/>
      <c r="K17" s="203">
        <v>-879</v>
      </c>
      <c r="L17" s="88"/>
      <c r="M17" s="108">
        <f>SUM(K17:L17)</f>
        <v>-879</v>
      </c>
      <c r="N17" s="162"/>
      <c r="O17" s="164">
        <v>0</v>
      </c>
      <c r="P17" s="87"/>
    </row>
    <row r="18" spans="1:16" s="70" customFormat="1" ht="20.25" customHeight="1">
      <c r="A18" s="90" t="s">
        <v>203</v>
      </c>
      <c r="B18" s="90"/>
      <c r="C18" s="91">
        <v>0</v>
      </c>
      <c r="D18" s="91"/>
      <c r="E18" s="91">
        <v>0</v>
      </c>
      <c r="F18" s="91"/>
      <c r="G18" s="91">
        <v>0</v>
      </c>
      <c r="H18" s="204"/>
      <c r="I18" s="203">
        <v>-2043</v>
      </c>
      <c r="J18" s="203"/>
      <c r="K18" s="203">
        <v>-86</v>
      </c>
      <c r="L18" s="88"/>
      <c r="M18" s="108">
        <f>SUM(K18:L18)</f>
        <v>-86</v>
      </c>
      <c r="N18" s="162"/>
      <c r="O18" s="89">
        <f>SUM(M18,I18,G18,E18,C18)</f>
        <v>-2129</v>
      </c>
    </row>
    <row r="19" spans="1:16" s="70" customFormat="1" ht="20.25" customHeight="1" thickBot="1">
      <c r="A19" s="87" t="s">
        <v>119</v>
      </c>
      <c r="B19" s="87"/>
      <c r="C19" s="163">
        <f>SUM(C15:C18)</f>
        <v>1089076</v>
      </c>
      <c r="D19" s="92"/>
      <c r="E19" s="163">
        <f>SUM(E15:E18)</f>
        <v>258702</v>
      </c>
      <c r="F19" s="92"/>
      <c r="G19" s="163">
        <f>SUM(G15:G18)</f>
        <v>40802</v>
      </c>
      <c r="H19" s="92"/>
      <c r="I19" s="163">
        <f>SUM(I15:I18)</f>
        <v>48026</v>
      </c>
      <c r="J19" s="88"/>
      <c r="K19" s="109">
        <f>SUM(K15:K18)</f>
        <v>-12717</v>
      </c>
      <c r="L19" s="88"/>
      <c r="M19" s="109">
        <f>SUM(M15:M18)</f>
        <v>-12717</v>
      </c>
      <c r="N19" s="92"/>
      <c r="O19" s="163">
        <f>SUM(O15:O18)</f>
        <v>1423889</v>
      </c>
    </row>
    <row r="20" spans="1:16" ht="20.25" customHeight="1" thickTop="1">
      <c r="D20" s="2"/>
    </row>
    <row r="21" spans="1:16" s="70" customFormat="1" ht="20.25" customHeight="1">
      <c r="A21" s="86" t="s">
        <v>133</v>
      </c>
      <c r="B21" s="86"/>
      <c r="C21" s="108">
        <v>1089076</v>
      </c>
      <c r="D21" s="108"/>
      <c r="E21" s="108">
        <v>258702</v>
      </c>
      <c r="F21" s="108"/>
      <c r="G21" s="108">
        <v>44537</v>
      </c>
      <c r="H21" s="108"/>
      <c r="I21" s="108">
        <v>121054</v>
      </c>
      <c r="J21" s="108"/>
      <c r="K21" s="203">
        <v>-15621</v>
      </c>
      <c r="L21" s="88"/>
      <c r="M21" s="108">
        <f>SUM(K21:L21)</f>
        <v>-15621</v>
      </c>
      <c r="N21" s="162"/>
      <c r="O21" s="89">
        <f>SUM(C21:I21,M21)</f>
        <v>1497748</v>
      </c>
      <c r="P21" s="87"/>
    </row>
    <row r="22" spans="1:16" s="70" customFormat="1" ht="20.25" customHeight="1">
      <c r="A22" s="86" t="s">
        <v>87</v>
      </c>
      <c r="B22" s="171">
        <v>27</v>
      </c>
      <c r="C22" s="164">
        <v>0</v>
      </c>
      <c r="D22" s="164"/>
      <c r="E22" s="164">
        <v>0</v>
      </c>
      <c r="F22" s="164"/>
      <c r="G22" s="164">
        <v>0</v>
      </c>
      <c r="H22" s="204"/>
      <c r="I22" s="203">
        <v>-83805</v>
      </c>
      <c r="J22" s="203"/>
      <c r="K22" s="164">
        <v>0</v>
      </c>
      <c r="L22" s="88"/>
      <c r="M22" s="164">
        <f>SUM(K22:L22)</f>
        <v>0</v>
      </c>
      <c r="N22" s="162"/>
      <c r="O22" s="89">
        <f>SUM(C22:I22,M22)</f>
        <v>-83805</v>
      </c>
      <c r="P22" s="87"/>
    </row>
    <row r="23" spans="1:16" s="70" customFormat="1" ht="20.25" customHeight="1">
      <c r="A23" s="90" t="s">
        <v>211</v>
      </c>
      <c r="B23" s="171"/>
      <c r="C23" s="164">
        <v>0</v>
      </c>
      <c r="D23" s="164"/>
      <c r="E23" s="164">
        <v>0</v>
      </c>
      <c r="F23" s="164"/>
      <c r="G23" s="164">
        <v>0</v>
      </c>
      <c r="H23" s="204"/>
      <c r="I23" s="203">
        <v>5815</v>
      </c>
      <c r="J23" s="203"/>
      <c r="K23" s="164">
        <v>528</v>
      </c>
      <c r="L23" s="88"/>
      <c r="M23" s="164">
        <v>528</v>
      </c>
      <c r="N23" s="162"/>
      <c r="O23" s="89">
        <f>SUM(C23:I23,M23)</f>
        <v>6343</v>
      </c>
      <c r="P23" s="87"/>
    </row>
    <row r="24" spans="1:16" s="70" customFormat="1" ht="20.25" customHeight="1" thickBot="1">
      <c r="A24" s="87" t="s">
        <v>134</v>
      </c>
      <c r="B24" s="87"/>
      <c r="C24" s="163">
        <f>SUM(C21:C22)</f>
        <v>1089076</v>
      </c>
      <c r="D24" s="92"/>
      <c r="E24" s="163">
        <f>SUM(E21:E22)</f>
        <v>258702</v>
      </c>
      <c r="F24" s="92"/>
      <c r="G24" s="163">
        <f>SUM(G21:G22)</f>
        <v>44537</v>
      </c>
      <c r="H24" s="92"/>
      <c r="I24" s="163">
        <f>SUM(I21:I23)</f>
        <v>43064</v>
      </c>
      <c r="J24" s="88"/>
      <c r="K24" s="109">
        <f>SUM(K21:K23)</f>
        <v>-15093</v>
      </c>
      <c r="L24" s="88"/>
      <c r="M24" s="109">
        <f>SUM(M21:M23)</f>
        <v>-15093</v>
      </c>
      <c r="N24" s="92"/>
      <c r="O24" s="163">
        <f>SUM(O21:O23)</f>
        <v>1420286</v>
      </c>
    </row>
    <row r="25" spans="1:16" ht="20.25" customHeight="1" thickTop="1"/>
    <row r="30" spans="1:16" ht="20.25" customHeight="1">
      <c r="A30" s="285" t="s">
        <v>51</v>
      </c>
      <c r="B30" s="285"/>
      <c r="C30" s="285"/>
      <c r="D30" s="285"/>
      <c r="E30" s="285"/>
    </row>
  </sheetData>
  <mergeCells count="9">
    <mergeCell ref="A30:E30"/>
    <mergeCell ref="K8:M8"/>
    <mergeCell ref="G10:I10"/>
    <mergeCell ref="A1:O1"/>
    <mergeCell ref="A2:O2"/>
    <mergeCell ref="A3:O3"/>
    <mergeCell ref="A4:O4"/>
    <mergeCell ref="A5:O5"/>
    <mergeCell ref="C7:O7"/>
  </mergeCells>
  <phoneticPr fontId="7" type="noConversion"/>
  <pageMargins left="1" right="0.3" top="1" bottom="0.5" header="0.5" footer="0.5"/>
  <pageSetup paperSize="9" scale="80" firstPageNumber="2" orientation="landscape" useFirstPageNumber="1" r:id="rId1"/>
  <headerFooter alignWithMargins="0">
    <oddFooter xml:space="preserve">&amp;L&amp;"Times New Roman,Regular"&amp;11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K106"/>
  <sheetViews>
    <sheetView tabSelected="1" view="pageBreakPreview" topLeftCell="A73" zoomScale="97" zoomScaleNormal="90" zoomScaleSheetLayoutView="97" workbookViewId="0">
      <selection activeCell="E42" sqref="E42"/>
    </sheetView>
  </sheetViews>
  <sheetFormatPr defaultColWidth="9.08984375" defaultRowHeight="18" customHeight="1"/>
  <cols>
    <col min="1" max="1" width="3.453125" style="1" customWidth="1"/>
    <col min="2" max="2" width="2.90625" style="1" customWidth="1"/>
    <col min="3" max="3" width="49.453125" style="1" customWidth="1"/>
    <col min="4" max="4" width="4.54296875" style="1" bestFit="1" customWidth="1"/>
    <col min="5" max="5" width="12.453125" style="1" customWidth="1"/>
    <col min="6" max="6" width="1" style="1" customWidth="1"/>
    <col min="7" max="7" width="12.453125" style="1" customWidth="1"/>
    <col min="8" max="8" width="1" style="1" customWidth="1"/>
    <col min="9" max="9" width="11.08984375" style="1" customWidth="1"/>
    <col min="10" max="10" width="1" style="1" customWidth="1"/>
    <col min="11" max="11" width="11.54296875" style="1" customWidth="1"/>
    <col min="12" max="16384" width="9.08984375" style="2"/>
  </cols>
  <sheetData>
    <row r="1" spans="1:11" ht="18" customHeight="1">
      <c r="A1" s="281" t="s">
        <v>24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</row>
    <row r="2" spans="1:11" ht="18" customHeight="1">
      <c r="A2" s="298" t="s">
        <v>75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</row>
    <row r="3" spans="1:11" ht="18" customHeight="1">
      <c r="A3" s="281" t="s">
        <v>136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</row>
    <row r="4" spans="1:11" ht="18" customHeight="1">
      <c r="A4" s="281" t="s">
        <v>47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</row>
    <row r="5" spans="1:11" ht="18" customHeight="1">
      <c r="A5" s="294" t="s">
        <v>48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</row>
    <row r="6" spans="1:11" ht="8.4" customHeight="1">
      <c r="A6" s="13"/>
      <c r="B6" s="23"/>
      <c r="C6" s="13"/>
      <c r="D6" s="13"/>
      <c r="E6" s="93"/>
      <c r="F6" s="94"/>
      <c r="G6" s="93"/>
      <c r="H6" s="94"/>
      <c r="I6" s="93"/>
      <c r="J6" s="94"/>
      <c r="K6" s="93"/>
    </row>
    <row r="7" spans="1:11" s="1" customFormat="1" ht="17" customHeight="1">
      <c r="A7" s="23"/>
      <c r="B7" s="23"/>
      <c r="C7" s="23"/>
      <c r="D7" s="94" t="s">
        <v>114</v>
      </c>
      <c r="E7" s="296" t="s">
        <v>28</v>
      </c>
      <c r="F7" s="296"/>
      <c r="G7" s="296"/>
      <c r="H7" s="296"/>
      <c r="I7" s="296" t="s">
        <v>30</v>
      </c>
      <c r="J7" s="296"/>
      <c r="K7" s="296"/>
    </row>
    <row r="8" spans="1:11" s="1" customFormat="1" ht="17" customHeight="1">
      <c r="A8" s="23"/>
      <c r="B8" s="23"/>
      <c r="C8" s="23"/>
      <c r="D8" s="23"/>
      <c r="E8" s="297" t="s">
        <v>29</v>
      </c>
      <c r="F8" s="297"/>
      <c r="G8" s="297"/>
      <c r="H8" s="49"/>
      <c r="I8" s="297" t="s">
        <v>29</v>
      </c>
      <c r="J8" s="297"/>
      <c r="K8" s="297"/>
    </row>
    <row r="9" spans="1:11" s="1" customFormat="1" ht="17" customHeight="1">
      <c r="A9" s="23"/>
      <c r="B9" s="23"/>
      <c r="C9" s="23"/>
      <c r="E9" s="61">
        <v>2023</v>
      </c>
      <c r="F9" s="61"/>
      <c r="G9" s="61">
        <v>2022</v>
      </c>
      <c r="H9" s="95"/>
      <c r="I9" s="61">
        <v>2023</v>
      </c>
      <c r="J9" s="61"/>
      <c r="K9" s="61">
        <v>2022</v>
      </c>
    </row>
    <row r="10" spans="1:11" s="1" customFormat="1" ht="17" customHeight="1">
      <c r="A10" s="22" t="s">
        <v>25</v>
      </c>
      <c r="H10" s="18"/>
      <c r="I10" s="40"/>
      <c r="J10" s="18"/>
      <c r="K10" s="41"/>
    </row>
    <row r="11" spans="1:11" ht="17" customHeight="1">
      <c r="A11" s="18" t="s">
        <v>106</v>
      </c>
      <c r="E11" s="43">
        <v>19276</v>
      </c>
      <c r="F11" s="42"/>
      <c r="G11" s="43">
        <v>37520</v>
      </c>
      <c r="H11" s="43"/>
      <c r="I11" s="19">
        <v>5884</v>
      </c>
      <c r="J11" s="20"/>
      <c r="K11" s="19">
        <v>-2043</v>
      </c>
    </row>
    <row r="12" spans="1:11" ht="17" customHeight="1">
      <c r="A12" s="52" t="s">
        <v>7</v>
      </c>
      <c r="E12" s="96"/>
      <c r="F12" s="42"/>
      <c r="G12" s="96"/>
      <c r="H12" s="42"/>
      <c r="I12" s="19"/>
      <c r="J12" s="20"/>
      <c r="K12" s="19"/>
    </row>
    <row r="13" spans="1:11" ht="17" customHeight="1">
      <c r="A13" s="53" t="s">
        <v>102</v>
      </c>
      <c r="E13" s="64">
        <v>6099</v>
      </c>
      <c r="F13" s="8"/>
      <c r="G13" s="64">
        <v>10707</v>
      </c>
      <c r="H13" s="42"/>
      <c r="I13" s="63">
        <v>0</v>
      </c>
      <c r="J13" s="20"/>
      <c r="K13" s="63">
        <v>0</v>
      </c>
    </row>
    <row r="14" spans="1:11" ht="17" customHeight="1">
      <c r="A14" s="53" t="s">
        <v>40</v>
      </c>
      <c r="E14" s="64">
        <v>12833</v>
      </c>
      <c r="F14" s="8"/>
      <c r="G14" s="64">
        <v>12455</v>
      </c>
      <c r="H14" s="42"/>
      <c r="I14" s="19">
        <v>480</v>
      </c>
      <c r="J14" s="20"/>
      <c r="K14" s="19">
        <v>507</v>
      </c>
    </row>
    <row r="15" spans="1:11" ht="17" customHeight="1">
      <c r="A15" s="53" t="s">
        <v>112</v>
      </c>
      <c r="E15" s="97">
        <v>1170</v>
      </c>
      <c r="F15" s="8"/>
      <c r="G15" s="97">
        <v>-21</v>
      </c>
      <c r="H15" s="42"/>
      <c r="I15" s="63">
        <v>0</v>
      </c>
      <c r="J15" s="20"/>
      <c r="K15" s="63">
        <v>0</v>
      </c>
    </row>
    <row r="16" spans="1:11" ht="17" customHeight="1">
      <c r="A16" s="53" t="s">
        <v>214</v>
      </c>
      <c r="E16" s="97">
        <v>-3566</v>
      </c>
      <c r="F16" s="44"/>
      <c r="G16" s="97">
        <v>45170</v>
      </c>
      <c r="H16" s="42"/>
      <c r="I16" s="40">
        <v>359</v>
      </c>
      <c r="J16" s="20"/>
      <c r="K16" s="40">
        <v>605</v>
      </c>
    </row>
    <row r="17" spans="1:11" ht="17" customHeight="1">
      <c r="A17" s="53" t="s">
        <v>109</v>
      </c>
      <c r="E17" s="97">
        <v>-2145</v>
      </c>
      <c r="F17" s="44"/>
      <c r="G17" s="97">
        <v>-11242</v>
      </c>
      <c r="H17" s="42"/>
      <c r="I17" s="19">
        <v>1184</v>
      </c>
      <c r="J17" s="20"/>
      <c r="K17" s="19">
        <v>-660</v>
      </c>
    </row>
    <row r="18" spans="1:11" ht="17" customHeight="1">
      <c r="A18" s="99" t="s">
        <v>128</v>
      </c>
      <c r="B18" s="100"/>
      <c r="E18" s="97">
        <v>-184</v>
      </c>
      <c r="F18" s="42"/>
      <c r="G18" s="97">
        <v>-179</v>
      </c>
      <c r="H18" s="42"/>
      <c r="I18" s="63">
        <v>0</v>
      </c>
      <c r="J18" s="20"/>
      <c r="K18" s="63">
        <v>0</v>
      </c>
    </row>
    <row r="19" spans="1:11" ht="17" customHeight="1">
      <c r="A19" s="53" t="s">
        <v>122</v>
      </c>
      <c r="B19" s="100"/>
      <c r="E19" s="97">
        <v>-1102</v>
      </c>
      <c r="F19" s="42"/>
      <c r="G19" s="97">
        <v>-879</v>
      </c>
      <c r="H19" s="42"/>
      <c r="I19" s="19">
        <v>-1102</v>
      </c>
      <c r="J19" s="20"/>
      <c r="K19" s="19">
        <v>-879</v>
      </c>
    </row>
    <row r="20" spans="1:11" ht="17" customHeight="1">
      <c r="A20" s="53" t="s">
        <v>121</v>
      </c>
      <c r="B20" s="100"/>
      <c r="E20" s="63">
        <v>0</v>
      </c>
      <c r="F20" s="42"/>
      <c r="G20" s="97">
        <v>-7149</v>
      </c>
      <c r="H20" s="42"/>
      <c r="I20" s="63">
        <v>0</v>
      </c>
      <c r="J20" s="20"/>
      <c r="K20" s="19">
        <v>-7149</v>
      </c>
    </row>
    <row r="21" spans="1:11" ht="17" customHeight="1">
      <c r="A21" s="98" t="s">
        <v>123</v>
      </c>
      <c r="E21" s="97">
        <v>10</v>
      </c>
      <c r="F21" s="44"/>
      <c r="G21" s="97">
        <v>-2</v>
      </c>
      <c r="H21" s="42"/>
      <c r="I21" s="63">
        <v>0</v>
      </c>
      <c r="J21" s="20"/>
      <c r="K21" s="63">
        <v>0</v>
      </c>
    </row>
    <row r="22" spans="1:11" ht="17" customHeight="1">
      <c r="A22" s="98" t="s">
        <v>88</v>
      </c>
      <c r="E22" s="96">
        <v>1429</v>
      </c>
      <c r="F22" s="44"/>
      <c r="G22" s="96">
        <v>939</v>
      </c>
      <c r="H22" s="42"/>
      <c r="I22" s="110">
        <v>16</v>
      </c>
      <c r="J22" s="20"/>
      <c r="K22" s="110">
        <v>13</v>
      </c>
    </row>
    <row r="23" spans="1:11" ht="17" customHeight="1">
      <c r="A23" s="101" t="s">
        <v>89</v>
      </c>
      <c r="E23" s="40">
        <v>-8457</v>
      </c>
      <c r="F23" s="44"/>
      <c r="G23" s="40">
        <v>-6723</v>
      </c>
      <c r="H23" s="42"/>
      <c r="I23" s="110">
        <v>-9745</v>
      </c>
      <c r="J23" s="20"/>
      <c r="K23" s="110">
        <v>-958</v>
      </c>
    </row>
    <row r="24" spans="1:11" ht="17" customHeight="1">
      <c r="A24" s="101" t="s">
        <v>105</v>
      </c>
      <c r="E24" s="40">
        <v>-42825</v>
      </c>
      <c r="F24" s="42"/>
      <c r="G24" s="40">
        <v>-32472</v>
      </c>
      <c r="H24" s="42"/>
      <c r="I24" s="110">
        <v>-4795</v>
      </c>
      <c r="J24" s="20"/>
      <c r="K24" s="110">
        <v>-3675</v>
      </c>
    </row>
    <row r="25" spans="1:11" ht="17" customHeight="1">
      <c r="A25" s="54" t="s">
        <v>11</v>
      </c>
      <c r="E25" s="102">
        <v>13015</v>
      </c>
      <c r="F25" s="42"/>
      <c r="G25" s="102">
        <v>8477</v>
      </c>
      <c r="H25" s="42"/>
      <c r="I25" s="205">
        <v>21</v>
      </c>
      <c r="J25" s="20"/>
      <c r="K25" s="205">
        <v>45</v>
      </c>
    </row>
    <row r="26" spans="1:11" ht="17" customHeight="1">
      <c r="A26" s="35" t="s">
        <v>39</v>
      </c>
      <c r="F26" s="42"/>
      <c r="H26" s="42"/>
      <c r="J26" s="42"/>
    </row>
    <row r="27" spans="1:11" ht="17" customHeight="1">
      <c r="A27" s="55" t="s">
        <v>33</v>
      </c>
      <c r="E27" s="43">
        <f>SUM(E13:E25,E11)</f>
        <v>-4447</v>
      </c>
      <c r="F27" s="42"/>
      <c r="G27" s="43">
        <f>SUM(G13:G25,G11)</f>
        <v>56601</v>
      </c>
      <c r="H27" s="42"/>
      <c r="I27" s="43">
        <f>SUM(I13:I25,I11)</f>
        <v>-7698</v>
      </c>
      <c r="J27" s="42"/>
      <c r="K27" s="43">
        <f>SUM(K13:K25,K11)</f>
        <v>-14194</v>
      </c>
    </row>
    <row r="28" spans="1:11" ht="17" customHeight="1">
      <c r="A28" s="35" t="s">
        <v>96</v>
      </c>
      <c r="B28" s="15"/>
      <c r="C28" s="15"/>
      <c r="D28" s="15"/>
      <c r="F28" s="42"/>
      <c r="H28" s="42"/>
      <c r="J28" s="42"/>
    </row>
    <row r="29" spans="1:11" ht="17" customHeight="1">
      <c r="A29" s="54" t="s">
        <v>55</v>
      </c>
      <c r="E29" s="97">
        <v>-25159</v>
      </c>
      <c r="F29" s="42"/>
      <c r="G29" s="97">
        <v>-21279</v>
      </c>
      <c r="H29" s="42"/>
      <c r="I29" s="19">
        <v>-21598</v>
      </c>
      <c r="J29" s="44"/>
      <c r="K29" s="19">
        <v>-12187</v>
      </c>
    </row>
    <row r="30" spans="1:11" ht="17" customHeight="1">
      <c r="A30" s="54" t="s">
        <v>107</v>
      </c>
      <c r="E30" s="69">
        <v>0</v>
      </c>
      <c r="F30" s="42"/>
      <c r="G30" s="69">
        <v>0</v>
      </c>
      <c r="H30" s="42"/>
      <c r="I30" s="110">
        <v>3469</v>
      </c>
      <c r="J30" s="42"/>
      <c r="K30" s="110">
        <v>-4724</v>
      </c>
    </row>
    <row r="31" spans="1:11" ht="17" customHeight="1">
      <c r="A31" s="54" t="s">
        <v>53</v>
      </c>
      <c r="E31" s="97">
        <v>42679</v>
      </c>
      <c r="F31" s="42"/>
      <c r="G31" s="97">
        <v>-91113</v>
      </c>
      <c r="H31" s="42"/>
      <c r="I31" s="63">
        <v>0</v>
      </c>
      <c r="J31" s="42"/>
      <c r="K31" s="63">
        <v>0</v>
      </c>
    </row>
    <row r="32" spans="1:11" ht="17" customHeight="1">
      <c r="A32" s="54" t="s">
        <v>57</v>
      </c>
      <c r="E32" s="97">
        <v>63856</v>
      </c>
      <c r="F32" s="44"/>
      <c r="G32" s="97">
        <v>-73729</v>
      </c>
      <c r="H32" s="42"/>
      <c r="I32" s="63">
        <v>0</v>
      </c>
      <c r="J32" s="44"/>
      <c r="K32" s="63">
        <v>0</v>
      </c>
    </row>
    <row r="33" spans="1:11" ht="17" customHeight="1">
      <c r="A33" s="54" t="s">
        <v>120</v>
      </c>
      <c r="E33" s="97">
        <v>-356582</v>
      </c>
      <c r="F33" s="42"/>
      <c r="G33" s="97">
        <v>13700</v>
      </c>
      <c r="H33" s="42"/>
      <c r="I33" s="97">
        <v>-14154</v>
      </c>
      <c r="J33" s="42"/>
      <c r="K33" s="97">
        <v>97062</v>
      </c>
    </row>
    <row r="34" spans="1:11" ht="17" customHeight="1">
      <c r="A34" s="54" t="s">
        <v>8</v>
      </c>
      <c r="E34" s="97">
        <v>-859</v>
      </c>
      <c r="F34" s="42"/>
      <c r="G34" s="97">
        <v>-700</v>
      </c>
      <c r="H34" s="42"/>
      <c r="I34" s="63">
        <v>0</v>
      </c>
      <c r="J34" s="42"/>
      <c r="K34" s="19">
        <v>-2</v>
      </c>
    </row>
    <row r="35" spans="1:11" ht="17" customHeight="1">
      <c r="A35" s="54" t="s">
        <v>220</v>
      </c>
      <c r="E35" s="63">
        <v>0</v>
      </c>
      <c r="F35" s="42"/>
      <c r="G35" s="97">
        <v>65000</v>
      </c>
      <c r="H35" s="42"/>
      <c r="I35" s="63">
        <v>0</v>
      </c>
      <c r="J35" s="44"/>
      <c r="K35" s="110">
        <v>65000</v>
      </c>
    </row>
    <row r="36" spans="1:11" ht="17" customHeight="1">
      <c r="A36" s="54" t="s">
        <v>9</v>
      </c>
      <c r="E36" s="97">
        <v>-339</v>
      </c>
      <c r="F36" s="42"/>
      <c r="G36" s="97">
        <v>-2818</v>
      </c>
      <c r="H36" s="42"/>
      <c r="I36" s="63">
        <v>0</v>
      </c>
      <c r="J36" s="44"/>
      <c r="K36" s="63">
        <v>0</v>
      </c>
    </row>
    <row r="37" spans="1:11" ht="17" customHeight="1">
      <c r="A37" s="34" t="s">
        <v>97</v>
      </c>
      <c r="B37" s="15"/>
      <c r="C37" s="15"/>
      <c r="D37" s="15"/>
      <c r="E37" s="97"/>
      <c r="F37" s="42"/>
      <c r="G37" s="97"/>
      <c r="H37" s="42"/>
      <c r="I37" s="63"/>
      <c r="J37" s="42"/>
      <c r="K37" s="69"/>
    </row>
    <row r="38" spans="1:11" ht="17" customHeight="1">
      <c r="A38" s="54" t="s">
        <v>56</v>
      </c>
      <c r="B38" s="1" t="s">
        <v>104</v>
      </c>
      <c r="E38" s="97">
        <v>357733</v>
      </c>
      <c r="F38" s="42"/>
      <c r="G38" s="97">
        <v>-44301</v>
      </c>
      <c r="H38" s="42"/>
      <c r="I38" s="63">
        <v>0</v>
      </c>
      <c r="J38" s="44"/>
      <c r="K38" s="63">
        <v>0</v>
      </c>
    </row>
    <row r="39" spans="1:11" ht="17" customHeight="1">
      <c r="A39" s="54" t="s">
        <v>56</v>
      </c>
      <c r="E39" s="173">
        <v>-1913</v>
      </c>
      <c r="F39" s="69"/>
      <c r="G39" s="173">
        <v>-57696</v>
      </c>
      <c r="H39" s="42"/>
      <c r="I39" s="20">
        <v>12228</v>
      </c>
      <c r="J39" s="44"/>
      <c r="K39" s="20">
        <v>1122</v>
      </c>
    </row>
    <row r="40" spans="1:11" ht="17" customHeight="1">
      <c r="A40" s="54" t="s">
        <v>110</v>
      </c>
      <c r="E40" s="69">
        <v>0</v>
      </c>
      <c r="F40" s="69"/>
      <c r="G40" s="69">
        <v>0</v>
      </c>
      <c r="H40" s="42"/>
      <c r="I40" s="20">
        <v>2322</v>
      </c>
      <c r="J40" s="44"/>
      <c r="K40" s="20">
        <v>2</v>
      </c>
    </row>
    <row r="41" spans="1:11" ht="17" customHeight="1">
      <c r="A41" s="54" t="s">
        <v>54</v>
      </c>
      <c r="E41" s="173">
        <v>-55021</v>
      </c>
      <c r="F41" s="44"/>
      <c r="G41" s="173">
        <v>-19993</v>
      </c>
      <c r="H41" s="42"/>
      <c r="I41" s="63">
        <v>0</v>
      </c>
      <c r="J41" s="42"/>
      <c r="K41" s="63">
        <v>0</v>
      </c>
    </row>
    <row r="42" spans="1:11" ht="17" customHeight="1">
      <c r="A42" s="54" t="s">
        <v>58</v>
      </c>
      <c r="E42" s="97">
        <v>-168969</v>
      </c>
      <c r="F42" s="97"/>
      <c r="G42" s="97">
        <v>-56445</v>
      </c>
      <c r="I42" s="63">
        <v>0</v>
      </c>
      <c r="J42" s="44"/>
      <c r="K42" s="63">
        <v>0</v>
      </c>
    </row>
    <row r="43" spans="1:11" ht="17" customHeight="1">
      <c r="A43" s="54" t="s">
        <v>10</v>
      </c>
      <c r="E43" s="172">
        <v>2223</v>
      </c>
      <c r="F43" s="172"/>
      <c r="G43" s="172">
        <v>-1134</v>
      </c>
      <c r="H43" s="12"/>
      <c r="I43" s="110">
        <v>63</v>
      </c>
      <c r="J43" s="169"/>
      <c r="K43" s="110">
        <v>-26</v>
      </c>
    </row>
    <row r="44" spans="1:11" ht="17" customHeight="1">
      <c r="A44" s="36" t="s">
        <v>215</v>
      </c>
      <c r="E44" s="270">
        <f>SUM(E29:E36)+E27+E39+E41+E42+E43+E38+E40</f>
        <v>-146798</v>
      </c>
      <c r="F44" s="43"/>
      <c r="G44" s="270">
        <f>SUM(G29:G36)+G27+G39+G41+G42+G43+G38+G40</f>
        <v>-233907</v>
      </c>
      <c r="H44" s="42"/>
      <c r="I44" s="270">
        <f>SUM(I29:I36)+I27+I39+I41+I42+I43+I38+I40</f>
        <v>-25368</v>
      </c>
      <c r="J44" s="43"/>
      <c r="K44" s="270">
        <f>SUM(K29:K36)+K27+K39+K41+K42+K43+K38+K40</f>
        <v>132053</v>
      </c>
    </row>
    <row r="45" spans="1:11" ht="17" customHeight="1">
      <c r="A45" s="54" t="s">
        <v>90</v>
      </c>
      <c r="E45" s="97">
        <v>-9348</v>
      </c>
      <c r="F45" s="97"/>
      <c r="G45" s="97">
        <v>-7155</v>
      </c>
      <c r="I45" s="63">
        <v>0</v>
      </c>
      <c r="J45" s="44"/>
      <c r="K45" s="168">
        <v>3738</v>
      </c>
    </row>
    <row r="46" spans="1:11" ht="17" customHeight="1">
      <c r="A46" s="54" t="s">
        <v>12</v>
      </c>
      <c r="E46" s="97">
        <v>38002</v>
      </c>
      <c r="F46" s="97"/>
      <c r="G46" s="97">
        <v>32864</v>
      </c>
      <c r="I46" s="168">
        <v>2502</v>
      </c>
      <c r="J46" s="44"/>
      <c r="K46" s="63">
        <v>0</v>
      </c>
    </row>
    <row r="47" spans="1:11" ht="17" customHeight="1">
      <c r="A47" s="54" t="s">
        <v>91</v>
      </c>
      <c r="E47" s="97">
        <v>8252</v>
      </c>
      <c r="F47" s="97"/>
      <c r="G47" s="97">
        <v>5532</v>
      </c>
      <c r="I47" s="63">
        <v>0</v>
      </c>
      <c r="J47" s="44"/>
      <c r="K47" s="63">
        <v>0</v>
      </c>
    </row>
    <row r="48" spans="1:11" ht="17" customHeight="1">
      <c r="A48" s="54" t="s">
        <v>92</v>
      </c>
      <c r="E48" s="173">
        <v>-11423</v>
      </c>
      <c r="F48" s="97"/>
      <c r="G48" s="173">
        <v>-21744</v>
      </c>
      <c r="I48" s="110">
        <v>-39</v>
      </c>
      <c r="J48" s="44"/>
      <c r="K48" s="110">
        <v>-39</v>
      </c>
    </row>
    <row r="49" spans="1:11" ht="17" customHeight="1">
      <c r="A49" s="58" t="s">
        <v>124</v>
      </c>
      <c r="E49" s="45">
        <f>SUM(E45:E48,E44)</f>
        <v>-121315</v>
      </c>
      <c r="F49" s="43"/>
      <c r="G49" s="45">
        <f>SUM(G45:G48,G44)</f>
        <v>-224410</v>
      </c>
      <c r="H49" s="42"/>
      <c r="I49" s="45">
        <f>SUM(I45:I48,I44)</f>
        <v>-22905</v>
      </c>
      <c r="J49" s="43"/>
      <c r="K49" s="45">
        <f>SUM(K45:K48,K44)</f>
        <v>135752</v>
      </c>
    </row>
    <row r="50" spans="1:11" ht="18" customHeight="1">
      <c r="A50" s="281" t="s">
        <v>24</v>
      </c>
      <c r="B50" s="281"/>
      <c r="C50" s="281"/>
      <c r="D50" s="281"/>
      <c r="E50" s="281"/>
      <c r="F50" s="281"/>
      <c r="G50" s="281"/>
      <c r="H50" s="281"/>
      <c r="I50" s="281"/>
      <c r="J50" s="281"/>
      <c r="K50" s="281"/>
    </row>
    <row r="51" spans="1:11" ht="18" customHeight="1">
      <c r="A51" s="298" t="s">
        <v>76</v>
      </c>
      <c r="B51" s="298"/>
      <c r="C51" s="298"/>
      <c r="D51" s="298"/>
      <c r="E51" s="298"/>
      <c r="F51" s="298"/>
      <c r="G51" s="298"/>
      <c r="H51" s="298"/>
      <c r="I51" s="298"/>
      <c r="J51" s="298"/>
      <c r="K51" s="298"/>
    </row>
    <row r="52" spans="1:11" ht="18" customHeight="1">
      <c r="A52" s="281" t="s">
        <v>136</v>
      </c>
      <c r="B52" s="281"/>
      <c r="C52" s="281"/>
      <c r="D52" s="281"/>
      <c r="E52" s="281"/>
      <c r="F52" s="281"/>
      <c r="G52" s="281"/>
      <c r="H52" s="281"/>
      <c r="I52" s="281"/>
      <c r="J52" s="281"/>
      <c r="K52" s="281"/>
    </row>
    <row r="53" spans="1:11" ht="18" customHeight="1">
      <c r="A53" s="281" t="s">
        <v>47</v>
      </c>
      <c r="B53" s="281"/>
      <c r="C53" s="281"/>
      <c r="D53" s="281"/>
      <c r="E53" s="281"/>
      <c r="F53" s="281"/>
      <c r="G53" s="281"/>
      <c r="H53" s="281"/>
      <c r="I53" s="281"/>
      <c r="J53" s="281"/>
      <c r="K53" s="281"/>
    </row>
    <row r="54" spans="1:11" ht="18" customHeight="1">
      <c r="A54" s="294" t="s">
        <v>48</v>
      </c>
      <c r="B54" s="294"/>
      <c r="C54" s="294"/>
      <c r="D54" s="294"/>
      <c r="E54" s="294"/>
      <c r="F54" s="294"/>
      <c r="G54" s="294"/>
      <c r="H54" s="294"/>
      <c r="I54" s="294"/>
      <c r="J54" s="294"/>
      <c r="K54" s="294"/>
    </row>
    <row r="55" spans="1:11" ht="8.4" customHeight="1">
      <c r="A55" s="13"/>
      <c r="B55" s="23"/>
      <c r="C55" s="13"/>
      <c r="D55" s="13"/>
      <c r="E55" s="93"/>
      <c r="F55" s="94"/>
      <c r="G55" s="93"/>
      <c r="H55" s="94"/>
      <c r="I55" s="93"/>
      <c r="J55" s="94"/>
      <c r="K55" s="93"/>
    </row>
    <row r="56" spans="1:11" ht="17" customHeight="1">
      <c r="A56" s="18"/>
      <c r="B56" s="23"/>
      <c r="C56" s="23"/>
      <c r="D56" s="94" t="s">
        <v>114</v>
      </c>
      <c r="E56" s="296" t="s">
        <v>28</v>
      </c>
      <c r="F56" s="296"/>
      <c r="G56" s="296"/>
      <c r="H56" s="296"/>
      <c r="I56" s="296" t="s">
        <v>30</v>
      </c>
      <c r="J56" s="296"/>
      <c r="K56" s="296"/>
    </row>
    <row r="57" spans="1:11" ht="17" customHeight="1">
      <c r="A57" s="23"/>
      <c r="B57" s="23"/>
      <c r="C57" s="23"/>
      <c r="E57" s="297" t="s">
        <v>29</v>
      </c>
      <c r="F57" s="297"/>
      <c r="G57" s="297"/>
      <c r="H57" s="49"/>
      <c r="I57" s="297" t="s">
        <v>29</v>
      </c>
      <c r="J57" s="297"/>
      <c r="K57" s="297"/>
    </row>
    <row r="58" spans="1:11" ht="17" customHeight="1">
      <c r="A58" s="23"/>
      <c r="B58" s="23"/>
      <c r="C58" s="23"/>
      <c r="E58" s="61">
        <v>2023</v>
      </c>
      <c r="F58" s="61"/>
      <c r="G58" s="61">
        <v>2022</v>
      </c>
      <c r="H58" s="95"/>
      <c r="I58" s="61">
        <v>2023</v>
      </c>
      <c r="J58" s="61"/>
      <c r="K58" s="61">
        <v>2022</v>
      </c>
    </row>
    <row r="59" spans="1:11" s="1" customFormat="1" ht="17" customHeight="1">
      <c r="A59" s="22" t="s">
        <v>26</v>
      </c>
      <c r="F59" s="42"/>
      <c r="H59" s="42"/>
      <c r="J59" s="42"/>
    </row>
    <row r="60" spans="1:11" s="1" customFormat="1" ht="17" customHeight="1">
      <c r="B60" s="1" t="s">
        <v>129</v>
      </c>
      <c r="E60" s="110">
        <v>0</v>
      </c>
      <c r="F60" s="42"/>
      <c r="G60" s="40">
        <v>1509</v>
      </c>
      <c r="H60" s="42"/>
      <c r="I60" s="110">
        <v>0</v>
      </c>
      <c r="J60" s="42"/>
      <c r="K60" s="110">
        <v>1509</v>
      </c>
    </row>
    <row r="61" spans="1:11" ht="17" customHeight="1">
      <c r="A61" s="54" t="s">
        <v>115</v>
      </c>
      <c r="E61" s="40">
        <v>-4438</v>
      </c>
      <c r="F61" s="42"/>
      <c r="G61" s="40">
        <v>-748</v>
      </c>
      <c r="H61" s="42"/>
      <c r="I61" s="110">
        <v>0</v>
      </c>
      <c r="J61" s="44"/>
      <c r="K61" s="110">
        <v>-7</v>
      </c>
    </row>
    <row r="62" spans="1:11" ht="17" customHeight="1">
      <c r="A62" s="54" t="s">
        <v>116</v>
      </c>
      <c r="E62" s="173">
        <v>68</v>
      </c>
      <c r="F62" s="42"/>
      <c r="G62" s="173">
        <v>2</v>
      </c>
      <c r="H62" s="42"/>
      <c r="I62" s="63">
        <v>0</v>
      </c>
      <c r="J62" s="44"/>
      <c r="K62" s="63">
        <v>0</v>
      </c>
    </row>
    <row r="63" spans="1:11" ht="17" customHeight="1">
      <c r="A63" s="54" t="s">
        <v>98</v>
      </c>
      <c r="E63" s="40">
        <v>-4405</v>
      </c>
      <c r="F63" s="42"/>
      <c r="G63" s="40">
        <v>-2226</v>
      </c>
      <c r="H63" s="42"/>
      <c r="I63" s="63">
        <v>0</v>
      </c>
      <c r="J63" s="44"/>
      <c r="K63" s="63">
        <v>0</v>
      </c>
    </row>
    <row r="64" spans="1:11" ht="17" customHeight="1">
      <c r="A64" s="54" t="s">
        <v>111</v>
      </c>
      <c r="E64" s="110">
        <v>0</v>
      </c>
      <c r="F64" s="42"/>
      <c r="G64" s="40">
        <v>5879</v>
      </c>
      <c r="H64" s="42"/>
      <c r="I64" s="110">
        <v>0</v>
      </c>
      <c r="J64" s="44"/>
      <c r="K64" s="110">
        <v>5879</v>
      </c>
    </row>
    <row r="65" spans="1:11" s="104" customFormat="1" ht="17" customHeight="1">
      <c r="A65" s="54" t="s">
        <v>103</v>
      </c>
      <c r="B65" s="54"/>
      <c r="E65" s="173">
        <v>-31230</v>
      </c>
      <c r="F65" s="19"/>
      <c r="G65" s="173">
        <v>-25000</v>
      </c>
      <c r="H65" s="19"/>
      <c r="I65" s="110">
        <v>-30000</v>
      </c>
      <c r="J65" s="20"/>
      <c r="K65" s="110">
        <v>-25000</v>
      </c>
    </row>
    <row r="66" spans="1:11" s="104" customFormat="1" ht="17" customHeight="1">
      <c r="A66" s="54" t="s">
        <v>204</v>
      </c>
      <c r="B66" s="54"/>
      <c r="E66" s="69">
        <v>0</v>
      </c>
      <c r="F66" s="19"/>
      <c r="G66" s="69">
        <v>0</v>
      </c>
      <c r="H66" s="19"/>
      <c r="I66" s="20">
        <v>200000</v>
      </c>
      <c r="J66" s="20"/>
      <c r="K66" s="20">
        <f>860000+101477</f>
        <v>961477</v>
      </c>
    </row>
    <row r="67" spans="1:11" s="104" customFormat="1" ht="17" customHeight="1">
      <c r="A67" s="54" t="s">
        <v>205</v>
      </c>
      <c r="B67" s="54"/>
      <c r="E67" s="69">
        <v>0</v>
      </c>
      <c r="F67" s="19"/>
      <c r="G67" s="69">
        <v>0</v>
      </c>
      <c r="H67" s="19"/>
      <c r="I67" s="20">
        <v>-198524</v>
      </c>
      <c r="J67" s="20"/>
      <c r="K67" s="20">
        <f>-860000+-201452</f>
        <v>-1061452</v>
      </c>
    </row>
    <row r="68" spans="1:11" s="104" customFormat="1" ht="17" customHeight="1">
      <c r="A68" s="54" t="s">
        <v>213</v>
      </c>
      <c r="B68" s="54"/>
      <c r="E68" s="20">
        <v>-300000</v>
      </c>
      <c r="F68" s="19"/>
      <c r="G68" s="69">
        <v>0</v>
      </c>
      <c r="H68" s="19"/>
      <c r="I68" s="20">
        <v>-300000</v>
      </c>
      <c r="J68" s="20"/>
      <c r="K68" s="63">
        <v>0</v>
      </c>
    </row>
    <row r="69" spans="1:11" ht="17" customHeight="1">
      <c r="A69" s="54" t="s">
        <v>22</v>
      </c>
      <c r="E69" s="20">
        <v>205</v>
      </c>
      <c r="F69" s="44"/>
      <c r="G69" s="20">
        <v>958</v>
      </c>
      <c r="H69" s="42"/>
      <c r="I69" s="20">
        <v>72245</v>
      </c>
      <c r="J69" s="44"/>
      <c r="K69" s="20">
        <v>145958</v>
      </c>
    </row>
    <row r="70" spans="1:11" ht="17" customHeight="1">
      <c r="A70" s="58" t="s">
        <v>125</v>
      </c>
      <c r="E70" s="199">
        <f>SUM(E60:E69)</f>
        <v>-339800</v>
      </c>
      <c r="F70" s="43"/>
      <c r="G70" s="199">
        <f>SUM(G60:G69)</f>
        <v>-19626</v>
      </c>
      <c r="H70" s="43"/>
      <c r="I70" s="199">
        <f>SUM(I60:I69)</f>
        <v>-256279</v>
      </c>
      <c r="J70" s="43"/>
      <c r="K70" s="199">
        <f>SUM(K60:K69)</f>
        <v>28364</v>
      </c>
    </row>
    <row r="71" spans="1:11" ht="17" customHeight="1">
      <c r="A71" s="58"/>
      <c r="F71" s="43"/>
      <c r="H71" s="43"/>
      <c r="J71" s="43"/>
    </row>
    <row r="72" spans="1:11" ht="17" customHeight="1">
      <c r="A72" s="22" t="s">
        <v>27</v>
      </c>
      <c r="F72" s="42"/>
    </row>
    <row r="73" spans="1:11" ht="17" customHeight="1">
      <c r="A73" s="54" t="s">
        <v>45</v>
      </c>
      <c r="E73" s="20">
        <v>290000</v>
      </c>
      <c r="F73" s="42"/>
      <c r="G73" s="20">
        <v>950000</v>
      </c>
      <c r="H73" s="42"/>
      <c r="I73" s="110">
        <v>0</v>
      </c>
      <c r="J73" s="42"/>
      <c r="K73" s="110">
        <v>0</v>
      </c>
    </row>
    <row r="74" spans="1:11" ht="17" customHeight="1">
      <c r="A74" s="54" t="s">
        <v>46</v>
      </c>
      <c r="E74" s="20">
        <v>-290000</v>
      </c>
      <c r="F74" s="42"/>
      <c r="G74" s="20">
        <v>-950000</v>
      </c>
      <c r="H74" s="105"/>
      <c r="I74" s="110">
        <v>0</v>
      </c>
      <c r="J74" s="42"/>
      <c r="K74" s="110">
        <v>0</v>
      </c>
    </row>
    <row r="75" spans="1:11" ht="17" customHeight="1">
      <c r="A75" s="54" t="s">
        <v>72</v>
      </c>
      <c r="E75" s="20">
        <v>1010000</v>
      </c>
      <c r="F75" s="42"/>
      <c r="G75" s="20">
        <v>202000</v>
      </c>
      <c r="I75" s="110">
        <v>0</v>
      </c>
      <c r="K75" s="110">
        <v>0</v>
      </c>
    </row>
    <row r="76" spans="1:11" ht="17" customHeight="1">
      <c r="A76" s="54" t="s">
        <v>78</v>
      </c>
      <c r="E76" s="20">
        <v>-483000</v>
      </c>
      <c r="F76" s="42"/>
      <c r="G76" s="20">
        <v>-81000</v>
      </c>
      <c r="I76" s="110">
        <v>0</v>
      </c>
      <c r="K76" s="110">
        <v>0</v>
      </c>
    </row>
    <row r="77" spans="1:11" ht="17" customHeight="1">
      <c r="A77" s="54" t="s">
        <v>93</v>
      </c>
      <c r="E77" s="20">
        <v>-369</v>
      </c>
      <c r="F77" s="42"/>
      <c r="G77" s="20">
        <v>-769</v>
      </c>
      <c r="I77" s="20">
        <v>-12</v>
      </c>
      <c r="K77" s="20">
        <v>-36</v>
      </c>
    </row>
    <row r="78" spans="1:11" ht="17" customHeight="1">
      <c r="A78" s="54" t="s">
        <v>94</v>
      </c>
      <c r="E78" s="20">
        <v>-9520</v>
      </c>
      <c r="F78" s="42"/>
      <c r="G78" s="20">
        <v>-5373</v>
      </c>
      <c r="I78" s="20">
        <v>-376</v>
      </c>
      <c r="K78" s="20">
        <v>-367</v>
      </c>
    </row>
    <row r="79" spans="1:11" ht="17" customHeight="1">
      <c r="A79" s="54" t="s">
        <v>34</v>
      </c>
      <c r="E79" s="173">
        <v>-92267</v>
      </c>
      <c r="F79" s="42"/>
      <c r="G79" s="173">
        <v>-119732</v>
      </c>
      <c r="H79" s="42"/>
      <c r="I79" s="110">
        <v>-83805</v>
      </c>
      <c r="J79" s="42"/>
      <c r="K79" s="110">
        <v>-119733</v>
      </c>
    </row>
    <row r="80" spans="1:11" ht="17" customHeight="1">
      <c r="A80" s="59" t="s">
        <v>126</v>
      </c>
      <c r="E80" s="199">
        <f>SUM(E73:E79)</f>
        <v>424844</v>
      </c>
      <c r="F80" s="43"/>
      <c r="G80" s="199">
        <f>SUM(G73:G79)</f>
        <v>-4874</v>
      </c>
      <c r="H80" s="43"/>
      <c r="I80" s="45">
        <f>SUM(I73:I79)</f>
        <v>-84193</v>
      </c>
      <c r="J80" s="43"/>
      <c r="K80" s="45">
        <f>SUM(K73:K79)</f>
        <v>-120136</v>
      </c>
    </row>
    <row r="81" spans="1:11" ht="17" customHeight="1">
      <c r="A81" s="59"/>
      <c r="F81" s="43"/>
      <c r="H81" s="43"/>
      <c r="J81" s="43"/>
    </row>
    <row r="82" spans="1:11" ht="17" customHeight="1">
      <c r="A82" s="37" t="s">
        <v>127</v>
      </c>
      <c r="E82" s="173">
        <f>E49+E70+E80</f>
        <v>-36271</v>
      </c>
      <c r="F82" s="42">
        <f>F49+F70+F80</f>
        <v>0</v>
      </c>
      <c r="G82" s="173">
        <f>G49+G70+G80</f>
        <v>-248910</v>
      </c>
      <c r="H82" s="42">
        <f>H49+H70+H80</f>
        <v>0</v>
      </c>
      <c r="I82" s="42">
        <f>I49+I70+I80</f>
        <v>-363377</v>
      </c>
      <c r="J82" s="42"/>
      <c r="K82" s="42">
        <f>K49+K70+K80</f>
        <v>43980</v>
      </c>
    </row>
    <row r="83" spans="1:11" ht="17" customHeight="1">
      <c r="A83" s="37" t="s">
        <v>52</v>
      </c>
      <c r="E83" s="106">
        <v>563662</v>
      </c>
      <c r="F83" s="43"/>
      <c r="G83" s="106">
        <v>658404</v>
      </c>
      <c r="H83" s="42"/>
      <c r="I83" s="103">
        <v>375033</v>
      </c>
      <c r="J83" s="43"/>
      <c r="K83" s="103">
        <v>292705</v>
      </c>
    </row>
    <row r="84" spans="1:11" ht="17" customHeight="1" thickBot="1">
      <c r="A84" s="56" t="s">
        <v>77</v>
      </c>
      <c r="B84" s="9"/>
      <c r="D84" s="4">
        <v>5</v>
      </c>
      <c r="E84" s="200">
        <f>SUM(E82:E83)</f>
        <v>527391</v>
      </c>
      <c r="F84" s="43"/>
      <c r="G84" s="200">
        <f>SUM(G82:G83)</f>
        <v>409494</v>
      </c>
      <c r="H84" s="42"/>
      <c r="I84" s="46">
        <f>SUM(I82:I83)</f>
        <v>11656</v>
      </c>
      <c r="J84" s="43"/>
      <c r="K84" s="46">
        <f>SUM(K82:K83)</f>
        <v>336685</v>
      </c>
    </row>
    <row r="85" spans="1:11" ht="17" customHeight="1" thickTop="1">
      <c r="A85" s="56"/>
      <c r="B85" s="9"/>
      <c r="E85" s="43"/>
      <c r="F85" s="43"/>
      <c r="G85" s="43"/>
      <c r="H85" s="42"/>
      <c r="I85" s="43"/>
      <c r="J85" s="43"/>
      <c r="K85" s="43"/>
    </row>
    <row r="86" spans="1:11" s="3" customFormat="1" ht="17" customHeight="1">
      <c r="A86" s="15"/>
      <c r="I86" s="43"/>
      <c r="J86" s="43"/>
      <c r="K86" s="43"/>
    </row>
    <row r="87" spans="1:11" s="3" customFormat="1" ht="17" customHeight="1">
      <c r="A87" s="1"/>
      <c r="I87" s="48"/>
      <c r="J87" s="48"/>
      <c r="K87" s="48"/>
    </row>
    <row r="88" spans="1:11" s="3" customFormat="1" ht="17" customHeight="1">
      <c r="A88" s="54"/>
      <c r="E88" s="20"/>
      <c r="G88" s="20"/>
      <c r="I88" s="69"/>
      <c r="J88" s="48"/>
      <c r="K88" s="69"/>
    </row>
    <row r="89" spans="1:11" s="3" customFormat="1" ht="17" customHeight="1">
      <c r="A89" s="54"/>
      <c r="E89" s="20"/>
      <c r="G89" s="20"/>
      <c r="I89" s="20"/>
      <c r="J89" s="48"/>
      <c r="K89" s="20"/>
    </row>
    <row r="90" spans="1:11" ht="17" customHeight="1">
      <c r="E90" s="169"/>
      <c r="F90" s="12"/>
      <c r="G90" s="169"/>
      <c r="H90" s="12"/>
      <c r="I90" s="20"/>
      <c r="J90" s="48"/>
      <c r="K90" s="20"/>
    </row>
    <row r="91" spans="1:11" ht="17" customHeight="1">
      <c r="A91" s="2"/>
      <c r="C91" s="2"/>
      <c r="D91" s="2"/>
      <c r="E91" s="69"/>
      <c r="F91" s="2"/>
      <c r="G91" s="69"/>
      <c r="H91" s="2"/>
      <c r="I91" s="69"/>
      <c r="J91" s="48"/>
      <c r="K91" s="69"/>
    </row>
    <row r="92" spans="1:11" ht="17" customHeight="1">
      <c r="A92" s="2"/>
      <c r="B92" s="2"/>
      <c r="C92" s="2"/>
      <c r="D92" s="2"/>
      <c r="E92" s="2"/>
      <c r="F92" s="2"/>
      <c r="G92" s="2"/>
      <c r="H92" s="2"/>
      <c r="I92" s="48"/>
      <c r="J92" s="48"/>
      <c r="K92" s="48"/>
    </row>
    <row r="93" spans="1:11" ht="17" customHeight="1">
      <c r="E93" s="48"/>
      <c r="F93" s="12"/>
      <c r="G93" s="48"/>
      <c r="H93" s="12"/>
      <c r="I93" s="48"/>
      <c r="J93" s="48"/>
      <c r="K93" s="48"/>
    </row>
    <row r="94" spans="1:11" ht="17" customHeight="1">
      <c r="E94" s="39"/>
      <c r="F94" s="12"/>
      <c r="G94" s="39"/>
      <c r="H94" s="12"/>
      <c r="I94" s="48"/>
      <c r="J94" s="48"/>
      <c r="K94" s="48"/>
    </row>
    <row r="95" spans="1:11" ht="17" customHeight="1"/>
    <row r="96" spans="1:11" ht="17" customHeight="1">
      <c r="A96" s="2"/>
      <c r="B96" s="2"/>
      <c r="C96" s="2"/>
      <c r="D96" s="2"/>
      <c r="E96" s="2"/>
      <c r="F96" s="2"/>
      <c r="G96" s="2"/>
      <c r="H96" s="2"/>
      <c r="I96" s="48"/>
      <c r="J96" s="48"/>
      <c r="K96" s="48"/>
    </row>
    <row r="97" spans="1:11" ht="17" customHeight="1"/>
    <row r="98" spans="1:11" ht="17" customHeight="1"/>
    <row r="99" spans="1:11" ht="17" customHeight="1"/>
    <row r="100" spans="1:11" ht="17" customHeight="1"/>
    <row r="101" spans="1:11" ht="17" customHeight="1"/>
    <row r="102" spans="1:11" ht="17" customHeight="1"/>
    <row r="103" spans="1:11" s="3" customFormat="1" ht="17" customHeight="1">
      <c r="A103" s="285" t="s">
        <v>51</v>
      </c>
      <c r="B103" s="285"/>
      <c r="C103" s="285"/>
      <c r="D103" s="285"/>
      <c r="E103" s="285"/>
      <c r="F103" s="285"/>
      <c r="G103" s="285"/>
      <c r="H103" s="285"/>
      <c r="I103" s="12"/>
      <c r="J103" s="12"/>
      <c r="K103" s="12"/>
    </row>
    <row r="104" spans="1:11" s="3" customFormat="1" ht="18" customHeight="1">
      <c r="A104" s="38"/>
      <c r="B104" s="107"/>
      <c r="C104" s="39"/>
      <c r="D104" s="39"/>
      <c r="E104" s="39"/>
      <c r="F104" s="47"/>
      <c r="G104" s="12"/>
      <c r="H104" s="12"/>
      <c r="I104" s="12"/>
      <c r="J104" s="12"/>
      <c r="K104" s="12"/>
    </row>
    <row r="106" spans="1:11" s="3" customFormat="1" ht="18" customHeight="1">
      <c r="I106" s="12"/>
      <c r="J106" s="12"/>
      <c r="K106" s="12"/>
    </row>
  </sheetData>
  <mergeCells count="19">
    <mergeCell ref="E7:H7"/>
    <mergeCell ref="I7:K7"/>
    <mergeCell ref="A50:K50"/>
    <mergeCell ref="E57:G57"/>
    <mergeCell ref="I57:K57"/>
    <mergeCell ref="A51:K51"/>
    <mergeCell ref="A52:K52"/>
    <mergeCell ref="A53:K53"/>
    <mergeCell ref="A1:K1"/>
    <mergeCell ref="A2:K2"/>
    <mergeCell ref="A3:K3"/>
    <mergeCell ref="A4:K4"/>
    <mergeCell ref="A5:K5"/>
    <mergeCell ref="A54:K54"/>
    <mergeCell ref="E56:H56"/>
    <mergeCell ref="I56:K56"/>
    <mergeCell ref="A103:H103"/>
    <mergeCell ref="E8:G8"/>
    <mergeCell ref="I8:K8"/>
  </mergeCells>
  <phoneticPr fontId="9" type="noConversion"/>
  <pageMargins left="1" right="0.3" top="1" bottom="0.5" header="0.5" footer="0.5"/>
  <pageSetup paperSize="9" scale="80" firstPageNumber="2" orientation="portrait" useFirstPageNumber="1" r:id="rId1"/>
  <headerFooter alignWithMargins="0">
    <oddFooter xml:space="preserve">&amp;L&amp;"Times New Roman,Regular"&amp;11  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FS_E</vt:lpstr>
      <vt:lpstr>PL-Month 3</vt:lpstr>
      <vt:lpstr>PL-Month 6</vt:lpstr>
      <vt:lpstr>CE_E_Conso</vt:lpstr>
      <vt:lpstr>CE_E_Company</vt:lpstr>
      <vt:lpstr>CF_E</vt:lpstr>
    </vt:vector>
  </TitlesOfParts>
  <Company>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ANS-User</dc:creator>
  <cp:lastModifiedBy>Thantapanit, Prapai</cp:lastModifiedBy>
  <cp:lastPrinted>2023-08-15T05:33:52Z</cp:lastPrinted>
  <dcterms:created xsi:type="dcterms:W3CDTF">2005-11-14T02:02:11Z</dcterms:created>
  <dcterms:modified xsi:type="dcterms:W3CDTF">2023-08-15T05:33:56Z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2022-08-01T02:13:39Z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d4869bdd-c296-44f6-8510-ca43efc6e182</vt:lpwstr>
  </property>
  <property fmtid="{D5CDD505-2E9C-101B-9397-08002B2CF9AE}" pid="8" name="MSIP_Label_ea60d57e-af5b-4752-ac57-3e4f28ca11dc_ContentBits">
    <vt:lpwstr>0</vt:lpwstr>
  </property>
</Properties>
</file>