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W:\2023\Q2-2023\10. งบส่งตลาด\"/>
    </mc:Choice>
  </mc:AlternateContent>
  <xr:revisionPtr revIDLastSave="0" documentId="13_ncr:1_{3189EF21-87D3-4CC0-8B17-2715F4DA6258}" xr6:coauthVersionLast="47" xr6:coauthVersionMax="47" xr10:uidLastSave="{00000000-0000-0000-0000-000000000000}"/>
  <bookViews>
    <workbookView xWindow="-108" yWindow="-108" windowWidth="23256" windowHeight="12576" tabRatio="750" xr2:uid="{00000000-000D-0000-FFFF-FFFF00000000}"/>
  </bookViews>
  <sheets>
    <sheet name="BS-2-4" sheetId="1" r:id="rId1"/>
    <sheet name="PL5-6 (3 month)" sheetId="2" r:id="rId2"/>
    <sheet name="PL7-8 (6 month)" sheetId="3" r:id="rId3"/>
    <sheet name="CH-Conso 9" sheetId="4" r:id="rId4"/>
    <sheet name="CH-Conso 10" sheetId="5" r:id="rId5"/>
    <sheet name="CH-Separate11" sheetId="6" r:id="rId6"/>
    <sheet name="CH-Separate12" sheetId="7" r:id="rId7"/>
    <sheet name="Cash flow13-15" sheetId="8" r:id="rId8"/>
  </sheets>
  <definedNames>
    <definedName name="_xlnm.Print_Area" localSheetId="1">'PL5-6 (3 month)'!$A$1:$J$71</definedName>
    <definedName name="_xlnm.Print_Area" localSheetId="2">'PL7-8 (6 month)'!$A$1:$J$71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" l="1"/>
  <c r="F35" i="8" l="1"/>
  <c r="B35" i="8"/>
  <c r="L39" i="4" l="1"/>
  <c r="F18" i="1"/>
  <c r="L18" i="1"/>
  <c r="J18" i="1"/>
  <c r="H18" i="1"/>
  <c r="J39" i="4" l="1"/>
  <c r="H86" i="8" l="1"/>
  <c r="F86" i="8"/>
  <c r="B86" i="8"/>
  <c r="D79" i="8"/>
  <c r="D78" i="8"/>
  <c r="H73" i="8"/>
  <c r="F73" i="8"/>
  <c r="D73" i="8"/>
  <c r="B73" i="8"/>
  <c r="H32" i="8"/>
  <c r="H45" i="8" s="1"/>
  <c r="H47" i="8" s="1"/>
  <c r="F32" i="8"/>
  <c r="F45" i="8" s="1"/>
  <c r="F47" i="8" s="1"/>
  <c r="D32" i="8"/>
  <c r="D45" i="8" s="1"/>
  <c r="D47" i="8" s="1"/>
  <c r="B32" i="8"/>
  <c r="B45" i="8" s="1"/>
  <c r="B47" i="8" s="1"/>
  <c r="L22" i="7"/>
  <c r="H22" i="7"/>
  <c r="F22" i="7"/>
  <c r="D22" i="7"/>
  <c r="N21" i="7"/>
  <c r="L17" i="7"/>
  <c r="J17" i="7"/>
  <c r="H17" i="7"/>
  <c r="H24" i="7" s="1"/>
  <c r="F17" i="7"/>
  <c r="D17" i="7"/>
  <c r="N16" i="7"/>
  <c r="N17" i="7" s="1"/>
  <c r="N12" i="7"/>
  <c r="L24" i="6"/>
  <c r="H24" i="6"/>
  <c r="F24" i="6"/>
  <c r="D24" i="6"/>
  <c r="N22" i="6"/>
  <c r="L22" i="6"/>
  <c r="J22" i="6"/>
  <c r="N21" i="6"/>
  <c r="N20" i="6"/>
  <c r="J17" i="6"/>
  <c r="J24" i="6" s="1"/>
  <c r="N16" i="6"/>
  <c r="N17" i="6" s="1"/>
  <c r="N24" i="6" s="1"/>
  <c r="K39" i="5"/>
  <c r="J39" i="5"/>
  <c r="G39" i="5"/>
  <c r="E39" i="5"/>
  <c r="L37" i="5"/>
  <c r="V35" i="5"/>
  <c r="P35" i="5"/>
  <c r="P39" i="5" s="1"/>
  <c r="N35" i="5"/>
  <c r="N39" i="5" s="1"/>
  <c r="L35" i="5"/>
  <c r="L39" i="5" s="1"/>
  <c r="J35" i="5"/>
  <c r="H35" i="5"/>
  <c r="F35" i="5"/>
  <c r="F39" i="5" s="1"/>
  <c r="D35" i="5"/>
  <c r="D39" i="5" s="1"/>
  <c r="R34" i="5"/>
  <c r="T34" i="5" s="1"/>
  <c r="X34" i="5" s="1"/>
  <c r="R33" i="5"/>
  <c r="V28" i="5"/>
  <c r="T28" i="5"/>
  <c r="H28" i="5"/>
  <c r="H30" i="5" s="1"/>
  <c r="H39" i="5" s="1"/>
  <c r="X27" i="5"/>
  <c r="X28" i="5" s="1"/>
  <c r="L22" i="5"/>
  <c r="L24" i="5" s="1"/>
  <c r="T21" i="5"/>
  <c r="T22" i="5" s="1"/>
  <c r="V18" i="5"/>
  <c r="V30" i="5" s="1"/>
  <c r="V39" i="5" s="1"/>
  <c r="P18" i="5"/>
  <c r="N18" i="5"/>
  <c r="L18" i="5"/>
  <c r="L30" i="5" s="1"/>
  <c r="J18" i="5"/>
  <c r="H18" i="5"/>
  <c r="F18" i="5"/>
  <c r="D18" i="5"/>
  <c r="R17" i="5"/>
  <c r="R18" i="5" s="1"/>
  <c r="T13" i="5"/>
  <c r="X13" i="5" s="1"/>
  <c r="R13" i="5"/>
  <c r="K39" i="4"/>
  <c r="G39" i="4"/>
  <c r="F39" i="4"/>
  <c r="E39" i="4"/>
  <c r="D39" i="4"/>
  <c r="L37" i="4"/>
  <c r="R35" i="4"/>
  <c r="N35" i="4"/>
  <c r="N39" i="4" s="1"/>
  <c r="L35" i="4"/>
  <c r="P34" i="4"/>
  <c r="T34" i="4" s="1"/>
  <c r="T33" i="4"/>
  <c r="T35" i="4" s="1"/>
  <c r="P33" i="4"/>
  <c r="P35" i="4" s="1"/>
  <c r="R28" i="4"/>
  <c r="R30" i="4" s="1"/>
  <c r="R39" i="4" s="1"/>
  <c r="P28" i="4"/>
  <c r="H28" i="4"/>
  <c r="H30" i="4" s="1"/>
  <c r="H39" i="4" s="1"/>
  <c r="T27" i="4"/>
  <c r="T28" i="4" s="1"/>
  <c r="R22" i="4"/>
  <c r="R24" i="4" s="1"/>
  <c r="L22" i="4"/>
  <c r="L24" i="4" s="1"/>
  <c r="P21" i="4"/>
  <c r="P22" i="4" s="1"/>
  <c r="P24" i="4" s="1"/>
  <c r="L18" i="4"/>
  <c r="L30" i="4" s="1"/>
  <c r="P17" i="4"/>
  <c r="P18" i="4" s="1"/>
  <c r="P13" i="4"/>
  <c r="T13" i="4" s="1"/>
  <c r="J45" i="3"/>
  <c r="H45" i="3"/>
  <c r="F45" i="3"/>
  <c r="D45" i="3"/>
  <c r="J38" i="3"/>
  <c r="J46" i="3" s="1"/>
  <c r="H38" i="3"/>
  <c r="H46" i="3" s="1"/>
  <c r="F38" i="3"/>
  <c r="D38" i="3"/>
  <c r="D30" i="3"/>
  <c r="J14" i="3"/>
  <c r="J24" i="3" s="1"/>
  <c r="J29" i="3" s="1"/>
  <c r="J31" i="3" s="1"/>
  <c r="I14" i="3"/>
  <c r="H14" i="3"/>
  <c r="H24" i="3" s="1"/>
  <c r="H29" i="3" s="1"/>
  <c r="H31" i="3" s="1"/>
  <c r="J20" i="7" s="1"/>
  <c r="G14" i="3"/>
  <c r="F14" i="3"/>
  <c r="F24" i="3" s="1"/>
  <c r="F29" i="3" s="1"/>
  <c r="F31" i="3" s="1"/>
  <c r="D14" i="3"/>
  <c r="D24" i="3" s="1"/>
  <c r="D29" i="3" s="1"/>
  <c r="D31" i="3" s="1"/>
  <c r="J45" i="2"/>
  <c r="H45" i="2"/>
  <c r="F45" i="2"/>
  <c r="D45" i="2"/>
  <c r="J38" i="2"/>
  <c r="J46" i="2" s="1"/>
  <c r="H38" i="2"/>
  <c r="H46" i="2" s="1"/>
  <c r="F38" i="2"/>
  <c r="F46" i="2" s="1"/>
  <c r="D38" i="2"/>
  <c r="D46" i="2" s="1"/>
  <c r="J14" i="2"/>
  <c r="J24" i="2" s="1"/>
  <c r="J29" i="2" s="1"/>
  <c r="J31" i="2" s="1"/>
  <c r="I14" i="2"/>
  <c r="H14" i="2"/>
  <c r="H24" i="2" s="1"/>
  <c r="H29" i="2" s="1"/>
  <c r="H31" i="2" s="1"/>
  <c r="G14" i="2"/>
  <c r="F14" i="2"/>
  <c r="F24" i="2" s="1"/>
  <c r="F29" i="2" s="1"/>
  <c r="F31" i="2" s="1"/>
  <c r="D14" i="2"/>
  <c r="D24" i="2" s="1"/>
  <c r="D29" i="2" s="1"/>
  <c r="D31" i="2" s="1"/>
  <c r="L103" i="1"/>
  <c r="L105" i="1" s="1"/>
  <c r="L107" i="1" s="1"/>
  <c r="J103" i="1"/>
  <c r="J105" i="1" s="1"/>
  <c r="H103" i="1"/>
  <c r="H105" i="1" s="1"/>
  <c r="H107" i="1" s="1"/>
  <c r="F103" i="1"/>
  <c r="F105" i="1" s="1"/>
  <c r="L76" i="1"/>
  <c r="J76" i="1"/>
  <c r="J78" i="1" s="1"/>
  <c r="H76" i="1"/>
  <c r="F76" i="1"/>
  <c r="F78" i="1" s="1"/>
  <c r="L63" i="1"/>
  <c r="J63" i="1"/>
  <c r="H63" i="1"/>
  <c r="F63" i="1"/>
  <c r="L52" i="1"/>
  <c r="H52" i="1"/>
  <c r="L33" i="1"/>
  <c r="J33" i="1"/>
  <c r="J35" i="1" s="1"/>
  <c r="H33" i="1"/>
  <c r="H35" i="1" s="1"/>
  <c r="F33" i="1"/>
  <c r="F35" i="1"/>
  <c r="D46" i="3" l="1"/>
  <c r="D48" i="3" s="1"/>
  <c r="F46" i="3"/>
  <c r="D86" i="8"/>
  <c r="H89" i="8"/>
  <c r="H91" i="8" s="1"/>
  <c r="H93" i="8" s="1"/>
  <c r="F89" i="8"/>
  <c r="F91" i="8" s="1"/>
  <c r="F93" i="8" s="1"/>
  <c r="B89" i="8"/>
  <c r="B91" i="8" s="1"/>
  <c r="B93" i="8" s="1"/>
  <c r="L24" i="7"/>
  <c r="F24" i="7"/>
  <c r="D24" i="7"/>
  <c r="R35" i="5"/>
  <c r="R39" i="5" s="1"/>
  <c r="T33" i="5"/>
  <c r="X33" i="5" s="1"/>
  <c r="X35" i="5" s="1"/>
  <c r="J107" i="1"/>
  <c r="F61" i="3"/>
  <c r="F48" i="3"/>
  <c r="F66" i="3" s="1"/>
  <c r="F68" i="3" s="1"/>
  <c r="D61" i="3"/>
  <c r="D66" i="3"/>
  <c r="D68" i="3" s="1"/>
  <c r="P30" i="4"/>
  <c r="P39" i="4" s="1"/>
  <c r="T39" i="4" s="1"/>
  <c r="T18" i="4"/>
  <c r="D61" i="2"/>
  <c r="D66" i="2"/>
  <c r="D68" i="2" s="1"/>
  <c r="J48" i="2"/>
  <c r="J66" i="2" s="1"/>
  <c r="J68" i="2" s="1"/>
  <c r="J61" i="2"/>
  <c r="F61" i="2"/>
  <c r="F48" i="2"/>
  <c r="F66" i="2" s="1"/>
  <c r="F68" i="2" s="1"/>
  <c r="H61" i="3"/>
  <c r="H48" i="3"/>
  <c r="H66" i="3" s="1"/>
  <c r="H68" i="3" s="1"/>
  <c r="F107" i="1"/>
  <c r="H48" i="2"/>
  <c r="H66" i="2" s="1"/>
  <c r="H68" i="2" s="1"/>
  <c r="H61" i="2"/>
  <c r="J48" i="3"/>
  <c r="J66" i="3" s="1"/>
  <c r="J68" i="3" s="1"/>
  <c r="J61" i="3"/>
  <c r="D89" i="8"/>
  <c r="D91" i="8" s="1"/>
  <c r="D93" i="8" s="1"/>
  <c r="T17" i="4"/>
  <c r="T17" i="5"/>
  <c r="T35" i="5" l="1"/>
  <c r="J63" i="3"/>
  <c r="J70" i="3"/>
  <c r="F63" i="2"/>
  <c r="F70" i="2"/>
  <c r="J63" i="2"/>
  <c r="J70" i="2"/>
  <c r="T18" i="5"/>
  <c r="X17" i="5"/>
  <c r="X18" i="5" s="1"/>
  <c r="X30" i="5" s="1"/>
  <c r="D70" i="3"/>
  <c r="D63" i="3"/>
  <c r="T24" i="4"/>
  <c r="T30" i="4"/>
  <c r="H63" i="2"/>
  <c r="H70" i="2"/>
  <c r="H63" i="3"/>
  <c r="H70" i="3"/>
  <c r="D70" i="2"/>
  <c r="D63" i="2"/>
  <c r="F70" i="3"/>
  <c r="F63" i="3"/>
  <c r="T30" i="5" l="1"/>
  <c r="T39" i="5" s="1"/>
  <c r="X39" i="5" s="1"/>
  <c r="T24" i="5"/>
  <c r="J22" i="7"/>
  <c r="J24" i="7" s="1"/>
  <c r="N20" i="7"/>
  <c r="N22" i="7" s="1"/>
  <c r="N24" i="7" s="1"/>
</calcChain>
</file>

<file path=xl/sharedStrings.xml><?xml version="1.0" encoding="utf-8"?>
<sst xmlns="http://schemas.openxmlformats.org/spreadsheetml/2006/main" count="583" uniqueCount="261">
  <si>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</si>
  <si>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</si>
  <si>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</si>
  <si>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</si>
  <si>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</si>
  <si>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</si>
  <si>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</si>
  <si>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</si>
  <si>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</si>
  <si>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</si>
  <si>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</si>
  <si>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</si>
  <si>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</si>
  <si>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</si>
  <si>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</si>
  <si>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</si>
  <si>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</si>
  <si>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</si>
  <si>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</si>
  <si>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</si>
  <si>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</si>
  <si>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Assets held for sale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</si>
  <si>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</si>
  <si>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</si>
  <si>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</si>
  <si>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</si>
  <si>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</si>
  <si>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</si>
  <si>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</si>
  <si>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</si>
  <si>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</si>
  <si>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</si>
  <si>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7, 8</t>
  </si>
  <si>
    <t>TAS 1.54(a)</t>
  </si>
  <si>
    <t>Right-of-use assets</t>
  </si>
  <si>
    <t>Intangible assets</t>
  </si>
  <si>
    <t xml:space="preserve">Rights to service under concession arrangement </t>
  </si>
  <si>
    <t>TAS 1.54(c)</t>
  </si>
  <si>
    <t>Deferred tax assets</t>
  </si>
  <si>
    <t xml:space="preserve">Non-current financial assets pledged as collateral </t>
  </si>
  <si>
    <t>Restricted non-current financial assets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</si>
  <si>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</si>
  <si>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</si>
  <si>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</si>
  <si>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</si>
  <si>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</si>
  <si>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</si>
  <si>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</si>
  <si>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</si>
  <si>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</si>
  <si>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</si>
  <si>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</si>
  <si>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</si>
  <si>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</si>
  <si>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</si>
  <si>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</si>
  <si>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</si>
  <si>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Current income tax payable</t>
  </si>
  <si>
    <t>Other current financial liability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</si>
  <si>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</si>
  <si>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</si>
  <si>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</si>
  <si>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</si>
  <si>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</si>
  <si>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</si>
  <si>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</si>
  <si>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</si>
  <si>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</si>
  <si>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</si>
  <si>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</si>
  <si>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</si>
  <si>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Other non-current financial liabilities</t>
  </si>
  <si>
    <t>Other non financial liabilities</t>
  </si>
  <si>
    <t xml:space="preserve">Total non-current liabilities </t>
  </si>
  <si>
    <t>Total liabilities</t>
  </si>
  <si>
    <t>Equity</t>
  </si>
  <si>
    <t>TAS 1.78(e)</t>
  </si>
  <si>
    <t xml:space="preserve">Share capital: </t>
  </si>
  <si>
    <t xml:space="preserve">     Authorised share capital</t>
  </si>
  <si>
    <r>
      <rPr>
        <sz val="11"/>
        <color theme="1"/>
        <rFont val="Times New Roman"/>
        <family val="1"/>
      </rPr>
      <t xml:space="preserve">    </t>
    </r>
    <r>
      <rPr>
        <i/>
        <sz val="11"/>
        <color theme="1"/>
        <rFont val="Times New Roman"/>
        <family val="1"/>
      </rPr>
      <t xml:space="preserve"> (400,000,000 ordinary shares, par value at Baht 1 per share)</t>
    </r>
  </si>
  <si>
    <t xml:space="preserve">     Issued and paid-up share capital</t>
  </si>
  <si>
    <r>
      <rPr>
        <sz val="11"/>
        <color theme="1"/>
        <rFont val="Times New Roman"/>
        <family val="1"/>
      </rPr>
      <t xml:space="preserve">    </t>
    </r>
    <r>
      <rPr>
        <i/>
        <sz val="11"/>
        <color theme="1"/>
        <rFont val="Times New Roman"/>
        <family val="1"/>
      </rPr>
      <t xml:space="preserve"> (362,220,339 ordinary shares, par value at Baht 1 per share)</t>
    </r>
  </si>
  <si>
    <t>Share premium on ordinary shares</t>
  </si>
  <si>
    <t>Other surpluses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</si>
  <si>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</si>
  <si>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</si>
  <si>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</si>
  <si>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</si>
  <si>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</si>
  <si>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</si>
  <si>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</si>
  <si>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</si>
  <si>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</si>
  <si>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</si>
  <si>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</si>
  <si>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</si>
  <si>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Continuing operations</t>
  </si>
  <si>
    <t>Revenues from sales of goods and</t>
  </si>
  <si>
    <t xml:space="preserve">   rendering of services</t>
  </si>
  <si>
    <t>Cost of sale and rendering of services</t>
  </si>
  <si>
    <t>Gross profit</t>
  </si>
  <si>
    <t>Interest income</t>
  </si>
  <si>
    <t>Net foreign exchange gain</t>
  </si>
  <si>
    <t>Other income</t>
  </si>
  <si>
    <t>Distribution costs</t>
  </si>
  <si>
    <r>
      <rPr>
        <sz val="11"/>
        <color theme="1"/>
        <rFont val="Times New Roman"/>
        <family val="1"/>
      </rPr>
      <t xml:space="preserve">Administrative expenses </t>
    </r>
    <r>
      <rPr>
        <b/>
        <sz val="11"/>
        <color rgb="FF0000FF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</si>
  <si>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</si>
  <si>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</si>
  <si>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Profit from operating activities</t>
  </si>
  <si>
    <t>Finance costs</t>
  </si>
  <si>
    <t xml:space="preserve">Share of loss of associate accounted </t>
  </si>
  <si>
    <t xml:space="preserve">   for using equity method </t>
  </si>
  <si>
    <t>-</t>
  </si>
  <si>
    <t>Profit for the period</t>
  </si>
  <si>
    <t>Other comprehensive income</t>
  </si>
  <si>
    <t>Items that will be reclassified subsequently to profit or loss</t>
  </si>
  <si>
    <t>Gain on cash flow hedges</t>
  </si>
  <si>
    <t>Income tax relating to items that will be reclassified subsequently</t>
  </si>
  <si>
    <t xml:space="preserve">   to profit or loss</t>
  </si>
  <si>
    <t>Total items that will be reclassified subsequently to profit or loss</t>
  </si>
  <si>
    <t>Items that will not be reclassified to profit or loss</t>
  </si>
  <si>
    <t>Income tax relating to items that will not be reclassified</t>
  </si>
  <si>
    <t>Total items that will not be reclassified subsequently to profit or loss</t>
  </si>
  <si>
    <t>Total comprehensive income for the period</t>
  </si>
  <si>
    <t xml:space="preserve">   Owners of parent</t>
  </si>
  <si>
    <t xml:space="preserve">   Non-controlling interests</t>
  </si>
  <si>
    <t>Six-month period ended</t>
  </si>
  <si>
    <t>Statement of changes in equity (Unaudited)</t>
  </si>
  <si>
    <t>Consolidated financial statements</t>
  </si>
  <si>
    <t xml:space="preserve">Other components </t>
  </si>
  <si>
    <t xml:space="preserve">Equity </t>
  </si>
  <si>
    <t xml:space="preserve">Issued and </t>
  </si>
  <si>
    <t>Other</t>
  </si>
  <si>
    <t>of equity</t>
  </si>
  <si>
    <t>attributable to</t>
  </si>
  <si>
    <t>Non-</t>
  </si>
  <si>
    <t>paid-up</t>
  </si>
  <si>
    <t>Share</t>
  </si>
  <si>
    <t>surpluses</t>
  </si>
  <si>
    <t>Legal</t>
  </si>
  <si>
    <t>Fair value</t>
  </si>
  <si>
    <t>owners of</t>
  </si>
  <si>
    <t xml:space="preserve">controlling </t>
  </si>
  <si>
    <t>Total</t>
  </si>
  <si>
    <t>share capital</t>
  </si>
  <si>
    <t>premium</t>
  </si>
  <si>
    <t>(deficits)</t>
  </si>
  <si>
    <t>reserve</t>
  </si>
  <si>
    <t xml:space="preserve">Unappropriated </t>
  </si>
  <si>
    <t>parent</t>
  </si>
  <si>
    <t>interests</t>
  </si>
  <si>
    <t>equity</t>
  </si>
  <si>
    <t>Six-month period ended 30 June 2022</t>
  </si>
  <si>
    <t>Balance at 1 January 2022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</si>
  <si>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</si>
  <si>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</si>
  <si>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</si>
  <si>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</si>
  <si>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</si>
  <si>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  Acquisition of non-controlling interests without a change in control</t>
  </si>
  <si>
    <t xml:space="preserve">    Total changes in ownership interests in subsidiaries</t>
  </si>
  <si>
    <t>Total transactions with owners, recorded directly in equity</t>
  </si>
  <si>
    <t xml:space="preserve">    Acquisition of non-controlling interests without a change in control</t>
  </si>
  <si>
    <r>
      <rPr>
        <b/>
        <sz val="11"/>
        <color theme="1"/>
        <rFont val="Times New Roman"/>
        <family val="1"/>
      </rPr>
      <t xml:space="preserve">    </t>
    </r>
    <r>
      <rPr>
        <b/>
        <i/>
        <sz val="11"/>
        <color theme="1"/>
        <rFont val="Times New Roman"/>
        <family val="1"/>
      </rPr>
      <t>Total changes in ownership interests in subsidiaries</t>
    </r>
  </si>
  <si>
    <t>Comprehensive income for the period</t>
  </si>
  <si>
    <t xml:space="preserve">    Profit</t>
  </si>
  <si>
    <t xml:space="preserve">    Other comprehensive income</t>
  </si>
  <si>
    <t>Transfer to legal reserve</t>
  </si>
  <si>
    <t>Balance at 30 June 2022</t>
  </si>
  <si>
    <t>Cash flow</t>
  </si>
  <si>
    <t>Total Other</t>
  </si>
  <si>
    <t>hedge</t>
  </si>
  <si>
    <t xml:space="preserve">components </t>
  </si>
  <si>
    <t>Six-month period ended 30 June 2023</t>
  </si>
  <si>
    <t>Balance at 1 January 2023</t>
  </si>
  <si>
    <r>
      <rPr>
        <b/>
        <sz val="11"/>
        <color theme="1"/>
        <rFont val="Times New Roman"/>
        <family val="1"/>
      </rPr>
      <t xml:space="preserve">    </t>
    </r>
    <r>
      <rPr>
        <b/>
        <i/>
        <sz val="11"/>
        <color theme="1"/>
        <rFont val="Times New Roman"/>
        <family val="1"/>
      </rPr>
      <t>Total changes in ownership interests in subsidiaries</t>
    </r>
  </si>
  <si>
    <t>Balance at 30 June 2023</t>
  </si>
  <si>
    <t>Separate financial statements</t>
  </si>
  <si>
    <t xml:space="preserve">   Total contributions by and distributions to owners</t>
  </si>
  <si>
    <t>Statement of cash flows (Unaudited)</t>
  </si>
  <si>
    <t>Cash flows from operating activities</t>
  </si>
  <si>
    <t>Adjustments to reconcile profit to cash receipts (payments)</t>
  </si>
  <si>
    <t>Tax expense (income)</t>
  </si>
  <si>
    <t xml:space="preserve">Depreciation of property, plant and equipment  </t>
  </si>
  <si>
    <t>Depreciation of investment properties</t>
  </si>
  <si>
    <t>Depreciation of right-of-use assets</t>
  </si>
  <si>
    <t>Amortisation of intangible assets</t>
  </si>
  <si>
    <t>Unrealised loss on forward exchange contract</t>
  </si>
  <si>
    <t>Impairment loss on financial assets</t>
  </si>
  <si>
    <t>(Reversal of) loss on inventories devaluation</t>
  </si>
  <si>
    <t>Gain on disposal of property, plant and equipment</t>
  </si>
  <si>
    <t xml:space="preserve">Loss on written-off of property, plant and equipment  </t>
  </si>
  <si>
    <t>Loss on written-off intangible assets</t>
  </si>
  <si>
    <t>Difference from lease modification</t>
  </si>
  <si>
    <t>Dividend income</t>
  </si>
  <si>
    <t>Changes in operating assets and liabilities</t>
  </si>
  <si>
    <t>Other non-current liabilities</t>
  </si>
  <si>
    <t>Net cash generated from operating</t>
  </si>
  <si>
    <t>Taxes paid</t>
  </si>
  <si>
    <t xml:space="preserve">Net cash from operating activities </t>
  </si>
  <si>
    <t>Cash flows from investing activities</t>
  </si>
  <si>
    <t>Acquisition of other equity securities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</si>
  <si>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</si>
  <si>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</si>
  <si>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</si>
  <si>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</si>
  <si>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</si>
  <si>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</si>
  <si>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</si>
  <si>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 xml:space="preserve">Net cash used in investing activities  </t>
  </si>
  <si>
    <t>Cash flows from financing activities</t>
  </si>
  <si>
    <t xml:space="preserve">Payment of acquisition of non-controlling interest in subsidiaries </t>
  </si>
  <si>
    <t xml:space="preserve">    without a change in control </t>
  </si>
  <si>
    <t>Proceeds from loans from financial institutions</t>
  </si>
  <si>
    <t>Repayment of loans from financial institutions</t>
  </si>
  <si>
    <t>Payment of lease liabilities</t>
  </si>
  <si>
    <t>Proceeds from loans from related parties</t>
  </si>
  <si>
    <t>Repayment of loans from related parties</t>
  </si>
  <si>
    <t>Dividends to owners of the Company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</si>
  <si>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</si>
  <si>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</si>
  <si>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</si>
  <si>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</si>
  <si>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</si>
  <si>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</si>
  <si>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</si>
  <si>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</si>
  <si>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>Non-cash transactions</t>
  </si>
  <si>
    <t>Liabilities from construction of plant and purchase of equipment</t>
  </si>
  <si>
    <t>Liabilities from purchase intangible assets</t>
  </si>
  <si>
    <t>Transfer investment properties to property, plant and equipment</t>
  </si>
  <si>
    <t xml:space="preserve">Transfer property, plant and equipment to rights to service </t>
  </si>
  <si>
    <t xml:space="preserve">under concession arrangement </t>
  </si>
  <si>
    <t>Changes in right-of-use assets</t>
  </si>
  <si>
    <t>Changes in lease liabilities</t>
  </si>
  <si>
    <t xml:space="preserve">Changes in rights to service under concession arrangement </t>
  </si>
  <si>
    <t>Long-term loans from related parties</t>
  </si>
  <si>
    <t>Profit before income tax expense</t>
  </si>
  <si>
    <t>Total comprehensive income attributable to:</t>
  </si>
  <si>
    <r>
      <t xml:space="preserve">Basic earnings per share </t>
    </r>
    <r>
      <rPr>
        <b/>
        <i/>
        <sz val="11"/>
        <color theme="1"/>
        <rFont val="Times New Roman"/>
        <family val="1"/>
      </rPr>
      <t>(in Baht)</t>
    </r>
    <r>
      <rPr>
        <b/>
        <sz val="11"/>
        <color theme="1"/>
        <rFont val="Times New Roman"/>
        <family val="1"/>
      </rPr>
      <t xml:space="preserve">  </t>
    </r>
  </si>
  <si>
    <t xml:space="preserve">   designated at FVOCI</t>
  </si>
  <si>
    <t xml:space="preserve">Loss on investments in equity instruments </t>
  </si>
  <si>
    <t>Profit attributable to:</t>
  </si>
  <si>
    <t>Administrative expenses</t>
  </si>
  <si>
    <r>
      <t xml:space="preserve">Basic earnings per share </t>
    </r>
    <r>
      <rPr>
        <b/>
        <i/>
        <sz val="11"/>
        <color theme="1"/>
        <rFont val="Times New Roman"/>
        <family val="1"/>
      </rPr>
      <t>(in Baht)</t>
    </r>
  </si>
  <si>
    <t>4, 14</t>
  </si>
  <si>
    <t>Gain on disposal of investment properties</t>
  </si>
  <si>
    <t>Acquisition of investment properties</t>
  </si>
  <si>
    <t>Proceeds from sale of investment properties</t>
  </si>
  <si>
    <t>Proceeds from issuing debentures</t>
  </si>
  <si>
    <t>Transfer property, plant and equipment to investment properties</t>
  </si>
  <si>
    <t>Transfer property, plant and equipment to intangible assets</t>
  </si>
  <si>
    <t>Amortization on deferred debenture arrangement fee</t>
  </si>
  <si>
    <t>Acquisition of restricted non-current financial assets</t>
  </si>
  <si>
    <t>Unrealised gain on exchange</t>
  </si>
  <si>
    <t xml:space="preserve">   </t>
  </si>
  <si>
    <t>Other comprehensive income (expense) for the period, net of tax</t>
  </si>
  <si>
    <t>Acquisition of investment in subsidiaries</t>
  </si>
  <si>
    <t>Acquisition of shares increasing in subsidiaries</t>
  </si>
  <si>
    <t>Items that will not be reclassified subsequently to profit or loss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</si>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</sst>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0.0%"/>
  </numFmts>
  <fonts count="28" x14ac:knownFonts="1">
    <font>
      <sz val="15"/>
      <color rgb="FF000000"/>
      <name val="Angsana New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i/>
      <sz val="11"/>
      <color theme="1"/>
      <name val="Times New Roman"/>
      <family val="1"/>
    </font>
    <font>
      <sz val="11"/>
      <color rgb="FF0000FF"/>
      <name val="Times New Roman"/>
      <family val="1"/>
    </font>
    <font>
      <b/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color rgb="FF0000FF"/>
      <name val="Times New Roman"/>
      <family val="1"/>
    </font>
    <font>
      <sz val="12"/>
      <color rgb="FF0000FF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0"/>
      <name val="Times New Roman"/>
      <family val="1"/>
    </font>
    <font>
      <sz val="12"/>
      <color rgb="FF0033CC"/>
      <name val="Angsana New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  <font>
      <sz val="15"/>
      <color rgb="FF000000"/>
      <name val="Angsana New"/>
      <family val="1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23" fillId="0" borderId="0" applyFont="0" applyFill="0" applyBorder="0" applyAlignment="0" applyProtection="0"/>
    <xf numFmtId="43" fontId="27" fillId="0" borderId="3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horizontal="left"/>
    </xf>
    <xf numFmtId="43" fontId="1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43" fontId="3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5" fillId="0" borderId="0" xfId="0" applyNumberFormat="1" applyFo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164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37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6" fillId="0" borderId="0" xfId="0" applyFont="1"/>
    <xf numFmtId="164" fontId="6" fillId="0" borderId="2" xfId="0" applyNumberFormat="1" applyFont="1" applyBorder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4" fillId="0" borderId="0" xfId="0" applyFont="1"/>
    <xf numFmtId="0" fontId="10" fillId="0" borderId="0" xfId="0" applyFont="1"/>
    <xf numFmtId="164" fontId="6" fillId="0" borderId="4" xfId="0" applyNumberFormat="1" applyFont="1" applyBorder="1"/>
    <xf numFmtId="37" fontId="6" fillId="0" borderId="0" xfId="0" applyNumberFormat="1" applyFont="1"/>
    <xf numFmtId="0" fontId="10" fillId="0" borderId="0" xfId="0" applyFont="1" applyAlignment="1">
      <alignment horizontal="left"/>
    </xf>
    <xf numFmtId="164" fontId="5" fillId="0" borderId="2" xfId="0" applyNumberFormat="1" applyFont="1" applyBorder="1"/>
    <xf numFmtId="164" fontId="5" fillId="0" borderId="4" xfId="0" applyNumberFormat="1" applyFont="1" applyBorder="1"/>
    <xf numFmtId="37" fontId="14" fillId="0" borderId="0" xfId="0" applyNumberFormat="1" applyFont="1"/>
    <xf numFmtId="43" fontId="15" fillId="0" borderId="0" xfId="0" applyNumberFormat="1" applyFont="1"/>
    <xf numFmtId="43" fontId="14" fillId="0" borderId="0" xfId="0" applyNumberFormat="1" applyFont="1"/>
    <xf numFmtId="37" fontId="2" fillId="0" borderId="0" xfId="0" applyNumberFormat="1" applyFont="1"/>
    <xf numFmtId="0" fontId="4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164" fontId="6" fillId="0" borderId="0" xfId="0" applyNumberFormat="1" applyFont="1" applyAlignment="1">
      <alignment wrapText="1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17" fillId="0" borderId="0" xfId="0" applyFont="1"/>
    <xf numFmtId="164" fontId="17" fillId="0" borderId="0" xfId="0" applyNumberFormat="1" applyFont="1"/>
    <xf numFmtId="43" fontId="5" fillId="0" borderId="0" xfId="0" applyNumberFormat="1" applyFont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wrapText="1"/>
    </xf>
    <xf numFmtId="43" fontId="6" fillId="0" borderId="2" xfId="0" applyNumberFormat="1" applyFont="1" applyBorder="1"/>
    <xf numFmtId="166" fontId="6" fillId="0" borderId="0" xfId="0" applyNumberFormat="1" applyFont="1"/>
    <xf numFmtId="0" fontId="5" fillId="3" borderId="3" xfId="0" applyFont="1" applyFill="1" applyBorder="1"/>
    <xf numFmtId="164" fontId="16" fillId="0" borderId="0" xfId="0" applyNumberFormat="1" applyFont="1"/>
    <xf numFmtId="167" fontId="18" fillId="0" borderId="0" xfId="0" applyNumberFormat="1" applyFont="1"/>
    <xf numFmtId="164" fontId="16" fillId="2" borderId="3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right"/>
    </xf>
    <xf numFmtId="164" fontId="16" fillId="2" borderId="7" xfId="0" applyNumberFormat="1" applyFont="1" applyFill="1" applyBorder="1" applyAlignment="1">
      <alignment wrapText="1"/>
    </xf>
    <xf numFmtId="167" fontId="18" fillId="2" borderId="3" xfId="0" applyNumberFormat="1" applyFont="1" applyFill="1" applyBorder="1"/>
    <xf numFmtId="164" fontId="16" fillId="2" borderId="7" xfId="0" applyNumberFormat="1" applyFont="1" applyFill="1" applyBorder="1" applyAlignment="1">
      <alignment horizontal="center"/>
    </xf>
    <xf numFmtId="166" fontId="16" fillId="2" borderId="7" xfId="0" applyNumberFormat="1" applyFont="1" applyFill="1" applyBorder="1" applyAlignment="1">
      <alignment horizontal="center"/>
    </xf>
    <xf numFmtId="166" fontId="18" fillId="2" borderId="3" xfId="0" applyNumberFormat="1" applyFont="1" applyFill="1" applyBorder="1"/>
    <xf numFmtId="166" fontId="18" fillId="0" borderId="0" xfId="0" applyNumberFormat="1" applyFont="1"/>
    <xf numFmtId="0" fontId="19" fillId="0" borderId="0" xfId="0" applyFont="1"/>
    <xf numFmtId="0" fontId="20" fillId="0" borderId="0" xfId="0" applyFont="1"/>
    <xf numFmtId="3" fontId="5" fillId="0" borderId="0" xfId="0" applyNumberFormat="1" applyFont="1"/>
    <xf numFmtId="0" fontId="8" fillId="0" borderId="0" xfId="0" applyFont="1"/>
    <xf numFmtId="0" fontId="5" fillId="0" borderId="4" xfId="0" applyFont="1" applyBorder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0" fontId="8" fillId="2" borderId="3" xfId="0" applyFont="1" applyFill="1" applyBorder="1" applyAlignment="1">
      <alignment horizontal="center"/>
    </xf>
    <xf numFmtId="43" fontId="6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43" fontId="5" fillId="0" borderId="4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3" fontId="6" fillId="0" borderId="0" xfId="0" applyNumberFormat="1" applyFont="1" applyAlignment="1">
      <alignment horizontal="right"/>
    </xf>
    <xf numFmtId="164" fontId="6" fillId="0" borderId="4" xfId="0" applyNumberFormat="1" applyFont="1" applyBorder="1" applyAlignment="1">
      <alignment horizontal="right"/>
    </xf>
    <xf numFmtId="37" fontId="5" fillId="0" borderId="4" xfId="0" applyNumberFormat="1" applyFont="1" applyBorder="1" applyAlignment="1">
      <alignment horizontal="right"/>
    </xf>
    <xf numFmtId="37" fontId="5" fillId="0" borderId="4" xfId="0" applyNumberFormat="1" applyFont="1" applyBorder="1" applyAlignment="1">
      <alignment horizontal="center"/>
    </xf>
    <xf numFmtId="37" fontId="6" fillId="0" borderId="4" xfId="0" applyNumberFormat="1" applyFont="1" applyBorder="1" applyAlignment="1">
      <alignment horizontal="right"/>
    </xf>
    <xf numFmtId="164" fontId="5" fillId="2" borderId="3" xfId="0" applyNumberFormat="1" applyFont="1" applyFill="1" applyBorder="1" applyAlignment="1">
      <alignment horizontal="center"/>
    </xf>
    <xf numFmtId="37" fontId="6" fillId="0" borderId="1" xfId="0" applyNumberFormat="1" applyFont="1" applyBorder="1" applyAlignment="1">
      <alignment horizontal="right"/>
    </xf>
    <xf numFmtId="43" fontId="6" fillId="0" borderId="0" xfId="0" applyNumberFormat="1" applyFont="1" applyAlignment="1">
      <alignment horizontal="center"/>
    </xf>
    <xf numFmtId="0" fontId="6" fillId="2" borderId="3" xfId="0" applyFont="1" applyFill="1" applyBorder="1"/>
    <xf numFmtId="164" fontId="6" fillId="0" borderId="2" xfId="0" applyNumberFormat="1" applyFont="1" applyBorder="1" applyAlignment="1">
      <alignment horizontal="right"/>
    </xf>
    <xf numFmtId="0" fontId="16" fillId="0" borderId="0" xfId="0" applyFont="1"/>
    <xf numFmtId="164" fontId="15" fillId="0" borderId="4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5" fillId="0" borderId="5" xfId="0" applyNumberFormat="1" applyFont="1" applyBorder="1"/>
    <xf numFmtId="37" fontId="5" fillId="0" borderId="5" xfId="0" applyNumberFormat="1" applyFont="1" applyBorder="1"/>
    <xf numFmtId="37" fontId="6" fillId="0" borderId="1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/>
    <xf numFmtId="43" fontId="5" fillId="0" borderId="0" xfId="1" applyFont="1"/>
    <xf numFmtId="0" fontId="26" fillId="0" borderId="0" xfId="0" applyFont="1"/>
    <xf numFmtId="164" fontId="16" fillId="0" borderId="3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164" fontId="25" fillId="0" borderId="0" xfId="0" applyNumberFormat="1" applyFont="1"/>
    <xf numFmtId="164" fontId="25" fillId="0" borderId="4" xfId="0" applyNumberFormat="1" applyFont="1" applyBorder="1"/>
    <xf numFmtId="164" fontId="6" fillId="0" borderId="8" xfId="0" applyNumberFormat="1" applyFont="1" applyBorder="1"/>
    <xf numFmtId="43" fontId="5" fillId="0" borderId="0" xfId="1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2" borderId="3" xfId="0" applyFont="1" applyFill="1" applyBorder="1"/>
    <xf numFmtId="0" fontId="24" fillId="0" borderId="0" xfId="0" applyFont="1" applyAlignment="1">
      <alignment vertical="center"/>
    </xf>
    <xf numFmtId="43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9" xfId="0" applyNumberFormat="1" applyFont="1" applyBorder="1"/>
    <xf numFmtId="0" fontId="8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21" fillId="0" borderId="4" xfId="0" applyFont="1" applyBorder="1"/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center" vertical="center" wrapText="1"/>
    </xf>
  </cellXfs>
  <cellStyles count="3">
    <cellStyle name="Comma" xfId="1" builtinId="3"/>
    <cellStyle name="Comma 2 2 2 2" xfId="2" xr:uid="{C7B739CE-D498-48D7-923D-2A52675167C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80</xdr:row>
      <xdr:rowOff>0</xdr:rowOff>
    </xdr:from>
    <xdr:ext cx="104775" cy="6667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5298375" y="3751425"/>
          <a:ext cx="9525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0" name="Shape 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7" name="Shape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103</xdr:row>
      <xdr:rowOff>0</xdr:rowOff>
    </xdr:from>
    <xdr:ext cx="114300" cy="76200"/>
    <xdr:sp macro="" textlink="">
      <xdr:nvSpPr>
        <xdr:cNvPr id="28" name="Shap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5293613" y="3746663"/>
          <a:ext cx="1047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29" name="Shape 4">
          <a:extLst>
            <a:ext uri="{FF2B5EF4-FFF2-40B4-BE49-F238E27FC236}">
              <a16:creationId xmlns:a16="http://schemas.microsoft.com/office/drawing/2014/main" id="{923F08FC-C4A9-4FD7-B631-A84E43AF133A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0" name="Shape 4">
          <a:extLst>
            <a:ext uri="{FF2B5EF4-FFF2-40B4-BE49-F238E27FC236}">
              <a16:creationId xmlns:a16="http://schemas.microsoft.com/office/drawing/2014/main" id="{71CFDBC4-CCBE-4E73-B8BC-BBDCE0FA192B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1" name="Shape 4">
          <a:extLst>
            <a:ext uri="{FF2B5EF4-FFF2-40B4-BE49-F238E27FC236}">
              <a16:creationId xmlns:a16="http://schemas.microsoft.com/office/drawing/2014/main" id="{51076ADC-DDC1-4FCB-8449-C57FE64F93E7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2" name="Shape 4">
          <a:extLst>
            <a:ext uri="{FF2B5EF4-FFF2-40B4-BE49-F238E27FC236}">
              <a16:creationId xmlns:a16="http://schemas.microsoft.com/office/drawing/2014/main" id="{BB2FC714-642D-4964-ABE4-8346C262C134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3" name="Shape 4">
          <a:extLst>
            <a:ext uri="{FF2B5EF4-FFF2-40B4-BE49-F238E27FC236}">
              <a16:creationId xmlns:a16="http://schemas.microsoft.com/office/drawing/2014/main" id="{77A60905-0497-4812-9673-608A9F83B450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4" name="Shape 4">
          <a:extLst>
            <a:ext uri="{FF2B5EF4-FFF2-40B4-BE49-F238E27FC236}">
              <a16:creationId xmlns:a16="http://schemas.microsoft.com/office/drawing/2014/main" id="{A33DAD99-AE65-43CA-B96F-E221BAD2FCAF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5" name="Shape 4">
          <a:extLst>
            <a:ext uri="{FF2B5EF4-FFF2-40B4-BE49-F238E27FC236}">
              <a16:creationId xmlns:a16="http://schemas.microsoft.com/office/drawing/2014/main" id="{5287D626-2B0A-48C6-88D1-0B7B54E617F0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6" name="Shape 4">
          <a:extLst>
            <a:ext uri="{FF2B5EF4-FFF2-40B4-BE49-F238E27FC236}">
              <a16:creationId xmlns:a16="http://schemas.microsoft.com/office/drawing/2014/main" id="{9C62C0D9-B793-4FE3-9DAD-0BFA84AEEE22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7" name="Shape 4">
          <a:extLst>
            <a:ext uri="{FF2B5EF4-FFF2-40B4-BE49-F238E27FC236}">
              <a16:creationId xmlns:a16="http://schemas.microsoft.com/office/drawing/2014/main" id="{9E5575E6-1D95-418F-AAE5-E10FFB199F32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8" name="Shape 4">
          <a:extLst>
            <a:ext uri="{FF2B5EF4-FFF2-40B4-BE49-F238E27FC236}">
              <a16:creationId xmlns:a16="http://schemas.microsoft.com/office/drawing/2014/main" id="{D5BB7AC7-9700-478C-B561-715851D1AE09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39" name="Shape 4">
          <a:extLst>
            <a:ext uri="{FF2B5EF4-FFF2-40B4-BE49-F238E27FC236}">
              <a16:creationId xmlns:a16="http://schemas.microsoft.com/office/drawing/2014/main" id="{ADC8EF15-95C0-40A1-A467-22BEBA7DD2FD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40" name="Shape 4">
          <a:extLst>
            <a:ext uri="{FF2B5EF4-FFF2-40B4-BE49-F238E27FC236}">
              <a16:creationId xmlns:a16="http://schemas.microsoft.com/office/drawing/2014/main" id="{81F97AB6-13B3-42C3-A8FB-68CBCCF36ABB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41" name="Shape 4">
          <a:extLst>
            <a:ext uri="{FF2B5EF4-FFF2-40B4-BE49-F238E27FC236}">
              <a16:creationId xmlns:a16="http://schemas.microsoft.com/office/drawing/2014/main" id="{12056482-CA4F-4A46-9DA1-80277B6D1A55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1581150</xdr:colOff>
      <xdr:row>105</xdr:row>
      <xdr:rowOff>0</xdr:rowOff>
    </xdr:from>
    <xdr:ext cx="114300" cy="76200"/>
    <xdr:sp macro="" textlink="">
      <xdr:nvSpPr>
        <xdr:cNvPr id="42" name="Shape 4">
          <a:extLst>
            <a:ext uri="{FF2B5EF4-FFF2-40B4-BE49-F238E27FC236}">
              <a16:creationId xmlns:a16="http://schemas.microsoft.com/office/drawing/2014/main" id="{27D74856-7489-431C-B591-9EDBE3C004A6}"/>
            </a:ext>
          </a:extLst>
        </xdr:cNvPr>
        <xdr:cNvSpPr txBox="1"/>
      </xdr:nvSpPr>
      <xdr:spPr>
        <a:xfrm>
          <a:off x="1581150" y="23547294"/>
          <a:ext cx="114300" cy="76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01"/>
  <sheetViews>
    <sheetView tabSelected="1" topLeftCell="C1" zoomScale="70" zoomScaleNormal="70" zoomScaleSheetLayoutView="70" workbookViewId="0">
      <selection activeCell="M20" sqref="M20"/>
    </sheetView>
  </sheetViews>
  <sheetFormatPr defaultColWidth="9.25" defaultRowHeight="15" customHeight="1" x14ac:dyDescent="0.55000000000000004"/>
  <cols>
    <col min="1" max="1" width="18.5" hidden="1" customWidth="1"/>
    <col min="2" max="2" width="1.25" hidden="1" customWidth="1"/>
    <col min="3" max="3" width="51.75" customWidth="1"/>
    <col min="4" max="4" width="7.75" customWidth="1"/>
    <col min="5" max="5" width="1.375" customWidth="1"/>
    <col min="6" max="6" width="17.75" customWidth="1"/>
    <col min="7" max="7" width="1.375" customWidth="1"/>
    <col min="8" max="8" width="17.75" customWidth="1"/>
    <col min="9" max="9" width="1.375" customWidth="1"/>
    <col min="10" max="10" width="16.375" customWidth="1"/>
    <col min="11" max="11" width="1.375" customWidth="1"/>
    <col min="12" max="12" width="16.375" customWidth="1"/>
    <col min="13" max="13" width="9.25" customWidth="1"/>
    <col min="14" max="14" width="18.5" customWidth="1"/>
    <col min="15" max="15" width="12.25" customWidth="1"/>
    <col min="16" max="16" width="9.25" customWidth="1"/>
    <col min="17" max="17" width="16.75" customWidth="1"/>
    <col min="18" max="18" width="10.25" customWidth="1"/>
    <col min="19" max="32" width="9.25" customWidth="1"/>
  </cols>
  <sheetData>
    <row r="1" spans="1:32" ht="21.75" customHeight="1" x14ac:dyDescent="0.55000000000000004">
      <c r="A1" s="1"/>
      <c r="B1" s="2"/>
      <c r="C1" s="3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1.75" customHeight="1" x14ac:dyDescent="0.55000000000000004">
      <c r="A2" s="5"/>
      <c r="B2" s="6"/>
      <c r="C2" s="7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8"/>
      <c r="O2" s="6"/>
      <c r="P2" s="6"/>
      <c r="Q2" s="8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" customHeight="1" x14ac:dyDescent="0.55000000000000004">
      <c r="A3" s="5"/>
      <c r="B3" s="6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8"/>
      <c r="O3" s="6"/>
      <c r="P3" s="6"/>
      <c r="Q3" s="8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" customHeight="1" x14ac:dyDescent="0.55000000000000004">
      <c r="A4" s="9"/>
      <c r="B4" s="10"/>
      <c r="C4" s="11"/>
      <c r="D4" s="10"/>
      <c r="E4" s="10"/>
      <c r="F4" s="132" t="s">
        <v>2</v>
      </c>
      <c r="G4" s="131"/>
      <c r="H4" s="131"/>
      <c r="I4" s="10"/>
      <c r="J4" s="132" t="s">
        <v>3</v>
      </c>
      <c r="K4" s="131"/>
      <c r="L4" s="131"/>
      <c r="M4" s="10"/>
      <c r="N4" s="13"/>
      <c r="O4" s="10"/>
      <c r="P4" s="10"/>
      <c r="Q4" s="13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ht="21" customHeight="1" x14ac:dyDescent="0.55000000000000004">
      <c r="A5" s="14"/>
      <c r="B5" s="10"/>
      <c r="C5" s="15"/>
      <c r="D5" s="16"/>
      <c r="E5" s="16"/>
      <c r="F5" s="133" t="s">
        <v>4</v>
      </c>
      <c r="G5" s="131"/>
      <c r="H5" s="131"/>
      <c r="I5" s="12"/>
      <c r="J5" s="133" t="s">
        <v>5</v>
      </c>
      <c r="K5" s="131"/>
      <c r="L5" s="131"/>
      <c r="M5" s="10"/>
      <c r="N5" s="13"/>
      <c r="O5" s="10"/>
      <c r="P5" s="10"/>
      <c r="Q5" s="13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21" customHeight="1" x14ac:dyDescent="0.55000000000000004">
      <c r="A6" s="14"/>
      <c r="B6" s="10"/>
      <c r="C6" s="15"/>
      <c r="D6" s="16"/>
      <c r="E6" s="16"/>
      <c r="F6" s="17" t="s">
        <v>6</v>
      </c>
      <c r="G6" s="17"/>
      <c r="H6" s="17" t="s">
        <v>7</v>
      </c>
      <c r="I6" s="17"/>
      <c r="J6" s="17" t="s">
        <v>6</v>
      </c>
      <c r="K6" s="17"/>
      <c r="L6" s="17" t="s">
        <v>7</v>
      </c>
      <c r="M6" s="10"/>
      <c r="N6" s="13"/>
      <c r="O6" s="10"/>
      <c r="P6" s="10"/>
      <c r="Q6" s="13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1" customHeight="1" x14ac:dyDescent="0.55000000000000004">
      <c r="A7" s="14"/>
      <c r="B7" s="10"/>
      <c r="C7" s="15"/>
      <c r="D7" s="16"/>
      <c r="E7" s="16"/>
      <c r="F7" s="16">
        <v>2023</v>
      </c>
      <c r="G7" s="16"/>
      <c r="H7" s="16">
        <v>2022</v>
      </c>
      <c r="I7" s="16"/>
      <c r="J7" s="16">
        <v>2023</v>
      </c>
      <c r="K7" s="16"/>
      <c r="L7" s="16">
        <v>2022</v>
      </c>
      <c r="M7" s="10"/>
      <c r="N7" s="13"/>
      <c r="O7" s="10"/>
      <c r="P7" s="10"/>
      <c r="Q7" s="13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21" customHeight="1" x14ac:dyDescent="0.55000000000000004">
      <c r="A8" s="18"/>
      <c r="B8" s="10"/>
      <c r="C8" s="7" t="s">
        <v>8</v>
      </c>
      <c r="D8" s="19" t="s">
        <v>9</v>
      </c>
      <c r="E8" s="16"/>
      <c r="F8" s="16" t="s">
        <v>10</v>
      </c>
      <c r="G8" s="16"/>
      <c r="H8" s="16"/>
      <c r="I8" s="16"/>
      <c r="J8" s="16" t="s">
        <v>10</v>
      </c>
      <c r="K8" s="16"/>
      <c r="L8" s="16"/>
      <c r="M8" s="10"/>
      <c r="N8" s="13"/>
      <c r="O8" s="10"/>
      <c r="P8" s="10"/>
      <c r="Q8" s="13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21" customHeight="1" x14ac:dyDescent="0.55000000000000004">
      <c r="A9" s="20"/>
      <c r="B9" s="10"/>
      <c r="C9" s="15"/>
      <c r="D9" s="16"/>
      <c r="E9" s="16"/>
      <c r="F9" s="130" t="s">
        <v>11</v>
      </c>
      <c r="G9" s="131"/>
      <c r="H9" s="131"/>
      <c r="I9" s="131"/>
      <c r="J9" s="131"/>
      <c r="K9" s="131"/>
      <c r="L9" s="131"/>
      <c r="M9" s="10"/>
      <c r="N9" s="13"/>
      <c r="O9" s="10"/>
      <c r="P9" s="10"/>
      <c r="Q9" s="13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1" customHeight="1" x14ac:dyDescent="0.55000000000000004">
      <c r="A10" s="20"/>
      <c r="B10" s="10"/>
      <c r="C10" s="35" t="s">
        <v>12</v>
      </c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3"/>
      <c r="O10" s="10"/>
      <c r="P10" s="10"/>
      <c r="Q10" s="1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ht="21" customHeight="1" x14ac:dyDescent="0.55000000000000004">
      <c r="A11" s="18" t="s">
        <v>13</v>
      </c>
      <c r="B11" s="10"/>
      <c r="C11" s="10" t="s">
        <v>14</v>
      </c>
      <c r="D11" s="19"/>
      <c r="E11" s="22"/>
      <c r="F11" s="22">
        <v>1510240</v>
      </c>
      <c r="G11" s="22"/>
      <c r="H11" s="22">
        <v>2528766</v>
      </c>
      <c r="I11" s="22"/>
      <c r="J11" s="22">
        <v>91779</v>
      </c>
      <c r="K11" s="22"/>
      <c r="L11" s="22">
        <v>359869</v>
      </c>
      <c r="M11" s="10"/>
      <c r="N11" s="13"/>
      <c r="O11" s="13"/>
      <c r="P11" s="10"/>
      <c r="Q11" s="13"/>
      <c r="R11" s="22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21" customHeight="1" x14ac:dyDescent="0.55000000000000004">
      <c r="A12" s="18" t="s">
        <v>15</v>
      </c>
      <c r="B12" s="10"/>
      <c r="C12" s="10" t="s">
        <v>16</v>
      </c>
      <c r="D12" s="19">
        <v>3</v>
      </c>
      <c r="E12" s="22"/>
      <c r="F12" s="22">
        <v>1725006</v>
      </c>
      <c r="G12" s="22"/>
      <c r="H12" s="22">
        <v>2932134</v>
      </c>
      <c r="I12" s="22"/>
      <c r="J12" s="22">
        <v>42478</v>
      </c>
      <c r="K12" s="22"/>
      <c r="L12" s="22">
        <v>46924</v>
      </c>
      <c r="M12" s="10"/>
      <c r="N12" s="13"/>
      <c r="O12" s="13"/>
      <c r="P12" s="10"/>
      <c r="Q12" s="13"/>
      <c r="R12" s="22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1" customHeight="1" x14ac:dyDescent="0.55000000000000004">
      <c r="A13" s="18"/>
      <c r="B13" s="10"/>
      <c r="C13" s="10" t="s">
        <v>17</v>
      </c>
      <c r="D13" s="19"/>
      <c r="E13" s="22"/>
      <c r="F13" s="22">
        <v>56473</v>
      </c>
      <c r="G13" s="22"/>
      <c r="H13" s="22">
        <v>49403</v>
      </c>
      <c r="I13" s="22"/>
      <c r="J13" s="22">
        <v>14840</v>
      </c>
      <c r="K13" s="22"/>
      <c r="L13" s="22">
        <v>47690</v>
      </c>
      <c r="M13" s="10"/>
      <c r="N13" s="13"/>
      <c r="O13" s="13"/>
      <c r="P13" s="10"/>
      <c r="Q13" s="13"/>
      <c r="R13" s="22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21" customHeight="1" x14ac:dyDescent="0.55000000000000004">
      <c r="A14" s="18"/>
      <c r="B14" s="10"/>
      <c r="C14" s="10" t="s">
        <v>18</v>
      </c>
      <c r="D14" s="19">
        <v>2</v>
      </c>
      <c r="E14" s="22"/>
      <c r="F14" s="22">
        <v>25633</v>
      </c>
      <c r="G14" s="22"/>
      <c r="H14" s="22">
        <v>25633</v>
      </c>
      <c r="I14" s="22"/>
      <c r="J14" s="22">
        <v>235911</v>
      </c>
      <c r="K14" s="22"/>
      <c r="L14" s="22">
        <v>30633</v>
      </c>
      <c r="M14" s="10"/>
      <c r="N14" s="13"/>
      <c r="O14" s="13"/>
      <c r="P14" s="10"/>
      <c r="Q14" s="13"/>
      <c r="R14" s="22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21" customHeight="1" x14ac:dyDescent="0.55000000000000004">
      <c r="A15" s="18" t="s">
        <v>19</v>
      </c>
      <c r="B15" s="10"/>
      <c r="C15" s="10" t="s">
        <v>20</v>
      </c>
      <c r="D15" s="19">
        <v>4</v>
      </c>
      <c r="E15" s="22"/>
      <c r="F15" s="22">
        <v>594313</v>
      </c>
      <c r="G15" s="22"/>
      <c r="H15" s="22">
        <v>1820506</v>
      </c>
      <c r="I15" s="22"/>
      <c r="J15" s="22">
        <v>9994</v>
      </c>
      <c r="K15" s="22"/>
      <c r="L15" s="22">
        <v>11092</v>
      </c>
      <c r="M15" s="10"/>
      <c r="N15" s="13"/>
      <c r="O15" s="13"/>
      <c r="P15" s="10"/>
      <c r="Q15" s="13"/>
      <c r="R15" s="22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1" hidden="1" customHeight="1" x14ac:dyDescent="0.55000000000000004">
      <c r="A16" s="18"/>
      <c r="B16" s="10"/>
      <c r="C16" s="10" t="s">
        <v>21</v>
      </c>
      <c r="D16" s="19">
        <v>6</v>
      </c>
      <c r="E16" s="22"/>
      <c r="F16" s="22"/>
      <c r="G16" s="22"/>
      <c r="H16" s="22">
        <v>0</v>
      </c>
      <c r="I16" s="22"/>
      <c r="J16" s="22"/>
      <c r="K16" s="22"/>
      <c r="L16" s="22">
        <v>0</v>
      </c>
      <c r="M16" s="10"/>
      <c r="N16" s="13"/>
      <c r="O16" s="13"/>
      <c r="P16" s="10"/>
      <c r="Q16" s="13"/>
      <c r="R16" s="22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21" customHeight="1" x14ac:dyDescent="0.55000000000000004">
      <c r="A17" s="20"/>
      <c r="B17" s="10"/>
      <c r="C17" s="10" t="s">
        <v>22</v>
      </c>
      <c r="D17" s="19"/>
      <c r="E17" s="22"/>
      <c r="F17" s="22">
        <v>129838</v>
      </c>
      <c r="G17" s="22"/>
      <c r="H17" s="22">
        <v>138118</v>
      </c>
      <c r="I17" s="22"/>
      <c r="J17" s="22">
        <v>308</v>
      </c>
      <c r="K17" s="22"/>
      <c r="L17" s="22">
        <v>472</v>
      </c>
      <c r="M17" s="10"/>
      <c r="N17" s="13"/>
      <c r="O17" s="13"/>
      <c r="P17" s="10"/>
      <c r="Q17" s="13"/>
      <c r="R17" s="22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ht="21" customHeight="1" x14ac:dyDescent="0.55000000000000004">
      <c r="A18" s="18" t="s">
        <v>23</v>
      </c>
      <c r="B18" s="10"/>
      <c r="C18" s="29" t="s">
        <v>24</v>
      </c>
      <c r="D18" s="19"/>
      <c r="E18" s="24"/>
      <c r="F18" s="25">
        <f>SUM(F11:F17)</f>
        <v>4041503</v>
      </c>
      <c r="G18" s="24"/>
      <c r="H18" s="26">
        <f>SUM(H11:H17)</f>
        <v>7494560</v>
      </c>
      <c r="I18" s="24"/>
      <c r="J18" s="25">
        <f>SUM(J11:J17)</f>
        <v>395310</v>
      </c>
      <c r="K18" s="24"/>
      <c r="L18" s="26">
        <f>SUM(L11:L17)</f>
        <v>496680</v>
      </c>
      <c r="M18" s="10"/>
      <c r="N18" s="13"/>
      <c r="O18" s="13"/>
      <c r="P18" s="10"/>
      <c r="Q18" s="13"/>
      <c r="R18" s="22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ht="21" customHeight="1" x14ac:dyDescent="0.55000000000000004">
      <c r="A19" s="18"/>
      <c r="B19" s="10"/>
      <c r="C19" s="15"/>
      <c r="D19" s="19"/>
      <c r="E19" s="27"/>
      <c r="F19" s="27"/>
      <c r="G19" s="27"/>
      <c r="H19" s="27"/>
      <c r="I19" s="27"/>
      <c r="J19" s="27"/>
      <c r="K19" s="27"/>
      <c r="L19" s="27"/>
      <c r="M19" s="10"/>
      <c r="N19" s="13"/>
      <c r="O19" s="10"/>
      <c r="P19" s="10"/>
      <c r="Q19" s="13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21" customHeight="1" x14ac:dyDescent="0.55000000000000004">
      <c r="A20" s="20"/>
      <c r="B20" s="10"/>
      <c r="C20" s="35" t="s">
        <v>25</v>
      </c>
      <c r="D20" s="19"/>
      <c r="E20" s="27"/>
      <c r="F20" s="27"/>
      <c r="G20" s="27"/>
      <c r="H20" s="27"/>
      <c r="I20" s="27"/>
      <c r="J20" s="27"/>
      <c r="K20" s="27"/>
      <c r="L20" s="27"/>
      <c r="M20" s="10"/>
      <c r="N20" s="13"/>
      <c r="O20" s="10"/>
      <c r="P20" s="10"/>
      <c r="Q20" s="13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ht="21" customHeight="1" x14ac:dyDescent="0.55000000000000004">
      <c r="A21" s="20"/>
      <c r="B21" s="10"/>
      <c r="C21" s="10" t="s">
        <v>26</v>
      </c>
      <c r="D21" s="19"/>
      <c r="E21" s="22"/>
      <c r="F21" s="22">
        <v>53642</v>
      </c>
      <c r="G21" s="22"/>
      <c r="H21" s="22">
        <v>53648</v>
      </c>
      <c r="I21" s="22"/>
      <c r="J21" s="28">
        <v>53642</v>
      </c>
      <c r="K21" s="22"/>
      <c r="L21" s="28">
        <v>53648</v>
      </c>
      <c r="M21" s="10"/>
      <c r="N21" s="13"/>
      <c r="O21" s="10"/>
      <c r="P21" s="10"/>
      <c r="Q21" s="13"/>
      <c r="R21" s="22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21" customHeight="1" x14ac:dyDescent="0.55000000000000004">
      <c r="A22" s="20"/>
      <c r="B22" s="10"/>
      <c r="C22" s="10" t="s">
        <v>27</v>
      </c>
      <c r="D22" s="19">
        <v>5</v>
      </c>
      <c r="E22" s="22"/>
      <c r="F22" s="28">
        <v>0</v>
      </c>
      <c r="G22" s="22"/>
      <c r="H22" s="28">
        <v>0</v>
      </c>
      <c r="I22" s="22"/>
      <c r="J22" s="22">
        <v>4851144</v>
      </c>
      <c r="K22" s="22"/>
      <c r="L22" s="22">
        <v>4097045</v>
      </c>
      <c r="M22" s="10"/>
      <c r="N22" s="13"/>
      <c r="O22" s="10"/>
      <c r="P22" s="10"/>
      <c r="Q22" s="13"/>
      <c r="R22" s="22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ht="21" customHeight="1" x14ac:dyDescent="0.55000000000000004">
      <c r="A23" s="20"/>
      <c r="B23" s="10"/>
      <c r="C23" s="10" t="s">
        <v>28</v>
      </c>
      <c r="D23" s="19">
        <v>5</v>
      </c>
      <c r="E23" s="22"/>
      <c r="F23" s="28">
        <v>0</v>
      </c>
      <c r="G23" s="22"/>
      <c r="H23" s="28">
        <v>0</v>
      </c>
      <c r="I23" s="22"/>
      <c r="J23" s="28">
        <v>0</v>
      </c>
      <c r="K23" s="22"/>
      <c r="L23" s="28">
        <v>0</v>
      </c>
      <c r="M23" s="10"/>
      <c r="N23" s="13"/>
      <c r="O23" s="10"/>
      <c r="P23" s="10"/>
      <c r="Q23" s="13"/>
      <c r="R23" s="22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ht="21" customHeight="1" x14ac:dyDescent="0.55000000000000004">
      <c r="A24" s="20"/>
      <c r="B24" s="10"/>
      <c r="C24" s="10" t="s">
        <v>29</v>
      </c>
      <c r="D24" s="19">
        <v>6</v>
      </c>
      <c r="E24" s="22"/>
      <c r="F24" s="28">
        <v>1123405</v>
      </c>
      <c r="G24" s="22"/>
      <c r="H24" s="28">
        <v>348946</v>
      </c>
      <c r="I24" s="22"/>
      <c r="J24" s="28">
        <v>0</v>
      </c>
      <c r="K24" s="22"/>
      <c r="L24" s="28">
        <v>0</v>
      </c>
      <c r="M24" s="10"/>
      <c r="N24" s="13"/>
      <c r="O24" s="10"/>
      <c r="P24" s="10"/>
      <c r="Q24" s="13"/>
      <c r="R24" s="22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ht="21" customHeight="1" x14ac:dyDescent="0.55000000000000004">
      <c r="A25" s="18" t="s">
        <v>30</v>
      </c>
      <c r="B25" s="10"/>
      <c r="C25" s="10" t="s">
        <v>31</v>
      </c>
      <c r="D25" s="19" t="s">
        <v>32</v>
      </c>
      <c r="E25" s="22"/>
      <c r="F25" s="22">
        <v>5311825</v>
      </c>
      <c r="G25" s="22"/>
      <c r="H25" s="22">
        <v>5314200</v>
      </c>
      <c r="I25" s="22"/>
      <c r="J25" s="28">
        <v>165720</v>
      </c>
      <c r="K25" s="22"/>
      <c r="L25" s="28">
        <v>172407</v>
      </c>
      <c r="M25" s="10"/>
      <c r="N25" s="13"/>
      <c r="O25" s="10"/>
      <c r="P25" s="10"/>
      <c r="Q25" s="13"/>
      <c r="R25" s="2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ht="21" customHeight="1" x14ac:dyDescent="0.55000000000000004">
      <c r="A26" s="18" t="s">
        <v>33</v>
      </c>
      <c r="B26" s="10"/>
      <c r="C26" s="10" t="s">
        <v>34</v>
      </c>
      <c r="D26" s="19"/>
      <c r="E26" s="22"/>
      <c r="F26" s="22">
        <v>221840</v>
      </c>
      <c r="G26" s="22"/>
      <c r="H26" s="22">
        <v>223974</v>
      </c>
      <c r="I26" s="22"/>
      <c r="J26" s="22">
        <v>34011</v>
      </c>
      <c r="K26" s="22"/>
      <c r="L26" s="22">
        <v>36628</v>
      </c>
      <c r="M26" s="10"/>
      <c r="N26" s="13"/>
      <c r="O26" s="10"/>
      <c r="P26" s="10"/>
      <c r="Q26" s="13"/>
      <c r="R26" s="22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21" customHeight="1" x14ac:dyDescent="0.55000000000000004">
      <c r="A27" s="18"/>
      <c r="B27" s="10"/>
      <c r="C27" s="10" t="s">
        <v>35</v>
      </c>
      <c r="D27" s="19"/>
      <c r="E27" s="22"/>
      <c r="F27" s="22">
        <v>42625</v>
      </c>
      <c r="G27" s="22"/>
      <c r="H27" s="22">
        <v>46865</v>
      </c>
      <c r="I27" s="22"/>
      <c r="J27" s="22">
        <v>25491</v>
      </c>
      <c r="K27" s="22"/>
      <c r="L27" s="22">
        <v>27230</v>
      </c>
      <c r="M27" s="10"/>
      <c r="N27" s="13"/>
      <c r="O27" s="10"/>
      <c r="P27" s="10"/>
      <c r="Q27" s="13"/>
      <c r="R27" s="22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ht="21" customHeight="1" x14ac:dyDescent="0.55000000000000004">
      <c r="A28" s="18"/>
      <c r="B28" s="10"/>
      <c r="C28" s="10" t="s">
        <v>36</v>
      </c>
      <c r="D28" s="19"/>
      <c r="E28" s="22"/>
      <c r="F28" s="22">
        <v>74874</v>
      </c>
      <c r="G28" s="22"/>
      <c r="H28" s="22">
        <v>65506</v>
      </c>
      <c r="I28" s="22"/>
      <c r="J28" s="22">
        <v>0</v>
      </c>
      <c r="K28" s="22"/>
      <c r="L28" s="22">
        <v>0</v>
      </c>
      <c r="M28" s="10"/>
      <c r="N28" s="13"/>
      <c r="O28" s="10"/>
      <c r="P28" s="10"/>
      <c r="Q28" s="13"/>
      <c r="R28" s="22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ht="21" customHeight="1" x14ac:dyDescent="0.55000000000000004">
      <c r="A29" s="18" t="s">
        <v>37</v>
      </c>
      <c r="B29" s="10"/>
      <c r="C29" s="10" t="s">
        <v>38</v>
      </c>
      <c r="D29" s="19"/>
      <c r="E29" s="22"/>
      <c r="F29" s="22">
        <v>25136</v>
      </c>
      <c r="G29" s="22"/>
      <c r="H29" s="22">
        <v>23985</v>
      </c>
      <c r="I29" s="22"/>
      <c r="J29" s="22">
        <v>3421</v>
      </c>
      <c r="K29" s="22"/>
      <c r="L29" s="22">
        <v>3435</v>
      </c>
      <c r="M29" s="10"/>
      <c r="N29" s="13"/>
      <c r="O29" s="10"/>
      <c r="P29" s="10"/>
      <c r="Q29" s="13"/>
      <c r="R29" s="22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ht="21" customHeight="1" x14ac:dyDescent="0.55000000000000004">
      <c r="A30" s="18"/>
      <c r="B30" s="10"/>
      <c r="C30" s="10" t="s">
        <v>39</v>
      </c>
      <c r="D30" s="19"/>
      <c r="E30" s="22"/>
      <c r="F30" s="22">
        <v>5000</v>
      </c>
      <c r="G30" s="22"/>
      <c r="H30" s="22">
        <v>5000</v>
      </c>
      <c r="I30" s="22"/>
      <c r="J30" s="22">
        <v>0</v>
      </c>
      <c r="K30" s="22"/>
      <c r="L30" s="22">
        <v>0</v>
      </c>
      <c r="M30" s="10"/>
      <c r="N30" s="13"/>
      <c r="O30" s="10"/>
      <c r="P30" s="10"/>
      <c r="Q30" s="13"/>
      <c r="R30" s="22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ht="21" customHeight="1" x14ac:dyDescent="0.55000000000000004">
      <c r="A31" s="18"/>
      <c r="B31" s="10"/>
      <c r="C31" s="113" t="s">
        <v>40</v>
      </c>
      <c r="D31" s="19">
        <v>9</v>
      </c>
      <c r="E31" s="22"/>
      <c r="F31" s="22">
        <v>235027</v>
      </c>
      <c r="G31" s="22"/>
      <c r="H31" s="22">
        <v>0</v>
      </c>
      <c r="I31" s="22"/>
      <c r="J31" s="22">
        <v>235027</v>
      </c>
      <c r="K31" s="22"/>
      <c r="L31" s="22">
        <v>0</v>
      </c>
      <c r="M31" s="10"/>
      <c r="N31" s="13"/>
      <c r="O31" s="10"/>
      <c r="P31" s="10"/>
      <c r="Q31" s="13"/>
      <c r="R31" s="22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ht="21" customHeight="1" x14ac:dyDescent="0.55000000000000004">
      <c r="A32" s="18"/>
      <c r="B32" s="10"/>
      <c r="C32" s="10" t="s">
        <v>41</v>
      </c>
      <c r="D32" s="19"/>
      <c r="E32" s="22"/>
      <c r="F32" s="22">
        <v>73478</v>
      </c>
      <c r="G32" s="22"/>
      <c r="H32" s="22">
        <v>80524</v>
      </c>
      <c r="I32" s="22"/>
      <c r="J32" s="28">
        <v>16499</v>
      </c>
      <c r="K32" s="22"/>
      <c r="L32" s="22">
        <v>14566</v>
      </c>
      <c r="M32" s="10"/>
      <c r="N32" s="13"/>
      <c r="O32" s="10"/>
      <c r="P32" s="10"/>
      <c r="Q32" s="13"/>
      <c r="R32" s="22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ht="21" customHeight="1" x14ac:dyDescent="0.55000000000000004">
      <c r="A33" s="18" t="s">
        <v>42</v>
      </c>
      <c r="B33" s="10"/>
      <c r="C33" s="29" t="s">
        <v>43</v>
      </c>
      <c r="D33" s="19"/>
      <c r="E33" s="24"/>
      <c r="F33" s="25">
        <f>SUM(F21:F32)</f>
        <v>7166852</v>
      </c>
      <c r="G33" s="24"/>
      <c r="H33" s="25">
        <f>SUM(H21:H32)</f>
        <v>6162648</v>
      </c>
      <c r="I33" s="24"/>
      <c r="J33" s="25">
        <f>SUM(J21:J32)</f>
        <v>5384955</v>
      </c>
      <c r="K33" s="24"/>
      <c r="L33" s="25">
        <f>SUM(L21:L32)</f>
        <v>4404959</v>
      </c>
      <c r="M33" s="10"/>
      <c r="N33" s="13"/>
      <c r="O33" s="10"/>
      <c r="P33" s="10"/>
      <c r="Q33" s="13"/>
      <c r="R33" s="22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ht="21" customHeight="1" x14ac:dyDescent="0.55000000000000004">
      <c r="A34" s="18"/>
      <c r="B34" s="10"/>
      <c r="C34" s="29"/>
      <c r="D34" s="19"/>
      <c r="E34" s="24"/>
      <c r="F34" s="24"/>
      <c r="G34" s="24"/>
      <c r="H34" s="24"/>
      <c r="I34" s="24"/>
      <c r="J34" s="24"/>
      <c r="K34" s="24"/>
      <c r="L34" s="24"/>
      <c r="M34" s="10"/>
      <c r="N34" s="13"/>
      <c r="O34" s="10"/>
      <c r="P34" s="10"/>
      <c r="Q34" s="13"/>
      <c r="R34" s="22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ht="21" customHeight="1" x14ac:dyDescent="0.55000000000000004">
      <c r="A35" s="20"/>
      <c r="B35" s="10"/>
      <c r="C35" s="29" t="s">
        <v>44</v>
      </c>
      <c r="D35" s="19"/>
      <c r="E35" s="24"/>
      <c r="F35" s="30">
        <f>SUM(F33,F18)</f>
        <v>11208355</v>
      </c>
      <c r="G35" s="24"/>
      <c r="H35" s="30">
        <f>SUM(H33,H18)</f>
        <v>13657208</v>
      </c>
      <c r="I35" s="24"/>
      <c r="J35" s="30">
        <f>SUM(J33,J18)</f>
        <v>5780265</v>
      </c>
      <c r="K35" s="24"/>
      <c r="L35" s="30">
        <v>4901639</v>
      </c>
      <c r="M35" s="10"/>
      <c r="N35" s="13"/>
      <c r="O35" s="10"/>
      <c r="P35" s="10"/>
      <c r="Q35" s="13"/>
      <c r="R35" s="22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1:32" ht="21.75" customHeight="1" x14ac:dyDescent="0.55000000000000004">
      <c r="A36" s="20"/>
      <c r="B36" s="10"/>
      <c r="C36" s="15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3"/>
      <c r="O36" s="10"/>
      <c r="P36" s="10"/>
      <c r="Q36" s="13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  <row r="37" spans="1:32" ht="21.75" customHeight="1" x14ac:dyDescent="0.55000000000000004">
      <c r="A37" s="20"/>
      <c r="B37" s="10"/>
      <c r="C37" s="15"/>
      <c r="D37" s="10"/>
      <c r="E37" s="10"/>
      <c r="F37" s="13"/>
      <c r="G37" s="13"/>
      <c r="H37" s="13"/>
      <c r="I37" s="13"/>
      <c r="J37" s="13"/>
      <c r="K37" s="13"/>
      <c r="L37" s="13"/>
      <c r="M37" s="10"/>
      <c r="N37" s="13"/>
      <c r="O37" s="10"/>
      <c r="P37" s="10"/>
      <c r="Q37" s="13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 ht="21.75" customHeight="1" x14ac:dyDescent="0.55000000000000004">
      <c r="A38" s="20"/>
      <c r="B38" s="10"/>
      <c r="C38" s="15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3"/>
      <c r="O38" s="10"/>
      <c r="P38" s="10"/>
      <c r="Q38" s="13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ht="21.75" customHeight="1" x14ac:dyDescent="0.55000000000000004">
      <c r="A39" s="20"/>
      <c r="B39" s="10"/>
      <c r="C39" s="31"/>
      <c r="D39" s="10"/>
      <c r="E39" s="10"/>
      <c r="F39" s="13"/>
      <c r="G39" s="10"/>
      <c r="H39" s="13"/>
      <c r="I39" s="10"/>
      <c r="J39" s="13"/>
      <c r="K39" s="10"/>
      <c r="L39" s="13"/>
      <c r="M39" s="10"/>
      <c r="N39" s="13"/>
      <c r="O39" s="10"/>
      <c r="P39" s="10"/>
      <c r="Q39" s="13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ht="21.75" customHeight="1" x14ac:dyDescent="0.55000000000000004">
      <c r="A40" s="20"/>
      <c r="B40" s="10"/>
      <c r="C40" s="15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3"/>
      <c r="O40" s="10"/>
      <c r="P40" s="10"/>
      <c r="Q40" s="13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ht="21.75" customHeight="1" x14ac:dyDescent="0.55000000000000004">
      <c r="A41" s="32"/>
      <c r="B41" s="2"/>
      <c r="C41" s="3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4"/>
      <c r="O41" s="2"/>
      <c r="P41" s="2"/>
      <c r="Q41" s="4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ht="21.75" customHeight="1" x14ac:dyDescent="0.55000000000000004">
      <c r="A42" s="33"/>
      <c r="B42" s="6"/>
      <c r="C42" s="7" t="s">
        <v>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8"/>
      <c r="O42" s="6"/>
      <c r="P42" s="6"/>
      <c r="Q42" s="8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21" customHeight="1" x14ac:dyDescent="0.55000000000000004">
      <c r="A43" s="33"/>
      <c r="B43" s="6"/>
      <c r="C43" s="7"/>
      <c r="D43" s="6"/>
      <c r="E43" s="6"/>
      <c r="F43" s="6"/>
      <c r="G43" s="6"/>
      <c r="H43" s="6"/>
      <c r="I43" s="6"/>
      <c r="J43" s="6"/>
      <c r="K43" s="6"/>
      <c r="L43" s="6"/>
      <c r="M43" s="6"/>
      <c r="N43" s="8"/>
      <c r="O43" s="6"/>
      <c r="P43" s="6"/>
      <c r="Q43" s="8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21.75" customHeight="1" x14ac:dyDescent="0.55000000000000004">
      <c r="A44" s="20"/>
      <c r="B44" s="10"/>
      <c r="C44" s="11"/>
      <c r="D44" s="10"/>
      <c r="E44" s="10"/>
      <c r="F44" s="132" t="s">
        <v>2</v>
      </c>
      <c r="G44" s="131"/>
      <c r="H44" s="131"/>
      <c r="I44" s="10"/>
      <c r="J44" s="132" t="s">
        <v>3</v>
      </c>
      <c r="K44" s="131"/>
      <c r="L44" s="131"/>
      <c r="M44" s="10"/>
      <c r="N44" s="13"/>
      <c r="O44" s="10"/>
      <c r="P44" s="10"/>
      <c r="Q44" s="13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5" spans="1:32" ht="21.75" customHeight="1" x14ac:dyDescent="0.55000000000000004">
      <c r="A45" s="20"/>
      <c r="B45" s="10"/>
      <c r="C45" s="15"/>
      <c r="D45" s="16"/>
      <c r="E45" s="16"/>
      <c r="F45" s="133" t="s">
        <v>4</v>
      </c>
      <c r="G45" s="131"/>
      <c r="H45" s="131"/>
      <c r="I45" s="12"/>
      <c r="J45" s="133" t="s">
        <v>4</v>
      </c>
      <c r="K45" s="131"/>
      <c r="L45" s="131"/>
      <c r="M45" s="10"/>
      <c r="N45" s="13"/>
      <c r="O45" s="10"/>
      <c r="P45" s="10"/>
      <c r="Q45" s="13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ht="21.75" customHeight="1" x14ac:dyDescent="0.55000000000000004">
      <c r="A46" s="20"/>
      <c r="B46" s="10"/>
      <c r="C46" s="15"/>
      <c r="D46" s="16"/>
      <c r="E46" s="16"/>
      <c r="F46" s="17" t="s">
        <v>6</v>
      </c>
      <c r="G46" s="17"/>
      <c r="H46" s="17" t="s">
        <v>7</v>
      </c>
      <c r="I46" s="17"/>
      <c r="J46" s="17" t="s">
        <v>6</v>
      </c>
      <c r="K46" s="17"/>
      <c r="L46" s="17" t="s">
        <v>7</v>
      </c>
      <c r="M46" s="10"/>
      <c r="N46" s="13"/>
      <c r="O46" s="10"/>
      <c r="P46" s="10"/>
      <c r="Q46" s="13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ht="21.75" customHeight="1" x14ac:dyDescent="0.55000000000000004">
      <c r="A47" s="20"/>
      <c r="B47" s="10"/>
      <c r="C47" s="15"/>
      <c r="D47" s="16"/>
      <c r="E47" s="16"/>
      <c r="F47" s="16">
        <v>2023</v>
      </c>
      <c r="G47" s="16"/>
      <c r="H47" s="16">
        <v>2022</v>
      </c>
      <c r="I47" s="16"/>
      <c r="J47" s="16">
        <v>2023</v>
      </c>
      <c r="K47" s="16"/>
      <c r="L47" s="16">
        <v>2022</v>
      </c>
      <c r="M47" s="10"/>
      <c r="N47" s="13"/>
      <c r="O47" s="10"/>
      <c r="P47" s="10"/>
      <c r="Q47" s="13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 ht="21.75" customHeight="1" x14ac:dyDescent="0.55000000000000004">
      <c r="A48" s="18"/>
      <c r="B48" s="10"/>
      <c r="C48" s="34" t="s">
        <v>45</v>
      </c>
      <c r="D48" s="19" t="s">
        <v>9</v>
      </c>
      <c r="E48" s="16"/>
      <c r="F48" s="16" t="s">
        <v>10</v>
      </c>
      <c r="G48" s="16"/>
      <c r="H48" s="16"/>
      <c r="I48" s="16"/>
      <c r="J48" s="16" t="s">
        <v>10</v>
      </c>
      <c r="K48" s="16"/>
      <c r="L48" s="16"/>
      <c r="M48" s="10"/>
      <c r="N48" s="13"/>
      <c r="O48" s="10"/>
      <c r="P48" s="10"/>
      <c r="Q48" s="13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 ht="21.75" customHeight="1" x14ac:dyDescent="0.55000000000000004">
      <c r="A49" s="20"/>
      <c r="B49" s="10"/>
      <c r="C49" s="15"/>
      <c r="D49" s="10"/>
      <c r="E49" s="19"/>
      <c r="F49" s="130" t="s">
        <v>11</v>
      </c>
      <c r="G49" s="131"/>
      <c r="H49" s="131"/>
      <c r="I49" s="131"/>
      <c r="J49" s="131"/>
      <c r="K49" s="131"/>
      <c r="L49" s="131"/>
      <c r="M49" s="10"/>
      <c r="N49" s="13"/>
      <c r="O49" s="10"/>
      <c r="P49" s="10"/>
      <c r="Q49" s="13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1:32" ht="21.75" customHeight="1" x14ac:dyDescent="0.55000000000000004">
      <c r="A50" s="20"/>
      <c r="B50" s="10"/>
      <c r="C50" s="35" t="s">
        <v>46</v>
      </c>
      <c r="D50" s="16"/>
      <c r="E50" s="27"/>
      <c r="F50" s="27"/>
      <c r="G50" s="27"/>
      <c r="H50" s="27"/>
      <c r="I50" s="27"/>
      <c r="J50" s="27"/>
      <c r="K50" s="27"/>
      <c r="L50" s="27"/>
      <c r="M50" s="10"/>
      <c r="N50" s="13"/>
      <c r="O50" s="10"/>
      <c r="P50" s="10"/>
      <c r="Q50" s="13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32" ht="21.75" customHeight="1" x14ac:dyDescent="0.55000000000000004">
      <c r="A51" s="20"/>
      <c r="B51" s="10"/>
      <c r="C51" s="10" t="s">
        <v>47</v>
      </c>
      <c r="D51" s="19">
        <v>8</v>
      </c>
      <c r="E51" s="27"/>
      <c r="F51" s="27">
        <v>300000</v>
      </c>
      <c r="G51" s="27"/>
      <c r="H51" s="27">
        <v>1338172</v>
      </c>
      <c r="I51" s="27"/>
      <c r="J51" s="28">
        <v>180000</v>
      </c>
      <c r="K51" s="27"/>
      <c r="L51" s="28">
        <v>1020000</v>
      </c>
      <c r="M51" s="10"/>
      <c r="N51" s="13"/>
      <c r="O51" s="10"/>
      <c r="P51" s="13"/>
      <c r="Q51" s="13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1:32" ht="21.75" customHeight="1" x14ac:dyDescent="0.55000000000000004">
      <c r="A52" s="18" t="s">
        <v>48</v>
      </c>
      <c r="B52" s="10"/>
      <c r="C52" s="10" t="s">
        <v>49</v>
      </c>
      <c r="D52" s="19"/>
      <c r="E52" s="22"/>
      <c r="F52" s="22">
        <v>2073872</v>
      </c>
      <c r="G52" s="22"/>
      <c r="H52" s="22">
        <f>4139801-H53</f>
        <v>4139029</v>
      </c>
      <c r="I52" s="22"/>
      <c r="J52" s="22">
        <v>88302</v>
      </c>
      <c r="K52" s="22"/>
      <c r="L52" s="22">
        <f>79795-L53</f>
        <v>79023</v>
      </c>
      <c r="M52" s="10"/>
      <c r="N52" s="13"/>
      <c r="O52" s="10"/>
      <c r="P52" s="13"/>
      <c r="Q52" s="13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1:32" ht="21.75" customHeight="1" x14ac:dyDescent="0.55000000000000004">
      <c r="A53" s="18"/>
      <c r="B53" s="10"/>
      <c r="C53" s="10" t="s">
        <v>50</v>
      </c>
      <c r="D53" s="19">
        <v>11</v>
      </c>
      <c r="E53" s="22"/>
      <c r="F53" s="22">
        <v>1044</v>
      </c>
      <c r="G53" s="22"/>
      <c r="H53" s="22">
        <v>772</v>
      </c>
      <c r="I53" s="22"/>
      <c r="J53" s="22">
        <v>1044</v>
      </c>
      <c r="K53" s="22"/>
      <c r="L53" s="22">
        <v>772</v>
      </c>
      <c r="M53" s="10"/>
      <c r="N53" s="13"/>
      <c r="O53" s="10"/>
      <c r="P53" s="13"/>
      <c r="Q53" s="13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ht="21.75" customHeight="1" x14ac:dyDescent="0.55000000000000004">
      <c r="A54" s="18"/>
      <c r="B54" s="10"/>
      <c r="C54" s="10" t="s">
        <v>51</v>
      </c>
      <c r="D54" s="19"/>
      <c r="E54" s="22"/>
      <c r="F54" s="22">
        <v>2188</v>
      </c>
      <c r="G54" s="22"/>
      <c r="H54" s="22">
        <v>2188</v>
      </c>
      <c r="I54" s="22"/>
      <c r="J54" s="28">
        <v>0</v>
      </c>
      <c r="K54" s="22"/>
      <c r="L54" s="28">
        <v>0</v>
      </c>
      <c r="M54" s="10"/>
      <c r="N54" s="13"/>
      <c r="O54" s="10"/>
      <c r="P54" s="13"/>
      <c r="Q54" s="13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ht="21.75" customHeight="1" x14ac:dyDescent="0.55000000000000004">
      <c r="A55" s="18"/>
      <c r="B55" s="10"/>
      <c r="C55" s="125" t="s">
        <v>52</v>
      </c>
      <c r="D55" s="19"/>
      <c r="E55" s="22"/>
      <c r="F55" s="22">
        <v>216391</v>
      </c>
      <c r="G55" s="22"/>
      <c r="H55" s="22">
        <v>249898</v>
      </c>
      <c r="I55" s="22"/>
      <c r="J55" s="28">
        <v>695</v>
      </c>
      <c r="K55" s="22"/>
      <c r="L55" s="22">
        <v>2394</v>
      </c>
      <c r="M55" s="10"/>
      <c r="N55" s="13"/>
      <c r="O55" s="10"/>
      <c r="P55" s="13"/>
      <c r="Q55" s="13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 ht="21.75" customHeight="1" x14ac:dyDescent="0.55000000000000004">
      <c r="A56" s="20"/>
      <c r="B56" s="10"/>
      <c r="C56" s="10" t="s">
        <v>53</v>
      </c>
      <c r="D56" s="19">
        <v>2</v>
      </c>
      <c r="E56" s="22"/>
      <c r="F56" s="22">
        <v>0</v>
      </c>
      <c r="G56" s="22"/>
      <c r="H56" s="22">
        <v>0</v>
      </c>
      <c r="I56" s="22"/>
      <c r="J56" s="22">
        <v>118000</v>
      </c>
      <c r="K56" s="22"/>
      <c r="L56" s="22">
        <v>160000</v>
      </c>
      <c r="M56" s="10"/>
      <c r="N56" s="13"/>
      <c r="O56" s="10"/>
      <c r="P56" s="13"/>
      <c r="Q56" s="13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</row>
    <row r="57" spans="1:32" ht="21.75" customHeight="1" x14ac:dyDescent="0.55000000000000004">
      <c r="A57" s="20"/>
      <c r="B57" s="10"/>
      <c r="C57" s="10" t="s">
        <v>54</v>
      </c>
      <c r="D57" s="19"/>
      <c r="E57" s="22"/>
      <c r="F57" s="22"/>
      <c r="G57" s="22"/>
      <c r="H57" s="22"/>
      <c r="I57" s="22"/>
      <c r="J57" s="22"/>
      <c r="K57" s="22"/>
      <c r="L57" s="22"/>
      <c r="M57" s="10"/>
      <c r="N57" s="13"/>
      <c r="O57" s="10"/>
      <c r="P57" s="13"/>
      <c r="Q57" s="13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</row>
    <row r="58" spans="1:32" ht="21.75" customHeight="1" x14ac:dyDescent="0.55000000000000004">
      <c r="A58" s="20"/>
      <c r="B58" s="10"/>
      <c r="C58" s="10" t="s">
        <v>55</v>
      </c>
      <c r="D58" s="19">
        <v>8</v>
      </c>
      <c r="E58" s="22"/>
      <c r="F58" s="22">
        <v>577189</v>
      </c>
      <c r="G58" s="22"/>
      <c r="H58" s="22">
        <v>567386</v>
      </c>
      <c r="I58" s="22"/>
      <c r="J58" s="28">
        <v>0</v>
      </c>
      <c r="K58" s="22"/>
      <c r="L58" s="28">
        <v>0</v>
      </c>
      <c r="M58" s="10"/>
      <c r="N58" s="13"/>
      <c r="O58" s="10"/>
      <c r="P58" s="13"/>
      <c r="Q58" s="13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</row>
    <row r="59" spans="1:32" ht="21.75" customHeight="1" x14ac:dyDescent="0.55000000000000004">
      <c r="A59" s="20"/>
      <c r="B59" s="10"/>
      <c r="C59" s="10" t="s">
        <v>56</v>
      </c>
      <c r="D59" s="19">
        <v>8</v>
      </c>
      <c r="E59" s="22"/>
      <c r="F59" s="22">
        <v>37681</v>
      </c>
      <c r="G59" s="22"/>
      <c r="H59" s="22">
        <v>36994</v>
      </c>
      <c r="I59" s="22"/>
      <c r="J59" s="28">
        <v>4922</v>
      </c>
      <c r="K59" s="22"/>
      <c r="L59" s="28">
        <v>4819</v>
      </c>
      <c r="M59" s="10"/>
      <c r="N59" s="13"/>
      <c r="O59" s="10"/>
      <c r="P59" s="13"/>
      <c r="Q59" s="13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</row>
    <row r="60" spans="1:32" ht="21.75" customHeight="1" x14ac:dyDescent="0.55000000000000004">
      <c r="A60" s="20"/>
      <c r="B60" s="10"/>
      <c r="C60" s="10" t="s">
        <v>57</v>
      </c>
      <c r="D60" s="19"/>
      <c r="E60" s="22"/>
      <c r="F60" s="28">
        <v>26534</v>
      </c>
      <c r="G60" s="22"/>
      <c r="H60" s="28">
        <v>70299</v>
      </c>
      <c r="I60" s="22"/>
      <c r="J60" s="28">
        <v>0</v>
      </c>
      <c r="K60" s="22"/>
      <c r="L60" s="28">
        <v>0</v>
      </c>
      <c r="M60" s="10"/>
      <c r="N60" s="13"/>
      <c r="O60" s="10"/>
      <c r="P60" s="13"/>
      <c r="Q60" s="13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</row>
    <row r="61" spans="1:32" ht="21.75" customHeight="1" x14ac:dyDescent="0.55000000000000004">
      <c r="A61" s="20"/>
      <c r="B61" s="10"/>
      <c r="C61" s="10" t="s">
        <v>58</v>
      </c>
      <c r="D61" s="19"/>
      <c r="E61" s="22"/>
      <c r="F61" s="28">
        <v>4317</v>
      </c>
      <c r="G61" s="22"/>
      <c r="H61" s="28">
        <v>4829</v>
      </c>
      <c r="I61" s="22"/>
      <c r="J61" s="28">
        <v>0</v>
      </c>
      <c r="K61" s="22"/>
      <c r="L61" s="28">
        <v>0</v>
      </c>
      <c r="M61" s="10"/>
      <c r="N61" s="13"/>
      <c r="O61" s="10"/>
      <c r="P61" s="13"/>
      <c r="Q61" s="13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</row>
    <row r="62" spans="1:32" ht="21.75" customHeight="1" x14ac:dyDescent="0.55000000000000004">
      <c r="A62" s="20"/>
      <c r="B62" s="10"/>
      <c r="C62" s="10" t="s">
        <v>59</v>
      </c>
      <c r="D62" s="19"/>
      <c r="E62" s="22"/>
      <c r="F62" s="22">
        <v>9387</v>
      </c>
      <c r="G62" s="22"/>
      <c r="H62" s="22">
        <v>14305</v>
      </c>
      <c r="I62" s="22"/>
      <c r="J62" s="22">
        <v>1084</v>
      </c>
      <c r="K62" s="22"/>
      <c r="L62" s="22">
        <v>3752</v>
      </c>
      <c r="M62" s="10"/>
      <c r="N62" s="13"/>
      <c r="O62" s="10"/>
      <c r="P62" s="13"/>
      <c r="Q62" s="13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</row>
    <row r="63" spans="1:32" ht="21.75" customHeight="1" x14ac:dyDescent="0.55000000000000004">
      <c r="A63" s="18" t="s">
        <v>60</v>
      </c>
      <c r="B63" s="10"/>
      <c r="C63" s="29" t="s">
        <v>61</v>
      </c>
      <c r="D63" s="19"/>
      <c r="E63" s="24"/>
      <c r="F63" s="25">
        <f>SUM(F51:F62)</f>
        <v>3248603</v>
      </c>
      <c r="G63" s="24"/>
      <c r="H63" s="25">
        <f>SUM(H51:H62)</f>
        <v>6423872</v>
      </c>
      <c r="I63" s="24"/>
      <c r="J63" s="25">
        <f>SUM(J51:J62)</f>
        <v>394047</v>
      </c>
      <c r="K63" s="24"/>
      <c r="L63" s="25">
        <f>SUM(L51:L62)</f>
        <v>1270760</v>
      </c>
      <c r="M63" s="10"/>
      <c r="N63" s="13"/>
      <c r="O63" s="10"/>
      <c r="P63" s="13"/>
      <c r="Q63" s="13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</row>
    <row r="64" spans="1:32" ht="21" customHeight="1" x14ac:dyDescent="0.55000000000000004">
      <c r="A64" s="18"/>
      <c r="B64" s="10"/>
      <c r="C64" s="15"/>
      <c r="D64" s="19"/>
      <c r="E64" s="27"/>
      <c r="F64" s="27"/>
      <c r="G64" s="27"/>
      <c r="H64" s="27"/>
      <c r="I64" s="27"/>
      <c r="J64" s="27"/>
      <c r="K64" s="27"/>
      <c r="L64" s="27"/>
      <c r="M64" s="10"/>
      <c r="N64" s="13"/>
      <c r="O64" s="10"/>
      <c r="P64" s="10"/>
      <c r="Q64" s="13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</row>
    <row r="65" spans="1:32" ht="21.75" customHeight="1" x14ac:dyDescent="0.55000000000000004">
      <c r="A65" s="18" t="s">
        <v>62</v>
      </c>
      <c r="B65" s="10"/>
      <c r="C65" s="35" t="s">
        <v>63</v>
      </c>
      <c r="D65" s="19"/>
      <c r="E65" s="27"/>
      <c r="F65" s="10"/>
      <c r="G65" s="27"/>
      <c r="H65" s="27"/>
      <c r="I65" s="27"/>
      <c r="J65" s="10"/>
      <c r="K65" s="27"/>
      <c r="L65" s="27"/>
      <c r="M65" s="10"/>
      <c r="N65" s="13"/>
      <c r="O65" s="10"/>
      <c r="P65" s="10"/>
      <c r="Q65" s="13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</row>
    <row r="66" spans="1:32" ht="21.75" customHeight="1" x14ac:dyDescent="0.55000000000000004">
      <c r="A66" s="18"/>
      <c r="B66" s="10"/>
      <c r="C66" s="15" t="s">
        <v>64</v>
      </c>
      <c r="D66" s="19"/>
      <c r="E66" s="22"/>
      <c r="F66" s="27">
        <v>7859</v>
      </c>
      <c r="G66" s="22"/>
      <c r="H66" s="22">
        <v>7761</v>
      </c>
      <c r="I66" s="22"/>
      <c r="J66" s="28">
        <v>0</v>
      </c>
      <c r="K66" s="22"/>
      <c r="L66" s="28">
        <v>0</v>
      </c>
      <c r="M66" s="10"/>
      <c r="N66" s="13"/>
      <c r="O66" s="10"/>
      <c r="P66" s="10"/>
      <c r="Q66" s="13"/>
      <c r="R66" s="22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</row>
    <row r="67" spans="1:32" ht="21.75" customHeight="1" x14ac:dyDescent="0.55000000000000004">
      <c r="A67" s="18"/>
      <c r="B67" s="10"/>
      <c r="C67" s="15" t="s">
        <v>65</v>
      </c>
      <c r="D67" s="19"/>
      <c r="E67" s="22"/>
      <c r="F67" s="22">
        <v>40485</v>
      </c>
      <c r="G67" s="22"/>
      <c r="H67" s="22">
        <v>41568</v>
      </c>
      <c r="I67" s="22"/>
      <c r="J67" s="28">
        <v>0</v>
      </c>
      <c r="K67" s="22"/>
      <c r="L67" s="28">
        <v>0</v>
      </c>
      <c r="M67" s="10"/>
      <c r="N67" s="13"/>
      <c r="O67" s="10"/>
      <c r="P67" s="10"/>
      <c r="Q67" s="13"/>
      <c r="R67" s="2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</row>
    <row r="68" spans="1:32" ht="21.75" hidden="1" customHeight="1" x14ac:dyDescent="0.55000000000000004">
      <c r="A68" s="18"/>
      <c r="B68" s="10"/>
      <c r="C68" s="15" t="s">
        <v>66</v>
      </c>
      <c r="D68" s="19"/>
      <c r="E68" s="22"/>
      <c r="F68" s="22"/>
      <c r="G68" s="22"/>
      <c r="H68" s="22">
        <v>0</v>
      </c>
      <c r="I68" s="22"/>
      <c r="J68" s="28"/>
      <c r="K68" s="22"/>
      <c r="L68" s="28">
        <v>0</v>
      </c>
      <c r="M68" s="10"/>
      <c r="N68" s="13"/>
      <c r="O68" s="10"/>
      <c r="P68" s="10"/>
      <c r="Q68" s="13"/>
      <c r="R68" s="22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</row>
    <row r="69" spans="1:32" ht="21.75" customHeight="1" x14ac:dyDescent="0.55000000000000004">
      <c r="A69" s="18"/>
      <c r="B69" s="10"/>
      <c r="C69" s="15" t="s">
        <v>236</v>
      </c>
      <c r="D69" s="19">
        <v>2</v>
      </c>
      <c r="E69" s="22"/>
      <c r="F69" s="28">
        <v>0</v>
      </c>
      <c r="G69" s="22"/>
      <c r="H69" s="28">
        <v>0</v>
      </c>
      <c r="I69" s="22"/>
      <c r="J69" s="28">
        <v>680000</v>
      </c>
      <c r="K69" s="22"/>
      <c r="L69" s="28">
        <v>0</v>
      </c>
      <c r="M69" s="10"/>
      <c r="N69" s="13"/>
      <c r="O69" s="10"/>
      <c r="P69" s="10"/>
      <c r="Q69" s="13"/>
      <c r="R69" s="22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</row>
    <row r="70" spans="1:32" ht="21.75" customHeight="1" x14ac:dyDescent="0.55000000000000004">
      <c r="A70" s="18"/>
      <c r="B70" s="10"/>
      <c r="C70" s="15" t="s">
        <v>67</v>
      </c>
      <c r="D70" s="19">
        <v>8</v>
      </c>
      <c r="E70" s="22"/>
      <c r="F70" s="22">
        <v>1400267</v>
      </c>
      <c r="G70" s="22"/>
      <c r="H70" s="22">
        <v>1665036</v>
      </c>
      <c r="I70" s="22"/>
      <c r="J70" s="28">
        <v>0</v>
      </c>
      <c r="K70" s="22"/>
      <c r="L70" s="28">
        <v>0</v>
      </c>
      <c r="M70" s="10"/>
      <c r="N70" s="13"/>
      <c r="O70" s="10"/>
      <c r="P70" s="10"/>
      <c r="Q70" s="13"/>
      <c r="R70" s="22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</row>
    <row r="71" spans="1:32" ht="21.75" customHeight="1" x14ac:dyDescent="0.55000000000000004">
      <c r="A71" s="18"/>
      <c r="B71" s="10"/>
      <c r="C71" s="15" t="s">
        <v>68</v>
      </c>
      <c r="D71" s="19">
        <v>8</v>
      </c>
      <c r="E71" s="22"/>
      <c r="F71" s="22">
        <v>186835</v>
      </c>
      <c r="G71" s="22"/>
      <c r="H71" s="22">
        <v>191093</v>
      </c>
      <c r="I71" s="22"/>
      <c r="J71" s="28">
        <v>31144</v>
      </c>
      <c r="K71" s="22"/>
      <c r="L71" s="28">
        <v>33631</v>
      </c>
      <c r="M71" s="10"/>
      <c r="N71" s="13"/>
      <c r="O71" s="10"/>
      <c r="P71" s="10"/>
      <c r="Q71" s="13"/>
      <c r="R71" s="22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</row>
    <row r="72" spans="1:32" ht="21.75" customHeight="1" x14ac:dyDescent="0.55000000000000004">
      <c r="A72" s="18"/>
      <c r="B72" s="10"/>
      <c r="C72" s="15" t="s">
        <v>69</v>
      </c>
      <c r="D72" s="19">
        <v>9</v>
      </c>
      <c r="E72" s="22"/>
      <c r="F72" s="22">
        <v>979736</v>
      </c>
      <c r="G72" s="22"/>
      <c r="H72" s="22">
        <v>0</v>
      </c>
      <c r="I72" s="22"/>
      <c r="J72" s="28">
        <v>979736</v>
      </c>
      <c r="K72" s="22"/>
      <c r="L72" s="28">
        <v>0</v>
      </c>
      <c r="M72" s="10"/>
      <c r="N72" s="13"/>
      <c r="O72" s="10"/>
      <c r="P72" s="10"/>
      <c r="Q72" s="13"/>
      <c r="R72" s="22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</row>
    <row r="73" spans="1:32" ht="21.75" customHeight="1" x14ac:dyDescent="0.55000000000000004">
      <c r="A73" s="18"/>
      <c r="B73" s="10"/>
      <c r="C73" s="15" t="s">
        <v>70</v>
      </c>
      <c r="D73" s="19"/>
      <c r="E73" s="22"/>
      <c r="F73" s="22">
        <v>61892</v>
      </c>
      <c r="G73" s="22"/>
      <c r="H73" s="22">
        <v>59038</v>
      </c>
      <c r="I73" s="22"/>
      <c r="J73" s="28">
        <v>10910</v>
      </c>
      <c r="K73" s="22"/>
      <c r="L73" s="28">
        <v>10417</v>
      </c>
      <c r="M73" s="10"/>
      <c r="N73" s="13"/>
      <c r="O73" s="10"/>
      <c r="P73" s="10"/>
      <c r="Q73" s="13"/>
      <c r="R73" s="22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</row>
    <row r="74" spans="1:32" ht="21.75" customHeight="1" x14ac:dyDescent="0.55000000000000004">
      <c r="A74" s="18"/>
      <c r="B74" s="10"/>
      <c r="C74" s="15" t="s">
        <v>71</v>
      </c>
      <c r="D74" s="19"/>
      <c r="E74" s="22"/>
      <c r="F74" s="22">
        <v>5823</v>
      </c>
      <c r="G74" s="22"/>
      <c r="H74" s="22">
        <v>9475</v>
      </c>
      <c r="I74" s="22"/>
      <c r="J74" s="28">
        <v>0</v>
      </c>
      <c r="K74" s="22"/>
      <c r="L74" s="28">
        <v>0</v>
      </c>
      <c r="M74" s="10"/>
      <c r="N74" s="13"/>
      <c r="O74" s="10"/>
      <c r="P74" s="10"/>
      <c r="Q74" s="13"/>
      <c r="R74" s="22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</row>
    <row r="75" spans="1:32" ht="21.75" hidden="1" customHeight="1" x14ac:dyDescent="0.55000000000000004">
      <c r="A75" s="18"/>
      <c r="B75" s="10"/>
      <c r="C75" s="15" t="s">
        <v>72</v>
      </c>
      <c r="D75" s="19"/>
      <c r="E75" s="22"/>
      <c r="F75" s="22">
        <v>0</v>
      </c>
      <c r="G75" s="22"/>
      <c r="H75" s="22">
        <v>0</v>
      </c>
      <c r="I75" s="22"/>
      <c r="J75" s="28">
        <v>0</v>
      </c>
      <c r="K75" s="22"/>
      <c r="L75" s="28">
        <v>0</v>
      </c>
      <c r="M75" s="10"/>
      <c r="N75" s="13"/>
      <c r="O75" s="10"/>
      <c r="P75" s="10"/>
      <c r="Q75" s="13"/>
      <c r="R75" s="22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</row>
    <row r="76" spans="1:32" ht="21.75" customHeight="1" x14ac:dyDescent="0.55000000000000004">
      <c r="A76" s="18" t="s">
        <v>42</v>
      </c>
      <c r="B76" s="10"/>
      <c r="C76" s="29" t="s">
        <v>73</v>
      </c>
      <c r="D76" s="19"/>
      <c r="E76" s="24"/>
      <c r="F76" s="25">
        <f>SUM(F66:F75)</f>
        <v>2682897</v>
      </c>
      <c r="G76" s="24"/>
      <c r="H76" s="25">
        <f>SUM(H66:H75)</f>
        <v>1973971</v>
      </c>
      <c r="I76" s="24"/>
      <c r="J76" s="25">
        <f>SUM(J66:J75)</f>
        <v>1701790</v>
      </c>
      <c r="K76" s="24"/>
      <c r="L76" s="25">
        <f>SUM(L66:L75)</f>
        <v>44048</v>
      </c>
      <c r="M76" s="10"/>
      <c r="N76" s="13"/>
      <c r="O76" s="10"/>
      <c r="P76" s="10"/>
      <c r="Q76" s="13"/>
      <c r="R76" s="22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</row>
    <row r="77" spans="1:32" ht="21" customHeight="1" x14ac:dyDescent="0.55000000000000004">
      <c r="A77" s="18"/>
      <c r="B77" s="10"/>
      <c r="C77" s="29"/>
      <c r="D77" s="19"/>
      <c r="E77" s="24"/>
      <c r="F77" s="24"/>
      <c r="G77" s="24"/>
      <c r="H77" s="24"/>
      <c r="I77" s="24"/>
      <c r="J77" s="24"/>
      <c r="K77" s="24"/>
      <c r="L77" s="24"/>
      <c r="M77" s="10"/>
      <c r="N77" s="13"/>
      <c r="O77" s="10"/>
      <c r="P77" s="10"/>
      <c r="Q77" s="13"/>
      <c r="R77" s="22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</row>
    <row r="78" spans="1:32" ht="21.75" customHeight="1" x14ac:dyDescent="0.55000000000000004">
      <c r="A78" s="20"/>
      <c r="B78" s="10"/>
      <c r="C78" s="29" t="s">
        <v>74</v>
      </c>
      <c r="D78" s="19"/>
      <c r="E78" s="24"/>
      <c r="F78" s="36">
        <f>SUM(F76,F63)</f>
        <v>5931500</v>
      </c>
      <c r="G78" s="24"/>
      <c r="H78" s="36">
        <v>8397843</v>
      </c>
      <c r="I78" s="24"/>
      <c r="J78" s="36">
        <f>SUM(J76,J63)</f>
        <v>2095837</v>
      </c>
      <c r="K78" s="24"/>
      <c r="L78" s="36">
        <v>1314808</v>
      </c>
      <c r="M78" s="10"/>
      <c r="N78" s="13"/>
      <c r="O78" s="10"/>
      <c r="P78" s="10"/>
      <c r="Q78" s="13"/>
      <c r="R78" s="22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</row>
    <row r="79" spans="1:32" ht="21.75" customHeight="1" x14ac:dyDescent="0.55000000000000004">
      <c r="A79" s="20"/>
      <c r="B79" s="10"/>
      <c r="C79" s="11"/>
      <c r="D79" s="19"/>
      <c r="E79" s="37"/>
      <c r="F79" s="37"/>
      <c r="G79" s="37"/>
      <c r="H79" s="37"/>
      <c r="I79" s="37"/>
      <c r="J79" s="37"/>
      <c r="K79" s="37"/>
      <c r="L79" s="37"/>
      <c r="M79" s="10"/>
      <c r="N79" s="13"/>
      <c r="O79" s="10"/>
      <c r="P79" s="10"/>
      <c r="Q79" s="13"/>
      <c r="R79" s="22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</row>
    <row r="80" spans="1:32" ht="21.75" customHeight="1" x14ac:dyDescent="0.55000000000000004">
      <c r="A80" s="20"/>
      <c r="B80" s="10"/>
      <c r="C80" s="31"/>
      <c r="D80" s="19"/>
      <c r="E80" s="37"/>
      <c r="F80" s="37"/>
      <c r="G80" s="37"/>
      <c r="H80" s="37"/>
      <c r="I80" s="37"/>
      <c r="J80" s="37"/>
      <c r="K80" s="37"/>
      <c r="L80" s="37"/>
      <c r="M80" s="10"/>
      <c r="N80" s="13"/>
      <c r="O80" s="10"/>
      <c r="P80" s="10"/>
      <c r="Q80" s="13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</row>
    <row r="81" spans="1:32" ht="21.75" customHeight="1" x14ac:dyDescent="0.55000000000000004">
      <c r="A81" s="32"/>
      <c r="B81" s="2"/>
      <c r="C81" s="3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4"/>
      <c r="O81" s="2"/>
      <c r="P81" s="2"/>
      <c r="Q81" s="4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ht="21.75" customHeight="1" x14ac:dyDescent="0.55000000000000004">
      <c r="A82" s="32"/>
      <c r="B82" s="2"/>
      <c r="C82" s="7" t="s">
        <v>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4"/>
      <c r="O82" s="2"/>
      <c r="P82" s="2"/>
      <c r="Q82" s="4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21.75" customHeight="1" x14ac:dyDescent="0.55000000000000004">
      <c r="A83" s="3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4"/>
      <c r="O83" s="2"/>
      <c r="P83" s="2"/>
      <c r="Q83" s="4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21.75" customHeight="1" x14ac:dyDescent="0.55000000000000004">
      <c r="A84" s="20"/>
      <c r="B84" s="10"/>
      <c r="C84" s="11"/>
      <c r="D84" s="10"/>
      <c r="E84" s="10"/>
      <c r="F84" s="132" t="s">
        <v>2</v>
      </c>
      <c r="G84" s="131"/>
      <c r="H84" s="131"/>
      <c r="I84" s="10"/>
      <c r="J84" s="132" t="s">
        <v>3</v>
      </c>
      <c r="K84" s="131"/>
      <c r="L84" s="131"/>
      <c r="M84" s="10"/>
      <c r="N84" s="13"/>
      <c r="O84" s="10"/>
      <c r="P84" s="10"/>
      <c r="Q84" s="13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</row>
    <row r="85" spans="1:32" ht="21.75" customHeight="1" x14ac:dyDescent="0.55000000000000004">
      <c r="A85" s="20"/>
      <c r="B85" s="10"/>
      <c r="C85" s="15"/>
      <c r="D85" s="16"/>
      <c r="E85" s="16"/>
      <c r="F85" s="133" t="s">
        <v>5</v>
      </c>
      <c r="G85" s="131"/>
      <c r="H85" s="131"/>
      <c r="I85" s="12"/>
      <c r="J85" s="133" t="s">
        <v>5</v>
      </c>
      <c r="K85" s="131"/>
      <c r="L85" s="131"/>
      <c r="M85" s="10"/>
      <c r="N85" s="13"/>
      <c r="O85" s="10"/>
      <c r="P85" s="10"/>
      <c r="Q85" s="13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</row>
    <row r="86" spans="1:32" ht="21.75" customHeight="1" x14ac:dyDescent="0.55000000000000004">
      <c r="A86" s="20"/>
      <c r="B86" s="10"/>
      <c r="C86" s="15"/>
      <c r="D86" s="16"/>
      <c r="E86" s="16"/>
      <c r="F86" s="17" t="s">
        <v>6</v>
      </c>
      <c r="G86" s="17"/>
      <c r="H86" s="17" t="s">
        <v>7</v>
      </c>
      <c r="I86" s="17"/>
      <c r="J86" s="17" t="s">
        <v>6</v>
      </c>
      <c r="K86" s="17"/>
      <c r="L86" s="17" t="s">
        <v>7</v>
      </c>
      <c r="M86" s="10"/>
      <c r="N86" s="13"/>
      <c r="O86" s="10"/>
      <c r="P86" s="10"/>
      <c r="Q86" s="13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</row>
    <row r="87" spans="1:32" ht="21.75" customHeight="1" x14ac:dyDescent="0.55000000000000004">
      <c r="A87" s="20"/>
      <c r="B87" s="10"/>
      <c r="C87" s="15"/>
      <c r="D87" s="16"/>
      <c r="E87" s="16"/>
      <c r="F87" s="16">
        <v>2023</v>
      </c>
      <c r="G87" s="16"/>
      <c r="H87" s="16">
        <v>2022</v>
      </c>
      <c r="I87" s="16"/>
      <c r="J87" s="16">
        <v>2023</v>
      </c>
      <c r="K87" s="16"/>
      <c r="L87" s="16">
        <v>2022</v>
      </c>
      <c r="M87" s="10"/>
      <c r="N87" s="13"/>
      <c r="O87" s="10"/>
      <c r="P87" s="10"/>
      <c r="Q87" s="13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</row>
    <row r="88" spans="1:32" ht="21.75" customHeight="1" x14ac:dyDescent="0.55000000000000004">
      <c r="A88" s="18"/>
      <c r="B88" s="10"/>
      <c r="C88" s="34" t="s">
        <v>45</v>
      </c>
      <c r="D88" s="19"/>
      <c r="E88" s="16"/>
      <c r="F88" s="16" t="s">
        <v>10</v>
      </c>
      <c r="G88" s="16"/>
      <c r="H88" s="16"/>
      <c r="I88" s="16"/>
      <c r="J88" s="16" t="s">
        <v>10</v>
      </c>
      <c r="K88" s="16"/>
      <c r="L88" s="16"/>
      <c r="M88" s="10"/>
      <c r="N88" s="13"/>
      <c r="O88" s="10"/>
      <c r="P88" s="10"/>
      <c r="Q88" s="13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</row>
    <row r="89" spans="1:32" ht="18" customHeight="1" x14ac:dyDescent="0.55000000000000004">
      <c r="A89" s="20"/>
      <c r="B89" s="10"/>
      <c r="C89" s="15"/>
      <c r="D89" s="19"/>
      <c r="E89" s="19"/>
      <c r="F89" s="130" t="s">
        <v>11</v>
      </c>
      <c r="G89" s="131"/>
      <c r="H89" s="131"/>
      <c r="I89" s="131"/>
      <c r="J89" s="131"/>
      <c r="K89" s="131"/>
      <c r="L89" s="131"/>
      <c r="M89" s="10"/>
      <c r="N89" s="13"/>
      <c r="O89" s="10"/>
      <c r="P89" s="10"/>
      <c r="Q89" s="13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</row>
    <row r="90" spans="1:32" ht="18" customHeight="1" x14ac:dyDescent="0.55000000000000004">
      <c r="A90" s="20"/>
      <c r="B90" s="10"/>
      <c r="C90" s="38" t="s">
        <v>75</v>
      </c>
      <c r="D90" s="19"/>
      <c r="E90" s="19"/>
      <c r="F90" s="19"/>
      <c r="G90" s="19"/>
      <c r="H90" s="19"/>
      <c r="I90" s="19"/>
      <c r="J90" s="19"/>
      <c r="K90" s="19"/>
      <c r="L90" s="19"/>
      <c r="M90" s="10"/>
      <c r="N90" s="13"/>
      <c r="O90" s="10"/>
      <c r="P90" s="10"/>
      <c r="Q90" s="13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</row>
    <row r="91" spans="1:32" ht="21.75" customHeight="1" x14ac:dyDescent="0.55000000000000004">
      <c r="A91" s="18" t="s">
        <v>76</v>
      </c>
      <c r="B91" s="10"/>
      <c r="C91" s="10" t="s">
        <v>77</v>
      </c>
      <c r="D91" s="16"/>
      <c r="E91" s="27"/>
      <c r="F91" s="27"/>
      <c r="G91" s="27"/>
      <c r="H91" s="27"/>
      <c r="I91" s="27"/>
      <c r="J91" s="27"/>
      <c r="K91" s="27"/>
      <c r="L91" s="27"/>
      <c r="M91" s="10"/>
      <c r="N91" s="13"/>
      <c r="O91" s="10"/>
      <c r="P91" s="10"/>
      <c r="Q91" s="13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</row>
    <row r="92" spans="1:32" ht="21.75" customHeight="1" x14ac:dyDescent="0.55000000000000004">
      <c r="A92" s="20"/>
      <c r="B92" s="10"/>
      <c r="C92" s="10" t="s">
        <v>78</v>
      </c>
      <c r="D92" s="19"/>
      <c r="E92" s="27"/>
      <c r="F92" s="27"/>
      <c r="G92" s="27"/>
      <c r="H92" s="27"/>
      <c r="I92" s="27"/>
      <c r="J92" s="27"/>
      <c r="K92" s="27"/>
      <c r="L92" s="27"/>
      <c r="M92" s="10"/>
      <c r="N92" s="13"/>
      <c r="O92" s="10"/>
      <c r="P92" s="10"/>
      <c r="Q92" s="13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</row>
    <row r="93" spans="1:32" ht="21" customHeight="1" x14ac:dyDescent="0.55000000000000004">
      <c r="A93" s="20"/>
      <c r="B93" s="10"/>
      <c r="C93" s="10" t="s">
        <v>79</v>
      </c>
      <c r="D93" s="19"/>
      <c r="E93" s="22"/>
      <c r="F93" s="39">
        <v>400000</v>
      </c>
      <c r="G93" s="22"/>
      <c r="H93" s="39">
        <v>400000</v>
      </c>
      <c r="I93" s="22"/>
      <c r="J93" s="39">
        <v>400000</v>
      </c>
      <c r="K93" s="22"/>
      <c r="L93" s="39">
        <v>400000</v>
      </c>
      <c r="M93" s="10"/>
      <c r="N93" s="13"/>
      <c r="O93" s="10"/>
      <c r="P93" s="10"/>
      <c r="Q93" s="13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spans="1:32" ht="21" customHeight="1" x14ac:dyDescent="0.55000000000000004">
      <c r="A94" s="20"/>
      <c r="B94" s="10"/>
      <c r="C94" s="15" t="s">
        <v>80</v>
      </c>
      <c r="D94" s="19"/>
      <c r="E94" s="22"/>
      <c r="F94" s="22"/>
      <c r="G94" s="22"/>
      <c r="H94" s="22"/>
      <c r="I94" s="22"/>
      <c r="J94" s="22"/>
      <c r="K94" s="22"/>
      <c r="L94" s="22"/>
      <c r="M94" s="10"/>
      <c r="N94" s="13"/>
      <c r="O94" s="10"/>
      <c r="P94" s="10"/>
      <c r="Q94" s="13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</row>
    <row r="95" spans="1:32" ht="21" customHeight="1" x14ac:dyDescent="0.55000000000000004">
      <c r="A95" s="20"/>
      <c r="B95" s="10"/>
      <c r="C95" s="15" t="s">
        <v>81</v>
      </c>
      <c r="D95" s="19"/>
      <c r="E95" s="22"/>
      <c r="F95" s="22">
        <v>362220</v>
      </c>
      <c r="G95" s="22"/>
      <c r="H95" s="22">
        <v>362220</v>
      </c>
      <c r="I95" s="22"/>
      <c r="J95" s="22">
        <v>362220</v>
      </c>
      <c r="K95" s="22"/>
      <c r="L95" s="22">
        <v>362220</v>
      </c>
      <c r="M95" s="10"/>
      <c r="N95" s="13"/>
      <c r="O95" s="10"/>
      <c r="P95" s="10"/>
      <c r="Q95" s="13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</row>
    <row r="96" spans="1:32" ht="21.75" customHeight="1" x14ac:dyDescent="0.55000000000000004">
      <c r="A96" s="20"/>
      <c r="B96" s="10"/>
      <c r="C96" s="15" t="s">
        <v>82</v>
      </c>
      <c r="D96" s="19"/>
      <c r="E96" s="22">
        <v>0</v>
      </c>
      <c r="F96" s="22">
        <v>2086386</v>
      </c>
      <c r="G96" s="22"/>
      <c r="H96" s="22">
        <v>2086386</v>
      </c>
      <c r="I96" s="22"/>
      <c r="J96" s="22">
        <v>2086386</v>
      </c>
      <c r="K96" s="22"/>
      <c r="L96" s="22">
        <v>2086386</v>
      </c>
      <c r="M96" s="10"/>
      <c r="N96" s="13"/>
      <c r="O96" s="10"/>
      <c r="P96" s="10"/>
      <c r="Q96" s="13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</row>
    <row r="97" spans="1:32" ht="21.75" customHeight="1" x14ac:dyDescent="0.55000000000000004">
      <c r="A97" s="20"/>
      <c r="B97" s="10"/>
      <c r="C97" s="15" t="s">
        <v>83</v>
      </c>
      <c r="D97" s="19"/>
      <c r="E97" s="22"/>
      <c r="F97" s="22">
        <v>11080</v>
      </c>
      <c r="G97" s="22"/>
      <c r="H97" s="22">
        <v>11080</v>
      </c>
      <c r="I97" s="22"/>
      <c r="J97" s="28">
        <v>0</v>
      </c>
      <c r="K97" s="22"/>
      <c r="L97" s="28">
        <v>0</v>
      </c>
      <c r="M97" s="10"/>
      <c r="N97" s="13"/>
      <c r="O97" s="10"/>
      <c r="P97" s="10"/>
      <c r="Q97" s="13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</row>
    <row r="98" spans="1:32" ht="21.75" customHeight="1" x14ac:dyDescent="0.55000000000000004">
      <c r="A98" s="20"/>
      <c r="B98" s="10"/>
      <c r="C98" s="10" t="s">
        <v>84</v>
      </c>
      <c r="D98" s="19"/>
      <c r="E98" s="22"/>
      <c r="F98" s="22"/>
      <c r="G98" s="22"/>
      <c r="H98" s="22"/>
      <c r="I98" s="22"/>
      <c r="J98" s="22"/>
      <c r="K98" s="22"/>
      <c r="L98" s="22"/>
      <c r="M98" s="10"/>
      <c r="N98" s="13"/>
      <c r="O98" s="10"/>
      <c r="P98" s="10"/>
      <c r="Q98" s="13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</row>
    <row r="99" spans="1:32" ht="21.75" customHeight="1" x14ac:dyDescent="0.55000000000000004">
      <c r="A99" s="18"/>
      <c r="B99" s="10"/>
      <c r="C99" s="15" t="s">
        <v>85</v>
      </c>
      <c r="D99" s="19"/>
      <c r="E99" s="22"/>
      <c r="F99" s="22"/>
      <c r="G99" s="22"/>
      <c r="H99" s="22"/>
      <c r="I99" s="22"/>
      <c r="J99" s="22"/>
      <c r="K99" s="22"/>
      <c r="L99" s="22"/>
      <c r="M99" s="10"/>
      <c r="N99" s="13"/>
      <c r="O99" s="10"/>
      <c r="P99" s="10"/>
      <c r="Q99" s="13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</row>
    <row r="100" spans="1:32" ht="21.75" customHeight="1" x14ac:dyDescent="0.55000000000000004">
      <c r="A100" s="20"/>
      <c r="B100" s="10"/>
      <c r="C100" s="15" t="s">
        <v>86</v>
      </c>
      <c r="D100" s="19"/>
      <c r="E100" s="22">
        <v>0</v>
      </c>
      <c r="F100" s="22">
        <v>50524</v>
      </c>
      <c r="G100" s="22"/>
      <c r="H100" s="22">
        <v>50524</v>
      </c>
      <c r="I100" s="22"/>
      <c r="J100" s="22">
        <v>50524</v>
      </c>
      <c r="K100" s="22"/>
      <c r="L100" s="22">
        <v>50524</v>
      </c>
      <c r="M100" s="10"/>
      <c r="N100" s="13"/>
      <c r="O100" s="10"/>
      <c r="P100" s="10"/>
      <c r="Q100" s="13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</row>
    <row r="101" spans="1:32" ht="21.75" customHeight="1" x14ac:dyDescent="0.55000000000000004">
      <c r="A101" s="18"/>
      <c r="B101" s="10"/>
      <c r="C101" s="15" t="s">
        <v>87</v>
      </c>
      <c r="D101" s="19"/>
      <c r="E101" s="22">
        <v>0</v>
      </c>
      <c r="F101" s="22">
        <v>2612872</v>
      </c>
      <c r="G101" s="22"/>
      <c r="H101" s="22">
        <v>2610180</v>
      </c>
      <c r="I101" s="22"/>
      <c r="J101" s="22">
        <v>1185584</v>
      </c>
      <c r="K101" s="22"/>
      <c r="L101" s="22">
        <v>1087982</v>
      </c>
      <c r="M101" s="10"/>
      <c r="N101" s="13"/>
      <c r="O101" s="10"/>
      <c r="P101" s="10"/>
      <c r="Q101" s="13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</row>
    <row r="102" spans="1:32" ht="21.75" customHeight="1" x14ac:dyDescent="0.55000000000000004">
      <c r="A102" s="18"/>
      <c r="B102" s="10"/>
      <c r="C102" s="15" t="s">
        <v>88</v>
      </c>
      <c r="D102" s="19"/>
      <c r="E102" s="22"/>
      <c r="F102" s="40">
        <v>-6346</v>
      </c>
      <c r="G102" s="22"/>
      <c r="H102" s="40">
        <v>-9841</v>
      </c>
      <c r="I102" s="22"/>
      <c r="J102" s="40">
        <v>-286</v>
      </c>
      <c r="K102" s="22"/>
      <c r="L102" s="40">
        <v>-281</v>
      </c>
      <c r="M102" s="10"/>
      <c r="N102" s="13"/>
      <c r="O102" s="10"/>
      <c r="P102" s="10"/>
      <c r="Q102" s="13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</row>
    <row r="103" spans="1:32" ht="21.75" customHeight="1" x14ac:dyDescent="0.55000000000000004">
      <c r="A103" s="20"/>
      <c r="B103" s="10"/>
      <c r="C103" s="29" t="s">
        <v>89</v>
      </c>
      <c r="D103" s="19"/>
      <c r="E103" s="24"/>
      <c r="F103" s="24">
        <f>SUM(F95:F102)</f>
        <v>5116736</v>
      </c>
      <c r="G103" s="24"/>
      <c r="H103" s="24">
        <f>SUM(H95:H102)</f>
        <v>5110549</v>
      </c>
      <c r="I103" s="24"/>
      <c r="J103" s="24">
        <f>SUM(J95:J102)</f>
        <v>3684428</v>
      </c>
      <c r="K103" s="24"/>
      <c r="L103" s="24">
        <f>SUM(L95:L102)</f>
        <v>3586831</v>
      </c>
      <c r="M103" s="10"/>
      <c r="N103" s="13"/>
      <c r="O103" s="10"/>
      <c r="P103" s="10"/>
      <c r="Q103" s="13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 ht="21.75" customHeight="1" x14ac:dyDescent="0.55000000000000004">
      <c r="A104" s="18" t="s">
        <v>90</v>
      </c>
      <c r="B104" s="10"/>
      <c r="C104" s="10" t="s">
        <v>91</v>
      </c>
      <c r="D104" s="19"/>
      <c r="E104" s="22">
        <v>0</v>
      </c>
      <c r="F104" s="22">
        <v>160119</v>
      </c>
      <c r="G104" s="22"/>
      <c r="H104" s="22">
        <v>148816</v>
      </c>
      <c r="I104" s="22"/>
      <c r="J104" s="28">
        <v>0</v>
      </c>
      <c r="K104" s="22"/>
      <c r="L104" s="28">
        <v>0</v>
      </c>
      <c r="M104" s="10"/>
      <c r="N104" s="13"/>
      <c r="O104" s="10"/>
      <c r="P104" s="10"/>
      <c r="Q104" s="13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 spans="1:32" ht="21.75" customHeight="1" x14ac:dyDescent="0.55000000000000004">
      <c r="A105" s="20"/>
      <c r="B105" s="10"/>
      <c r="C105" s="29" t="s">
        <v>92</v>
      </c>
      <c r="D105" s="19"/>
      <c r="E105" s="24"/>
      <c r="F105" s="25">
        <f>SUM(F103:F104)</f>
        <v>5276855</v>
      </c>
      <c r="G105" s="24"/>
      <c r="H105" s="25">
        <f>SUM(H103:H104)</f>
        <v>5259365</v>
      </c>
      <c r="I105" s="24"/>
      <c r="J105" s="25">
        <f>SUM(J103:J104)</f>
        <v>3684428</v>
      </c>
      <c r="K105" s="24"/>
      <c r="L105" s="25">
        <f>SUM(L103:L104)</f>
        <v>3586831</v>
      </c>
      <c r="M105" s="10"/>
      <c r="N105" s="13"/>
      <c r="O105" s="10"/>
      <c r="P105" s="10"/>
      <c r="Q105" s="13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</row>
    <row r="106" spans="1:32" ht="12" customHeight="1" x14ac:dyDescent="0.55000000000000004">
      <c r="A106" s="20"/>
      <c r="B106" s="10"/>
      <c r="C106" s="29"/>
      <c r="D106" s="19"/>
      <c r="E106" s="24"/>
      <c r="F106" s="24"/>
      <c r="G106" s="24"/>
      <c r="H106" s="24"/>
      <c r="I106" s="24"/>
      <c r="J106" s="24"/>
      <c r="K106" s="24"/>
      <c r="L106" s="24"/>
      <c r="M106" s="10"/>
      <c r="N106" s="13"/>
      <c r="O106" s="10"/>
      <c r="P106" s="10"/>
      <c r="Q106" s="13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 spans="1:32" ht="21.75" customHeight="1" x14ac:dyDescent="0.55000000000000004">
      <c r="A107" s="9"/>
      <c r="B107" s="10"/>
      <c r="C107" s="29" t="s">
        <v>93</v>
      </c>
      <c r="D107" s="19"/>
      <c r="E107" s="24"/>
      <c r="F107" s="30">
        <f>SUM(F105,F78)</f>
        <v>11208355</v>
      </c>
      <c r="G107" s="24"/>
      <c r="H107" s="30">
        <f>SUM(H105,H78)</f>
        <v>13657208</v>
      </c>
      <c r="I107" s="24"/>
      <c r="J107" s="30">
        <f>SUM(J105,J78)</f>
        <v>5780265</v>
      </c>
      <c r="K107" s="24"/>
      <c r="L107" s="30">
        <f>SUM(L105,L78)</f>
        <v>4901639</v>
      </c>
      <c r="M107" s="10"/>
      <c r="N107" s="13"/>
      <c r="O107" s="10"/>
      <c r="P107" s="10"/>
      <c r="Q107" s="13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</row>
    <row r="108" spans="1:32" ht="21.75" customHeight="1" x14ac:dyDescent="0.6">
      <c r="A108" s="9"/>
      <c r="B108" s="10"/>
      <c r="C108" s="15"/>
      <c r="D108" s="10"/>
      <c r="E108" s="41"/>
      <c r="F108" s="42"/>
      <c r="G108" s="43"/>
      <c r="H108" s="42"/>
      <c r="I108" s="43"/>
      <c r="J108" s="42"/>
      <c r="K108" s="43"/>
      <c r="L108" s="42"/>
      <c r="M108" s="13"/>
      <c r="N108" s="13"/>
      <c r="O108" s="10"/>
      <c r="P108" s="10"/>
      <c r="Q108" s="13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</row>
    <row r="109" spans="1:32" ht="21.75" customHeight="1" x14ac:dyDescent="0.55000000000000004">
      <c r="A109" s="9"/>
      <c r="B109" s="10"/>
      <c r="C109" s="15"/>
      <c r="D109" s="10"/>
      <c r="E109" s="10"/>
      <c r="F109" s="13"/>
      <c r="G109" s="13"/>
      <c r="H109" s="13"/>
      <c r="I109" s="13"/>
      <c r="J109" s="13"/>
      <c r="K109" s="13"/>
      <c r="L109" s="13"/>
      <c r="M109" s="13"/>
      <c r="N109" s="13"/>
      <c r="O109" s="10"/>
      <c r="P109" s="10"/>
      <c r="Q109" s="13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</row>
    <row r="110" spans="1:32" ht="13.5" customHeight="1" x14ac:dyDescent="0.55000000000000004">
      <c r="A110" s="9"/>
      <c r="B110" s="10"/>
      <c r="C110" s="15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3"/>
      <c r="O110" s="10"/>
      <c r="P110" s="10"/>
      <c r="Q110" s="13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</row>
    <row r="111" spans="1:32" ht="13.5" customHeight="1" x14ac:dyDescent="0.55000000000000004">
      <c r="A111" s="9"/>
      <c r="B111" s="10"/>
      <c r="C111" s="15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3"/>
      <c r="O111" s="10"/>
      <c r="P111" s="10"/>
      <c r="Q111" s="13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</row>
    <row r="112" spans="1:32" ht="13.5" customHeight="1" x14ac:dyDescent="0.55000000000000004">
      <c r="A112" s="9"/>
      <c r="B112" s="10"/>
      <c r="C112" s="15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3"/>
      <c r="O112" s="10"/>
      <c r="P112" s="10"/>
      <c r="Q112" s="13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</row>
    <row r="113" spans="1:32" ht="13.5" customHeight="1" x14ac:dyDescent="0.55000000000000004">
      <c r="A113" s="9"/>
      <c r="B113" s="10"/>
      <c r="C113" s="15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3"/>
      <c r="O113" s="10"/>
      <c r="P113" s="10"/>
      <c r="Q113" s="13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</row>
    <row r="114" spans="1:32" ht="13.5" customHeight="1" x14ac:dyDescent="0.55000000000000004">
      <c r="A114" s="9"/>
      <c r="B114" s="10"/>
      <c r="C114" s="15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3"/>
      <c r="O114" s="10"/>
      <c r="P114" s="10"/>
      <c r="Q114" s="13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</row>
    <row r="115" spans="1:32" ht="13.5" customHeight="1" x14ac:dyDescent="0.55000000000000004">
      <c r="A115" s="9"/>
      <c r="B115" s="10"/>
      <c r="C115" s="15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3"/>
      <c r="O115" s="10"/>
      <c r="P115" s="10"/>
      <c r="Q115" s="13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</row>
    <row r="116" spans="1:32" ht="13.5" customHeight="1" x14ac:dyDescent="0.55000000000000004">
      <c r="A116" s="9"/>
      <c r="B116" s="10"/>
      <c r="C116" s="15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3"/>
      <c r="O116" s="10"/>
      <c r="P116" s="10"/>
      <c r="Q116" s="13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 spans="1:32" ht="13.5" customHeight="1" x14ac:dyDescent="0.55000000000000004">
      <c r="A117" s="9"/>
      <c r="B117" s="10"/>
      <c r="C117" s="15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3"/>
      <c r="O117" s="10"/>
      <c r="P117" s="10"/>
      <c r="Q117" s="13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</row>
    <row r="118" spans="1:32" ht="13.5" customHeight="1" x14ac:dyDescent="0.55000000000000004">
      <c r="A118" s="9"/>
      <c r="B118" s="10"/>
      <c r="C118" s="15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3"/>
      <c r="O118" s="10"/>
      <c r="P118" s="10"/>
      <c r="Q118" s="13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</row>
    <row r="119" spans="1:32" ht="13.5" customHeight="1" x14ac:dyDescent="0.55000000000000004">
      <c r="A119" s="9"/>
      <c r="B119" s="10"/>
      <c r="C119" s="15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3"/>
      <c r="O119" s="10"/>
      <c r="P119" s="10"/>
      <c r="Q119" s="13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</row>
    <row r="120" spans="1:32" ht="13.5" customHeight="1" x14ac:dyDescent="0.55000000000000004">
      <c r="A120" s="9"/>
      <c r="B120" s="10"/>
      <c r="C120" s="15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3"/>
      <c r="O120" s="10"/>
      <c r="P120" s="10"/>
      <c r="Q120" s="13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</row>
    <row r="121" spans="1:32" ht="13.5" customHeight="1" x14ac:dyDescent="0.55000000000000004">
      <c r="A121" s="9"/>
      <c r="B121" s="10"/>
      <c r="C121" s="15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3"/>
      <c r="O121" s="10"/>
      <c r="P121" s="10"/>
      <c r="Q121" s="13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</row>
    <row r="122" spans="1:32" ht="13.5" customHeight="1" x14ac:dyDescent="0.55000000000000004">
      <c r="A122" s="9"/>
      <c r="B122" s="10"/>
      <c r="C122" s="15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3"/>
      <c r="O122" s="10"/>
      <c r="P122" s="10"/>
      <c r="Q122" s="13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</row>
    <row r="123" spans="1:32" ht="13.5" customHeight="1" x14ac:dyDescent="0.55000000000000004">
      <c r="A123" s="9"/>
      <c r="B123" s="10"/>
      <c r="C123" s="15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3"/>
      <c r="O123" s="10"/>
      <c r="P123" s="10"/>
      <c r="Q123" s="13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</row>
    <row r="124" spans="1:32" ht="13.5" customHeight="1" x14ac:dyDescent="0.55000000000000004">
      <c r="A124" s="9"/>
      <c r="B124" s="10"/>
      <c r="C124" s="15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3"/>
      <c r="O124" s="10"/>
      <c r="P124" s="10"/>
      <c r="Q124" s="13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 spans="1:32" ht="13.5" customHeight="1" x14ac:dyDescent="0.55000000000000004">
      <c r="A125" s="9"/>
      <c r="B125" s="10"/>
      <c r="C125" s="15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3"/>
      <c r="O125" s="10"/>
      <c r="P125" s="10"/>
      <c r="Q125" s="13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</row>
    <row r="126" spans="1:32" ht="13.5" customHeight="1" x14ac:dyDescent="0.55000000000000004">
      <c r="A126" s="9"/>
      <c r="B126" s="10"/>
      <c r="C126" s="15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3"/>
      <c r="O126" s="10"/>
      <c r="P126" s="10"/>
      <c r="Q126" s="13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</row>
    <row r="127" spans="1:32" ht="13.5" customHeight="1" x14ac:dyDescent="0.55000000000000004">
      <c r="A127" s="9"/>
      <c r="B127" s="10"/>
      <c r="C127" s="15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3"/>
      <c r="O127" s="10"/>
      <c r="P127" s="10"/>
      <c r="Q127" s="13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</row>
    <row r="128" spans="1:32" ht="13.5" customHeight="1" x14ac:dyDescent="0.55000000000000004">
      <c r="A128" s="9"/>
      <c r="B128" s="10"/>
      <c r="C128" s="15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3"/>
      <c r="O128" s="10"/>
      <c r="P128" s="10"/>
      <c r="Q128" s="13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</row>
    <row r="129" spans="1:32" ht="13.5" customHeight="1" x14ac:dyDescent="0.55000000000000004">
      <c r="A129" s="9"/>
      <c r="B129" s="10"/>
      <c r="C129" s="15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3"/>
      <c r="O129" s="10"/>
      <c r="P129" s="10"/>
      <c r="Q129" s="13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</row>
    <row r="130" spans="1:32" ht="13.5" customHeight="1" x14ac:dyDescent="0.55000000000000004">
      <c r="A130" s="9"/>
      <c r="B130" s="10"/>
      <c r="C130" s="15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3"/>
      <c r="O130" s="10"/>
      <c r="P130" s="10"/>
      <c r="Q130" s="13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</row>
    <row r="131" spans="1:32" ht="13.5" customHeight="1" x14ac:dyDescent="0.55000000000000004">
      <c r="A131" s="9"/>
      <c r="B131" s="10"/>
      <c r="C131" s="15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3"/>
      <c r="O131" s="10"/>
      <c r="P131" s="10"/>
      <c r="Q131" s="13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</row>
    <row r="132" spans="1:32" ht="13.5" customHeight="1" x14ac:dyDescent="0.55000000000000004">
      <c r="A132" s="9"/>
      <c r="B132" s="10"/>
      <c r="C132" s="15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3"/>
      <c r="O132" s="10"/>
      <c r="P132" s="10"/>
      <c r="Q132" s="13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</row>
    <row r="133" spans="1:32" ht="13.5" customHeight="1" x14ac:dyDescent="0.55000000000000004">
      <c r="A133" s="9"/>
      <c r="B133" s="10"/>
      <c r="C133" s="15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3"/>
      <c r="O133" s="10"/>
      <c r="P133" s="10"/>
      <c r="Q133" s="13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 spans="1:32" ht="13.5" customHeight="1" x14ac:dyDescent="0.55000000000000004">
      <c r="A134" s="9"/>
      <c r="B134" s="10"/>
      <c r="C134" s="15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3"/>
      <c r="O134" s="10"/>
      <c r="P134" s="10"/>
      <c r="Q134" s="13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 spans="1:32" ht="13.5" customHeight="1" x14ac:dyDescent="0.55000000000000004">
      <c r="A135" s="9"/>
      <c r="B135" s="10"/>
      <c r="C135" s="15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3"/>
      <c r="O135" s="10"/>
      <c r="P135" s="10"/>
      <c r="Q135" s="13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 spans="1:32" ht="13.5" customHeight="1" x14ac:dyDescent="0.55000000000000004">
      <c r="A136" s="9"/>
      <c r="B136" s="10"/>
      <c r="C136" s="15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3"/>
      <c r="O136" s="10"/>
      <c r="P136" s="10"/>
      <c r="Q136" s="13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 spans="1:32" ht="13.5" customHeight="1" x14ac:dyDescent="0.55000000000000004">
      <c r="A137" s="9"/>
      <c r="B137" s="10"/>
      <c r="C137" s="15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3"/>
      <c r="O137" s="10"/>
      <c r="P137" s="10"/>
      <c r="Q137" s="13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 spans="1:32" ht="13.5" customHeight="1" x14ac:dyDescent="0.55000000000000004">
      <c r="A138" s="9"/>
      <c r="B138" s="10"/>
      <c r="C138" s="15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3"/>
      <c r="O138" s="10"/>
      <c r="P138" s="10"/>
      <c r="Q138" s="13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 spans="1:32" ht="13.5" customHeight="1" x14ac:dyDescent="0.55000000000000004">
      <c r="A139" s="9"/>
      <c r="B139" s="10"/>
      <c r="C139" s="15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3"/>
      <c r="O139" s="10"/>
      <c r="P139" s="10"/>
      <c r="Q139" s="13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 spans="1:32" ht="13.5" customHeight="1" x14ac:dyDescent="0.55000000000000004">
      <c r="A140" s="9"/>
      <c r="B140" s="10"/>
      <c r="C140" s="15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3"/>
      <c r="O140" s="10"/>
      <c r="P140" s="10"/>
      <c r="Q140" s="13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 spans="1:32" ht="13.5" customHeight="1" x14ac:dyDescent="0.55000000000000004">
      <c r="A141" s="9"/>
      <c r="B141" s="10"/>
      <c r="C141" s="15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3"/>
      <c r="O141" s="10"/>
      <c r="P141" s="10"/>
      <c r="Q141" s="13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 spans="1:32" ht="13.5" customHeight="1" x14ac:dyDescent="0.55000000000000004">
      <c r="A142" s="9"/>
      <c r="B142" s="10"/>
      <c r="C142" s="15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3"/>
      <c r="O142" s="10"/>
      <c r="P142" s="10"/>
      <c r="Q142" s="13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spans="1:32" ht="13.5" customHeight="1" x14ac:dyDescent="0.55000000000000004">
      <c r="A143" s="9"/>
      <c r="B143" s="10"/>
      <c r="C143" s="15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3"/>
      <c r="O143" s="10"/>
      <c r="P143" s="10"/>
      <c r="Q143" s="13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 spans="1:32" ht="13.5" customHeight="1" x14ac:dyDescent="0.55000000000000004">
      <c r="A144" s="9"/>
      <c r="B144" s="10"/>
      <c r="C144" s="15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3"/>
      <c r="O144" s="10"/>
      <c r="P144" s="10"/>
      <c r="Q144" s="13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</row>
    <row r="145" spans="1:32" ht="13.5" customHeight="1" x14ac:dyDescent="0.55000000000000004">
      <c r="A145" s="9"/>
      <c r="B145" s="10"/>
      <c r="C145" s="15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3"/>
      <c r="O145" s="10"/>
      <c r="P145" s="10"/>
      <c r="Q145" s="13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</row>
    <row r="146" spans="1:32" ht="13.5" customHeight="1" x14ac:dyDescent="0.55000000000000004">
      <c r="A146" s="9"/>
      <c r="B146" s="10"/>
      <c r="C146" s="15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3"/>
      <c r="O146" s="10"/>
      <c r="P146" s="10"/>
      <c r="Q146" s="13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</row>
    <row r="147" spans="1:32" ht="13.5" customHeight="1" x14ac:dyDescent="0.55000000000000004">
      <c r="A147" s="9"/>
      <c r="B147" s="10"/>
      <c r="C147" s="15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3"/>
      <c r="O147" s="10"/>
      <c r="P147" s="10"/>
      <c r="Q147" s="13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</row>
    <row r="148" spans="1:32" ht="13.5" customHeight="1" x14ac:dyDescent="0.55000000000000004">
      <c r="A148" s="9"/>
      <c r="B148" s="10"/>
      <c r="C148" s="15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3"/>
      <c r="O148" s="10"/>
      <c r="P148" s="10"/>
      <c r="Q148" s="13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</row>
    <row r="149" spans="1:32" ht="13.5" customHeight="1" x14ac:dyDescent="0.55000000000000004">
      <c r="A149" s="9"/>
      <c r="B149" s="10"/>
      <c r="C149" s="15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3"/>
      <c r="O149" s="10"/>
      <c r="P149" s="10"/>
      <c r="Q149" s="13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</row>
    <row r="150" spans="1:32" ht="13.5" customHeight="1" x14ac:dyDescent="0.55000000000000004">
      <c r="A150" s="9"/>
      <c r="B150" s="10"/>
      <c r="C150" s="15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3"/>
      <c r="O150" s="10"/>
      <c r="P150" s="10"/>
      <c r="Q150" s="13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</row>
    <row r="151" spans="1:32" ht="13.5" customHeight="1" x14ac:dyDescent="0.55000000000000004">
      <c r="A151" s="9"/>
      <c r="B151" s="10"/>
      <c r="C151" s="15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3"/>
      <c r="O151" s="10"/>
      <c r="P151" s="10"/>
      <c r="Q151" s="13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</row>
    <row r="152" spans="1:32" ht="13.5" customHeight="1" x14ac:dyDescent="0.55000000000000004">
      <c r="A152" s="9"/>
      <c r="B152" s="10"/>
      <c r="C152" s="15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3"/>
      <c r="O152" s="10"/>
      <c r="P152" s="10"/>
      <c r="Q152" s="13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</row>
    <row r="153" spans="1:32" ht="13.5" customHeight="1" x14ac:dyDescent="0.55000000000000004">
      <c r="A153" s="9"/>
      <c r="B153" s="10"/>
      <c r="C153" s="15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3"/>
      <c r="O153" s="10"/>
      <c r="P153" s="10"/>
      <c r="Q153" s="13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 spans="1:32" ht="13.5" customHeight="1" x14ac:dyDescent="0.55000000000000004">
      <c r="A154" s="9"/>
      <c r="B154" s="10"/>
      <c r="C154" s="15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3"/>
      <c r="O154" s="10"/>
      <c r="P154" s="10"/>
      <c r="Q154" s="13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</row>
    <row r="155" spans="1:32" ht="13.5" customHeight="1" x14ac:dyDescent="0.55000000000000004">
      <c r="A155" s="9"/>
      <c r="B155" s="10"/>
      <c r="C155" s="15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3"/>
      <c r="O155" s="10"/>
      <c r="P155" s="10"/>
      <c r="Q155" s="13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 spans="1:32" ht="13.5" customHeight="1" x14ac:dyDescent="0.55000000000000004">
      <c r="A156" s="9"/>
      <c r="B156" s="10"/>
      <c r="C156" s="15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3"/>
      <c r="O156" s="10"/>
      <c r="P156" s="10"/>
      <c r="Q156" s="13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</row>
    <row r="157" spans="1:32" ht="13.5" customHeight="1" x14ac:dyDescent="0.55000000000000004">
      <c r="A157" s="9"/>
      <c r="B157" s="10"/>
      <c r="C157" s="15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3"/>
      <c r="O157" s="10"/>
      <c r="P157" s="10"/>
      <c r="Q157" s="13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</row>
    <row r="158" spans="1:32" ht="13.5" customHeight="1" x14ac:dyDescent="0.55000000000000004">
      <c r="A158" s="9"/>
      <c r="B158" s="10"/>
      <c r="C158" s="15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3"/>
      <c r="O158" s="10"/>
      <c r="P158" s="10"/>
      <c r="Q158" s="13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</row>
    <row r="159" spans="1:32" ht="13.5" customHeight="1" x14ac:dyDescent="0.55000000000000004">
      <c r="A159" s="9"/>
      <c r="B159" s="10"/>
      <c r="C159" s="15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3"/>
      <c r="O159" s="10"/>
      <c r="P159" s="10"/>
      <c r="Q159" s="13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</row>
    <row r="160" spans="1:32" ht="13.5" customHeight="1" x14ac:dyDescent="0.55000000000000004">
      <c r="A160" s="9"/>
      <c r="B160" s="10"/>
      <c r="C160" s="15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3"/>
      <c r="O160" s="10"/>
      <c r="P160" s="10"/>
      <c r="Q160" s="13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</row>
    <row r="161" spans="1:32" ht="13.5" customHeight="1" x14ac:dyDescent="0.55000000000000004">
      <c r="A161" s="9"/>
      <c r="B161" s="10"/>
      <c r="C161" s="15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3"/>
      <c r="O161" s="10"/>
      <c r="P161" s="10"/>
      <c r="Q161" s="13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</row>
    <row r="162" spans="1:32" ht="13.5" customHeight="1" x14ac:dyDescent="0.55000000000000004">
      <c r="A162" s="9"/>
      <c r="B162" s="10"/>
      <c r="C162" s="15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3"/>
      <c r="O162" s="10"/>
      <c r="P162" s="10"/>
      <c r="Q162" s="13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</row>
    <row r="163" spans="1:32" ht="13.5" customHeight="1" x14ac:dyDescent="0.55000000000000004">
      <c r="A163" s="9"/>
      <c r="B163" s="10"/>
      <c r="C163" s="15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3"/>
      <c r="O163" s="10"/>
      <c r="P163" s="10"/>
      <c r="Q163" s="13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</row>
    <row r="164" spans="1:32" ht="13.5" customHeight="1" x14ac:dyDescent="0.55000000000000004">
      <c r="A164" s="9"/>
      <c r="B164" s="10"/>
      <c r="C164" s="15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3"/>
      <c r="O164" s="10"/>
      <c r="P164" s="10"/>
      <c r="Q164" s="13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</row>
    <row r="165" spans="1:32" ht="13.5" customHeight="1" x14ac:dyDescent="0.55000000000000004">
      <c r="A165" s="9"/>
      <c r="B165" s="10"/>
      <c r="C165" s="15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3"/>
      <c r="O165" s="10"/>
      <c r="P165" s="10"/>
      <c r="Q165" s="13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</row>
    <row r="166" spans="1:32" ht="13.5" customHeight="1" x14ac:dyDescent="0.55000000000000004">
      <c r="A166" s="9"/>
      <c r="B166" s="10"/>
      <c r="C166" s="15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3"/>
      <c r="O166" s="10"/>
      <c r="P166" s="10"/>
      <c r="Q166" s="13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</row>
    <row r="167" spans="1:32" ht="13.5" customHeight="1" x14ac:dyDescent="0.55000000000000004">
      <c r="A167" s="9"/>
      <c r="B167" s="10"/>
      <c r="C167" s="15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3"/>
      <c r="O167" s="10"/>
      <c r="P167" s="10"/>
      <c r="Q167" s="13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</row>
    <row r="168" spans="1:32" ht="13.5" customHeight="1" x14ac:dyDescent="0.55000000000000004">
      <c r="A168" s="9"/>
      <c r="B168" s="10"/>
      <c r="C168" s="15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3"/>
      <c r="O168" s="10"/>
      <c r="P168" s="10"/>
      <c r="Q168" s="13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</row>
    <row r="169" spans="1:32" ht="13.5" customHeight="1" x14ac:dyDescent="0.55000000000000004">
      <c r="A169" s="9"/>
      <c r="B169" s="10"/>
      <c r="C169" s="15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3"/>
      <c r="O169" s="10"/>
      <c r="P169" s="10"/>
      <c r="Q169" s="13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</row>
    <row r="170" spans="1:32" ht="13.5" customHeight="1" x14ac:dyDescent="0.55000000000000004">
      <c r="A170" s="9"/>
      <c r="B170" s="10"/>
      <c r="C170" s="15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3"/>
      <c r="O170" s="10"/>
      <c r="P170" s="10"/>
      <c r="Q170" s="13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</row>
    <row r="171" spans="1:32" ht="13.5" customHeight="1" x14ac:dyDescent="0.55000000000000004">
      <c r="A171" s="9"/>
      <c r="B171" s="10"/>
      <c r="C171" s="15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3"/>
      <c r="O171" s="10"/>
      <c r="P171" s="10"/>
      <c r="Q171" s="13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</row>
    <row r="172" spans="1:32" ht="13.5" customHeight="1" x14ac:dyDescent="0.55000000000000004">
      <c r="A172" s="9"/>
      <c r="B172" s="10"/>
      <c r="C172" s="15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3"/>
      <c r="O172" s="10"/>
      <c r="P172" s="10"/>
      <c r="Q172" s="13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</row>
    <row r="173" spans="1:32" ht="13.5" customHeight="1" x14ac:dyDescent="0.55000000000000004">
      <c r="A173" s="9"/>
      <c r="B173" s="10"/>
      <c r="C173" s="15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3"/>
      <c r="O173" s="10"/>
      <c r="P173" s="10"/>
      <c r="Q173" s="13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</row>
    <row r="174" spans="1:32" ht="13.5" customHeight="1" x14ac:dyDescent="0.55000000000000004">
      <c r="A174" s="9"/>
      <c r="B174" s="10"/>
      <c r="C174" s="15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3"/>
      <c r="O174" s="10"/>
      <c r="P174" s="10"/>
      <c r="Q174" s="13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</row>
    <row r="175" spans="1:32" ht="13.5" customHeight="1" x14ac:dyDescent="0.55000000000000004">
      <c r="A175" s="9"/>
      <c r="B175" s="10"/>
      <c r="C175" s="15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3"/>
      <c r="O175" s="10"/>
      <c r="P175" s="10"/>
      <c r="Q175" s="13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</row>
    <row r="176" spans="1:32" ht="13.5" customHeight="1" x14ac:dyDescent="0.55000000000000004">
      <c r="A176" s="9"/>
      <c r="B176" s="10"/>
      <c r="C176" s="15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3"/>
      <c r="O176" s="10"/>
      <c r="P176" s="10"/>
      <c r="Q176" s="13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</row>
    <row r="177" spans="1:32" ht="13.5" customHeight="1" x14ac:dyDescent="0.55000000000000004">
      <c r="A177" s="9"/>
      <c r="B177" s="10"/>
      <c r="C177" s="15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3"/>
      <c r="O177" s="10"/>
      <c r="P177" s="10"/>
      <c r="Q177" s="13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</row>
    <row r="178" spans="1:32" ht="13.5" customHeight="1" x14ac:dyDescent="0.55000000000000004">
      <c r="A178" s="9"/>
      <c r="B178" s="10"/>
      <c r="C178" s="15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3"/>
      <c r="O178" s="10"/>
      <c r="P178" s="10"/>
      <c r="Q178" s="13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</row>
    <row r="179" spans="1:32" ht="13.5" customHeight="1" x14ac:dyDescent="0.55000000000000004">
      <c r="A179" s="9"/>
      <c r="B179" s="10"/>
      <c r="C179" s="15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3"/>
      <c r="O179" s="10"/>
      <c r="P179" s="10"/>
      <c r="Q179" s="13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</row>
    <row r="180" spans="1:32" ht="13.5" customHeight="1" x14ac:dyDescent="0.55000000000000004">
      <c r="A180" s="9"/>
      <c r="B180" s="10"/>
      <c r="C180" s="15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3"/>
      <c r="O180" s="10"/>
      <c r="P180" s="10"/>
      <c r="Q180" s="13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</row>
    <row r="181" spans="1:32" ht="21.75" customHeight="1" x14ac:dyDescent="0.55000000000000004">
      <c r="A181" s="9"/>
      <c r="B181" s="10"/>
      <c r="C181" s="15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3"/>
      <c r="O181" s="10"/>
      <c r="P181" s="10"/>
      <c r="Q181" s="13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</row>
    <row r="182" spans="1:32" ht="13.5" customHeight="1" x14ac:dyDescent="0.55000000000000004">
      <c r="A182" s="9"/>
      <c r="B182" s="10"/>
      <c r="C182" s="15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3"/>
      <c r="O182" s="10"/>
      <c r="P182" s="10"/>
      <c r="Q182" s="13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</row>
    <row r="183" spans="1:32" ht="13.5" customHeight="1" x14ac:dyDescent="0.55000000000000004">
      <c r="A183" s="9"/>
      <c r="B183" s="10"/>
      <c r="C183" s="15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3"/>
      <c r="O183" s="10"/>
      <c r="P183" s="10"/>
      <c r="Q183" s="13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</row>
    <row r="184" spans="1:32" ht="13.5" customHeight="1" x14ac:dyDescent="0.55000000000000004">
      <c r="A184" s="9"/>
      <c r="B184" s="10"/>
      <c r="C184" s="15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3"/>
      <c r="O184" s="10"/>
      <c r="P184" s="10"/>
      <c r="Q184" s="13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</row>
    <row r="185" spans="1:32" ht="13.5" customHeight="1" x14ac:dyDescent="0.55000000000000004">
      <c r="A185" s="9"/>
      <c r="B185" s="10"/>
      <c r="C185" s="15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3"/>
      <c r="O185" s="10"/>
      <c r="P185" s="10"/>
      <c r="Q185" s="13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</row>
    <row r="186" spans="1:32" ht="13.5" customHeight="1" x14ac:dyDescent="0.55000000000000004">
      <c r="A186" s="9"/>
      <c r="B186" s="10"/>
      <c r="C186" s="15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3"/>
      <c r="O186" s="10"/>
      <c r="P186" s="10"/>
      <c r="Q186" s="13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 spans="1:32" ht="13.5" customHeight="1" x14ac:dyDescent="0.55000000000000004">
      <c r="A187" s="9"/>
      <c r="B187" s="10"/>
      <c r="C187" s="15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3"/>
      <c r="O187" s="10"/>
      <c r="P187" s="10"/>
      <c r="Q187" s="13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</row>
    <row r="188" spans="1:32" ht="13.5" customHeight="1" x14ac:dyDescent="0.55000000000000004">
      <c r="A188" s="9"/>
      <c r="B188" s="10"/>
      <c r="C188" s="15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3"/>
      <c r="O188" s="10"/>
      <c r="P188" s="10"/>
      <c r="Q188" s="13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</row>
    <row r="189" spans="1:32" ht="13.5" customHeight="1" x14ac:dyDescent="0.55000000000000004">
      <c r="A189" s="9"/>
      <c r="B189" s="10"/>
      <c r="C189" s="15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3"/>
      <c r="O189" s="10"/>
      <c r="P189" s="10"/>
      <c r="Q189" s="13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</row>
    <row r="190" spans="1:32" ht="13.5" customHeight="1" x14ac:dyDescent="0.55000000000000004">
      <c r="A190" s="9"/>
      <c r="B190" s="10"/>
      <c r="C190" s="15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3"/>
      <c r="O190" s="10"/>
      <c r="P190" s="10"/>
      <c r="Q190" s="13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 spans="1:32" ht="13.5" customHeight="1" x14ac:dyDescent="0.55000000000000004">
      <c r="A191" s="9"/>
      <c r="B191" s="10"/>
      <c r="C191" s="15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3"/>
      <c r="O191" s="10"/>
      <c r="P191" s="10"/>
      <c r="Q191" s="13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</row>
    <row r="192" spans="1:32" ht="13.5" customHeight="1" x14ac:dyDescent="0.55000000000000004">
      <c r="A192" s="9"/>
      <c r="B192" s="10"/>
      <c r="C192" s="15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3"/>
      <c r="O192" s="10"/>
      <c r="P192" s="10"/>
      <c r="Q192" s="13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</row>
    <row r="193" spans="1:32" ht="13.5" customHeight="1" x14ac:dyDescent="0.55000000000000004">
      <c r="A193" s="9"/>
      <c r="B193" s="10"/>
      <c r="C193" s="15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3"/>
      <c r="O193" s="10"/>
      <c r="P193" s="10"/>
      <c r="Q193" s="13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</row>
    <row r="194" spans="1:32" ht="13.5" customHeight="1" x14ac:dyDescent="0.55000000000000004">
      <c r="A194" s="9"/>
      <c r="B194" s="10"/>
      <c r="C194" s="15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3"/>
      <c r="O194" s="10"/>
      <c r="P194" s="10"/>
      <c r="Q194" s="13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</row>
    <row r="195" spans="1:32" ht="13.5" customHeight="1" x14ac:dyDescent="0.55000000000000004">
      <c r="A195" s="9"/>
      <c r="B195" s="10"/>
      <c r="C195" s="15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3"/>
      <c r="O195" s="10"/>
      <c r="P195" s="10"/>
      <c r="Q195" s="13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</row>
    <row r="196" spans="1:32" ht="13.5" customHeight="1" x14ac:dyDescent="0.55000000000000004">
      <c r="A196" s="9"/>
      <c r="B196" s="10"/>
      <c r="C196" s="15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3"/>
      <c r="O196" s="10"/>
      <c r="P196" s="10"/>
      <c r="Q196" s="13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</row>
    <row r="197" spans="1:32" ht="13.5" customHeight="1" x14ac:dyDescent="0.55000000000000004">
      <c r="A197" s="9"/>
      <c r="B197" s="10"/>
      <c r="C197" s="15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3"/>
      <c r="O197" s="10"/>
      <c r="P197" s="10"/>
      <c r="Q197" s="13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</row>
    <row r="198" spans="1:32" ht="13.5" customHeight="1" x14ac:dyDescent="0.55000000000000004">
      <c r="A198" s="9"/>
      <c r="B198" s="10"/>
      <c r="C198" s="15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3"/>
      <c r="O198" s="10"/>
      <c r="P198" s="10"/>
      <c r="Q198" s="13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</row>
    <row r="199" spans="1:32" ht="13.5" customHeight="1" x14ac:dyDescent="0.55000000000000004">
      <c r="A199" s="9"/>
      <c r="B199" s="10"/>
      <c r="C199" s="15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3"/>
      <c r="O199" s="10"/>
      <c r="P199" s="10"/>
      <c r="Q199" s="13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</row>
    <row r="200" spans="1:32" ht="13.5" customHeight="1" x14ac:dyDescent="0.55000000000000004">
      <c r="A200" s="9"/>
      <c r="B200" s="10"/>
      <c r="C200" s="15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3"/>
      <c r="O200" s="10"/>
      <c r="P200" s="10"/>
      <c r="Q200" s="13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</row>
    <row r="201" spans="1:32" ht="13.5" customHeight="1" x14ac:dyDescent="0.55000000000000004">
      <c r="A201" s="9"/>
      <c r="B201" s="10"/>
      <c r="C201" s="15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3"/>
      <c r="O201" s="10"/>
      <c r="P201" s="10"/>
      <c r="Q201" s="13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</row>
    <row r="202" spans="1:32" ht="13.5" customHeight="1" x14ac:dyDescent="0.55000000000000004">
      <c r="A202" s="9"/>
      <c r="B202" s="10"/>
      <c r="C202" s="15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3"/>
      <c r="O202" s="10"/>
      <c r="P202" s="10"/>
      <c r="Q202" s="13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</row>
    <row r="203" spans="1:32" ht="13.5" customHeight="1" x14ac:dyDescent="0.55000000000000004">
      <c r="A203" s="9"/>
      <c r="B203" s="10"/>
      <c r="C203" s="15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3"/>
      <c r="O203" s="10"/>
      <c r="P203" s="10"/>
      <c r="Q203" s="13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</row>
    <row r="204" spans="1:32" ht="13.5" customHeight="1" x14ac:dyDescent="0.55000000000000004">
      <c r="A204" s="9"/>
      <c r="B204" s="10"/>
      <c r="C204" s="15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3"/>
      <c r="O204" s="10"/>
      <c r="P204" s="10"/>
      <c r="Q204" s="13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</row>
    <row r="205" spans="1:32" ht="13.5" customHeight="1" x14ac:dyDescent="0.55000000000000004">
      <c r="A205" s="9"/>
      <c r="B205" s="10"/>
      <c r="C205" s="15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3"/>
      <c r="O205" s="10"/>
      <c r="P205" s="10"/>
      <c r="Q205" s="13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</row>
    <row r="206" spans="1:32" ht="13.5" customHeight="1" x14ac:dyDescent="0.55000000000000004">
      <c r="A206" s="9"/>
      <c r="B206" s="10"/>
      <c r="C206" s="15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3"/>
      <c r="O206" s="10"/>
      <c r="P206" s="10"/>
      <c r="Q206" s="13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</row>
    <row r="207" spans="1:32" ht="13.5" customHeight="1" x14ac:dyDescent="0.55000000000000004">
      <c r="A207" s="9"/>
      <c r="B207" s="10"/>
      <c r="C207" s="15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3"/>
      <c r="O207" s="10"/>
      <c r="P207" s="10"/>
      <c r="Q207" s="13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</row>
    <row r="208" spans="1:32" ht="13.5" customHeight="1" x14ac:dyDescent="0.55000000000000004">
      <c r="A208" s="9"/>
      <c r="B208" s="10"/>
      <c r="C208" s="15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3"/>
      <c r="O208" s="10"/>
      <c r="P208" s="10"/>
      <c r="Q208" s="13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</row>
    <row r="209" spans="1:32" ht="13.5" customHeight="1" x14ac:dyDescent="0.55000000000000004">
      <c r="A209" s="9"/>
      <c r="B209" s="10"/>
      <c r="C209" s="15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3"/>
      <c r="O209" s="10"/>
      <c r="P209" s="10"/>
      <c r="Q209" s="13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</row>
    <row r="210" spans="1:32" ht="13.5" customHeight="1" x14ac:dyDescent="0.55000000000000004">
      <c r="A210" s="9"/>
      <c r="B210" s="10"/>
      <c r="C210" s="15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3"/>
      <c r="O210" s="10"/>
      <c r="P210" s="10"/>
      <c r="Q210" s="13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</row>
    <row r="211" spans="1:32" ht="13.5" customHeight="1" x14ac:dyDescent="0.55000000000000004">
      <c r="A211" s="9"/>
      <c r="B211" s="10"/>
      <c r="C211" s="15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3"/>
      <c r="O211" s="10"/>
      <c r="P211" s="10"/>
      <c r="Q211" s="13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</row>
    <row r="212" spans="1:32" ht="13.5" customHeight="1" x14ac:dyDescent="0.55000000000000004">
      <c r="A212" s="9"/>
      <c r="B212" s="10"/>
      <c r="C212" s="15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3"/>
      <c r="O212" s="10"/>
      <c r="P212" s="10"/>
      <c r="Q212" s="13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</row>
    <row r="213" spans="1:32" ht="13.5" customHeight="1" x14ac:dyDescent="0.55000000000000004">
      <c r="A213" s="9"/>
      <c r="B213" s="10"/>
      <c r="C213" s="15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3"/>
      <c r="O213" s="10"/>
      <c r="P213" s="10"/>
      <c r="Q213" s="13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</row>
    <row r="214" spans="1:32" ht="13.5" customHeight="1" x14ac:dyDescent="0.55000000000000004">
      <c r="A214" s="9"/>
      <c r="B214" s="10"/>
      <c r="C214" s="15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3"/>
      <c r="O214" s="10"/>
      <c r="P214" s="10"/>
      <c r="Q214" s="13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</row>
    <row r="215" spans="1:32" ht="13.5" customHeight="1" x14ac:dyDescent="0.55000000000000004">
      <c r="A215" s="9"/>
      <c r="B215" s="10"/>
      <c r="C215" s="15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3"/>
      <c r="O215" s="10"/>
      <c r="P215" s="10"/>
      <c r="Q215" s="13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</row>
    <row r="216" spans="1:32" ht="13.5" customHeight="1" x14ac:dyDescent="0.55000000000000004">
      <c r="A216" s="9"/>
      <c r="B216" s="10"/>
      <c r="C216" s="15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3"/>
      <c r="O216" s="10"/>
      <c r="P216" s="10"/>
      <c r="Q216" s="13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</row>
    <row r="217" spans="1:32" ht="13.5" customHeight="1" x14ac:dyDescent="0.55000000000000004">
      <c r="A217" s="9"/>
      <c r="B217" s="10"/>
      <c r="C217" s="15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3"/>
      <c r="O217" s="10"/>
      <c r="P217" s="10"/>
      <c r="Q217" s="13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</row>
    <row r="218" spans="1:32" ht="13.5" customHeight="1" x14ac:dyDescent="0.55000000000000004">
      <c r="A218" s="9"/>
      <c r="B218" s="10"/>
      <c r="C218" s="15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3"/>
      <c r="O218" s="10"/>
      <c r="P218" s="10"/>
      <c r="Q218" s="13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</row>
    <row r="219" spans="1:32" ht="13.5" customHeight="1" x14ac:dyDescent="0.55000000000000004">
      <c r="A219" s="9"/>
      <c r="B219" s="10"/>
      <c r="C219" s="15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3"/>
      <c r="O219" s="10"/>
      <c r="P219" s="10"/>
      <c r="Q219" s="13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</row>
    <row r="220" spans="1:32" ht="13.5" customHeight="1" x14ac:dyDescent="0.55000000000000004">
      <c r="A220" s="9"/>
      <c r="B220" s="10"/>
      <c r="C220" s="15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3"/>
      <c r="O220" s="10"/>
      <c r="P220" s="10"/>
      <c r="Q220" s="13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</row>
    <row r="221" spans="1:32" ht="13.5" customHeight="1" x14ac:dyDescent="0.55000000000000004">
      <c r="A221" s="9"/>
      <c r="B221" s="10"/>
      <c r="C221" s="15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3"/>
      <c r="O221" s="10"/>
      <c r="P221" s="10"/>
      <c r="Q221" s="13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</row>
    <row r="222" spans="1:32" ht="13.5" customHeight="1" x14ac:dyDescent="0.55000000000000004">
      <c r="A222" s="9"/>
      <c r="B222" s="10"/>
      <c r="C222" s="15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3"/>
      <c r="O222" s="10"/>
      <c r="P222" s="10"/>
      <c r="Q222" s="13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</row>
    <row r="223" spans="1:32" ht="13.5" customHeight="1" x14ac:dyDescent="0.55000000000000004">
      <c r="A223" s="9"/>
      <c r="B223" s="10"/>
      <c r="C223" s="15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3"/>
      <c r="O223" s="10"/>
      <c r="P223" s="10"/>
      <c r="Q223" s="13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</row>
    <row r="224" spans="1:32" ht="13.5" customHeight="1" x14ac:dyDescent="0.55000000000000004">
      <c r="A224" s="9"/>
      <c r="B224" s="10"/>
      <c r="C224" s="15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3"/>
      <c r="O224" s="10"/>
      <c r="P224" s="10"/>
      <c r="Q224" s="13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</row>
    <row r="225" spans="1:32" ht="13.5" customHeight="1" x14ac:dyDescent="0.55000000000000004">
      <c r="A225" s="9"/>
      <c r="B225" s="10"/>
      <c r="C225" s="15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3"/>
      <c r="O225" s="10"/>
      <c r="P225" s="10"/>
      <c r="Q225" s="13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</row>
    <row r="226" spans="1:32" ht="13.5" customHeight="1" x14ac:dyDescent="0.55000000000000004">
      <c r="A226" s="9"/>
      <c r="B226" s="10"/>
      <c r="C226" s="15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3"/>
      <c r="O226" s="10"/>
      <c r="P226" s="10"/>
      <c r="Q226" s="13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</row>
    <row r="227" spans="1:32" ht="13.5" customHeight="1" x14ac:dyDescent="0.55000000000000004">
      <c r="A227" s="9"/>
      <c r="B227" s="10"/>
      <c r="C227" s="15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3"/>
      <c r="O227" s="10"/>
      <c r="P227" s="10"/>
      <c r="Q227" s="13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 spans="1:32" ht="13.5" customHeight="1" x14ac:dyDescent="0.55000000000000004">
      <c r="A228" s="9"/>
      <c r="B228" s="10"/>
      <c r="C228" s="15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3"/>
      <c r="O228" s="10"/>
      <c r="P228" s="10"/>
      <c r="Q228" s="13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</row>
    <row r="229" spans="1:32" ht="13.5" customHeight="1" x14ac:dyDescent="0.55000000000000004">
      <c r="A229" s="9"/>
      <c r="B229" s="10"/>
      <c r="C229" s="15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3"/>
      <c r="O229" s="10"/>
      <c r="P229" s="10"/>
      <c r="Q229" s="13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</row>
    <row r="230" spans="1:32" ht="13.5" customHeight="1" x14ac:dyDescent="0.55000000000000004">
      <c r="A230" s="9"/>
      <c r="B230" s="10"/>
      <c r="C230" s="15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3"/>
      <c r="O230" s="10"/>
      <c r="P230" s="10"/>
      <c r="Q230" s="13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</row>
    <row r="231" spans="1:32" ht="13.5" customHeight="1" x14ac:dyDescent="0.55000000000000004">
      <c r="A231" s="9"/>
      <c r="B231" s="10"/>
      <c r="C231" s="15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3"/>
      <c r="O231" s="10"/>
      <c r="P231" s="10"/>
      <c r="Q231" s="13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</row>
    <row r="232" spans="1:32" ht="13.5" customHeight="1" x14ac:dyDescent="0.55000000000000004">
      <c r="A232" s="9"/>
      <c r="B232" s="10"/>
      <c r="C232" s="15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3"/>
      <c r="O232" s="10"/>
      <c r="P232" s="10"/>
      <c r="Q232" s="13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</row>
    <row r="233" spans="1:32" ht="13.5" customHeight="1" x14ac:dyDescent="0.55000000000000004">
      <c r="A233" s="9"/>
      <c r="B233" s="10"/>
      <c r="C233" s="15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3"/>
      <c r="O233" s="10"/>
      <c r="P233" s="10"/>
      <c r="Q233" s="13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</row>
    <row r="234" spans="1:32" ht="13.5" customHeight="1" x14ac:dyDescent="0.55000000000000004">
      <c r="A234" s="9"/>
      <c r="B234" s="10"/>
      <c r="C234" s="15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3"/>
      <c r="O234" s="10"/>
      <c r="P234" s="10"/>
      <c r="Q234" s="13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</row>
    <row r="235" spans="1:32" ht="13.5" customHeight="1" x14ac:dyDescent="0.55000000000000004">
      <c r="A235" s="9"/>
      <c r="B235" s="10"/>
      <c r="C235" s="15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3"/>
      <c r="O235" s="10"/>
      <c r="P235" s="10"/>
      <c r="Q235" s="13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</row>
    <row r="236" spans="1:32" ht="13.5" customHeight="1" x14ac:dyDescent="0.55000000000000004">
      <c r="A236" s="9"/>
      <c r="B236" s="10"/>
      <c r="C236" s="15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3"/>
      <c r="O236" s="10"/>
      <c r="P236" s="10"/>
      <c r="Q236" s="13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</row>
    <row r="237" spans="1:32" ht="13.5" customHeight="1" x14ac:dyDescent="0.55000000000000004">
      <c r="A237" s="9"/>
      <c r="B237" s="10"/>
      <c r="C237" s="15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3"/>
      <c r="O237" s="10"/>
      <c r="P237" s="10"/>
      <c r="Q237" s="13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</row>
    <row r="238" spans="1:32" ht="13.5" customHeight="1" x14ac:dyDescent="0.55000000000000004">
      <c r="A238" s="9"/>
      <c r="B238" s="10"/>
      <c r="C238" s="15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3"/>
      <c r="O238" s="10"/>
      <c r="P238" s="10"/>
      <c r="Q238" s="13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</row>
    <row r="239" spans="1:32" ht="13.5" customHeight="1" x14ac:dyDescent="0.55000000000000004">
      <c r="A239" s="9"/>
      <c r="B239" s="10"/>
      <c r="C239" s="15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3"/>
      <c r="O239" s="10"/>
      <c r="P239" s="10"/>
      <c r="Q239" s="13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</row>
    <row r="240" spans="1:32" ht="13.5" customHeight="1" x14ac:dyDescent="0.55000000000000004">
      <c r="A240" s="9"/>
      <c r="B240" s="10"/>
      <c r="C240" s="15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3"/>
      <c r="O240" s="10"/>
      <c r="P240" s="10"/>
      <c r="Q240" s="13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</row>
    <row r="241" spans="1:32" ht="13.5" customHeight="1" x14ac:dyDescent="0.55000000000000004">
      <c r="A241" s="9"/>
      <c r="B241" s="10"/>
      <c r="C241" s="15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3"/>
      <c r="O241" s="10"/>
      <c r="P241" s="10"/>
      <c r="Q241" s="13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</row>
    <row r="242" spans="1:32" ht="13.5" customHeight="1" x14ac:dyDescent="0.55000000000000004">
      <c r="A242" s="9"/>
      <c r="B242" s="10"/>
      <c r="C242" s="15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3"/>
      <c r="O242" s="10"/>
      <c r="P242" s="10"/>
      <c r="Q242" s="13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</row>
    <row r="243" spans="1:32" ht="13.5" customHeight="1" x14ac:dyDescent="0.55000000000000004">
      <c r="A243" s="9"/>
      <c r="B243" s="10"/>
      <c r="C243" s="15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3"/>
      <c r="O243" s="10"/>
      <c r="P243" s="10"/>
      <c r="Q243" s="13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</row>
    <row r="244" spans="1:32" ht="13.5" customHeight="1" x14ac:dyDescent="0.55000000000000004">
      <c r="A244" s="9"/>
      <c r="B244" s="10"/>
      <c r="C244" s="15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3"/>
      <c r="O244" s="10"/>
      <c r="P244" s="10"/>
      <c r="Q244" s="13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</row>
    <row r="245" spans="1:32" ht="13.5" customHeight="1" x14ac:dyDescent="0.55000000000000004">
      <c r="A245" s="9"/>
      <c r="B245" s="10"/>
      <c r="C245" s="15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3"/>
      <c r="O245" s="10"/>
      <c r="P245" s="10"/>
      <c r="Q245" s="13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</row>
    <row r="246" spans="1:32" ht="13.5" customHeight="1" x14ac:dyDescent="0.55000000000000004">
      <c r="A246" s="9"/>
      <c r="B246" s="10"/>
      <c r="C246" s="15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3"/>
      <c r="O246" s="10"/>
      <c r="P246" s="10"/>
      <c r="Q246" s="13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</row>
    <row r="247" spans="1:32" ht="13.5" customHeight="1" x14ac:dyDescent="0.55000000000000004">
      <c r="A247" s="9"/>
      <c r="B247" s="10"/>
      <c r="C247" s="15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3"/>
      <c r="O247" s="10"/>
      <c r="P247" s="10"/>
      <c r="Q247" s="13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</row>
    <row r="248" spans="1:32" ht="13.5" customHeight="1" x14ac:dyDescent="0.55000000000000004">
      <c r="A248" s="9"/>
      <c r="B248" s="10"/>
      <c r="C248" s="15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3"/>
      <c r="O248" s="10"/>
      <c r="P248" s="10"/>
      <c r="Q248" s="13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</row>
    <row r="249" spans="1:32" ht="13.5" customHeight="1" x14ac:dyDescent="0.55000000000000004">
      <c r="A249" s="9"/>
      <c r="B249" s="10"/>
      <c r="C249" s="15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3"/>
      <c r="O249" s="10"/>
      <c r="P249" s="10"/>
      <c r="Q249" s="13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</row>
    <row r="250" spans="1:32" ht="13.5" customHeight="1" x14ac:dyDescent="0.55000000000000004">
      <c r="A250" s="9"/>
      <c r="B250" s="10"/>
      <c r="C250" s="15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3"/>
      <c r="O250" s="10"/>
      <c r="P250" s="10"/>
      <c r="Q250" s="13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</row>
    <row r="251" spans="1:32" ht="13.5" customHeight="1" x14ac:dyDescent="0.55000000000000004">
      <c r="A251" s="9"/>
      <c r="B251" s="10"/>
      <c r="C251" s="15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3"/>
      <c r="O251" s="10"/>
      <c r="P251" s="10"/>
      <c r="Q251" s="13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</row>
    <row r="252" spans="1:32" ht="13.5" customHeight="1" x14ac:dyDescent="0.55000000000000004">
      <c r="A252" s="9"/>
      <c r="B252" s="10"/>
      <c r="C252" s="15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3"/>
      <c r="O252" s="10"/>
      <c r="P252" s="10"/>
      <c r="Q252" s="13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</row>
    <row r="253" spans="1:32" ht="13.5" customHeight="1" x14ac:dyDescent="0.55000000000000004">
      <c r="A253" s="9"/>
      <c r="B253" s="10"/>
      <c r="C253" s="15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3"/>
      <c r="O253" s="10"/>
      <c r="P253" s="10"/>
      <c r="Q253" s="13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</row>
    <row r="254" spans="1:32" ht="13.5" customHeight="1" x14ac:dyDescent="0.55000000000000004">
      <c r="A254" s="9"/>
      <c r="B254" s="10"/>
      <c r="C254" s="15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3"/>
      <c r="O254" s="10"/>
      <c r="P254" s="10"/>
      <c r="Q254" s="13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</row>
    <row r="255" spans="1:32" ht="13.5" customHeight="1" x14ac:dyDescent="0.55000000000000004">
      <c r="A255" s="9"/>
      <c r="B255" s="10"/>
      <c r="C255" s="15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3"/>
      <c r="O255" s="10"/>
      <c r="P255" s="10"/>
      <c r="Q255" s="13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</row>
    <row r="256" spans="1:32" ht="13.5" customHeight="1" x14ac:dyDescent="0.55000000000000004">
      <c r="A256" s="9"/>
      <c r="B256" s="10"/>
      <c r="C256" s="15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3"/>
      <c r="O256" s="10"/>
      <c r="P256" s="10"/>
      <c r="Q256" s="13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</row>
    <row r="257" spans="1:32" ht="13.5" customHeight="1" x14ac:dyDescent="0.55000000000000004">
      <c r="A257" s="9"/>
      <c r="B257" s="10"/>
      <c r="C257" s="15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3"/>
      <c r="O257" s="10"/>
      <c r="P257" s="10"/>
      <c r="Q257" s="13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</row>
    <row r="258" spans="1:32" ht="13.5" customHeight="1" x14ac:dyDescent="0.55000000000000004">
      <c r="A258" s="9"/>
      <c r="B258" s="10"/>
      <c r="C258" s="15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3"/>
      <c r="O258" s="10"/>
      <c r="P258" s="10"/>
      <c r="Q258" s="13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</row>
    <row r="259" spans="1:32" ht="13.5" customHeight="1" x14ac:dyDescent="0.55000000000000004">
      <c r="A259" s="9"/>
      <c r="B259" s="10"/>
      <c r="C259" s="15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3"/>
      <c r="O259" s="10"/>
      <c r="P259" s="10"/>
      <c r="Q259" s="13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</row>
    <row r="260" spans="1:32" ht="13.5" customHeight="1" x14ac:dyDescent="0.55000000000000004">
      <c r="A260" s="9"/>
      <c r="B260" s="10"/>
      <c r="C260" s="15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3"/>
      <c r="O260" s="10"/>
      <c r="P260" s="10"/>
      <c r="Q260" s="13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</row>
    <row r="261" spans="1:32" ht="13.5" customHeight="1" x14ac:dyDescent="0.55000000000000004">
      <c r="A261" s="9"/>
      <c r="B261" s="10"/>
      <c r="C261" s="15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3"/>
      <c r="O261" s="10"/>
      <c r="P261" s="10"/>
      <c r="Q261" s="13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</row>
    <row r="262" spans="1:32" ht="13.5" customHeight="1" x14ac:dyDescent="0.55000000000000004">
      <c r="A262" s="9"/>
      <c r="B262" s="10"/>
      <c r="C262" s="15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3"/>
      <c r="O262" s="10"/>
      <c r="P262" s="10"/>
      <c r="Q262" s="13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</row>
    <row r="263" spans="1:32" ht="13.5" customHeight="1" x14ac:dyDescent="0.55000000000000004">
      <c r="A263" s="9"/>
      <c r="B263" s="10"/>
      <c r="C263" s="15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3"/>
      <c r="O263" s="10"/>
      <c r="P263" s="10"/>
      <c r="Q263" s="13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</row>
    <row r="264" spans="1:32" ht="13.5" customHeight="1" x14ac:dyDescent="0.55000000000000004">
      <c r="A264" s="9"/>
      <c r="B264" s="10"/>
      <c r="C264" s="15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3"/>
      <c r="O264" s="10"/>
      <c r="P264" s="10"/>
      <c r="Q264" s="13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</row>
    <row r="265" spans="1:32" ht="13.5" customHeight="1" x14ac:dyDescent="0.55000000000000004">
      <c r="A265" s="9"/>
      <c r="B265" s="10"/>
      <c r="C265" s="15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3"/>
      <c r="O265" s="10"/>
      <c r="P265" s="10"/>
      <c r="Q265" s="13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</row>
    <row r="266" spans="1:32" ht="13.5" customHeight="1" x14ac:dyDescent="0.55000000000000004">
      <c r="A266" s="9"/>
      <c r="B266" s="10"/>
      <c r="C266" s="15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3"/>
      <c r="O266" s="10"/>
      <c r="P266" s="10"/>
      <c r="Q266" s="13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</row>
    <row r="267" spans="1:32" ht="13.5" customHeight="1" x14ac:dyDescent="0.55000000000000004">
      <c r="A267" s="9"/>
      <c r="B267" s="10"/>
      <c r="C267" s="15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3"/>
      <c r="O267" s="10"/>
      <c r="P267" s="10"/>
      <c r="Q267" s="13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</row>
    <row r="268" spans="1:32" ht="13.5" customHeight="1" x14ac:dyDescent="0.55000000000000004">
      <c r="A268" s="9"/>
      <c r="B268" s="10"/>
      <c r="C268" s="15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3"/>
      <c r="O268" s="10"/>
      <c r="P268" s="10"/>
      <c r="Q268" s="13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</row>
    <row r="269" spans="1:32" ht="13.5" customHeight="1" x14ac:dyDescent="0.55000000000000004">
      <c r="A269" s="9"/>
      <c r="B269" s="10"/>
      <c r="C269" s="15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3"/>
      <c r="O269" s="10"/>
      <c r="P269" s="10"/>
      <c r="Q269" s="13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</row>
    <row r="270" spans="1:32" ht="13.5" customHeight="1" x14ac:dyDescent="0.55000000000000004">
      <c r="A270" s="9"/>
      <c r="B270" s="10"/>
      <c r="C270" s="15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3"/>
      <c r="O270" s="10"/>
      <c r="P270" s="10"/>
      <c r="Q270" s="13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</row>
    <row r="271" spans="1:32" ht="13.5" customHeight="1" x14ac:dyDescent="0.55000000000000004">
      <c r="A271" s="9"/>
      <c r="B271" s="10"/>
      <c r="C271" s="15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3"/>
      <c r="O271" s="10"/>
      <c r="P271" s="10"/>
      <c r="Q271" s="13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</row>
    <row r="272" spans="1:32" ht="13.5" customHeight="1" x14ac:dyDescent="0.55000000000000004">
      <c r="A272" s="9"/>
      <c r="B272" s="10"/>
      <c r="C272" s="15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3"/>
      <c r="O272" s="10"/>
      <c r="P272" s="10"/>
      <c r="Q272" s="13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</row>
    <row r="273" spans="1:32" ht="13.5" customHeight="1" x14ac:dyDescent="0.55000000000000004">
      <c r="A273" s="9"/>
      <c r="B273" s="10"/>
      <c r="C273" s="15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3"/>
      <c r="O273" s="10"/>
      <c r="P273" s="10"/>
      <c r="Q273" s="13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</row>
    <row r="274" spans="1:32" ht="13.5" customHeight="1" x14ac:dyDescent="0.55000000000000004">
      <c r="A274" s="9"/>
      <c r="B274" s="10"/>
      <c r="C274" s="15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3"/>
      <c r="O274" s="10"/>
      <c r="P274" s="10"/>
      <c r="Q274" s="13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</row>
    <row r="275" spans="1:32" ht="13.5" customHeight="1" x14ac:dyDescent="0.55000000000000004">
      <c r="A275" s="9"/>
      <c r="B275" s="10"/>
      <c r="C275" s="15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3"/>
      <c r="O275" s="10"/>
      <c r="P275" s="10"/>
      <c r="Q275" s="13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</row>
    <row r="276" spans="1:32" ht="13.5" customHeight="1" x14ac:dyDescent="0.55000000000000004">
      <c r="A276" s="9"/>
      <c r="B276" s="10"/>
      <c r="C276" s="15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3"/>
      <c r="O276" s="10"/>
      <c r="P276" s="10"/>
      <c r="Q276" s="13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</row>
    <row r="277" spans="1:32" ht="13.5" customHeight="1" x14ac:dyDescent="0.55000000000000004">
      <c r="A277" s="9"/>
      <c r="B277" s="10"/>
      <c r="C277" s="15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3"/>
      <c r="O277" s="10"/>
      <c r="P277" s="10"/>
      <c r="Q277" s="13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</row>
    <row r="278" spans="1:32" ht="13.5" customHeight="1" x14ac:dyDescent="0.55000000000000004">
      <c r="A278" s="9"/>
      <c r="B278" s="10"/>
      <c r="C278" s="15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3"/>
      <c r="O278" s="10"/>
      <c r="P278" s="10"/>
      <c r="Q278" s="13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</row>
    <row r="279" spans="1:32" ht="13.5" customHeight="1" x14ac:dyDescent="0.55000000000000004">
      <c r="A279" s="9"/>
      <c r="B279" s="10"/>
      <c r="C279" s="15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3"/>
      <c r="O279" s="10"/>
      <c r="P279" s="10"/>
      <c r="Q279" s="13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</row>
    <row r="280" spans="1:32" ht="13.5" customHeight="1" x14ac:dyDescent="0.55000000000000004">
      <c r="A280" s="9"/>
      <c r="B280" s="10"/>
      <c r="C280" s="15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3"/>
      <c r="O280" s="10"/>
      <c r="P280" s="10"/>
      <c r="Q280" s="13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</row>
    <row r="281" spans="1:32" ht="13.5" customHeight="1" x14ac:dyDescent="0.55000000000000004">
      <c r="A281" s="9"/>
      <c r="B281" s="10"/>
      <c r="C281" s="15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3"/>
      <c r="O281" s="10"/>
      <c r="P281" s="10"/>
      <c r="Q281" s="13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</row>
    <row r="282" spans="1:32" ht="13.5" customHeight="1" x14ac:dyDescent="0.55000000000000004">
      <c r="A282" s="9"/>
      <c r="B282" s="10"/>
      <c r="C282" s="15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3"/>
      <c r="O282" s="10"/>
      <c r="P282" s="10"/>
      <c r="Q282" s="13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</row>
    <row r="283" spans="1:32" ht="13.5" customHeight="1" x14ac:dyDescent="0.55000000000000004">
      <c r="A283" s="9"/>
      <c r="B283" s="10"/>
      <c r="C283" s="15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3"/>
      <c r="O283" s="10"/>
      <c r="P283" s="10"/>
      <c r="Q283" s="13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</row>
    <row r="284" spans="1:32" ht="13.5" customHeight="1" x14ac:dyDescent="0.55000000000000004">
      <c r="A284" s="9"/>
      <c r="B284" s="10"/>
      <c r="C284" s="15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3"/>
      <c r="O284" s="10"/>
      <c r="P284" s="10"/>
      <c r="Q284" s="13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</row>
    <row r="285" spans="1:32" ht="13.5" customHeight="1" x14ac:dyDescent="0.55000000000000004">
      <c r="A285" s="9"/>
      <c r="B285" s="10"/>
      <c r="C285" s="15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3"/>
      <c r="O285" s="10"/>
      <c r="P285" s="10"/>
      <c r="Q285" s="13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</row>
    <row r="286" spans="1:32" ht="13.5" customHeight="1" x14ac:dyDescent="0.55000000000000004">
      <c r="A286" s="9"/>
      <c r="B286" s="10"/>
      <c r="C286" s="15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3"/>
      <c r="O286" s="10"/>
      <c r="P286" s="10"/>
      <c r="Q286" s="13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</row>
    <row r="287" spans="1:32" ht="13.5" customHeight="1" x14ac:dyDescent="0.55000000000000004">
      <c r="A287" s="9"/>
      <c r="B287" s="10"/>
      <c r="C287" s="15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3"/>
      <c r="O287" s="10"/>
      <c r="P287" s="10"/>
      <c r="Q287" s="13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</row>
    <row r="288" spans="1:32" ht="13.5" customHeight="1" x14ac:dyDescent="0.55000000000000004">
      <c r="A288" s="9"/>
      <c r="B288" s="10"/>
      <c r="C288" s="15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3"/>
      <c r="O288" s="10"/>
      <c r="P288" s="10"/>
      <c r="Q288" s="13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</row>
    <row r="289" spans="1:32" ht="13.5" customHeight="1" x14ac:dyDescent="0.55000000000000004">
      <c r="A289" s="9"/>
      <c r="B289" s="10"/>
      <c r="C289" s="15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3"/>
      <c r="O289" s="10"/>
      <c r="P289" s="10"/>
      <c r="Q289" s="13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</row>
    <row r="290" spans="1:32" ht="13.5" customHeight="1" x14ac:dyDescent="0.55000000000000004">
      <c r="A290" s="9"/>
      <c r="B290" s="10"/>
      <c r="C290" s="15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3"/>
      <c r="O290" s="10"/>
      <c r="P290" s="10"/>
      <c r="Q290" s="13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</row>
    <row r="291" spans="1:32" ht="13.5" customHeight="1" x14ac:dyDescent="0.55000000000000004">
      <c r="A291" s="9"/>
      <c r="B291" s="10"/>
      <c r="C291" s="15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3"/>
      <c r="O291" s="10"/>
      <c r="P291" s="10"/>
      <c r="Q291" s="13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</row>
    <row r="292" spans="1:32" ht="13.5" customHeight="1" x14ac:dyDescent="0.55000000000000004">
      <c r="A292" s="9"/>
      <c r="B292" s="10"/>
      <c r="C292" s="15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3"/>
      <c r="O292" s="10"/>
      <c r="P292" s="10"/>
      <c r="Q292" s="13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</row>
    <row r="293" spans="1:32" ht="13.5" customHeight="1" x14ac:dyDescent="0.55000000000000004">
      <c r="A293" s="9"/>
      <c r="B293" s="10"/>
      <c r="C293" s="15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3"/>
      <c r="O293" s="10"/>
      <c r="P293" s="10"/>
      <c r="Q293" s="13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</row>
    <row r="294" spans="1:32" ht="13.5" customHeight="1" x14ac:dyDescent="0.55000000000000004">
      <c r="A294" s="9"/>
      <c r="B294" s="10"/>
      <c r="C294" s="15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3"/>
      <c r="O294" s="10"/>
      <c r="P294" s="10"/>
      <c r="Q294" s="13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</row>
    <row r="295" spans="1:32" ht="13.5" customHeight="1" x14ac:dyDescent="0.55000000000000004">
      <c r="A295" s="9"/>
      <c r="B295" s="10"/>
      <c r="C295" s="15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3"/>
      <c r="O295" s="10"/>
      <c r="P295" s="10"/>
      <c r="Q295" s="13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</row>
    <row r="296" spans="1:32" ht="13.5" customHeight="1" x14ac:dyDescent="0.55000000000000004">
      <c r="A296" s="9"/>
      <c r="B296" s="10"/>
      <c r="C296" s="15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3"/>
      <c r="O296" s="10"/>
      <c r="P296" s="10"/>
      <c r="Q296" s="13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</row>
    <row r="297" spans="1:32" ht="13.5" customHeight="1" x14ac:dyDescent="0.55000000000000004">
      <c r="A297" s="9"/>
      <c r="B297" s="10"/>
      <c r="C297" s="15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3"/>
      <c r="O297" s="10"/>
      <c r="P297" s="10"/>
      <c r="Q297" s="13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</row>
    <row r="298" spans="1:32" ht="13.5" customHeight="1" x14ac:dyDescent="0.55000000000000004">
      <c r="A298" s="9"/>
      <c r="B298" s="10"/>
      <c r="C298" s="15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3"/>
      <c r="O298" s="10"/>
      <c r="P298" s="10"/>
      <c r="Q298" s="13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</row>
    <row r="299" spans="1:32" ht="13.5" customHeight="1" x14ac:dyDescent="0.55000000000000004">
      <c r="A299" s="9"/>
      <c r="B299" s="10"/>
      <c r="C299" s="15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3"/>
      <c r="O299" s="10"/>
      <c r="P299" s="10"/>
      <c r="Q299" s="13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</row>
    <row r="300" spans="1:32" ht="13.5" customHeight="1" x14ac:dyDescent="0.55000000000000004">
      <c r="A300" s="9"/>
      <c r="B300" s="10"/>
      <c r="C300" s="15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3"/>
      <c r="O300" s="10"/>
      <c r="P300" s="10"/>
      <c r="Q300" s="13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</row>
    <row r="301" spans="1:32" ht="13.5" customHeight="1" x14ac:dyDescent="0.55000000000000004">
      <c r="A301" s="9"/>
      <c r="B301" s="10"/>
      <c r="C301" s="15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3"/>
      <c r="O301" s="10"/>
      <c r="P301" s="10"/>
      <c r="Q301" s="13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</row>
    <row r="302" spans="1:32" ht="13.5" customHeight="1" x14ac:dyDescent="0.55000000000000004">
      <c r="A302" s="9"/>
      <c r="B302" s="10"/>
      <c r="C302" s="15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3"/>
      <c r="O302" s="10"/>
      <c r="P302" s="10"/>
      <c r="Q302" s="13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</row>
    <row r="303" spans="1:32" ht="13.5" customHeight="1" x14ac:dyDescent="0.55000000000000004">
      <c r="A303" s="9"/>
      <c r="B303" s="10"/>
      <c r="C303" s="15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3"/>
      <c r="O303" s="10"/>
      <c r="P303" s="10"/>
      <c r="Q303" s="13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</row>
    <row r="304" spans="1:32" ht="13.5" customHeight="1" x14ac:dyDescent="0.55000000000000004">
      <c r="A304" s="9"/>
      <c r="B304" s="10"/>
      <c r="C304" s="15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3"/>
      <c r="O304" s="10"/>
      <c r="P304" s="10"/>
      <c r="Q304" s="13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</row>
    <row r="305" spans="1:32" ht="13.5" customHeight="1" x14ac:dyDescent="0.55000000000000004">
      <c r="A305" s="9"/>
      <c r="B305" s="10"/>
      <c r="C305" s="15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3"/>
      <c r="O305" s="10"/>
      <c r="P305" s="10"/>
      <c r="Q305" s="13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</row>
    <row r="306" spans="1:32" ht="13.5" customHeight="1" x14ac:dyDescent="0.55000000000000004">
      <c r="A306" s="9"/>
      <c r="B306" s="10"/>
      <c r="C306" s="15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3"/>
      <c r="O306" s="10"/>
      <c r="P306" s="10"/>
      <c r="Q306" s="13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</row>
    <row r="307" spans="1:32" ht="13.5" customHeight="1" x14ac:dyDescent="0.55000000000000004">
      <c r="A307" s="9"/>
      <c r="B307" s="10"/>
      <c r="C307" s="15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3"/>
      <c r="O307" s="10"/>
      <c r="P307" s="10"/>
      <c r="Q307" s="13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</row>
    <row r="308" spans="1:32" ht="15.75" customHeight="1" x14ac:dyDescent="0.55000000000000004"/>
    <row r="309" spans="1:32" ht="15.75" customHeight="1" x14ac:dyDescent="0.55000000000000004"/>
    <row r="310" spans="1:32" ht="15.75" customHeight="1" x14ac:dyDescent="0.55000000000000004"/>
    <row r="311" spans="1:32" ht="15.75" customHeight="1" x14ac:dyDescent="0.55000000000000004"/>
    <row r="312" spans="1:32" ht="15.75" customHeight="1" x14ac:dyDescent="0.55000000000000004"/>
    <row r="313" spans="1:32" ht="15.75" customHeight="1" x14ac:dyDescent="0.55000000000000004"/>
    <row r="314" spans="1:32" ht="15.75" customHeight="1" x14ac:dyDescent="0.55000000000000004"/>
    <row r="315" spans="1:32" ht="15.75" customHeight="1" x14ac:dyDescent="0.55000000000000004"/>
    <row r="316" spans="1:32" ht="15.75" customHeight="1" x14ac:dyDescent="0.55000000000000004"/>
    <row r="317" spans="1:32" ht="15.75" customHeight="1" x14ac:dyDescent="0.55000000000000004"/>
    <row r="318" spans="1:32" ht="15.75" customHeight="1" x14ac:dyDescent="0.55000000000000004"/>
    <row r="319" spans="1:32" ht="15.75" customHeight="1" x14ac:dyDescent="0.55000000000000004"/>
    <row r="320" spans="1:32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</sheetData>
  <mergeCells count="15">
    <mergeCell ref="F89:L89"/>
    <mergeCell ref="F4:H4"/>
    <mergeCell ref="J4:L4"/>
    <mergeCell ref="F5:H5"/>
    <mergeCell ref="J5:L5"/>
    <mergeCell ref="F9:L9"/>
    <mergeCell ref="F44:H44"/>
    <mergeCell ref="F49:L49"/>
    <mergeCell ref="J44:L44"/>
    <mergeCell ref="J45:L45"/>
    <mergeCell ref="J84:L84"/>
    <mergeCell ref="J85:L85"/>
    <mergeCell ref="F45:H45"/>
    <mergeCell ref="F84:H84"/>
    <mergeCell ref="F85:H85"/>
  </mergeCells>
  <pageMargins left="0.8" right="0.8" top="0.48" bottom="0.5" header="0.5" footer="0.5"/>
  <pageSetup paperSize="9" scale="73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zoomScale="70" zoomScaleNormal="70" zoomScaleSheetLayoutView="85" workbookViewId="0">
      <selection activeCell="A31" sqref="A31"/>
    </sheetView>
  </sheetViews>
  <sheetFormatPr defaultColWidth="9.25" defaultRowHeight="15" customHeight="1" x14ac:dyDescent="0.55000000000000004"/>
  <cols>
    <col min="1" max="1" width="62.75" customWidth="1"/>
    <col min="2" max="2" width="7.375" customWidth="1"/>
    <col min="3" max="3" width="1.25" customWidth="1"/>
    <col min="4" max="4" width="14.375" customWidth="1"/>
    <col min="5" max="5" width="1.25" customWidth="1"/>
    <col min="6" max="6" width="13.25" customWidth="1"/>
    <col min="7" max="7" width="1.25" customWidth="1"/>
    <col min="8" max="8" width="12.75" customWidth="1"/>
    <col min="9" max="9" width="1.25" customWidth="1"/>
    <col min="10" max="10" width="13.75" customWidth="1"/>
  </cols>
  <sheetData>
    <row r="1" spans="1:26" ht="20.25" customHeight="1" x14ac:dyDescent="0.55000000000000004">
      <c r="A1" s="3" t="s">
        <v>0</v>
      </c>
      <c r="B1" s="2"/>
      <c r="C1" s="44"/>
      <c r="D1" s="44"/>
      <c r="E1" s="44"/>
      <c r="F1" s="44"/>
      <c r="G1" s="44"/>
      <c r="H1" s="44"/>
      <c r="I1" s="44"/>
      <c r="J1" s="44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25" customHeight="1" x14ac:dyDescent="0.55000000000000004">
      <c r="A2" s="7" t="s">
        <v>94</v>
      </c>
      <c r="B2" s="6"/>
      <c r="C2" s="45"/>
      <c r="D2" s="45"/>
      <c r="E2" s="45"/>
      <c r="F2" s="45"/>
      <c r="G2" s="45"/>
      <c r="H2" s="45"/>
      <c r="I2" s="45"/>
      <c r="J2" s="45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 x14ac:dyDescent="0.55000000000000004">
      <c r="A3" s="7"/>
      <c r="B3" s="6"/>
      <c r="C3" s="45"/>
      <c r="D3" s="45"/>
      <c r="E3" s="45"/>
      <c r="F3" s="45"/>
      <c r="G3" s="45"/>
      <c r="H3" s="45"/>
      <c r="I3" s="45"/>
      <c r="J3" s="4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55000000000000004">
      <c r="A4" s="15"/>
      <c r="B4" s="15"/>
      <c r="C4" s="15"/>
      <c r="D4" s="132" t="s">
        <v>2</v>
      </c>
      <c r="E4" s="131"/>
      <c r="F4" s="131"/>
      <c r="G4" s="10"/>
      <c r="H4" s="132" t="s">
        <v>3</v>
      </c>
      <c r="I4" s="131"/>
      <c r="J4" s="131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 x14ac:dyDescent="0.55000000000000004">
      <c r="A5" s="15"/>
      <c r="B5" s="16"/>
      <c r="C5" s="16"/>
      <c r="D5" s="133" t="s">
        <v>5</v>
      </c>
      <c r="E5" s="131"/>
      <c r="F5" s="131"/>
      <c r="G5" s="12"/>
      <c r="H5" s="133" t="s">
        <v>5</v>
      </c>
      <c r="I5" s="131"/>
      <c r="J5" s="13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0.25" customHeight="1" x14ac:dyDescent="0.55000000000000004">
      <c r="A6" s="15"/>
      <c r="B6" s="16"/>
      <c r="C6" s="16"/>
      <c r="D6" s="134" t="s">
        <v>95</v>
      </c>
      <c r="E6" s="131"/>
      <c r="F6" s="131"/>
      <c r="G6" s="12"/>
      <c r="H6" s="134" t="s">
        <v>95</v>
      </c>
      <c r="I6" s="131"/>
      <c r="J6" s="131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0.25" customHeight="1" x14ac:dyDescent="0.55000000000000004">
      <c r="A7" s="15"/>
      <c r="B7" s="16"/>
      <c r="C7" s="16"/>
      <c r="D7" s="135" t="s">
        <v>6</v>
      </c>
      <c r="E7" s="131"/>
      <c r="F7" s="131"/>
      <c r="G7" s="12"/>
      <c r="H7" s="135" t="s">
        <v>6</v>
      </c>
      <c r="I7" s="131"/>
      <c r="J7" s="131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0.25" customHeight="1" x14ac:dyDescent="0.55000000000000004">
      <c r="A8" s="15"/>
      <c r="B8" s="19" t="s">
        <v>9</v>
      </c>
      <c r="C8" s="16"/>
      <c r="D8" s="16">
        <v>2023</v>
      </c>
      <c r="E8" s="16"/>
      <c r="F8" s="16">
        <v>2022</v>
      </c>
      <c r="G8" s="16"/>
      <c r="H8" s="16">
        <v>2023</v>
      </c>
      <c r="I8" s="16"/>
      <c r="J8" s="16">
        <v>2022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0.25" customHeight="1" x14ac:dyDescent="0.55000000000000004">
      <c r="A9" s="15"/>
      <c r="B9" s="19"/>
      <c r="C9" s="19"/>
      <c r="D9" s="130" t="s">
        <v>11</v>
      </c>
      <c r="E9" s="131"/>
      <c r="F9" s="131"/>
      <c r="G9" s="131"/>
      <c r="H9" s="131"/>
      <c r="I9" s="131"/>
      <c r="J9" s="131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0.25" customHeight="1" x14ac:dyDescent="0.55000000000000004">
      <c r="A10" s="35" t="s">
        <v>96</v>
      </c>
      <c r="B10" s="19"/>
      <c r="C10" s="19"/>
      <c r="D10" s="19"/>
      <c r="E10" s="19"/>
      <c r="F10" s="19"/>
      <c r="G10" s="19"/>
      <c r="H10" s="19"/>
      <c r="I10" s="19"/>
      <c r="J10" s="1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0.25" customHeight="1" x14ac:dyDescent="0.55000000000000004">
      <c r="A11" s="10" t="s">
        <v>97</v>
      </c>
      <c r="B11" s="19"/>
      <c r="C11" s="10"/>
      <c r="D11" s="22"/>
      <c r="E11" s="10"/>
      <c r="F11" s="22"/>
      <c r="G11" s="22"/>
      <c r="H11" s="22"/>
      <c r="I11" s="22"/>
      <c r="J11" s="2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0.25" customHeight="1" x14ac:dyDescent="0.55000000000000004">
      <c r="A12" s="10" t="s">
        <v>98</v>
      </c>
      <c r="B12" s="19">
        <v>10</v>
      </c>
      <c r="C12" s="10"/>
      <c r="D12" s="22">
        <v>2394042</v>
      </c>
      <c r="E12" s="10"/>
      <c r="F12" s="22">
        <v>5100171</v>
      </c>
      <c r="G12" s="22"/>
      <c r="H12" s="22">
        <v>78245</v>
      </c>
      <c r="I12" s="22"/>
      <c r="J12" s="22">
        <v>110946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0.25" customHeight="1" x14ac:dyDescent="0.55000000000000004">
      <c r="A13" s="109" t="s">
        <v>99</v>
      </c>
      <c r="B13" s="19">
        <v>4</v>
      </c>
      <c r="C13" s="10"/>
      <c r="D13" s="40">
        <v>-2237633</v>
      </c>
      <c r="E13" s="10"/>
      <c r="F13" s="40">
        <v>-4712364</v>
      </c>
      <c r="G13" s="22"/>
      <c r="H13" s="40">
        <v>-68332</v>
      </c>
      <c r="I13" s="22"/>
      <c r="J13" s="40">
        <v>-93894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0.25" customHeight="1" x14ac:dyDescent="0.55000000000000004">
      <c r="A14" s="29" t="s">
        <v>100</v>
      </c>
      <c r="B14" s="19"/>
      <c r="C14" s="10"/>
      <c r="D14" s="24">
        <f>SUM(D11:D13)</f>
        <v>156409</v>
      </c>
      <c r="E14" s="10"/>
      <c r="F14" s="24">
        <f t="shared" ref="F14:J14" si="0">SUM(F11:F13)</f>
        <v>387807</v>
      </c>
      <c r="G14" s="24">
        <f t="shared" si="0"/>
        <v>0</v>
      </c>
      <c r="H14" s="24">
        <f t="shared" si="0"/>
        <v>9913</v>
      </c>
      <c r="I14" s="24">
        <f t="shared" si="0"/>
        <v>0</v>
      </c>
      <c r="J14" s="24">
        <f t="shared" si="0"/>
        <v>17052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" customHeight="1" x14ac:dyDescent="0.55000000000000004">
      <c r="A15" s="48"/>
      <c r="B15" s="19"/>
      <c r="C15" s="10"/>
      <c r="D15" s="10"/>
      <c r="E15" s="10"/>
      <c r="F15" s="10"/>
      <c r="G15" s="22"/>
      <c r="H15" s="10"/>
      <c r="I15" s="22"/>
      <c r="J15" s="2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0.25" customHeight="1" x14ac:dyDescent="0.55000000000000004">
      <c r="A16" s="110" t="s">
        <v>101</v>
      </c>
      <c r="B16" s="19"/>
      <c r="C16" s="10"/>
      <c r="D16" s="22">
        <v>4906</v>
      </c>
      <c r="E16" s="10"/>
      <c r="F16" s="22">
        <v>1302</v>
      </c>
      <c r="G16" s="22"/>
      <c r="H16" s="22">
        <v>3813</v>
      </c>
      <c r="I16" s="22"/>
      <c r="J16" s="22">
        <v>690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0.25" customHeight="1" x14ac:dyDescent="0.55000000000000004">
      <c r="A17" s="109" t="s">
        <v>102</v>
      </c>
      <c r="B17" s="19"/>
      <c r="C17" s="10"/>
      <c r="D17" s="22">
        <v>29571</v>
      </c>
      <c r="E17" s="10"/>
      <c r="F17" s="22">
        <v>11680</v>
      </c>
      <c r="G17" s="22"/>
      <c r="H17" s="22">
        <v>0</v>
      </c>
      <c r="I17" s="22"/>
      <c r="J17" s="22">
        <v>0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0.25" customHeight="1" x14ac:dyDescent="0.55000000000000004">
      <c r="A18" s="111" t="s">
        <v>103</v>
      </c>
      <c r="B18" s="19"/>
      <c r="C18" s="10"/>
      <c r="D18" s="22">
        <v>16033</v>
      </c>
      <c r="E18" s="10"/>
      <c r="F18" s="22">
        <v>15200</v>
      </c>
      <c r="G18" s="22"/>
      <c r="H18" s="22">
        <v>330</v>
      </c>
      <c r="I18" s="22"/>
      <c r="J18" s="22">
        <v>898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0.25" customHeight="1" x14ac:dyDescent="0.55000000000000004">
      <c r="A19" s="111" t="s">
        <v>194</v>
      </c>
      <c r="B19" s="19"/>
      <c r="C19" s="10"/>
      <c r="D19" s="28">
        <v>0</v>
      </c>
      <c r="E19" s="10"/>
      <c r="F19" s="28">
        <v>0</v>
      </c>
      <c r="G19" s="22"/>
      <c r="H19" s="28">
        <v>265366</v>
      </c>
      <c r="I19" s="22"/>
      <c r="J19" s="28">
        <v>75000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0.25" customHeight="1" x14ac:dyDescent="0.55000000000000004">
      <c r="A20" s="109" t="s">
        <v>104</v>
      </c>
      <c r="B20" s="19"/>
      <c r="C20" s="10"/>
      <c r="D20" s="22">
        <v>-23569</v>
      </c>
      <c r="E20" s="10"/>
      <c r="F20" s="22">
        <v>-67893</v>
      </c>
      <c r="G20" s="22"/>
      <c r="H20" s="22">
        <v>-2404</v>
      </c>
      <c r="I20" s="22"/>
      <c r="J20" s="22">
        <v>-3260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 x14ac:dyDescent="0.55000000000000004">
      <c r="A21" s="109" t="s">
        <v>105</v>
      </c>
      <c r="B21" s="19"/>
      <c r="C21" s="10"/>
      <c r="D21" s="22">
        <v>-74565</v>
      </c>
      <c r="E21" s="10"/>
      <c r="F21" s="22">
        <v>-81011</v>
      </c>
      <c r="G21" s="22"/>
      <c r="H21" s="22">
        <v>-5087</v>
      </c>
      <c r="I21" s="22"/>
      <c r="J21" s="22">
        <v>-13838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 x14ac:dyDescent="0.55000000000000004">
      <c r="A22" s="109" t="s">
        <v>106</v>
      </c>
      <c r="B22" s="19"/>
      <c r="C22" s="10"/>
      <c r="D22" s="22">
        <v>-559</v>
      </c>
      <c r="E22" s="10"/>
      <c r="F22" s="22">
        <v>-438</v>
      </c>
      <c r="G22" s="22"/>
      <c r="H22" s="22">
        <v>0</v>
      </c>
      <c r="I22" s="22"/>
      <c r="J22" s="28">
        <v>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0.25" customHeight="1" x14ac:dyDescent="0.55000000000000004">
      <c r="A23" s="109" t="s">
        <v>107</v>
      </c>
      <c r="B23" s="19">
        <v>2</v>
      </c>
      <c r="C23" s="10"/>
      <c r="D23" s="22">
        <v>-7790</v>
      </c>
      <c r="E23" s="10"/>
      <c r="F23" s="22">
        <v>-7833</v>
      </c>
      <c r="G23" s="22"/>
      <c r="H23" s="22">
        <v>-443</v>
      </c>
      <c r="I23" s="22"/>
      <c r="J23" s="22">
        <v>-374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0.25" customHeight="1" x14ac:dyDescent="0.55000000000000004">
      <c r="A24" s="118" t="s">
        <v>108</v>
      </c>
      <c r="B24" s="19"/>
      <c r="C24" s="10"/>
      <c r="D24" s="49">
        <f>SUM(D14:D23)</f>
        <v>100436</v>
      </c>
      <c r="E24" s="29"/>
      <c r="F24" s="49">
        <f>SUM(F14:F23)</f>
        <v>258814</v>
      </c>
      <c r="G24" s="24"/>
      <c r="H24" s="49">
        <f>SUM(H14:H23)</f>
        <v>271488</v>
      </c>
      <c r="I24" s="24"/>
      <c r="J24" s="49">
        <f>SUM(J14:J23)</f>
        <v>76168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" customHeight="1" x14ac:dyDescent="0.55000000000000004">
      <c r="A25" s="21"/>
      <c r="B25" s="19"/>
      <c r="C25" s="10"/>
      <c r="D25" s="28"/>
      <c r="E25" s="10"/>
      <c r="F25" s="28"/>
      <c r="G25" s="22"/>
      <c r="H25" s="28"/>
      <c r="I25" s="22"/>
      <c r="J25" s="28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0.25" customHeight="1" x14ac:dyDescent="0.55000000000000004">
      <c r="A26" s="15" t="s">
        <v>109</v>
      </c>
      <c r="B26" s="19"/>
      <c r="C26" s="10"/>
      <c r="D26" s="40">
        <v>-34832</v>
      </c>
      <c r="E26" s="10"/>
      <c r="F26" s="40">
        <v>-25345</v>
      </c>
      <c r="G26" s="22"/>
      <c r="H26" s="40">
        <v>-19541</v>
      </c>
      <c r="I26" s="22"/>
      <c r="J26" s="40">
        <v>-5764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0.25" hidden="1" customHeight="1" x14ac:dyDescent="0.55000000000000004">
      <c r="A27" s="10" t="s">
        <v>110</v>
      </c>
      <c r="B27" s="19"/>
      <c r="C27" s="10"/>
      <c r="D27" s="22"/>
      <c r="E27" s="10"/>
      <c r="F27" s="22"/>
      <c r="G27" s="22"/>
      <c r="H27" s="22"/>
      <c r="I27" s="22"/>
      <c r="J27" s="2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20.25" hidden="1" customHeight="1" x14ac:dyDescent="0.55000000000000004">
      <c r="A28" s="10" t="s">
        <v>111</v>
      </c>
      <c r="B28" s="19"/>
      <c r="C28" s="10"/>
      <c r="D28" s="50" t="s">
        <v>112</v>
      </c>
      <c r="E28" s="10"/>
      <c r="F28" s="50" t="s">
        <v>112</v>
      </c>
      <c r="G28" s="10"/>
      <c r="H28" s="50" t="s">
        <v>112</v>
      </c>
      <c r="I28" s="22"/>
      <c r="J28" s="50" t="s">
        <v>112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20.25" customHeight="1" x14ac:dyDescent="0.55000000000000004">
      <c r="A29" s="29" t="s">
        <v>237</v>
      </c>
      <c r="B29" s="19"/>
      <c r="C29" s="10"/>
      <c r="D29" s="24">
        <f>SUM(D24:D28)</f>
        <v>65604</v>
      </c>
      <c r="E29" s="10"/>
      <c r="F29" s="24">
        <f>SUM(F24:F28)</f>
        <v>233469</v>
      </c>
      <c r="G29" s="24"/>
      <c r="H29" s="24">
        <f>SUM(H24:H28)</f>
        <v>251947</v>
      </c>
      <c r="I29" s="24"/>
      <c r="J29" s="24">
        <f>SUM(J24:J28)</f>
        <v>70404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9.5" customHeight="1" x14ac:dyDescent="0.55000000000000004">
      <c r="A30" s="10" t="s">
        <v>260</v>
      </c>
      <c r="B30" s="19"/>
      <c r="C30" s="10">
        <v>0</v>
      </c>
      <c r="D30" s="40">
        <v>-10035</v>
      </c>
      <c r="E30" s="10"/>
      <c r="F30" s="40">
        <v>-33064</v>
      </c>
      <c r="G30" s="22"/>
      <c r="H30" s="40">
        <v>202</v>
      </c>
      <c r="I30" s="22"/>
      <c r="J30" s="40">
        <v>-41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20.25" customHeight="1" x14ac:dyDescent="0.55000000000000004">
      <c r="A31" s="29" t="s">
        <v>113</v>
      </c>
      <c r="B31" s="19"/>
      <c r="C31" s="10"/>
      <c r="D31" s="129">
        <f>SUM(D29:D30)</f>
        <v>55569</v>
      </c>
      <c r="E31" s="10"/>
      <c r="F31" s="129">
        <f>SUM(F29:F30)</f>
        <v>200405</v>
      </c>
      <c r="G31" s="24"/>
      <c r="H31" s="129">
        <f>SUM(H29:H30)</f>
        <v>252149</v>
      </c>
      <c r="I31" s="24"/>
      <c r="J31" s="129">
        <f>SUM(J29:J30)</f>
        <v>70363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0.25" customHeight="1" x14ac:dyDescent="0.55000000000000004">
      <c r="A32" s="29"/>
      <c r="B32" s="19"/>
      <c r="C32" s="10"/>
      <c r="D32" s="51"/>
      <c r="E32" s="51"/>
      <c r="F32" s="51"/>
      <c r="G32" s="52"/>
      <c r="H32" s="51"/>
      <c r="I32" s="52"/>
      <c r="J32" s="5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0.25" customHeight="1" x14ac:dyDescent="0.55000000000000004">
      <c r="A33" s="29" t="s">
        <v>114</v>
      </c>
      <c r="B33" s="19"/>
      <c r="C33" s="10"/>
      <c r="D33" s="10"/>
      <c r="E33" s="10"/>
      <c r="F33" s="10"/>
      <c r="G33" s="22"/>
      <c r="H33" s="10"/>
      <c r="I33" s="22"/>
      <c r="J33" s="2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0.25" customHeight="1" x14ac:dyDescent="0.55000000000000004">
      <c r="A34" s="35" t="s">
        <v>115</v>
      </c>
      <c r="B34" s="19"/>
      <c r="C34" s="10"/>
      <c r="D34" s="10"/>
      <c r="E34" s="10"/>
      <c r="F34" s="10"/>
      <c r="G34" s="22"/>
      <c r="H34" s="10"/>
      <c r="I34" s="22"/>
      <c r="J34" s="2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20.25" customHeight="1" x14ac:dyDescent="0.55000000000000004">
      <c r="A35" s="10" t="s">
        <v>116</v>
      </c>
      <c r="B35" s="19"/>
      <c r="C35" s="10"/>
      <c r="D35" s="119">
        <v>3493</v>
      </c>
      <c r="E35" s="10"/>
      <c r="F35" s="24">
        <v>0</v>
      </c>
      <c r="G35" s="22"/>
      <c r="H35" s="24">
        <v>0</v>
      </c>
      <c r="I35" s="22"/>
      <c r="J35" s="24">
        <v>0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20.25" customHeight="1" x14ac:dyDescent="0.55000000000000004">
      <c r="A36" s="10" t="s">
        <v>117</v>
      </c>
      <c r="B36" s="19"/>
      <c r="C36" s="10"/>
      <c r="D36" s="119"/>
      <c r="E36" s="10"/>
      <c r="F36" s="24"/>
      <c r="G36" s="22"/>
      <c r="H36" s="24"/>
      <c r="I36" s="22"/>
      <c r="J36" s="2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20.25" customHeight="1" x14ac:dyDescent="0.55000000000000004">
      <c r="A37" s="10" t="s">
        <v>118</v>
      </c>
      <c r="B37" s="19"/>
      <c r="C37" s="10"/>
      <c r="D37" s="120">
        <v>-699</v>
      </c>
      <c r="E37" s="10"/>
      <c r="F37" s="36">
        <v>0</v>
      </c>
      <c r="G37" s="22"/>
      <c r="H37" s="36">
        <v>0</v>
      </c>
      <c r="I37" s="22"/>
      <c r="J37" s="36">
        <v>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0.25" customHeight="1" x14ac:dyDescent="0.55000000000000004">
      <c r="A38" s="29" t="s">
        <v>119</v>
      </c>
      <c r="B38" s="19"/>
      <c r="C38" s="10"/>
      <c r="D38" s="36">
        <f>SUM(D35:D37)</f>
        <v>2794</v>
      </c>
      <c r="E38" s="10"/>
      <c r="F38" s="36">
        <f>SUM(F35:F37)</f>
        <v>0</v>
      </c>
      <c r="G38" s="22"/>
      <c r="H38" s="36">
        <f>SUM(H35:H37)</f>
        <v>0</v>
      </c>
      <c r="I38" s="22"/>
      <c r="J38" s="36">
        <f>SUM(J35:J37)</f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20.25" customHeight="1" x14ac:dyDescent="0.55000000000000004">
      <c r="A39" s="29"/>
      <c r="B39" s="19"/>
      <c r="C39" s="10"/>
      <c r="D39" s="24"/>
      <c r="E39" s="10"/>
      <c r="F39" s="24"/>
      <c r="G39" s="22"/>
      <c r="H39" s="24"/>
      <c r="I39" s="22"/>
      <c r="J39" s="2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20.25" customHeight="1" x14ac:dyDescent="0.55000000000000004">
      <c r="A40" s="35" t="s">
        <v>120</v>
      </c>
      <c r="B40" s="19"/>
      <c r="C40" s="10"/>
      <c r="D40" s="10"/>
      <c r="E40" s="10"/>
      <c r="F40" s="10"/>
      <c r="G40" s="22"/>
      <c r="H40" s="10"/>
      <c r="I40" s="22"/>
      <c r="J40" s="2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0.25" customHeight="1" x14ac:dyDescent="0.55000000000000004">
      <c r="A41" s="113" t="s">
        <v>241</v>
      </c>
      <c r="B41" s="19"/>
      <c r="C41" s="10"/>
      <c r="D41" s="10"/>
      <c r="E41" s="10"/>
      <c r="F41" s="10"/>
      <c r="G41" s="22"/>
      <c r="H41" s="10"/>
      <c r="I41" s="22"/>
      <c r="J41" s="2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20.25" customHeight="1" x14ac:dyDescent="0.55000000000000004">
      <c r="A42" s="113" t="s">
        <v>240</v>
      </c>
      <c r="B42" s="19"/>
      <c r="C42" s="10"/>
      <c r="D42" s="28">
        <v>-6</v>
      </c>
      <c r="E42" s="10"/>
      <c r="F42" s="28">
        <v>-1893.740722507147</v>
      </c>
      <c r="G42" s="22"/>
      <c r="H42" s="28">
        <v>-6</v>
      </c>
      <c r="I42" s="22"/>
      <c r="J42" s="28">
        <v>-1893.740722507147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20.25" customHeight="1" x14ac:dyDescent="0.55000000000000004">
      <c r="A43" s="10" t="s">
        <v>121</v>
      </c>
      <c r="B43" s="19"/>
      <c r="C43" s="10"/>
      <c r="D43" s="40">
        <v>1</v>
      </c>
      <c r="E43" s="10"/>
      <c r="F43" s="40">
        <v>378</v>
      </c>
      <c r="G43" s="22"/>
      <c r="H43" s="40">
        <v>1</v>
      </c>
      <c r="I43" s="22"/>
      <c r="J43" s="40">
        <v>378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0.25" hidden="1" customHeight="1" x14ac:dyDescent="0.55000000000000004">
      <c r="B44" s="19"/>
      <c r="C44" s="10"/>
      <c r="D44" s="53"/>
      <c r="E44" s="10"/>
      <c r="F44" s="53"/>
      <c r="G44" s="22"/>
      <c r="H44" s="53"/>
      <c r="I44" s="22"/>
      <c r="J44" s="28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0.25" customHeight="1" x14ac:dyDescent="0.55000000000000004">
      <c r="A45" s="29" t="s">
        <v>122</v>
      </c>
      <c r="B45" s="19"/>
      <c r="C45" s="10"/>
      <c r="D45" s="121">
        <f>SUM(D41:D44)</f>
        <v>-5</v>
      </c>
      <c r="E45" s="10"/>
      <c r="F45" s="121">
        <f>SUM(F41:F44)</f>
        <v>-1515.740722507147</v>
      </c>
      <c r="G45" s="22"/>
      <c r="H45" s="121">
        <f>SUM(H41:H44)</f>
        <v>-5</v>
      </c>
      <c r="I45" s="22"/>
      <c r="J45" s="121">
        <f>SUM(J41:J44)</f>
        <v>-1515.740722507147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20.25" customHeight="1" x14ac:dyDescent="0.55000000000000004">
      <c r="A46" s="29" t="s">
        <v>256</v>
      </c>
      <c r="B46" s="19"/>
      <c r="C46" s="10"/>
      <c r="D46" s="121">
        <f>SUM(D38,D45)</f>
        <v>2789</v>
      </c>
      <c r="E46" s="10"/>
      <c r="F46" s="121">
        <f>SUM(F38,F45)</f>
        <v>-1515.740722507147</v>
      </c>
      <c r="G46" s="22"/>
      <c r="H46" s="121">
        <f>SUM(H38,H45)</f>
        <v>-5</v>
      </c>
      <c r="I46" s="22"/>
      <c r="J46" s="121">
        <f>SUM(J38,J45)</f>
        <v>-1515.740722507147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0.25" hidden="1" customHeight="1" x14ac:dyDescent="0.55000000000000004">
      <c r="A47" s="29" t="s">
        <v>255</v>
      </c>
      <c r="B47" s="19"/>
      <c r="C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20.25" customHeight="1" thickBot="1" x14ac:dyDescent="0.6">
      <c r="A48" s="29" t="s">
        <v>123</v>
      </c>
      <c r="B48" s="19"/>
      <c r="C48" s="10"/>
      <c r="D48" s="54">
        <f>SUM(D31,D46)</f>
        <v>58358</v>
      </c>
      <c r="E48" s="10"/>
      <c r="F48" s="54">
        <f>SUM(F31,F46)</f>
        <v>198889.25927749285</v>
      </c>
      <c r="G48" s="22"/>
      <c r="H48" s="54">
        <f>SUM(H31,H46)</f>
        <v>252144</v>
      </c>
      <c r="I48" s="22"/>
      <c r="J48" s="54">
        <f>SUM(J31,J46)</f>
        <v>68847.259277492849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0.25" customHeight="1" thickTop="1" x14ac:dyDescent="0.55000000000000004">
      <c r="A49" s="29"/>
      <c r="B49" s="19"/>
      <c r="C49" s="10"/>
      <c r="D49" s="10"/>
      <c r="E49" s="10"/>
      <c r="F49" s="10"/>
      <c r="G49" s="22"/>
      <c r="H49" s="22"/>
      <c r="I49" s="22"/>
      <c r="J49" s="2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0.25" customHeight="1" x14ac:dyDescent="0.55000000000000004">
      <c r="A50" s="29"/>
      <c r="B50" s="19"/>
      <c r="C50" s="10"/>
      <c r="D50" s="24"/>
      <c r="E50" s="10"/>
      <c r="F50" s="24"/>
      <c r="G50" s="24"/>
      <c r="H50" s="24"/>
      <c r="I50" s="24"/>
      <c r="J50" s="2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0.25" customHeight="1" x14ac:dyDescent="0.55000000000000004">
      <c r="A51" s="3" t="s">
        <v>0</v>
      </c>
      <c r="B51" s="2"/>
      <c r="C51" s="44"/>
      <c r="D51" s="44"/>
      <c r="E51" s="44"/>
      <c r="F51" s="44"/>
      <c r="G51" s="44"/>
      <c r="H51" s="44"/>
      <c r="I51" s="44"/>
      <c r="J51" s="4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0.25" customHeight="1" x14ac:dyDescent="0.55000000000000004">
      <c r="A52" s="7" t="s">
        <v>94</v>
      </c>
      <c r="B52" s="6"/>
      <c r="C52" s="45"/>
      <c r="D52" s="45"/>
      <c r="E52" s="45"/>
      <c r="F52" s="45"/>
      <c r="G52" s="45"/>
      <c r="H52" s="45"/>
      <c r="I52" s="45"/>
      <c r="J52" s="4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0.25" customHeight="1" x14ac:dyDescent="0.55000000000000004">
      <c r="A53" s="7"/>
      <c r="B53" s="6"/>
      <c r="C53" s="45"/>
      <c r="D53" s="45"/>
      <c r="E53" s="45"/>
      <c r="F53" s="45"/>
      <c r="G53" s="45"/>
      <c r="H53" s="45"/>
      <c r="I53" s="45"/>
      <c r="J53" s="4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0.25" customHeight="1" x14ac:dyDescent="0.55000000000000004">
      <c r="A54" s="15"/>
      <c r="B54" s="15"/>
      <c r="C54" s="15"/>
      <c r="D54" s="132" t="s">
        <v>2</v>
      </c>
      <c r="E54" s="131"/>
      <c r="F54" s="131"/>
      <c r="G54" s="10"/>
      <c r="H54" s="132" t="s">
        <v>3</v>
      </c>
      <c r="I54" s="131"/>
      <c r="J54" s="13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0.25" customHeight="1" x14ac:dyDescent="0.55000000000000004">
      <c r="A55" s="15"/>
      <c r="B55" s="16"/>
      <c r="C55" s="16"/>
      <c r="D55" s="133" t="s">
        <v>5</v>
      </c>
      <c r="E55" s="131"/>
      <c r="F55" s="131"/>
      <c r="G55" s="12"/>
      <c r="H55" s="133" t="s">
        <v>5</v>
      </c>
      <c r="I55" s="131"/>
      <c r="J55" s="13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0.25" customHeight="1" x14ac:dyDescent="0.55000000000000004">
      <c r="A56" s="15"/>
      <c r="B56" s="16"/>
      <c r="C56" s="16"/>
      <c r="D56" s="134" t="s">
        <v>95</v>
      </c>
      <c r="E56" s="131"/>
      <c r="F56" s="131"/>
      <c r="G56" s="12"/>
      <c r="H56" s="134" t="s">
        <v>95</v>
      </c>
      <c r="I56" s="131"/>
      <c r="J56" s="13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0.25" customHeight="1" x14ac:dyDescent="0.55000000000000004">
      <c r="A57" s="15"/>
      <c r="B57" s="16"/>
      <c r="C57" s="16"/>
      <c r="D57" s="135" t="s">
        <v>6</v>
      </c>
      <c r="E57" s="131"/>
      <c r="F57" s="131"/>
      <c r="G57" s="12"/>
      <c r="H57" s="135" t="s">
        <v>6</v>
      </c>
      <c r="I57" s="131"/>
      <c r="J57" s="13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0.25" customHeight="1" x14ac:dyDescent="0.55000000000000004">
      <c r="A58" s="15"/>
      <c r="B58" s="19"/>
      <c r="C58" s="16"/>
      <c r="D58" s="16">
        <v>2023</v>
      </c>
      <c r="E58" s="16"/>
      <c r="F58" s="16">
        <v>2022</v>
      </c>
      <c r="G58" s="16"/>
      <c r="H58" s="16">
        <v>2023</v>
      </c>
      <c r="I58" s="16"/>
      <c r="J58" s="16">
        <v>2022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0.25" customHeight="1" x14ac:dyDescent="0.55000000000000004">
      <c r="A59" s="15"/>
      <c r="B59" s="19"/>
      <c r="C59" s="19"/>
      <c r="D59" s="130" t="s">
        <v>11</v>
      </c>
      <c r="E59" s="131"/>
      <c r="F59" s="131"/>
      <c r="G59" s="131"/>
      <c r="H59" s="131"/>
      <c r="I59" s="131"/>
      <c r="J59" s="13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0.25" customHeight="1" x14ac:dyDescent="0.55000000000000004">
      <c r="A60" s="112" t="s">
        <v>242</v>
      </c>
      <c r="B60" s="1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0.25" customHeight="1" x14ac:dyDescent="0.55000000000000004">
      <c r="A61" s="15" t="s">
        <v>124</v>
      </c>
      <c r="B61" s="19"/>
      <c r="C61" s="10">
        <v>0</v>
      </c>
      <c r="D61" s="22">
        <f>D31-D62</f>
        <v>50552</v>
      </c>
      <c r="E61" s="10"/>
      <c r="F61" s="22">
        <f>F31-F62</f>
        <v>194934</v>
      </c>
      <c r="G61" s="22"/>
      <c r="H61" s="22">
        <f>H31-H62</f>
        <v>252149</v>
      </c>
      <c r="I61" s="22"/>
      <c r="J61" s="22">
        <f>J31-J62</f>
        <v>70363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0.25" customHeight="1" x14ac:dyDescent="0.55000000000000004">
      <c r="A62" s="10" t="s">
        <v>125</v>
      </c>
      <c r="B62" s="19"/>
      <c r="C62" s="10">
        <v>0</v>
      </c>
      <c r="D62" s="40">
        <v>5017</v>
      </c>
      <c r="E62" s="10"/>
      <c r="F62" s="55">
        <v>5471</v>
      </c>
      <c r="G62" s="22"/>
      <c r="H62" s="50">
        <v>0</v>
      </c>
      <c r="I62" s="22"/>
      <c r="J62" s="50">
        <v>0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0.25" customHeight="1" x14ac:dyDescent="0.55000000000000004">
      <c r="A63" s="29"/>
      <c r="B63" s="19"/>
      <c r="C63" s="29"/>
      <c r="D63" s="30">
        <f>SUM(D61:D62)</f>
        <v>55569</v>
      </c>
      <c r="E63" s="29"/>
      <c r="F63" s="30">
        <f>SUM(F61:F62)</f>
        <v>200405</v>
      </c>
      <c r="G63" s="24"/>
      <c r="H63" s="30">
        <f>SUM(H61:H62)</f>
        <v>252149</v>
      </c>
      <c r="I63" s="24"/>
      <c r="J63" s="30">
        <f>SUM(J61:J62)</f>
        <v>70363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20.25" customHeight="1" x14ac:dyDescent="0.55000000000000004">
      <c r="A64" s="11"/>
      <c r="B64" s="19"/>
      <c r="C64" s="10"/>
      <c r="D64" s="10"/>
      <c r="E64" s="10"/>
      <c r="F64" s="10"/>
      <c r="G64" s="22"/>
      <c r="H64" s="22"/>
      <c r="I64" s="22"/>
      <c r="J64" s="2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20.25" customHeight="1" x14ac:dyDescent="0.55000000000000004">
      <c r="A65" s="112" t="s">
        <v>238</v>
      </c>
      <c r="B65" s="19"/>
      <c r="C65" s="10"/>
      <c r="D65" s="10"/>
      <c r="E65" s="10"/>
      <c r="F65" s="10"/>
      <c r="G65" s="22"/>
      <c r="H65" s="22"/>
      <c r="I65" s="22"/>
      <c r="J65" s="2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20.25" customHeight="1" x14ac:dyDescent="0.55000000000000004">
      <c r="A66" s="15" t="s">
        <v>124</v>
      </c>
      <c r="B66" s="19"/>
      <c r="C66" s="10">
        <v>0</v>
      </c>
      <c r="D66" s="22">
        <f>D48-D67</f>
        <v>53341</v>
      </c>
      <c r="E66" s="10">
        <v>0</v>
      </c>
      <c r="F66" s="56">
        <f>F48-F67</f>
        <v>193418.25927749285</v>
      </c>
      <c r="G66" s="22">
        <v>0</v>
      </c>
      <c r="H66" s="22">
        <f>H48-H67</f>
        <v>252144</v>
      </c>
      <c r="I66" s="22">
        <v>0</v>
      </c>
      <c r="J66" s="57">
        <f>J48-J67</f>
        <v>68847.259277492849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20.25" customHeight="1" x14ac:dyDescent="0.55000000000000004">
      <c r="A67" s="10" t="s">
        <v>125</v>
      </c>
      <c r="B67" s="19"/>
      <c r="C67" s="10">
        <v>0</v>
      </c>
      <c r="D67" s="40">
        <v>5017</v>
      </c>
      <c r="E67" s="10">
        <v>0</v>
      </c>
      <c r="F67" s="55">
        <v>5471</v>
      </c>
      <c r="G67" s="22">
        <v>0</v>
      </c>
      <c r="H67" s="50">
        <v>0</v>
      </c>
      <c r="I67" s="22"/>
      <c r="J67" s="50">
        <v>0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20.25" customHeight="1" thickBot="1" x14ac:dyDescent="0.6">
      <c r="A68" s="29"/>
      <c r="B68" s="19"/>
      <c r="C68" s="29"/>
      <c r="D68" s="30">
        <f>SUM(D66:D67)</f>
        <v>58358</v>
      </c>
      <c r="E68" s="29"/>
      <c r="F68" s="30">
        <f>SUM(F66:F67)</f>
        <v>198889.25927749285</v>
      </c>
      <c r="G68" s="24"/>
      <c r="H68" s="30">
        <f>SUM(H66:H67)</f>
        <v>252144</v>
      </c>
      <c r="I68" s="24"/>
      <c r="J68" s="30">
        <f>SUM(J66:J67)</f>
        <v>68847.259277492849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20.25" customHeight="1" thickTop="1" x14ac:dyDescent="0.55000000000000004">
      <c r="A69" s="11"/>
      <c r="B69" s="19"/>
      <c r="C69" s="10"/>
      <c r="D69" s="10"/>
      <c r="E69" s="10"/>
      <c r="F69" s="10"/>
      <c r="G69" s="22"/>
      <c r="H69" s="22"/>
      <c r="I69" s="22"/>
      <c r="J69" s="2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20.25" customHeight="1" thickBot="1" x14ac:dyDescent="0.6">
      <c r="A70" s="126" t="s">
        <v>244</v>
      </c>
      <c r="B70" s="124"/>
      <c r="C70" s="123"/>
      <c r="D70" s="127">
        <f>D61/'BS-2-4'!F95</f>
        <v>0.13956159240240737</v>
      </c>
      <c r="E70" s="128"/>
      <c r="F70" s="127">
        <f>F61/'BS-2-4'!H95</f>
        <v>0.53816465131687929</v>
      </c>
      <c r="G70" s="128"/>
      <c r="H70" s="127">
        <f>H61/'BS-2-4'!J95</f>
        <v>0.69612114184749596</v>
      </c>
      <c r="I70" s="128"/>
      <c r="J70" s="127">
        <f>J61/'BS-2-4'!L95</f>
        <v>0.19425487272928055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21.75" customHeight="1" thickTop="1" x14ac:dyDescent="0.55000000000000004">
      <c r="A71" s="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21.75" customHeight="1" x14ac:dyDescent="0.55000000000000004">
      <c r="A72" s="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21.75" customHeight="1" x14ac:dyDescent="0.55000000000000004">
      <c r="A73" s="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21.75" customHeight="1" x14ac:dyDescent="0.55000000000000004">
      <c r="A74" s="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1.75" customHeight="1" x14ac:dyDescent="0.55000000000000004">
      <c r="A75" s="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21.75" customHeight="1" x14ac:dyDescent="0.55000000000000004">
      <c r="A76" s="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21.75" customHeight="1" x14ac:dyDescent="0.55000000000000004">
      <c r="A77" s="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21.75" customHeight="1" x14ac:dyDescent="0.55000000000000004">
      <c r="A78" s="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1.75" customHeight="1" x14ac:dyDescent="0.55000000000000004">
      <c r="A79" s="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21.75" customHeight="1" x14ac:dyDescent="0.55000000000000004">
      <c r="A80" s="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21.75" customHeight="1" x14ac:dyDescent="0.55000000000000004">
      <c r="A81" s="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21.75" customHeight="1" x14ac:dyDescent="0.55000000000000004">
      <c r="A82" s="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21.75" customHeight="1" x14ac:dyDescent="0.55000000000000004">
      <c r="A83" s="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1.75" customHeight="1" x14ac:dyDescent="0.55000000000000004">
      <c r="A84" s="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1.75" customHeight="1" x14ac:dyDescent="0.55000000000000004">
      <c r="A85" s="15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21.75" customHeight="1" x14ac:dyDescent="0.55000000000000004">
      <c r="A86" s="15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1.75" customHeight="1" x14ac:dyDescent="0.55000000000000004">
      <c r="A87" s="15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21.75" customHeight="1" x14ac:dyDescent="0.55000000000000004">
      <c r="A88" s="15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21.75" customHeight="1" x14ac:dyDescent="0.55000000000000004">
      <c r="A89" s="15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21.75" customHeight="1" x14ac:dyDescent="0.55000000000000004">
      <c r="A90" s="15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21.75" customHeight="1" x14ac:dyDescent="0.55000000000000004">
      <c r="A91" s="15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21.75" customHeight="1" x14ac:dyDescent="0.55000000000000004">
      <c r="A92" s="15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21.75" customHeight="1" x14ac:dyDescent="0.55000000000000004">
      <c r="A93" s="15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21.75" customHeight="1" x14ac:dyDescent="0.55000000000000004">
      <c r="A94" s="15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21.75" customHeight="1" x14ac:dyDescent="0.55000000000000004">
      <c r="A95" s="15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21.75" customHeight="1" x14ac:dyDescent="0.55000000000000004">
      <c r="A96" s="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21.75" customHeight="1" x14ac:dyDescent="0.55000000000000004">
      <c r="A97" s="15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21.75" customHeight="1" x14ac:dyDescent="0.55000000000000004">
      <c r="A98" s="15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21.75" customHeight="1" x14ac:dyDescent="0.55000000000000004">
      <c r="A99" s="15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21.75" customHeight="1" x14ac:dyDescent="0.55000000000000004">
      <c r="A100" s="15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21.75" customHeight="1" x14ac:dyDescent="0.55000000000000004">
      <c r="A101" s="15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21.75" customHeight="1" x14ac:dyDescent="0.55000000000000004">
      <c r="A102" s="15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21.75" customHeight="1" x14ac:dyDescent="0.55000000000000004">
      <c r="A103" s="15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21.75" customHeight="1" x14ac:dyDescent="0.55000000000000004">
      <c r="A104" s="15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21.75" customHeight="1" x14ac:dyDescent="0.55000000000000004">
      <c r="A105" s="1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21.75" customHeight="1" x14ac:dyDescent="0.55000000000000004">
      <c r="A106" s="15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21.75" customHeight="1" x14ac:dyDescent="0.55000000000000004">
      <c r="A107" s="15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1.75" customHeight="1" x14ac:dyDescent="0.55000000000000004">
      <c r="A108" s="15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21.75" customHeight="1" x14ac:dyDescent="0.55000000000000004">
      <c r="A109" s="15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21.75" customHeight="1" x14ac:dyDescent="0.55000000000000004">
      <c r="A110" s="15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21.75" customHeight="1" x14ac:dyDescent="0.55000000000000004">
      <c r="A111" s="15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21.75" customHeight="1" x14ac:dyDescent="0.55000000000000004">
      <c r="A112" s="15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21.75" customHeight="1" x14ac:dyDescent="0.55000000000000004">
      <c r="A113" s="15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21.75" customHeight="1" x14ac:dyDescent="0.55000000000000004">
      <c r="A114" s="15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21.75" customHeight="1" x14ac:dyDescent="0.55000000000000004">
      <c r="A115" s="15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21.75" customHeight="1" x14ac:dyDescent="0.55000000000000004">
      <c r="A116" s="15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21.75" customHeight="1" x14ac:dyDescent="0.55000000000000004">
      <c r="A117" s="15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21.75" customHeight="1" x14ac:dyDescent="0.55000000000000004">
      <c r="A118" s="15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21.75" customHeight="1" x14ac:dyDescent="0.55000000000000004">
      <c r="A119" s="1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21.75" customHeight="1" x14ac:dyDescent="0.55000000000000004">
      <c r="A120" s="15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21.75" customHeight="1" x14ac:dyDescent="0.55000000000000004">
      <c r="A121" s="15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21.75" customHeight="1" x14ac:dyDescent="0.55000000000000004">
      <c r="A122" s="15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21.75" customHeight="1" x14ac:dyDescent="0.55000000000000004">
      <c r="A123" s="15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21.75" customHeight="1" x14ac:dyDescent="0.55000000000000004">
      <c r="A124" s="15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21.75" customHeight="1" x14ac:dyDescent="0.55000000000000004">
      <c r="A125" s="15"/>
      <c r="B125" s="10"/>
      <c r="C125" s="10"/>
      <c r="D125" s="10"/>
      <c r="E125" s="10"/>
      <c r="F125" s="10"/>
      <c r="G125" s="10"/>
      <c r="H125" s="10"/>
      <c r="I125" s="10"/>
      <c r="J125" s="1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21.75" customHeight="1" x14ac:dyDescent="0.55000000000000004">
      <c r="A126" s="15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21.75" customHeight="1" x14ac:dyDescent="0.55000000000000004">
      <c r="A127" s="15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21.75" customHeight="1" x14ac:dyDescent="0.55000000000000004">
      <c r="A128" s="15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21.75" customHeight="1" x14ac:dyDescent="0.55000000000000004">
      <c r="A129" s="15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21.75" customHeight="1" x14ac:dyDescent="0.55000000000000004">
      <c r="A130" s="15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21.75" customHeight="1" x14ac:dyDescent="0.55000000000000004">
      <c r="A131" s="15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21.75" customHeight="1" x14ac:dyDescent="0.55000000000000004">
      <c r="A132" s="15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21.75" customHeight="1" x14ac:dyDescent="0.55000000000000004">
      <c r="A133" s="1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21.75" customHeight="1" x14ac:dyDescent="0.55000000000000004">
      <c r="A134" s="15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21.75" customHeight="1" x14ac:dyDescent="0.55000000000000004">
      <c r="A135" s="15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21.75" customHeight="1" x14ac:dyDescent="0.55000000000000004">
      <c r="A136" s="1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21.75" customHeight="1" x14ac:dyDescent="0.55000000000000004">
      <c r="A137" s="15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21.75" customHeight="1" x14ac:dyDescent="0.55000000000000004">
      <c r="A138" s="15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21.75" customHeight="1" x14ac:dyDescent="0.55000000000000004">
      <c r="A139" s="15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21.75" customHeight="1" x14ac:dyDescent="0.55000000000000004">
      <c r="A140" s="15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21.75" customHeight="1" x14ac:dyDescent="0.55000000000000004">
      <c r="A141" s="15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21.75" customHeight="1" x14ac:dyDescent="0.55000000000000004">
      <c r="A142" s="15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21.75" customHeight="1" x14ac:dyDescent="0.55000000000000004">
      <c r="A143" s="15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21.75" customHeight="1" x14ac:dyDescent="0.55000000000000004">
      <c r="A144" s="15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21.75" customHeight="1" x14ac:dyDescent="0.55000000000000004">
      <c r="A145" s="15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21.75" customHeight="1" x14ac:dyDescent="0.55000000000000004">
      <c r="A146" s="15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21.75" customHeight="1" x14ac:dyDescent="0.55000000000000004">
      <c r="A147" s="15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21.75" customHeight="1" x14ac:dyDescent="0.55000000000000004">
      <c r="A148" s="15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21.75" customHeight="1" x14ac:dyDescent="0.55000000000000004">
      <c r="A149" s="15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21.75" customHeight="1" x14ac:dyDescent="0.55000000000000004">
      <c r="A150" s="15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21.75" customHeight="1" x14ac:dyDescent="0.55000000000000004">
      <c r="A151" s="15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21.75" customHeight="1" x14ac:dyDescent="0.55000000000000004">
      <c r="A152" s="15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21.75" customHeight="1" x14ac:dyDescent="0.55000000000000004">
      <c r="A153" s="15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21.75" customHeight="1" x14ac:dyDescent="0.55000000000000004">
      <c r="A154" s="15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21.75" customHeight="1" x14ac:dyDescent="0.55000000000000004">
      <c r="A155" s="15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21.75" customHeight="1" x14ac:dyDescent="0.55000000000000004">
      <c r="A156" s="15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21.75" customHeight="1" x14ac:dyDescent="0.55000000000000004">
      <c r="A157" s="15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21.75" customHeight="1" x14ac:dyDescent="0.55000000000000004">
      <c r="A158" s="15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21.75" customHeight="1" x14ac:dyDescent="0.55000000000000004">
      <c r="A159" s="15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21.75" customHeight="1" x14ac:dyDescent="0.55000000000000004">
      <c r="A160" s="15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21.75" customHeight="1" x14ac:dyDescent="0.55000000000000004">
      <c r="A161" s="15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21.75" customHeight="1" x14ac:dyDescent="0.55000000000000004">
      <c r="A162" s="15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21.75" customHeight="1" x14ac:dyDescent="0.55000000000000004">
      <c r="A163" s="15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21.75" customHeight="1" x14ac:dyDescent="0.55000000000000004">
      <c r="A164" s="15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21.75" customHeight="1" x14ac:dyDescent="0.55000000000000004">
      <c r="A165" s="15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21.75" customHeight="1" x14ac:dyDescent="0.55000000000000004">
      <c r="A166" s="15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21.75" customHeight="1" x14ac:dyDescent="0.55000000000000004">
      <c r="A167" s="15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21.75" customHeight="1" x14ac:dyDescent="0.55000000000000004">
      <c r="A168" s="15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21.75" customHeight="1" x14ac:dyDescent="0.55000000000000004">
      <c r="A169" s="15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21.75" customHeight="1" x14ac:dyDescent="0.55000000000000004">
      <c r="A170" s="15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21.75" customHeight="1" x14ac:dyDescent="0.55000000000000004">
      <c r="A171" s="15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21.75" customHeight="1" x14ac:dyDescent="0.55000000000000004">
      <c r="A172" s="15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21.75" customHeight="1" x14ac:dyDescent="0.55000000000000004">
      <c r="A173" s="15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21.75" customHeight="1" x14ac:dyDescent="0.55000000000000004">
      <c r="A174" s="15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21.75" customHeight="1" x14ac:dyDescent="0.55000000000000004">
      <c r="A175" s="15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21.75" customHeight="1" x14ac:dyDescent="0.55000000000000004">
      <c r="A176" s="15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21.75" customHeight="1" x14ac:dyDescent="0.55000000000000004">
      <c r="A177" s="15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21.75" customHeight="1" x14ac:dyDescent="0.55000000000000004">
      <c r="A178" s="15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21.75" customHeight="1" x14ac:dyDescent="0.55000000000000004">
      <c r="A179" s="15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21.75" customHeight="1" x14ac:dyDescent="0.55000000000000004">
      <c r="A180" s="15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21.75" customHeight="1" x14ac:dyDescent="0.55000000000000004">
      <c r="A181" s="15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21.75" customHeight="1" x14ac:dyDescent="0.55000000000000004">
      <c r="A182" s="15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21.75" customHeight="1" x14ac:dyDescent="0.55000000000000004">
      <c r="A183" s="15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21.75" customHeight="1" x14ac:dyDescent="0.55000000000000004">
      <c r="A184" s="15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21.75" customHeight="1" x14ac:dyDescent="0.55000000000000004">
      <c r="A185" s="15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21.75" customHeight="1" x14ac:dyDescent="0.55000000000000004">
      <c r="A186" s="15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21.75" customHeight="1" x14ac:dyDescent="0.55000000000000004">
      <c r="A187" s="15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21.75" customHeight="1" x14ac:dyDescent="0.55000000000000004">
      <c r="A188" s="15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21.75" customHeight="1" x14ac:dyDescent="0.55000000000000004">
      <c r="A189" s="15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21.75" customHeight="1" x14ac:dyDescent="0.55000000000000004">
      <c r="A190" s="15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21.75" customHeight="1" x14ac:dyDescent="0.55000000000000004">
      <c r="A191" s="15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21.75" customHeight="1" x14ac:dyDescent="0.55000000000000004">
      <c r="A192" s="15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21.75" customHeight="1" x14ac:dyDescent="0.55000000000000004">
      <c r="A193" s="15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21.75" customHeight="1" x14ac:dyDescent="0.55000000000000004">
      <c r="A194" s="15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21.75" customHeight="1" x14ac:dyDescent="0.55000000000000004">
      <c r="A195" s="15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21.75" customHeight="1" x14ac:dyDescent="0.55000000000000004">
      <c r="A196" s="15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21.75" customHeight="1" x14ac:dyDescent="0.55000000000000004">
      <c r="A197" s="15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21.75" customHeight="1" x14ac:dyDescent="0.55000000000000004">
      <c r="A198" s="15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21.75" customHeight="1" x14ac:dyDescent="0.55000000000000004">
      <c r="A199" s="15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21.75" customHeight="1" x14ac:dyDescent="0.55000000000000004">
      <c r="A200" s="15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21.75" customHeight="1" x14ac:dyDescent="0.55000000000000004">
      <c r="A201" s="15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21.75" customHeight="1" x14ac:dyDescent="0.55000000000000004">
      <c r="A202" s="15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21.75" customHeight="1" x14ac:dyDescent="0.55000000000000004">
      <c r="A203" s="15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21.75" customHeight="1" x14ac:dyDescent="0.55000000000000004">
      <c r="A204" s="15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21.75" customHeight="1" x14ac:dyDescent="0.55000000000000004">
      <c r="A205" s="15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21.75" customHeight="1" x14ac:dyDescent="0.55000000000000004">
      <c r="A206" s="1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21.75" customHeight="1" x14ac:dyDescent="0.55000000000000004">
      <c r="A207" s="1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21.75" customHeight="1" x14ac:dyDescent="0.55000000000000004">
      <c r="A208" s="1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21.75" customHeight="1" x14ac:dyDescent="0.55000000000000004">
      <c r="A209" s="1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21.75" customHeight="1" x14ac:dyDescent="0.55000000000000004">
      <c r="A210" s="1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21.75" customHeight="1" x14ac:dyDescent="0.55000000000000004">
      <c r="A211" s="1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21.75" customHeight="1" x14ac:dyDescent="0.55000000000000004">
      <c r="A212" s="1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21.75" customHeight="1" x14ac:dyDescent="0.55000000000000004">
      <c r="A213" s="1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21.75" customHeight="1" x14ac:dyDescent="0.55000000000000004">
      <c r="A214" s="1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21.75" customHeight="1" x14ac:dyDescent="0.55000000000000004">
      <c r="A215" s="1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21.75" customHeight="1" x14ac:dyDescent="0.55000000000000004">
      <c r="A216" s="1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21.75" customHeight="1" x14ac:dyDescent="0.55000000000000004">
      <c r="A217" s="1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21.75" customHeight="1" x14ac:dyDescent="0.55000000000000004">
      <c r="A218" s="1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21.75" customHeight="1" x14ac:dyDescent="0.55000000000000004">
      <c r="A219" s="1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21.75" customHeight="1" x14ac:dyDescent="0.55000000000000004">
      <c r="A220" s="1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21.75" customHeight="1" x14ac:dyDescent="0.55000000000000004">
      <c r="A221" s="1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21.75" customHeight="1" x14ac:dyDescent="0.55000000000000004">
      <c r="A222" s="1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21.75" customHeight="1" x14ac:dyDescent="0.55000000000000004">
      <c r="A223" s="1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21.75" customHeight="1" x14ac:dyDescent="0.55000000000000004">
      <c r="A224" s="1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21.75" customHeight="1" x14ac:dyDescent="0.55000000000000004">
      <c r="A225" s="1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21.75" customHeight="1" x14ac:dyDescent="0.55000000000000004">
      <c r="A226" s="1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21.75" customHeight="1" x14ac:dyDescent="0.55000000000000004">
      <c r="A227" s="1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21.75" customHeight="1" x14ac:dyDescent="0.55000000000000004">
      <c r="A228" s="1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21.75" customHeight="1" x14ac:dyDescent="0.55000000000000004">
      <c r="A229" s="1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21.75" customHeight="1" x14ac:dyDescent="0.55000000000000004">
      <c r="A230" s="1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21.75" customHeight="1" x14ac:dyDescent="0.55000000000000004">
      <c r="A231" s="1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21.75" customHeight="1" x14ac:dyDescent="0.55000000000000004">
      <c r="A232" s="1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21.75" customHeight="1" x14ac:dyDescent="0.55000000000000004">
      <c r="A233" s="1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21.75" customHeight="1" x14ac:dyDescent="0.55000000000000004">
      <c r="A234" s="1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21.75" customHeight="1" x14ac:dyDescent="0.55000000000000004">
      <c r="A235" s="1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21.75" customHeight="1" x14ac:dyDescent="0.55000000000000004">
      <c r="A236" s="1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21.75" customHeight="1" x14ac:dyDescent="0.55000000000000004">
      <c r="A237" s="1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21.75" customHeight="1" x14ac:dyDescent="0.55000000000000004">
      <c r="A238" s="1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21.75" customHeight="1" x14ac:dyDescent="0.55000000000000004">
      <c r="A239" s="1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21.75" customHeight="1" x14ac:dyDescent="0.55000000000000004">
      <c r="A240" s="1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21.75" customHeight="1" x14ac:dyDescent="0.55000000000000004">
      <c r="A241" s="1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21.75" customHeight="1" x14ac:dyDescent="0.55000000000000004">
      <c r="A242" s="1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21.75" customHeight="1" x14ac:dyDescent="0.55000000000000004">
      <c r="A243" s="1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21.75" customHeight="1" x14ac:dyDescent="0.55000000000000004">
      <c r="A244" s="1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21.75" customHeight="1" x14ac:dyDescent="0.55000000000000004">
      <c r="A245" s="1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21.75" customHeight="1" x14ac:dyDescent="0.55000000000000004">
      <c r="A246" s="1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21.75" customHeight="1" x14ac:dyDescent="0.55000000000000004">
      <c r="A247" s="1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21.75" customHeight="1" x14ac:dyDescent="0.55000000000000004">
      <c r="A248" s="1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21.75" customHeight="1" x14ac:dyDescent="0.55000000000000004">
      <c r="A249" s="1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21.75" customHeight="1" x14ac:dyDescent="0.55000000000000004">
      <c r="A250" s="1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21.75" customHeight="1" x14ac:dyDescent="0.55000000000000004">
      <c r="A251" s="1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21.75" customHeight="1" x14ac:dyDescent="0.55000000000000004">
      <c r="A252" s="1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21.75" customHeight="1" x14ac:dyDescent="0.55000000000000004">
      <c r="A253" s="1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21.75" customHeight="1" x14ac:dyDescent="0.55000000000000004">
      <c r="A254" s="1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21.75" customHeight="1" x14ac:dyDescent="0.55000000000000004">
      <c r="A255" s="1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21.75" customHeight="1" x14ac:dyDescent="0.55000000000000004">
      <c r="A256" s="1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21.75" customHeight="1" x14ac:dyDescent="0.55000000000000004">
      <c r="A257" s="1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21.75" customHeight="1" x14ac:dyDescent="0.55000000000000004">
      <c r="A258" s="1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21.75" customHeight="1" x14ac:dyDescent="0.55000000000000004">
      <c r="A259" s="1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21.75" customHeight="1" x14ac:dyDescent="0.55000000000000004">
      <c r="A260" s="1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21.75" customHeight="1" x14ac:dyDescent="0.55000000000000004">
      <c r="A261" s="1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21.75" customHeight="1" x14ac:dyDescent="0.55000000000000004">
      <c r="A262" s="1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21.75" customHeight="1" x14ac:dyDescent="0.55000000000000004">
      <c r="A263" s="1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21.75" customHeight="1" x14ac:dyDescent="0.55000000000000004">
      <c r="A264" s="1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21.75" customHeight="1" x14ac:dyDescent="0.55000000000000004">
      <c r="A265" s="1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21.75" customHeight="1" x14ac:dyDescent="0.55000000000000004">
      <c r="A266" s="1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21.75" customHeight="1" x14ac:dyDescent="0.55000000000000004">
      <c r="A267" s="1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21.75" customHeight="1" x14ac:dyDescent="0.55000000000000004">
      <c r="A268" s="1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21.75" customHeight="1" x14ac:dyDescent="0.55000000000000004">
      <c r="A269" s="1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21.75" customHeight="1" x14ac:dyDescent="0.55000000000000004">
      <c r="A270" s="1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55000000000000004"/>
    <row r="272" spans="1:26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18">
    <mergeCell ref="D7:F7"/>
    <mergeCell ref="D56:F56"/>
    <mergeCell ref="D57:F57"/>
    <mergeCell ref="H57:J57"/>
    <mergeCell ref="D59:J59"/>
    <mergeCell ref="H7:J7"/>
    <mergeCell ref="D9:J9"/>
    <mergeCell ref="D54:F54"/>
    <mergeCell ref="H54:J54"/>
    <mergeCell ref="D55:F55"/>
    <mergeCell ref="H55:J55"/>
    <mergeCell ref="H56:J5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zoomScaleNormal="100" zoomScaleSheetLayoutView="85" workbookViewId="0">
      <selection activeCell="A31" sqref="A31"/>
    </sheetView>
  </sheetViews>
  <sheetFormatPr defaultColWidth="9.25" defaultRowHeight="15" customHeight="1" x14ac:dyDescent="0.55000000000000004"/>
  <cols>
    <col min="1" max="1" width="64.875" customWidth="1"/>
    <col min="2" max="2" width="7.375" customWidth="1"/>
    <col min="3" max="3" width="1.25" customWidth="1"/>
    <col min="4" max="4" width="14.375" customWidth="1"/>
    <col min="5" max="5" width="1.25" customWidth="1"/>
    <col min="6" max="6" width="13.25" customWidth="1"/>
    <col min="7" max="7" width="1.25" customWidth="1"/>
    <col min="8" max="8" width="12.75" customWidth="1"/>
    <col min="9" max="9" width="1.25" customWidth="1"/>
    <col min="10" max="10" width="13.75" customWidth="1"/>
    <col min="12" max="12" width="15.75" bestFit="1" customWidth="1"/>
    <col min="13" max="13" width="14.625" bestFit="1" customWidth="1"/>
    <col min="14" max="14" width="10" bestFit="1" customWidth="1"/>
  </cols>
  <sheetData>
    <row r="1" spans="1:26" ht="20.25" customHeight="1" x14ac:dyDescent="0.55000000000000004">
      <c r="A1" s="3" t="s">
        <v>0</v>
      </c>
      <c r="B1" s="2"/>
      <c r="C1" s="44"/>
      <c r="D1" s="44"/>
      <c r="E1" s="44"/>
      <c r="F1" s="44"/>
      <c r="G1" s="44"/>
      <c r="H1" s="44"/>
      <c r="I1" s="44"/>
      <c r="J1" s="44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25" customHeight="1" x14ac:dyDescent="0.55000000000000004">
      <c r="A2" s="7" t="s">
        <v>94</v>
      </c>
      <c r="B2" s="6"/>
      <c r="C2" s="45"/>
      <c r="D2" s="45"/>
      <c r="E2" s="45"/>
      <c r="F2" s="45"/>
      <c r="G2" s="45"/>
      <c r="H2" s="45"/>
      <c r="I2" s="45"/>
      <c r="J2" s="45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 x14ac:dyDescent="0.55000000000000004">
      <c r="A3" s="7"/>
      <c r="B3" s="6"/>
      <c r="C3" s="45"/>
      <c r="D3" s="45"/>
      <c r="E3" s="45"/>
      <c r="F3" s="45"/>
      <c r="G3" s="45"/>
      <c r="H3" s="45"/>
      <c r="I3" s="45"/>
      <c r="J3" s="4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55000000000000004">
      <c r="A4" s="15"/>
      <c r="B4" s="15"/>
      <c r="C4" s="15"/>
      <c r="D4" s="132" t="s">
        <v>2</v>
      </c>
      <c r="E4" s="131"/>
      <c r="F4" s="131"/>
      <c r="G4" s="10"/>
      <c r="H4" s="132" t="s">
        <v>3</v>
      </c>
      <c r="I4" s="131"/>
      <c r="J4" s="131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 x14ac:dyDescent="0.55000000000000004">
      <c r="A5" s="15"/>
      <c r="B5" s="16"/>
      <c r="C5" s="16"/>
      <c r="D5" s="133" t="s">
        <v>5</v>
      </c>
      <c r="E5" s="131"/>
      <c r="F5" s="131"/>
      <c r="G5" s="12"/>
      <c r="H5" s="133" t="s">
        <v>5</v>
      </c>
      <c r="I5" s="131"/>
      <c r="J5" s="13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0.25" customHeight="1" x14ac:dyDescent="0.55000000000000004">
      <c r="A6" s="15"/>
      <c r="B6" s="16"/>
      <c r="C6" s="16"/>
      <c r="D6" s="134" t="s">
        <v>126</v>
      </c>
      <c r="E6" s="131"/>
      <c r="F6" s="131"/>
      <c r="G6" s="12"/>
      <c r="H6" s="134" t="s">
        <v>126</v>
      </c>
      <c r="I6" s="131"/>
      <c r="J6" s="131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0.25" customHeight="1" x14ac:dyDescent="0.55000000000000004">
      <c r="A7" s="15"/>
      <c r="B7" s="16"/>
      <c r="C7" s="16"/>
      <c r="D7" s="135" t="s">
        <v>6</v>
      </c>
      <c r="E7" s="131"/>
      <c r="F7" s="131"/>
      <c r="G7" s="12"/>
      <c r="H7" s="135" t="s">
        <v>6</v>
      </c>
      <c r="I7" s="131"/>
      <c r="J7" s="131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0.25" customHeight="1" x14ac:dyDescent="0.55000000000000004">
      <c r="A8" s="15"/>
      <c r="B8" s="19" t="s">
        <v>9</v>
      </c>
      <c r="C8" s="16"/>
      <c r="D8" s="16">
        <v>2023</v>
      </c>
      <c r="E8" s="16"/>
      <c r="F8" s="16">
        <v>2022</v>
      </c>
      <c r="G8" s="16"/>
      <c r="H8" s="16">
        <v>2023</v>
      </c>
      <c r="I8" s="16"/>
      <c r="J8" s="16">
        <v>2022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0.25" customHeight="1" x14ac:dyDescent="0.55000000000000004">
      <c r="A9" s="15"/>
      <c r="B9" s="19"/>
      <c r="C9" s="19"/>
      <c r="D9" s="130" t="s">
        <v>11</v>
      </c>
      <c r="E9" s="131"/>
      <c r="F9" s="131"/>
      <c r="G9" s="131"/>
      <c r="H9" s="131"/>
      <c r="I9" s="131"/>
      <c r="J9" s="131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8.45" customHeight="1" x14ac:dyDescent="0.55000000000000004">
      <c r="A10" s="35" t="s">
        <v>96</v>
      </c>
      <c r="B10" s="19"/>
      <c r="C10" s="19"/>
      <c r="D10" s="19"/>
      <c r="E10" s="19"/>
      <c r="F10" s="19"/>
      <c r="G10" s="19"/>
      <c r="H10" s="19"/>
      <c r="I10" s="19"/>
      <c r="J10" s="1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8.45" customHeight="1" x14ac:dyDescent="0.55000000000000004">
      <c r="A11" s="10" t="s">
        <v>97</v>
      </c>
      <c r="B11" s="19"/>
      <c r="C11" s="10"/>
      <c r="D11" s="22"/>
      <c r="E11" s="10"/>
      <c r="F11" s="22"/>
      <c r="G11" s="22"/>
      <c r="H11" s="22"/>
      <c r="I11" s="22"/>
      <c r="J11" s="22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8.45" customHeight="1" x14ac:dyDescent="0.55000000000000004">
      <c r="A12" s="10" t="s">
        <v>98</v>
      </c>
      <c r="B12" s="19">
        <v>10</v>
      </c>
      <c r="C12" s="10"/>
      <c r="D12" s="46">
        <v>6298538</v>
      </c>
      <c r="E12" s="10"/>
      <c r="F12" s="46">
        <v>11951109</v>
      </c>
      <c r="G12" s="22"/>
      <c r="H12" s="46">
        <v>161504</v>
      </c>
      <c r="I12" s="62"/>
      <c r="J12" s="46">
        <v>219007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8.45" customHeight="1" x14ac:dyDescent="0.55000000000000004">
      <c r="A13" s="10" t="s">
        <v>99</v>
      </c>
      <c r="B13" s="19" t="s">
        <v>245</v>
      </c>
      <c r="C13" s="10"/>
      <c r="D13" s="47">
        <v>-5895665</v>
      </c>
      <c r="E13" s="10"/>
      <c r="F13" s="47">
        <v>-11120133</v>
      </c>
      <c r="G13" s="22"/>
      <c r="H13" s="47">
        <v>-141045</v>
      </c>
      <c r="I13" s="62"/>
      <c r="J13" s="47">
        <v>-185557</v>
      </c>
      <c r="K13" s="10"/>
      <c r="L13" s="122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8.45" customHeight="1" x14ac:dyDescent="0.55000000000000004">
      <c r="A14" s="29" t="s">
        <v>100</v>
      </c>
      <c r="B14" s="19"/>
      <c r="C14" s="10"/>
      <c r="D14" s="24">
        <f>SUM(D11:D13)</f>
        <v>402873</v>
      </c>
      <c r="E14" s="10"/>
      <c r="F14" s="24">
        <f t="shared" ref="F14:J14" si="0">SUM(F11:F13)</f>
        <v>830976</v>
      </c>
      <c r="G14" s="24">
        <f t="shared" si="0"/>
        <v>0</v>
      </c>
      <c r="H14" s="24">
        <f t="shared" si="0"/>
        <v>20459</v>
      </c>
      <c r="I14" s="24">
        <f t="shared" si="0"/>
        <v>0</v>
      </c>
      <c r="J14" s="24">
        <f t="shared" si="0"/>
        <v>33450</v>
      </c>
      <c r="K14" s="10"/>
      <c r="L14" s="1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0.050000000000001" customHeight="1" x14ac:dyDescent="0.55000000000000004">
      <c r="A15" s="48"/>
      <c r="B15" s="19"/>
      <c r="C15" s="10"/>
      <c r="D15" s="10"/>
      <c r="E15" s="10"/>
      <c r="F15" s="10"/>
      <c r="G15" s="22"/>
      <c r="H15" s="22"/>
      <c r="I15" s="22"/>
      <c r="J15" s="22"/>
      <c r="K15" s="10"/>
      <c r="L15" s="13"/>
      <c r="M15" s="114"/>
      <c r="N15" s="13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8.45" customHeight="1" x14ac:dyDescent="0.55000000000000004">
      <c r="A16" s="10" t="s">
        <v>101</v>
      </c>
      <c r="B16" s="19"/>
      <c r="C16" s="10"/>
      <c r="D16" s="46">
        <v>5347</v>
      </c>
      <c r="E16" s="10"/>
      <c r="F16" s="61">
        <v>1658</v>
      </c>
      <c r="G16" s="22"/>
      <c r="H16" s="46">
        <v>4151</v>
      </c>
      <c r="I16" s="62"/>
      <c r="J16" s="61">
        <v>1196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8.45" customHeight="1" x14ac:dyDescent="0.55000000000000004">
      <c r="A17" s="10" t="s">
        <v>102</v>
      </c>
      <c r="B17" s="19"/>
      <c r="C17" s="10"/>
      <c r="D17" s="46">
        <v>60778</v>
      </c>
      <c r="E17" s="10"/>
      <c r="F17" s="61">
        <v>67095</v>
      </c>
      <c r="G17" s="22"/>
      <c r="H17" s="46">
        <v>0</v>
      </c>
      <c r="I17" s="62"/>
      <c r="J17" s="61">
        <v>0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8.45" customHeight="1" x14ac:dyDescent="0.55000000000000004">
      <c r="A18" s="15" t="s">
        <v>103</v>
      </c>
      <c r="B18" s="19"/>
      <c r="C18" s="10"/>
      <c r="D18" s="46">
        <v>27611</v>
      </c>
      <c r="E18" s="10"/>
      <c r="F18" s="61">
        <v>32911</v>
      </c>
      <c r="G18" s="22"/>
      <c r="H18" s="46">
        <v>2270</v>
      </c>
      <c r="I18" s="62"/>
      <c r="J18" s="61">
        <v>1832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.45" customHeight="1" x14ac:dyDescent="0.55000000000000004">
      <c r="A19" s="15" t="s">
        <v>194</v>
      </c>
      <c r="B19" s="19"/>
      <c r="C19" s="10"/>
      <c r="D19" s="46">
        <v>3478</v>
      </c>
      <c r="E19" s="10"/>
      <c r="F19" s="46">
        <v>0</v>
      </c>
      <c r="G19" s="22"/>
      <c r="H19" s="46">
        <v>268844</v>
      </c>
      <c r="I19" s="62"/>
      <c r="J19" s="46">
        <v>75000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.45" customHeight="1" x14ac:dyDescent="0.55000000000000004">
      <c r="A20" s="10" t="s">
        <v>104</v>
      </c>
      <c r="B20" s="19"/>
      <c r="C20" s="10"/>
      <c r="D20" s="46">
        <v>-57646</v>
      </c>
      <c r="E20" s="10"/>
      <c r="F20" s="61">
        <v>-127013</v>
      </c>
      <c r="G20" s="22"/>
      <c r="H20" s="46">
        <v>-4984</v>
      </c>
      <c r="I20" s="62"/>
      <c r="J20" s="61">
        <v>-6507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8.45" customHeight="1" x14ac:dyDescent="0.55000000000000004">
      <c r="A21" s="10" t="s">
        <v>243</v>
      </c>
      <c r="B21" s="19">
        <v>14</v>
      </c>
      <c r="C21" s="10"/>
      <c r="D21" s="46">
        <v>-161649</v>
      </c>
      <c r="E21" s="10"/>
      <c r="F21" s="61">
        <v>-165135</v>
      </c>
      <c r="G21" s="22"/>
      <c r="H21" s="46">
        <v>-12453</v>
      </c>
      <c r="I21" s="62"/>
      <c r="J21" s="61">
        <v>-26445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8.45" customHeight="1" x14ac:dyDescent="0.55000000000000004">
      <c r="A22" s="10" t="s">
        <v>106</v>
      </c>
      <c r="B22" s="19"/>
      <c r="C22" s="10"/>
      <c r="D22" s="46">
        <v>-1110</v>
      </c>
      <c r="E22" s="10"/>
      <c r="F22" s="46">
        <v>-872</v>
      </c>
      <c r="G22" s="22"/>
      <c r="H22" s="46">
        <v>0</v>
      </c>
      <c r="I22" s="62"/>
      <c r="J22" s="46">
        <v>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8.45" customHeight="1" x14ac:dyDescent="0.55000000000000004">
      <c r="A23" s="10" t="s">
        <v>107</v>
      </c>
      <c r="B23" s="19">
        <v>2</v>
      </c>
      <c r="C23" s="10"/>
      <c r="D23" s="46">
        <v>-16837</v>
      </c>
      <c r="E23" s="10"/>
      <c r="F23" s="61">
        <v>-18596</v>
      </c>
      <c r="G23" s="22"/>
      <c r="H23" s="63">
        <v>-959</v>
      </c>
      <c r="I23" s="62"/>
      <c r="J23" s="61">
        <v>-1024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.45" customHeight="1" x14ac:dyDescent="0.55000000000000004">
      <c r="A24" s="29" t="s">
        <v>108</v>
      </c>
      <c r="B24" s="19"/>
      <c r="C24" s="10"/>
      <c r="D24" s="49">
        <f>SUM(D14:D23)</f>
        <v>262845</v>
      </c>
      <c r="E24" s="29"/>
      <c r="F24" s="49">
        <f>SUM(F14:F23)</f>
        <v>621024</v>
      </c>
      <c r="G24" s="24"/>
      <c r="H24" s="49">
        <f>SUM(H14:H23)</f>
        <v>277328</v>
      </c>
      <c r="I24" s="24"/>
      <c r="J24" s="49">
        <f>SUM(J14:J23)</f>
        <v>77502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6.5" customHeight="1" x14ac:dyDescent="0.55000000000000004">
      <c r="A25" s="21"/>
      <c r="B25" s="19"/>
      <c r="C25" s="10"/>
      <c r="D25" s="28"/>
      <c r="E25" s="10"/>
      <c r="F25" s="28"/>
      <c r="G25" s="22"/>
      <c r="H25" s="28"/>
      <c r="I25" s="22"/>
      <c r="J25" s="28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8.45" customHeight="1" x14ac:dyDescent="0.55000000000000004">
      <c r="A26" s="10" t="s">
        <v>109</v>
      </c>
      <c r="B26" s="19"/>
      <c r="C26" s="10"/>
      <c r="D26" s="47">
        <v>-73722</v>
      </c>
      <c r="E26" s="62"/>
      <c r="F26" s="47">
        <v>-46467</v>
      </c>
      <c r="G26" s="62"/>
      <c r="H26" s="47">
        <v>-34841</v>
      </c>
      <c r="I26" s="62"/>
      <c r="J26" s="47">
        <v>-11611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8.45" hidden="1" customHeight="1" x14ac:dyDescent="0.55000000000000004">
      <c r="A27" s="21" t="s">
        <v>110</v>
      </c>
      <c r="B27" s="19"/>
      <c r="C27" s="10"/>
      <c r="D27" s="22"/>
      <c r="E27" s="10"/>
      <c r="F27" s="22"/>
      <c r="G27" s="22"/>
      <c r="H27" s="22"/>
      <c r="I27" s="22"/>
      <c r="J27" s="2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8.45" hidden="1" customHeight="1" x14ac:dyDescent="0.55000000000000004">
      <c r="A28" s="10" t="s">
        <v>111</v>
      </c>
      <c r="B28" s="19"/>
      <c r="C28" s="10"/>
      <c r="D28" s="50" t="s">
        <v>112</v>
      </c>
      <c r="E28" s="10"/>
      <c r="F28" s="50" t="s">
        <v>112</v>
      </c>
      <c r="G28" s="10"/>
      <c r="H28" s="50" t="s">
        <v>112</v>
      </c>
      <c r="I28" s="22"/>
      <c r="J28" s="50" t="s">
        <v>112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8.45" customHeight="1" x14ac:dyDescent="0.55000000000000004">
      <c r="A29" s="29" t="s">
        <v>237</v>
      </c>
      <c r="B29" s="19"/>
      <c r="C29" s="10"/>
      <c r="D29" s="24">
        <f>SUM(D24:D28)</f>
        <v>189123</v>
      </c>
      <c r="E29" s="10"/>
      <c r="F29" s="24">
        <f>SUM(F24:F28)</f>
        <v>574557</v>
      </c>
      <c r="G29" s="24"/>
      <c r="H29" s="24">
        <f>SUM(H24:H28)</f>
        <v>242487</v>
      </c>
      <c r="I29" s="24"/>
      <c r="J29" s="24">
        <f>SUM(J24:J28)</f>
        <v>65891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8.45" customHeight="1" x14ac:dyDescent="0.55000000000000004">
      <c r="A30" s="10" t="s">
        <v>260</v>
      </c>
      <c r="B30" s="19"/>
      <c r="C30" s="10">
        <v>0</v>
      </c>
      <c r="D30" s="47">
        <f>-30258</f>
        <v>-30258</v>
      </c>
      <c r="E30" s="62"/>
      <c r="F30" s="64">
        <v>-91515</v>
      </c>
      <c r="G30" s="62"/>
      <c r="H30" s="47">
        <v>-15</v>
      </c>
      <c r="I30" s="62"/>
      <c r="J30" s="64">
        <v>403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.45" customHeight="1" x14ac:dyDescent="0.55000000000000004">
      <c r="A31" s="29" t="s">
        <v>113</v>
      </c>
      <c r="B31" s="19"/>
      <c r="C31" s="10"/>
      <c r="D31" s="129">
        <f>SUM(D29:D30)</f>
        <v>158865</v>
      </c>
      <c r="E31" s="10"/>
      <c r="F31" s="129">
        <f>SUM(F29:F30)</f>
        <v>483042</v>
      </c>
      <c r="G31" s="24"/>
      <c r="H31" s="129">
        <f>SUM(H29:H30)</f>
        <v>242472</v>
      </c>
      <c r="I31" s="24"/>
      <c r="J31" s="129">
        <f>SUM(J29:J30)</f>
        <v>66294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" customHeight="1" x14ac:dyDescent="0.55000000000000004">
      <c r="A32" s="29"/>
      <c r="B32" s="19"/>
      <c r="C32" s="10"/>
      <c r="D32" s="51"/>
      <c r="E32" s="51"/>
      <c r="F32" s="51"/>
      <c r="G32" s="52"/>
      <c r="H32" s="52"/>
      <c r="I32" s="52"/>
      <c r="J32" s="52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8.45" customHeight="1" x14ac:dyDescent="0.55000000000000004">
      <c r="A33" s="29" t="s">
        <v>114</v>
      </c>
      <c r="B33" s="19"/>
      <c r="C33" s="10"/>
      <c r="D33" s="10"/>
      <c r="E33" s="10"/>
      <c r="F33" s="10"/>
      <c r="G33" s="22"/>
      <c r="H33" s="22"/>
      <c r="I33" s="22"/>
      <c r="J33" s="22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.45" customHeight="1" x14ac:dyDescent="0.55000000000000004">
      <c r="A34" s="35" t="s">
        <v>115</v>
      </c>
      <c r="B34" s="19"/>
      <c r="C34" s="10"/>
      <c r="D34" s="10"/>
      <c r="E34" s="10"/>
      <c r="F34" s="10"/>
      <c r="G34" s="22"/>
      <c r="H34" s="22"/>
      <c r="I34" s="22"/>
      <c r="J34" s="2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.45" customHeight="1" x14ac:dyDescent="0.55000000000000004">
      <c r="A35" s="10" t="s">
        <v>116</v>
      </c>
      <c r="B35" s="19"/>
      <c r="C35" s="10"/>
      <c r="D35" s="22">
        <v>4375</v>
      </c>
      <c r="E35" s="10"/>
      <c r="F35" s="24">
        <v>0</v>
      </c>
      <c r="G35" s="22"/>
      <c r="H35" s="24">
        <v>0</v>
      </c>
      <c r="I35" s="22"/>
      <c r="J35" s="24">
        <v>0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.45" customHeight="1" x14ac:dyDescent="0.55000000000000004">
      <c r="A36" s="10" t="s">
        <v>117</v>
      </c>
      <c r="B36" s="19"/>
      <c r="C36" s="10"/>
      <c r="D36" s="22"/>
      <c r="E36" s="10"/>
      <c r="F36" s="24"/>
      <c r="G36" s="22"/>
      <c r="H36" s="24"/>
      <c r="I36" s="22"/>
      <c r="J36" s="24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8.45" customHeight="1" x14ac:dyDescent="0.55000000000000004">
      <c r="A37" s="10" t="s">
        <v>118</v>
      </c>
      <c r="B37" s="19"/>
      <c r="C37" s="10"/>
      <c r="D37" s="40">
        <v>-875</v>
      </c>
      <c r="E37" s="10"/>
      <c r="F37" s="36">
        <v>0</v>
      </c>
      <c r="G37" s="22"/>
      <c r="H37" s="36">
        <v>0</v>
      </c>
      <c r="I37" s="22"/>
      <c r="J37" s="36">
        <v>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8.45" customHeight="1" x14ac:dyDescent="0.55000000000000004">
      <c r="A38" s="29" t="s">
        <v>119</v>
      </c>
      <c r="B38" s="19"/>
      <c r="C38" s="10"/>
      <c r="D38" s="36">
        <f>SUM(D35:D37)</f>
        <v>3500</v>
      </c>
      <c r="E38" s="10"/>
      <c r="F38" s="36">
        <f>SUM(F35:F37)</f>
        <v>0</v>
      </c>
      <c r="G38" s="22"/>
      <c r="H38" s="36">
        <f>SUM(H35:H37)</f>
        <v>0</v>
      </c>
      <c r="I38" s="22"/>
      <c r="J38" s="36">
        <f>SUM(J35:J37)</f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6.95" customHeight="1" x14ac:dyDescent="0.55000000000000004">
      <c r="A39" s="29"/>
      <c r="B39" s="19"/>
      <c r="C39" s="10"/>
      <c r="D39" s="24"/>
      <c r="E39" s="10"/>
      <c r="F39" s="24"/>
      <c r="G39" s="22"/>
      <c r="H39" s="24"/>
      <c r="I39" s="22"/>
      <c r="J39" s="2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8.45" customHeight="1" x14ac:dyDescent="0.55000000000000004">
      <c r="A40" s="35" t="s">
        <v>259</v>
      </c>
      <c r="B40" s="19"/>
      <c r="C40" s="10"/>
      <c r="D40" s="10"/>
      <c r="E40" s="10"/>
      <c r="F40" s="10"/>
      <c r="G40" s="22"/>
      <c r="H40" s="22"/>
      <c r="I40" s="22"/>
      <c r="J40" s="22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8.45" customHeight="1" x14ac:dyDescent="0.55000000000000004">
      <c r="A41" s="113" t="s">
        <v>241</v>
      </c>
      <c r="B41" s="19"/>
      <c r="C41" s="10"/>
      <c r="D41" s="10"/>
      <c r="E41" s="10"/>
      <c r="F41" s="10"/>
      <c r="G41" s="22"/>
      <c r="H41" s="22"/>
      <c r="I41" s="22"/>
      <c r="J41" s="22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8.45" customHeight="1" x14ac:dyDescent="0.55000000000000004">
      <c r="A42" s="113" t="s">
        <v>240</v>
      </c>
      <c r="B42" s="19"/>
      <c r="C42" s="10"/>
      <c r="D42" s="22">
        <v>-6</v>
      </c>
      <c r="E42" s="10"/>
      <c r="F42" s="28">
        <v>-547</v>
      </c>
      <c r="G42" s="22"/>
      <c r="H42" s="22">
        <v>-6</v>
      </c>
      <c r="I42" s="22"/>
      <c r="J42" s="28">
        <v>-547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8.45" customHeight="1" x14ac:dyDescent="0.55000000000000004">
      <c r="A43" s="10" t="s">
        <v>121</v>
      </c>
      <c r="B43" s="19"/>
      <c r="C43" s="10"/>
      <c r="D43" s="40">
        <v>1</v>
      </c>
      <c r="E43" s="10"/>
      <c r="F43" s="40">
        <v>109</v>
      </c>
      <c r="G43" s="22"/>
      <c r="H43" s="40">
        <v>1</v>
      </c>
      <c r="I43" s="22"/>
      <c r="J43" s="40">
        <v>109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6.05" hidden="1" customHeight="1" x14ac:dyDescent="0.55000000000000004">
      <c r="B44" s="19"/>
      <c r="C44" s="10"/>
      <c r="D44" s="10"/>
      <c r="E44" s="10"/>
      <c r="F44" s="53"/>
      <c r="G44" s="22"/>
      <c r="H44" s="10"/>
      <c r="I44" s="22"/>
      <c r="J44" s="28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8.45" customHeight="1" x14ac:dyDescent="0.55000000000000004">
      <c r="A45" s="29" t="s">
        <v>122</v>
      </c>
      <c r="B45" s="19"/>
      <c r="C45" s="10"/>
      <c r="D45" s="121">
        <f>SUM(D41:D44)</f>
        <v>-5</v>
      </c>
      <c r="E45" s="10"/>
      <c r="F45" s="121">
        <f>SUM(F41:F44)</f>
        <v>-438</v>
      </c>
      <c r="G45" s="22"/>
      <c r="H45" s="121">
        <f>SUM(H41:H44)</f>
        <v>-5</v>
      </c>
      <c r="I45" s="22"/>
      <c r="J45" s="121">
        <f>SUM(J41:J44)</f>
        <v>-438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8.45" customHeight="1" x14ac:dyDescent="0.55000000000000004">
      <c r="A46" s="29" t="s">
        <v>256</v>
      </c>
      <c r="B46" s="19"/>
      <c r="C46" s="10"/>
      <c r="D46" s="121">
        <f>SUM(D38,D45)</f>
        <v>3495</v>
      </c>
      <c r="E46" s="10"/>
      <c r="F46" s="121">
        <f>SUM(F38,F45)</f>
        <v>-438</v>
      </c>
      <c r="G46" s="22"/>
      <c r="H46" s="121">
        <f>SUM(H38,H45)</f>
        <v>-5</v>
      </c>
      <c r="I46" s="22"/>
      <c r="J46" s="121">
        <f>SUM(J38,J45)</f>
        <v>-438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8.45" hidden="1" customHeight="1" x14ac:dyDescent="0.55000000000000004">
      <c r="A47" s="10" t="s">
        <v>255</v>
      </c>
      <c r="B47" s="19"/>
      <c r="C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8.45" customHeight="1" x14ac:dyDescent="0.55000000000000004">
      <c r="A48" s="29" t="s">
        <v>123</v>
      </c>
      <c r="B48" s="19"/>
      <c r="C48" s="10"/>
      <c r="D48" s="54">
        <f>SUM(D31,D46)</f>
        <v>162360</v>
      </c>
      <c r="E48" s="10"/>
      <c r="F48" s="54">
        <f>SUM(F31,F46)</f>
        <v>482604</v>
      </c>
      <c r="G48" s="22"/>
      <c r="H48" s="54">
        <f>SUM(H31,H46)</f>
        <v>242467</v>
      </c>
      <c r="I48" s="22"/>
      <c r="J48" s="54">
        <f>SUM(J31,J46)</f>
        <v>65856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0.25" customHeight="1" x14ac:dyDescent="0.55000000000000004">
      <c r="A49" s="29"/>
      <c r="B49" s="19"/>
      <c r="C49" s="10"/>
      <c r="D49" s="10"/>
      <c r="E49" s="10"/>
      <c r="F49" s="10"/>
      <c r="G49" s="22"/>
      <c r="H49" s="22"/>
      <c r="I49" s="22"/>
      <c r="J49" s="2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0.25" customHeight="1" x14ac:dyDescent="0.55000000000000004">
      <c r="A50" s="29"/>
      <c r="B50" s="19"/>
      <c r="C50" s="10"/>
      <c r="D50" s="24"/>
      <c r="E50" s="10"/>
      <c r="F50" s="24"/>
      <c r="G50" s="24"/>
      <c r="H50" s="24"/>
      <c r="I50" s="24"/>
      <c r="J50" s="24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0.25" customHeight="1" x14ac:dyDescent="0.55000000000000004">
      <c r="A51" s="3" t="s">
        <v>0</v>
      </c>
      <c r="B51" s="2"/>
      <c r="C51" s="44"/>
      <c r="D51" s="44"/>
      <c r="E51" s="44"/>
      <c r="F51" s="44"/>
      <c r="G51" s="44"/>
      <c r="H51" s="44"/>
      <c r="I51" s="44"/>
      <c r="J51" s="44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0.25" customHeight="1" x14ac:dyDescent="0.55000000000000004">
      <c r="A52" s="7" t="s">
        <v>94</v>
      </c>
      <c r="B52" s="6"/>
      <c r="C52" s="45"/>
      <c r="D52" s="45"/>
      <c r="E52" s="45"/>
      <c r="F52" s="45"/>
      <c r="G52" s="45"/>
      <c r="H52" s="45"/>
      <c r="I52" s="45"/>
      <c r="J52" s="4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0.25" customHeight="1" x14ac:dyDescent="0.55000000000000004">
      <c r="A53" s="7"/>
      <c r="B53" s="6"/>
      <c r="C53" s="45"/>
      <c r="D53" s="45"/>
      <c r="E53" s="45"/>
      <c r="F53" s="45"/>
      <c r="G53" s="45"/>
      <c r="H53" s="45"/>
      <c r="I53" s="45"/>
      <c r="J53" s="4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0.25" customHeight="1" x14ac:dyDescent="0.55000000000000004">
      <c r="A54" s="15"/>
      <c r="B54" s="15"/>
      <c r="C54" s="15"/>
      <c r="D54" s="132" t="s">
        <v>2</v>
      </c>
      <c r="E54" s="131"/>
      <c r="F54" s="131"/>
      <c r="G54" s="10"/>
      <c r="H54" s="132" t="s">
        <v>3</v>
      </c>
      <c r="I54" s="131"/>
      <c r="J54" s="13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0.25" customHeight="1" x14ac:dyDescent="0.55000000000000004">
      <c r="A55" s="15"/>
      <c r="B55" s="16"/>
      <c r="C55" s="16"/>
      <c r="D55" s="133" t="s">
        <v>5</v>
      </c>
      <c r="E55" s="131"/>
      <c r="F55" s="131"/>
      <c r="G55" s="12"/>
      <c r="H55" s="133" t="s">
        <v>5</v>
      </c>
      <c r="I55" s="131"/>
      <c r="J55" s="13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0.25" customHeight="1" x14ac:dyDescent="0.55000000000000004">
      <c r="A56" s="15"/>
      <c r="B56" s="16"/>
      <c r="C56" s="16"/>
      <c r="D56" s="134" t="s">
        <v>126</v>
      </c>
      <c r="E56" s="131"/>
      <c r="F56" s="131"/>
      <c r="G56" s="12"/>
      <c r="H56" s="134" t="s">
        <v>126</v>
      </c>
      <c r="I56" s="131"/>
      <c r="J56" s="13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0.25" customHeight="1" x14ac:dyDescent="0.55000000000000004">
      <c r="A57" s="15"/>
      <c r="B57" s="16"/>
      <c r="C57" s="16"/>
      <c r="D57" s="135" t="s">
        <v>6</v>
      </c>
      <c r="E57" s="131"/>
      <c r="F57" s="131"/>
      <c r="G57" s="12"/>
      <c r="H57" s="135" t="s">
        <v>6</v>
      </c>
      <c r="I57" s="131"/>
      <c r="J57" s="13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0.25" customHeight="1" x14ac:dyDescent="0.55000000000000004">
      <c r="A58" s="15"/>
      <c r="B58" s="19"/>
      <c r="C58" s="16"/>
      <c r="D58" s="16">
        <v>2023</v>
      </c>
      <c r="E58" s="16"/>
      <c r="F58" s="16">
        <v>2022</v>
      </c>
      <c r="G58" s="16"/>
      <c r="H58" s="16">
        <v>2023</v>
      </c>
      <c r="I58" s="16"/>
      <c r="J58" s="16">
        <v>2022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0.25" customHeight="1" x14ac:dyDescent="0.55000000000000004">
      <c r="A59" s="15"/>
      <c r="B59" s="19"/>
      <c r="C59" s="19"/>
      <c r="D59" s="130" t="s">
        <v>11</v>
      </c>
      <c r="E59" s="131"/>
      <c r="F59" s="131"/>
      <c r="G59" s="131"/>
      <c r="H59" s="131"/>
      <c r="I59" s="131"/>
      <c r="J59" s="13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0.25" customHeight="1" x14ac:dyDescent="0.55000000000000004">
      <c r="A60" s="112" t="s">
        <v>242</v>
      </c>
      <c r="B60" s="1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0.25" customHeight="1" x14ac:dyDescent="0.55000000000000004">
      <c r="A61" s="15" t="s">
        <v>124</v>
      </c>
      <c r="B61" s="19"/>
      <c r="C61" s="10">
        <v>0</v>
      </c>
      <c r="D61" s="22">
        <f>D31-D62</f>
        <v>147562</v>
      </c>
      <c r="E61" s="10"/>
      <c r="F61" s="22">
        <f>F31-F62</f>
        <v>471935</v>
      </c>
      <c r="G61" s="22"/>
      <c r="H61" s="22">
        <f>H31-H62</f>
        <v>242472</v>
      </c>
      <c r="I61" s="22"/>
      <c r="J61" s="22">
        <f>J31-J62</f>
        <v>66294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0.25" customHeight="1" x14ac:dyDescent="0.55000000000000004">
      <c r="A62" s="10" t="s">
        <v>125</v>
      </c>
      <c r="B62" s="19"/>
      <c r="C62" s="10">
        <v>0</v>
      </c>
      <c r="D62" s="65">
        <v>11303</v>
      </c>
      <c r="E62" s="66"/>
      <c r="F62" s="67">
        <v>11107</v>
      </c>
      <c r="G62" s="66"/>
      <c r="H62" s="68">
        <v>0</v>
      </c>
      <c r="I62" s="69"/>
      <c r="J62" s="67">
        <v>0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0.25" customHeight="1" x14ac:dyDescent="0.55000000000000004">
      <c r="A63" s="23"/>
      <c r="B63" s="19"/>
      <c r="C63" s="29"/>
      <c r="D63" s="30">
        <f>SUM(D61:D62)</f>
        <v>158865</v>
      </c>
      <c r="E63" s="29"/>
      <c r="F63" s="30">
        <f>SUM(F61:F62)</f>
        <v>483042</v>
      </c>
      <c r="G63" s="24"/>
      <c r="H63" s="30">
        <f>SUM(H61:H62)</f>
        <v>242472</v>
      </c>
      <c r="I63" s="24"/>
      <c r="J63" s="30">
        <f>SUM(J61:J62)</f>
        <v>66294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20.25" customHeight="1" x14ac:dyDescent="0.55000000000000004">
      <c r="A64" s="11"/>
      <c r="B64" s="19"/>
      <c r="C64" s="10"/>
      <c r="D64" s="10"/>
      <c r="E64" s="10"/>
      <c r="F64" s="10"/>
      <c r="G64" s="22"/>
      <c r="H64" s="22"/>
      <c r="I64" s="22"/>
      <c r="J64" s="22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20.25" customHeight="1" x14ac:dyDescent="0.55000000000000004">
      <c r="A65" s="112" t="s">
        <v>238</v>
      </c>
      <c r="B65" s="19"/>
      <c r="C65" s="10"/>
      <c r="D65" s="10"/>
      <c r="E65" s="10"/>
      <c r="F65" s="10"/>
      <c r="G65" s="22"/>
      <c r="H65" s="22"/>
      <c r="I65" s="22"/>
      <c r="J65" s="22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20.25" customHeight="1" x14ac:dyDescent="0.55000000000000004">
      <c r="A66" s="15" t="s">
        <v>124</v>
      </c>
      <c r="B66" s="19"/>
      <c r="C66" s="10">
        <v>0</v>
      </c>
      <c r="D66" s="22">
        <f>D48-D67</f>
        <v>151057</v>
      </c>
      <c r="E66" s="10">
        <v>0</v>
      </c>
      <c r="F66" s="56">
        <f>F48-F67</f>
        <v>471497</v>
      </c>
      <c r="G66" s="22">
        <v>0</v>
      </c>
      <c r="H66" s="22">
        <f>H48-H67</f>
        <v>242467</v>
      </c>
      <c r="I66" s="22">
        <v>0</v>
      </c>
      <c r="J66" s="57">
        <f>J48-J67</f>
        <v>65856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20.25" customHeight="1" x14ac:dyDescent="0.55000000000000004">
      <c r="A67" s="10" t="s">
        <v>125</v>
      </c>
      <c r="B67" s="19"/>
      <c r="C67" s="10">
        <v>0</v>
      </c>
      <c r="D67" s="47">
        <v>11303</v>
      </c>
      <c r="E67" s="62"/>
      <c r="F67" s="47">
        <v>11107</v>
      </c>
      <c r="G67" s="62"/>
      <c r="H67" s="47">
        <v>0</v>
      </c>
      <c r="I67" s="70"/>
      <c r="J67" s="47">
        <v>0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20.25" customHeight="1" x14ac:dyDescent="0.55000000000000004">
      <c r="A68" s="23"/>
      <c r="B68" s="19"/>
      <c r="C68" s="29"/>
      <c r="D68" s="30">
        <f>SUM(D66:D67)</f>
        <v>162360</v>
      </c>
      <c r="E68" s="29"/>
      <c r="F68" s="30">
        <f>SUM(F66:F67)</f>
        <v>482604</v>
      </c>
      <c r="G68" s="24"/>
      <c r="H68" s="30">
        <f>SUM(H66:H67)</f>
        <v>242467</v>
      </c>
      <c r="I68" s="24"/>
      <c r="J68" s="30">
        <f>SUM(J66:J67)</f>
        <v>65856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20.25" customHeight="1" x14ac:dyDescent="0.55000000000000004">
      <c r="A69" s="15"/>
      <c r="B69" s="19"/>
      <c r="C69" s="10"/>
      <c r="D69" s="10"/>
      <c r="E69" s="10"/>
      <c r="F69" s="10"/>
      <c r="G69" s="22"/>
      <c r="H69" s="22"/>
      <c r="I69" s="22"/>
      <c r="J69" s="22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20.25" customHeight="1" x14ac:dyDescent="0.55000000000000004">
      <c r="A70" s="112" t="s">
        <v>239</v>
      </c>
      <c r="B70" s="19"/>
      <c r="C70" s="10"/>
      <c r="D70" s="58">
        <f>D61/'BS-2-4'!F95</f>
        <v>0.40738225387885812</v>
      </c>
      <c r="E70" s="59"/>
      <c r="F70" s="58">
        <f>F61/'BS-2-4'!H95</f>
        <v>1.3028960300369941</v>
      </c>
      <c r="G70" s="59"/>
      <c r="H70" s="58">
        <f>H61/'BS-2-4'!J95</f>
        <v>0.66940533377505385</v>
      </c>
      <c r="I70" s="59"/>
      <c r="J70" s="58">
        <f>J61/'BS-2-4'!L95</f>
        <v>0.18302136822925294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21.75" customHeight="1" x14ac:dyDescent="0.55000000000000004">
      <c r="A71" s="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21.75" customHeight="1" x14ac:dyDescent="0.55000000000000004">
      <c r="A72" s="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21.75" customHeight="1" x14ac:dyDescent="0.55000000000000004">
      <c r="A73" s="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21.75" customHeight="1" x14ac:dyDescent="0.55000000000000004">
      <c r="A74" s="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1.75" customHeight="1" x14ac:dyDescent="0.55000000000000004">
      <c r="A75" s="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21.75" customHeight="1" x14ac:dyDescent="0.55000000000000004">
      <c r="A76" s="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21.75" customHeight="1" x14ac:dyDescent="0.55000000000000004">
      <c r="A77" s="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21.75" customHeight="1" x14ac:dyDescent="0.55000000000000004">
      <c r="A78" s="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1.75" customHeight="1" x14ac:dyDescent="0.55000000000000004">
      <c r="A79" s="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21.75" customHeight="1" x14ac:dyDescent="0.55000000000000004">
      <c r="A80" s="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21.75" customHeight="1" x14ac:dyDescent="0.55000000000000004">
      <c r="A81" s="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21.75" customHeight="1" x14ac:dyDescent="0.55000000000000004">
      <c r="A82" s="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21.75" customHeight="1" x14ac:dyDescent="0.55000000000000004">
      <c r="A83" s="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1.75" customHeight="1" x14ac:dyDescent="0.55000000000000004">
      <c r="A84" s="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1.75" customHeight="1" x14ac:dyDescent="0.55000000000000004">
      <c r="A85" s="15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21.75" customHeight="1" x14ac:dyDescent="0.55000000000000004">
      <c r="A86" s="15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1.75" customHeight="1" x14ac:dyDescent="0.55000000000000004">
      <c r="A87" s="15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21.75" customHeight="1" x14ac:dyDescent="0.55000000000000004">
      <c r="A88" s="15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21.75" customHeight="1" x14ac:dyDescent="0.55000000000000004">
      <c r="A89" s="15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21.75" customHeight="1" x14ac:dyDescent="0.55000000000000004">
      <c r="A90" s="15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21.75" customHeight="1" x14ac:dyDescent="0.55000000000000004">
      <c r="A91" s="15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21.75" customHeight="1" x14ac:dyDescent="0.55000000000000004">
      <c r="A92" s="15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21.75" customHeight="1" x14ac:dyDescent="0.55000000000000004">
      <c r="A93" s="15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21.75" customHeight="1" x14ac:dyDescent="0.55000000000000004">
      <c r="A94" s="15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21.75" customHeight="1" x14ac:dyDescent="0.55000000000000004">
      <c r="A95" s="15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21.75" customHeight="1" x14ac:dyDescent="0.55000000000000004">
      <c r="A96" s="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21.75" customHeight="1" x14ac:dyDescent="0.55000000000000004">
      <c r="A97" s="15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21.75" customHeight="1" x14ac:dyDescent="0.55000000000000004">
      <c r="A98" s="15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21.75" customHeight="1" x14ac:dyDescent="0.55000000000000004">
      <c r="A99" s="15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21.75" customHeight="1" x14ac:dyDescent="0.55000000000000004">
      <c r="A100" s="15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21.75" customHeight="1" x14ac:dyDescent="0.55000000000000004">
      <c r="A101" s="15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21.75" customHeight="1" x14ac:dyDescent="0.55000000000000004">
      <c r="A102" s="15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21.75" customHeight="1" x14ac:dyDescent="0.55000000000000004">
      <c r="A103" s="15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21.75" customHeight="1" x14ac:dyDescent="0.55000000000000004">
      <c r="A104" s="15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21.75" customHeight="1" x14ac:dyDescent="0.55000000000000004">
      <c r="A105" s="1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21.75" customHeight="1" x14ac:dyDescent="0.55000000000000004">
      <c r="A106" s="15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21.75" customHeight="1" x14ac:dyDescent="0.55000000000000004">
      <c r="A107" s="15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1.75" customHeight="1" x14ac:dyDescent="0.55000000000000004">
      <c r="A108" s="15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21.75" customHeight="1" x14ac:dyDescent="0.55000000000000004">
      <c r="A109" s="15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21.75" customHeight="1" x14ac:dyDescent="0.55000000000000004">
      <c r="A110" s="15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21.75" customHeight="1" x14ac:dyDescent="0.55000000000000004">
      <c r="A111" s="15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21.75" customHeight="1" x14ac:dyDescent="0.55000000000000004">
      <c r="A112" s="15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21.75" customHeight="1" x14ac:dyDescent="0.55000000000000004">
      <c r="A113" s="15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21.75" customHeight="1" x14ac:dyDescent="0.55000000000000004">
      <c r="A114" s="15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21.75" customHeight="1" x14ac:dyDescent="0.55000000000000004">
      <c r="A115" s="15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21.75" customHeight="1" x14ac:dyDescent="0.55000000000000004">
      <c r="A116" s="15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21.75" customHeight="1" x14ac:dyDescent="0.55000000000000004">
      <c r="A117" s="15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21.75" customHeight="1" x14ac:dyDescent="0.55000000000000004">
      <c r="A118" s="15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21.75" customHeight="1" x14ac:dyDescent="0.55000000000000004">
      <c r="A119" s="1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21.75" customHeight="1" x14ac:dyDescent="0.55000000000000004">
      <c r="A120" s="15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21.75" customHeight="1" x14ac:dyDescent="0.55000000000000004">
      <c r="A121" s="15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21.75" customHeight="1" x14ac:dyDescent="0.55000000000000004">
      <c r="A122" s="15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21.75" customHeight="1" x14ac:dyDescent="0.55000000000000004">
      <c r="A123" s="15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21.75" customHeight="1" x14ac:dyDescent="0.55000000000000004">
      <c r="A124" s="15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21.75" customHeight="1" x14ac:dyDescent="0.55000000000000004">
      <c r="A125" s="15"/>
      <c r="B125" s="10"/>
      <c r="C125" s="10"/>
      <c r="D125" s="10"/>
      <c r="E125" s="10"/>
      <c r="F125" s="10"/>
      <c r="G125" s="10"/>
      <c r="H125" s="10"/>
      <c r="I125" s="10"/>
      <c r="J125" s="1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21.75" customHeight="1" x14ac:dyDescent="0.55000000000000004">
      <c r="A126" s="15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21.75" customHeight="1" x14ac:dyDescent="0.55000000000000004">
      <c r="A127" s="15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21.75" customHeight="1" x14ac:dyDescent="0.55000000000000004">
      <c r="A128" s="15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21.75" customHeight="1" x14ac:dyDescent="0.55000000000000004">
      <c r="A129" s="15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21.75" customHeight="1" x14ac:dyDescent="0.55000000000000004">
      <c r="A130" s="15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21.75" customHeight="1" x14ac:dyDescent="0.55000000000000004">
      <c r="A131" s="15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21.75" customHeight="1" x14ac:dyDescent="0.55000000000000004">
      <c r="A132" s="15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21.75" customHeight="1" x14ac:dyDescent="0.55000000000000004">
      <c r="A133" s="1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21.75" customHeight="1" x14ac:dyDescent="0.55000000000000004">
      <c r="A134" s="15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21.75" customHeight="1" x14ac:dyDescent="0.55000000000000004">
      <c r="A135" s="15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21.75" customHeight="1" x14ac:dyDescent="0.55000000000000004">
      <c r="A136" s="1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21.75" customHeight="1" x14ac:dyDescent="0.55000000000000004">
      <c r="A137" s="15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21.75" customHeight="1" x14ac:dyDescent="0.55000000000000004">
      <c r="A138" s="15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21.75" customHeight="1" x14ac:dyDescent="0.55000000000000004">
      <c r="A139" s="15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21.75" customHeight="1" x14ac:dyDescent="0.55000000000000004">
      <c r="A140" s="15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21.75" customHeight="1" x14ac:dyDescent="0.55000000000000004">
      <c r="A141" s="15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21.75" customHeight="1" x14ac:dyDescent="0.55000000000000004">
      <c r="A142" s="15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21.75" customHeight="1" x14ac:dyDescent="0.55000000000000004">
      <c r="A143" s="15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21.75" customHeight="1" x14ac:dyDescent="0.55000000000000004">
      <c r="A144" s="15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21.75" customHeight="1" x14ac:dyDescent="0.55000000000000004">
      <c r="A145" s="15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21.75" customHeight="1" x14ac:dyDescent="0.55000000000000004">
      <c r="A146" s="15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21.75" customHeight="1" x14ac:dyDescent="0.55000000000000004">
      <c r="A147" s="15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21.75" customHeight="1" x14ac:dyDescent="0.55000000000000004">
      <c r="A148" s="15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21.75" customHeight="1" x14ac:dyDescent="0.55000000000000004">
      <c r="A149" s="15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21.75" customHeight="1" x14ac:dyDescent="0.55000000000000004">
      <c r="A150" s="15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21.75" customHeight="1" x14ac:dyDescent="0.55000000000000004">
      <c r="A151" s="15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21.75" customHeight="1" x14ac:dyDescent="0.55000000000000004">
      <c r="A152" s="15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21.75" customHeight="1" x14ac:dyDescent="0.55000000000000004">
      <c r="A153" s="15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21.75" customHeight="1" x14ac:dyDescent="0.55000000000000004">
      <c r="A154" s="15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21.75" customHeight="1" x14ac:dyDescent="0.55000000000000004">
      <c r="A155" s="15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21.75" customHeight="1" x14ac:dyDescent="0.55000000000000004">
      <c r="A156" s="15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21.75" customHeight="1" x14ac:dyDescent="0.55000000000000004">
      <c r="A157" s="15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21.75" customHeight="1" x14ac:dyDescent="0.55000000000000004">
      <c r="A158" s="15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21.75" customHeight="1" x14ac:dyDescent="0.55000000000000004">
      <c r="A159" s="15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21.75" customHeight="1" x14ac:dyDescent="0.55000000000000004">
      <c r="A160" s="15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21.75" customHeight="1" x14ac:dyDescent="0.55000000000000004">
      <c r="A161" s="15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21.75" customHeight="1" x14ac:dyDescent="0.55000000000000004">
      <c r="A162" s="15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21.75" customHeight="1" x14ac:dyDescent="0.55000000000000004">
      <c r="A163" s="15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21.75" customHeight="1" x14ac:dyDescent="0.55000000000000004">
      <c r="A164" s="15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21.75" customHeight="1" x14ac:dyDescent="0.55000000000000004">
      <c r="A165" s="15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21.75" customHeight="1" x14ac:dyDescent="0.55000000000000004">
      <c r="A166" s="15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21.75" customHeight="1" x14ac:dyDescent="0.55000000000000004">
      <c r="A167" s="15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21.75" customHeight="1" x14ac:dyDescent="0.55000000000000004">
      <c r="A168" s="15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21.75" customHeight="1" x14ac:dyDescent="0.55000000000000004">
      <c r="A169" s="15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21.75" customHeight="1" x14ac:dyDescent="0.55000000000000004">
      <c r="A170" s="15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21.75" customHeight="1" x14ac:dyDescent="0.55000000000000004">
      <c r="A171" s="15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21.75" customHeight="1" x14ac:dyDescent="0.55000000000000004">
      <c r="A172" s="15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21.75" customHeight="1" x14ac:dyDescent="0.55000000000000004">
      <c r="A173" s="15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21.75" customHeight="1" x14ac:dyDescent="0.55000000000000004">
      <c r="A174" s="15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21.75" customHeight="1" x14ac:dyDescent="0.55000000000000004">
      <c r="A175" s="15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21.75" customHeight="1" x14ac:dyDescent="0.55000000000000004">
      <c r="A176" s="15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21.75" customHeight="1" x14ac:dyDescent="0.55000000000000004">
      <c r="A177" s="15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21.75" customHeight="1" x14ac:dyDescent="0.55000000000000004">
      <c r="A178" s="15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21.75" customHeight="1" x14ac:dyDescent="0.55000000000000004">
      <c r="A179" s="15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21.75" customHeight="1" x14ac:dyDescent="0.55000000000000004">
      <c r="A180" s="15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21.75" customHeight="1" x14ac:dyDescent="0.55000000000000004">
      <c r="A181" s="15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21.75" customHeight="1" x14ac:dyDescent="0.55000000000000004">
      <c r="A182" s="15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21.75" customHeight="1" x14ac:dyDescent="0.55000000000000004">
      <c r="A183" s="15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21.75" customHeight="1" x14ac:dyDescent="0.55000000000000004">
      <c r="A184" s="15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21.75" customHeight="1" x14ac:dyDescent="0.55000000000000004">
      <c r="A185" s="15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21.75" customHeight="1" x14ac:dyDescent="0.55000000000000004">
      <c r="A186" s="15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21.75" customHeight="1" x14ac:dyDescent="0.55000000000000004">
      <c r="A187" s="15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21.75" customHeight="1" x14ac:dyDescent="0.55000000000000004">
      <c r="A188" s="15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21.75" customHeight="1" x14ac:dyDescent="0.55000000000000004">
      <c r="A189" s="15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21.75" customHeight="1" x14ac:dyDescent="0.55000000000000004">
      <c r="A190" s="15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21.75" customHeight="1" x14ac:dyDescent="0.55000000000000004">
      <c r="A191" s="15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21.75" customHeight="1" x14ac:dyDescent="0.55000000000000004">
      <c r="A192" s="15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21.75" customHeight="1" x14ac:dyDescent="0.55000000000000004">
      <c r="A193" s="15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21.75" customHeight="1" x14ac:dyDescent="0.55000000000000004">
      <c r="A194" s="15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21.75" customHeight="1" x14ac:dyDescent="0.55000000000000004">
      <c r="A195" s="15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21.75" customHeight="1" x14ac:dyDescent="0.55000000000000004">
      <c r="A196" s="15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21.75" customHeight="1" x14ac:dyDescent="0.55000000000000004">
      <c r="A197" s="15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21.75" customHeight="1" x14ac:dyDescent="0.55000000000000004">
      <c r="A198" s="15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21.75" customHeight="1" x14ac:dyDescent="0.55000000000000004">
      <c r="A199" s="15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21.75" customHeight="1" x14ac:dyDescent="0.55000000000000004">
      <c r="A200" s="15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21.75" customHeight="1" x14ac:dyDescent="0.55000000000000004">
      <c r="A201" s="15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21.75" customHeight="1" x14ac:dyDescent="0.55000000000000004">
      <c r="A202" s="15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21.75" customHeight="1" x14ac:dyDescent="0.55000000000000004">
      <c r="A203" s="15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21.75" customHeight="1" x14ac:dyDescent="0.55000000000000004">
      <c r="A204" s="15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21.75" customHeight="1" x14ac:dyDescent="0.55000000000000004">
      <c r="A205" s="15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21.75" customHeight="1" x14ac:dyDescent="0.55000000000000004">
      <c r="A206" s="1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21.75" customHeight="1" x14ac:dyDescent="0.55000000000000004">
      <c r="A207" s="1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21.75" customHeight="1" x14ac:dyDescent="0.55000000000000004">
      <c r="A208" s="1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21.75" customHeight="1" x14ac:dyDescent="0.55000000000000004">
      <c r="A209" s="1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21.75" customHeight="1" x14ac:dyDescent="0.55000000000000004">
      <c r="A210" s="1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21.75" customHeight="1" x14ac:dyDescent="0.55000000000000004">
      <c r="A211" s="1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21.75" customHeight="1" x14ac:dyDescent="0.55000000000000004">
      <c r="A212" s="1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21.75" customHeight="1" x14ac:dyDescent="0.55000000000000004">
      <c r="A213" s="1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21.75" customHeight="1" x14ac:dyDescent="0.55000000000000004">
      <c r="A214" s="1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21.75" customHeight="1" x14ac:dyDescent="0.55000000000000004">
      <c r="A215" s="1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21.75" customHeight="1" x14ac:dyDescent="0.55000000000000004">
      <c r="A216" s="1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21.75" customHeight="1" x14ac:dyDescent="0.55000000000000004">
      <c r="A217" s="1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21.75" customHeight="1" x14ac:dyDescent="0.55000000000000004">
      <c r="A218" s="1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21.75" customHeight="1" x14ac:dyDescent="0.55000000000000004">
      <c r="A219" s="1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21.75" customHeight="1" x14ac:dyDescent="0.55000000000000004">
      <c r="A220" s="1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21.75" customHeight="1" x14ac:dyDescent="0.55000000000000004">
      <c r="A221" s="1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21.75" customHeight="1" x14ac:dyDescent="0.55000000000000004">
      <c r="A222" s="1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21.75" customHeight="1" x14ac:dyDescent="0.55000000000000004">
      <c r="A223" s="1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21.75" customHeight="1" x14ac:dyDescent="0.55000000000000004">
      <c r="A224" s="1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21.75" customHeight="1" x14ac:dyDescent="0.55000000000000004">
      <c r="A225" s="1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21.75" customHeight="1" x14ac:dyDescent="0.55000000000000004">
      <c r="A226" s="1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21.75" customHeight="1" x14ac:dyDescent="0.55000000000000004">
      <c r="A227" s="1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21.75" customHeight="1" x14ac:dyDescent="0.55000000000000004">
      <c r="A228" s="1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21.75" customHeight="1" x14ac:dyDescent="0.55000000000000004">
      <c r="A229" s="1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21.75" customHeight="1" x14ac:dyDescent="0.55000000000000004">
      <c r="A230" s="1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21.75" customHeight="1" x14ac:dyDescent="0.55000000000000004">
      <c r="A231" s="1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21.75" customHeight="1" x14ac:dyDescent="0.55000000000000004">
      <c r="A232" s="1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21.75" customHeight="1" x14ac:dyDescent="0.55000000000000004">
      <c r="A233" s="1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21.75" customHeight="1" x14ac:dyDescent="0.55000000000000004">
      <c r="A234" s="1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21.75" customHeight="1" x14ac:dyDescent="0.55000000000000004">
      <c r="A235" s="1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21.75" customHeight="1" x14ac:dyDescent="0.55000000000000004">
      <c r="A236" s="1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21.75" customHeight="1" x14ac:dyDescent="0.55000000000000004">
      <c r="A237" s="1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21.75" customHeight="1" x14ac:dyDescent="0.55000000000000004">
      <c r="A238" s="1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21.75" customHeight="1" x14ac:dyDescent="0.55000000000000004">
      <c r="A239" s="1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21.75" customHeight="1" x14ac:dyDescent="0.55000000000000004">
      <c r="A240" s="1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21.75" customHeight="1" x14ac:dyDescent="0.55000000000000004">
      <c r="A241" s="1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21.75" customHeight="1" x14ac:dyDescent="0.55000000000000004">
      <c r="A242" s="1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21.75" customHeight="1" x14ac:dyDescent="0.55000000000000004">
      <c r="A243" s="1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21.75" customHeight="1" x14ac:dyDescent="0.55000000000000004">
      <c r="A244" s="1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21.75" customHeight="1" x14ac:dyDescent="0.55000000000000004">
      <c r="A245" s="1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21.75" customHeight="1" x14ac:dyDescent="0.55000000000000004">
      <c r="A246" s="1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21.75" customHeight="1" x14ac:dyDescent="0.55000000000000004">
      <c r="A247" s="1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21.75" customHeight="1" x14ac:dyDescent="0.55000000000000004">
      <c r="A248" s="1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21.75" customHeight="1" x14ac:dyDescent="0.55000000000000004">
      <c r="A249" s="1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21.75" customHeight="1" x14ac:dyDescent="0.55000000000000004">
      <c r="A250" s="1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21.75" customHeight="1" x14ac:dyDescent="0.55000000000000004">
      <c r="A251" s="1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21.75" customHeight="1" x14ac:dyDescent="0.55000000000000004">
      <c r="A252" s="1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21.75" customHeight="1" x14ac:dyDescent="0.55000000000000004">
      <c r="A253" s="1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21.75" customHeight="1" x14ac:dyDescent="0.55000000000000004">
      <c r="A254" s="1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21.75" customHeight="1" x14ac:dyDescent="0.55000000000000004">
      <c r="A255" s="1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21.75" customHeight="1" x14ac:dyDescent="0.55000000000000004">
      <c r="A256" s="1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21.75" customHeight="1" x14ac:dyDescent="0.55000000000000004">
      <c r="A257" s="1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21.75" customHeight="1" x14ac:dyDescent="0.55000000000000004">
      <c r="A258" s="1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21.75" customHeight="1" x14ac:dyDescent="0.55000000000000004">
      <c r="A259" s="1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21.75" customHeight="1" x14ac:dyDescent="0.55000000000000004">
      <c r="A260" s="1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21.75" customHeight="1" x14ac:dyDescent="0.55000000000000004">
      <c r="A261" s="1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21.75" customHeight="1" x14ac:dyDescent="0.55000000000000004">
      <c r="A262" s="1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21.75" customHeight="1" x14ac:dyDescent="0.55000000000000004">
      <c r="A263" s="1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21.75" customHeight="1" x14ac:dyDescent="0.55000000000000004">
      <c r="A264" s="1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21.75" customHeight="1" x14ac:dyDescent="0.55000000000000004">
      <c r="A265" s="1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21.75" customHeight="1" x14ac:dyDescent="0.55000000000000004">
      <c r="A266" s="1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21.75" customHeight="1" x14ac:dyDescent="0.55000000000000004">
      <c r="A267" s="1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21.75" customHeight="1" x14ac:dyDescent="0.55000000000000004">
      <c r="A268" s="1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21.75" customHeight="1" x14ac:dyDescent="0.55000000000000004">
      <c r="A269" s="1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21.75" customHeight="1" x14ac:dyDescent="0.55000000000000004">
      <c r="A270" s="1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55000000000000004"/>
    <row r="272" spans="1:26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18">
    <mergeCell ref="D7:F7"/>
    <mergeCell ref="D56:F56"/>
    <mergeCell ref="D57:F57"/>
    <mergeCell ref="H57:J57"/>
    <mergeCell ref="D59:J59"/>
    <mergeCell ref="H7:J7"/>
    <mergeCell ref="D9:J9"/>
    <mergeCell ref="D54:F54"/>
    <mergeCell ref="H54:J54"/>
    <mergeCell ref="D55:F55"/>
    <mergeCell ref="H55:J55"/>
    <mergeCell ref="H56:J5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showGridLines="0" zoomScale="70" zoomScaleNormal="70" zoomScaleSheetLayoutView="70" workbookViewId="0">
      <selection activeCell="J13" sqref="J13"/>
    </sheetView>
  </sheetViews>
  <sheetFormatPr defaultColWidth="9.25" defaultRowHeight="15" customHeight="1" x14ac:dyDescent="0.55000000000000004"/>
  <cols>
    <col min="1" max="1" width="59.75" customWidth="1"/>
    <col min="2" max="2" width="6.375" customWidth="1"/>
    <col min="3" max="3" width="1.25" customWidth="1"/>
    <col min="4" max="4" width="12.25" customWidth="1"/>
    <col min="5" max="5" width="1.25" customWidth="1"/>
    <col min="6" max="6" width="13.5" customWidth="1"/>
    <col min="7" max="7" width="1.25" customWidth="1"/>
    <col min="8" max="8" width="11.5" customWidth="1"/>
    <col min="9" max="9" width="1.25" customWidth="1"/>
    <col min="10" max="10" width="11.375" customWidth="1"/>
    <col min="11" max="11" width="1.25" customWidth="1"/>
    <col min="12" max="12" width="13.5" customWidth="1"/>
    <col min="13" max="13" width="1.75" customWidth="1"/>
    <col min="14" max="14" width="19.375" customWidth="1"/>
    <col min="15" max="15" width="1.25" customWidth="1"/>
    <col min="16" max="16" width="13.5" customWidth="1"/>
    <col min="17" max="17" width="1.25" customWidth="1"/>
    <col min="18" max="18" width="11.25" customWidth="1"/>
    <col min="19" max="19" width="1.25" customWidth="1"/>
    <col min="20" max="20" width="15" customWidth="1"/>
  </cols>
  <sheetData>
    <row r="1" spans="1:26" ht="18.75" customHeight="1" x14ac:dyDescent="0.55000000000000004">
      <c r="A1" s="3" t="s">
        <v>0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9"/>
      <c r="V1" s="29"/>
      <c r="W1" s="29"/>
      <c r="X1" s="29"/>
      <c r="Y1" s="29"/>
      <c r="Z1" s="29"/>
    </row>
    <row r="2" spans="1:26" ht="18.75" customHeight="1" x14ac:dyDescent="0.55000000000000004">
      <c r="A2" s="34" t="s">
        <v>127</v>
      </c>
      <c r="B2" s="7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9"/>
      <c r="V2" s="29"/>
      <c r="W2" s="29"/>
      <c r="X2" s="29"/>
      <c r="Y2" s="29"/>
      <c r="Z2" s="29"/>
    </row>
    <row r="3" spans="1:26" ht="18.75" customHeight="1" x14ac:dyDescent="0.55000000000000004">
      <c r="A3" s="34"/>
      <c r="B3" s="72"/>
      <c r="C3" s="6"/>
      <c r="D3" s="73"/>
      <c r="E3" s="10"/>
      <c r="F3" s="73"/>
      <c r="G3" s="10"/>
      <c r="H3" s="73"/>
      <c r="I3" s="10"/>
      <c r="J3" s="73"/>
      <c r="K3" s="10"/>
      <c r="L3" s="73"/>
      <c r="M3" s="10"/>
      <c r="N3" s="10"/>
      <c r="O3" s="10"/>
      <c r="P3" s="73"/>
      <c r="Q3" s="10"/>
      <c r="R3" s="73"/>
      <c r="S3" s="10"/>
      <c r="T3" s="73"/>
      <c r="U3" s="29"/>
      <c r="V3" s="29"/>
      <c r="W3" s="29"/>
      <c r="X3" s="29"/>
      <c r="Y3" s="29"/>
      <c r="Z3" s="29"/>
    </row>
    <row r="4" spans="1:26" ht="18.75" customHeight="1" x14ac:dyDescent="0.55000000000000004">
      <c r="A4" s="34"/>
      <c r="B4" s="34"/>
      <c r="C4" s="34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8.75" customHeight="1" x14ac:dyDescent="0.55000000000000004">
      <c r="A5" s="34"/>
      <c r="B5" s="34"/>
      <c r="C5" s="34"/>
      <c r="D5" s="12"/>
      <c r="E5" s="12"/>
      <c r="F5" s="12"/>
      <c r="G5" s="12"/>
      <c r="H5" s="12"/>
      <c r="I5" s="12"/>
      <c r="J5" s="12"/>
      <c r="K5" s="12"/>
      <c r="L5" s="12"/>
      <c r="M5" s="12"/>
      <c r="N5" s="29"/>
      <c r="O5" s="12"/>
      <c r="P5" s="12"/>
      <c r="Q5" s="12"/>
      <c r="R5" s="12"/>
      <c r="S5" s="12"/>
      <c r="T5" s="12"/>
      <c r="U5" s="29"/>
      <c r="V5" s="29"/>
      <c r="W5" s="29"/>
      <c r="X5" s="29"/>
      <c r="Y5" s="29"/>
      <c r="Z5" s="29"/>
    </row>
    <row r="6" spans="1:26" ht="18.75" customHeight="1" x14ac:dyDescent="0.55000000000000004">
      <c r="A6" s="15"/>
      <c r="B6" s="15"/>
      <c r="C6" s="74"/>
      <c r="D6" s="132" t="s">
        <v>128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29"/>
      <c r="V6" s="29"/>
      <c r="W6" s="29"/>
      <c r="X6" s="29"/>
      <c r="Y6" s="29"/>
      <c r="Z6" s="29"/>
    </row>
    <row r="7" spans="1:26" ht="18.75" customHeight="1" x14ac:dyDescent="0.55000000000000004">
      <c r="A7" s="15"/>
      <c r="B7" s="16"/>
      <c r="C7" s="19"/>
      <c r="D7" s="16"/>
      <c r="E7" s="10"/>
      <c r="F7" s="16"/>
      <c r="G7" s="16"/>
      <c r="H7" s="16"/>
      <c r="I7" s="16"/>
      <c r="J7" s="16"/>
      <c r="K7" s="16"/>
      <c r="L7" s="16"/>
      <c r="M7" s="16"/>
      <c r="N7" s="16" t="s">
        <v>129</v>
      </c>
      <c r="O7" s="16"/>
      <c r="P7" s="16" t="s">
        <v>130</v>
      </c>
      <c r="Q7" s="12"/>
      <c r="R7" s="12"/>
      <c r="S7" s="10"/>
      <c r="T7" s="12"/>
      <c r="U7" s="29"/>
      <c r="V7" s="29"/>
      <c r="W7" s="29"/>
      <c r="X7" s="29"/>
      <c r="Y7" s="29"/>
      <c r="Z7" s="29"/>
    </row>
    <row r="8" spans="1:26" ht="18.75" customHeight="1" x14ac:dyDescent="0.55000000000000004">
      <c r="A8" s="15"/>
      <c r="B8" s="16"/>
      <c r="C8" s="19"/>
      <c r="D8" s="16" t="s">
        <v>131</v>
      </c>
      <c r="E8" s="10"/>
      <c r="F8" s="16"/>
      <c r="G8" s="16"/>
      <c r="H8" s="16" t="s">
        <v>132</v>
      </c>
      <c r="I8" s="16"/>
      <c r="J8" s="136" t="s">
        <v>84</v>
      </c>
      <c r="K8" s="137"/>
      <c r="L8" s="137"/>
      <c r="M8" s="16"/>
      <c r="N8" s="75" t="s">
        <v>133</v>
      </c>
      <c r="O8" s="16"/>
      <c r="P8" s="16" t="s">
        <v>134</v>
      </c>
      <c r="Q8" s="16"/>
      <c r="R8" s="16" t="s">
        <v>135</v>
      </c>
      <c r="S8" s="16"/>
      <c r="T8" s="10"/>
      <c r="U8" s="29"/>
      <c r="V8" s="29"/>
      <c r="W8" s="29"/>
      <c r="X8" s="29"/>
      <c r="Y8" s="29"/>
      <c r="Z8" s="29"/>
    </row>
    <row r="9" spans="1:26" ht="18.75" customHeight="1" x14ac:dyDescent="0.55000000000000004">
      <c r="A9" s="15"/>
      <c r="B9" s="16"/>
      <c r="C9" s="19"/>
      <c r="D9" s="16" t="s">
        <v>136</v>
      </c>
      <c r="E9" s="10"/>
      <c r="F9" s="16" t="s">
        <v>137</v>
      </c>
      <c r="G9" s="16"/>
      <c r="H9" s="16" t="s">
        <v>138</v>
      </c>
      <c r="I9" s="16"/>
      <c r="J9" s="16" t="s">
        <v>139</v>
      </c>
      <c r="K9" s="16"/>
      <c r="L9" s="16"/>
      <c r="M9" s="16"/>
      <c r="N9" s="16" t="s">
        <v>140</v>
      </c>
      <c r="O9" s="16"/>
      <c r="P9" s="16" t="s">
        <v>141</v>
      </c>
      <c r="Q9" s="16"/>
      <c r="R9" s="16" t="s">
        <v>142</v>
      </c>
      <c r="S9" s="16"/>
      <c r="T9" s="16" t="s">
        <v>143</v>
      </c>
      <c r="U9" s="29"/>
      <c r="V9" s="29"/>
      <c r="W9" s="29"/>
      <c r="X9" s="29"/>
      <c r="Y9" s="29"/>
      <c r="Z9" s="29"/>
    </row>
    <row r="10" spans="1:26" ht="18.75" customHeight="1" x14ac:dyDescent="0.55000000000000004">
      <c r="A10" s="15"/>
      <c r="B10" s="19" t="s">
        <v>9</v>
      </c>
      <c r="C10" s="19"/>
      <c r="D10" s="16" t="s">
        <v>144</v>
      </c>
      <c r="E10" s="10"/>
      <c r="F10" s="16" t="s">
        <v>145</v>
      </c>
      <c r="G10" s="16"/>
      <c r="H10" s="16" t="s">
        <v>146</v>
      </c>
      <c r="I10" s="16"/>
      <c r="J10" s="16" t="s">
        <v>147</v>
      </c>
      <c r="K10" s="16"/>
      <c r="L10" s="16" t="s">
        <v>148</v>
      </c>
      <c r="M10" s="16"/>
      <c r="N10" s="16" t="s">
        <v>147</v>
      </c>
      <c r="O10" s="16"/>
      <c r="P10" s="16" t="s">
        <v>149</v>
      </c>
      <c r="Q10" s="16"/>
      <c r="R10" s="16" t="s">
        <v>150</v>
      </c>
      <c r="S10" s="16"/>
      <c r="T10" s="16" t="s">
        <v>151</v>
      </c>
      <c r="U10" s="10"/>
      <c r="V10" s="10"/>
      <c r="W10" s="10"/>
      <c r="X10" s="10"/>
      <c r="Y10" s="10"/>
      <c r="Z10" s="10"/>
    </row>
    <row r="11" spans="1:26" ht="18.75" customHeight="1" x14ac:dyDescent="0.55000000000000004">
      <c r="A11" s="10"/>
      <c r="B11" s="19"/>
      <c r="C11" s="10"/>
      <c r="D11" s="130" t="s">
        <v>11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0"/>
      <c r="V11" s="10"/>
      <c r="W11" s="10"/>
      <c r="X11" s="10"/>
      <c r="Y11" s="10"/>
      <c r="Z11" s="10"/>
    </row>
    <row r="12" spans="1:26" ht="18.75" customHeight="1" x14ac:dyDescent="0.55000000000000004">
      <c r="A12" s="11" t="s">
        <v>152</v>
      </c>
      <c r="B12" s="19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0"/>
      <c r="V12" s="10"/>
      <c r="W12" s="10"/>
      <c r="X12" s="10"/>
      <c r="Y12" s="10"/>
      <c r="Z12" s="10"/>
    </row>
    <row r="13" spans="1:26" ht="18.75" customHeight="1" x14ac:dyDescent="0.55000000000000004">
      <c r="A13" s="29" t="s">
        <v>153</v>
      </c>
      <c r="B13" s="19"/>
      <c r="C13" s="74"/>
      <c r="D13" s="76">
        <v>362220</v>
      </c>
      <c r="E13" s="76"/>
      <c r="F13" s="76">
        <v>2086386</v>
      </c>
      <c r="G13" s="76"/>
      <c r="H13" s="76">
        <v>11080</v>
      </c>
      <c r="I13" s="76"/>
      <c r="J13" s="77">
        <v>50524</v>
      </c>
      <c r="K13" s="76"/>
      <c r="L13" s="77">
        <v>2281326</v>
      </c>
      <c r="M13" s="76"/>
      <c r="N13" s="78">
        <v>-6126</v>
      </c>
      <c r="O13" s="76"/>
      <c r="P13" s="78">
        <f>SUM(D13:N13)</f>
        <v>4785410</v>
      </c>
      <c r="Q13" s="76"/>
      <c r="R13" s="76">
        <v>125289</v>
      </c>
      <c r="S13" s="76"/>
      <c r="T13" s="76">
        <f>SUM(P13:R13)</f>
        <v>4910699</v>
      </c>
      <c r="U13" s="16"/>
      <c r="V13" s="16"/>
      <c r="W13" s="16"/>
      <c r="X13" s="16"/>
      <c r="Y13" s="16"/>
      <c r="Z13" s="16"/>
    </row>
    <row r="14" spans="1:26" ht="12.75" customHeight="1" x14ac:dyDescent="0.55000000000000004">
      <c r="A14" s="29"/>
      <c r="B14" s="19"/>
      <c r="C14" s="16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16"/>
      <c r="V14" s="16"/>
      <c r="W14" s="16"/>
      <c r="X14" s="16"/>
      <c r="Y14" s="16"/>
      <c r="Z14" s="16"/>
    </row>
    <row r="15" spans="1:26" ht="18.75" customHeight="1" x14ac:dyDescent="0.55000000000000004">
      <c r="A15" s="29" t="s">
        <v>154</v>
      </c>
      <c r="B15" s="19"/>
      <c r="C15" s="16"/>
      <c r="D15" s="80"/>
      <c r="E15" s="80"/>
      <c r="F15" s="80"/>
      <c r="G15" s="80"/>
      <c r="H15" s="80"/>
      <c r="I15" s="80"/>
      <c r="J15" s="81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16"/>
      <c r="V15" s="16"/>
      <c r="W15" s="16"/>
      <c r="X15" s="16"/>
      <c r="Y15" s="16"/>
      <c r="Z15" s="16"/>
    </row>
    <row r="16" spans="1:26" ht="18.75" customHeight="1" x14ac:dyDescent="0.55000000000000004">
      <c r="A16" s="35" t="s">
        <v>155</v>
      </c>
      <c r="B16" s="19"/>
      <c r="C16" s="16"/>
      <c r="D16" s="81"/>
      <c r="E16" s="80"/>
      <c r="F16" s="81"/>
      <c r="G16" s="80"/>
      <c r="H16" s="81"/>
      <c r="I16" s="80"/>
      <c r="J16" s="81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16"/>
      <c r="V16" s="16"/>
      <c r="W16" s="16"/>
      <c r="X16" s="16"/>
      <c r="Y16" s="16"/>
      <c r="Z16" s="16"/>
    </row>
    <row r="17" spans="1:26" ht="18.75" customHeight="1" x14ac:dyDescent="0.55000000000000004">
      <c r="A17" s="10" t="s">
        <v>156</v>
      </c>
      <c r="B17" s="82">
        <v>11</v>
      </c>
      <c r="C17" s="16"/>
      <c r="D17" s="83">
        <v>0</v>
      </c>
      <c r="E17" s="79"/>
      <c r="F17" s="83">
        <v>0</v>
      </c>
      <c r="G17" s="79"/>
      <c r="H17" s="83">
        <v>0</v>
      </c>
      <c r="I17" s="79"/>
      <c r="J17" s="83">
        <v>0</v>
      </c>
      <c r="K17" s="80"/>
      <c r="L17" s="50">
        <v>-162999</v>
      </c>
      <c r="M17" s="84"/>
      <c r="N17" s="83">
        <v>0</v>
      </c>
      <c r="O17" s="81"/>
      <c r="P17" s="85">
        <f>SUM(D17:N17)</f>
        <v>-162999</v>
      </c>
      <c r="Q17" s="81"/>
      <c r="R17" s="86">
        <v>0</v>
      </c>
      <c r="S17" s="81"/>
      <c r="T17" s="85">
        <f t="shared" ref="T17:T18" si="0">SUM(P17:S17)</f>
        <v>-162999</v>
      </c>
      <c r="U17" s="16"/>
      <c r="V17" s="16"/>
      <c r="W17" s="16"/>
      <c r="X17" s="16"/>
      <c r="Y17" s="16"/>
      <c r="Z17" s="16"/>
    </row>
    <row r="18" spans="1:26" ht="18.75" customHeight="1" x14ac:dyDescent="0.55000000000000004">
      <c r="A18" s="35" t="s">
        <v>157</v>
      </c>
      <c r="B18" s="19"/>
      <c r="C18" s="16"/>
      <c r="D18" s="83">
        <v>0</v>
      </c>
      <c r="E18" s="87"/>
      <c r="F18" s="83">
        <v>0</v>
      </c>
      <c r="G18" s="87"/>
      <c r="H18" s="83">
        <v>0</v>
      </c>
      <c r="I18" s="87"/>
      <c r="J18" s="83">
        <v>0</v>
      </c>
      <c r="K18" s="87"/>
      <c r="L18" s="88">
        <f>SUM(L17)</f>
        <v>-162999</v>
      </c>
      <c r="M18" s="78"/>
      <c r="N18" s="83">
        <v>0</v>
      </c>
      <c r="O18" s="89"/>
      <c r="P18" s="88">
        <f>SUM(P17)</f>
        <v>-162999</v>
      </c>
      <c r="Q18" s="89"/>
      <c r="R18" s="83">
        <v>0</v>
      </c>
      <c r="S18" s="89"/>
      <c r="T18" s="90">
        <f t="shared" si="0"/>
        <v>-162999</v>
      </c>
      <c r="U18" s="10"/>
      <c r="V18" s="10"/>
      <c r="W18" s="10"/>
      <c r="X18" s="10"/>
      <c r="Y18" s="10"/>
      <c r="Z18" s="10"/>
    </row>
    <row r="19" spans="1:26" ht="12.75" hidden="1" customHeight="1" x14ac:dyDescent="0.55000000000000004">
      <c r="A19" s="35"/>
      <c r="B19" s="19"/>
      <c r="C19" s="16"/>
      <c r="D19" s="81"/>
      <c r="E19" s="80"/>
      <c r="F19" s="81"/>
      <c r="G19" s="80"/>
      <c r="H19" s="81"/>
      <c r="I19" s="80"/>
      <c r="J19" s="81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10"/>
      <c r="V19" s="10"/>
      <c r="W19" s="10"/>
      <c r="X19" s="10"/>
      <c r="Y19" s="10"/>
      <c r="Z19" s="10"/>
    </row>
    <row r="20" spans="1:26" ht="18.75" hidden="1" customHeight="1" x14ac:dyDescent="0.55000000000000004">
      <c r="A20" s="38" t="s">
        <v>158</v>
      </c>
      <c r="B20" s="19"/>
      <c r="C20" s="16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10"/>
      <c r="V20" s="10"/>
      <c r="W20" s="10"/>
      <c r="X20" s="10"/>
      <c r="Y20" s="10"/>
      <c r="Z20" s="10"/>
    </row>
    <row r="21" spans="1:26" ht="18.75" hidden="1" customHeight="1" x14ac:dyDescent="0.55000000000000004">
      <c r="A21" s="15" t="s">
        <v>159</v>
      </c>
      <c r="B21" s="19"/>
      <c r="C21" s="16"/>
      <c r="D21" s="86" t="s">
        <v>112</v>
      </c>
      <c r="E21" s="80"/>
      <c r="F21" s="86" t="s">
        <v>112</v>
      </c>
      <c r="G21" s="80"/>
      <c r="H21" s="86" t="s">
        <v>112</v>
      </c>
      <c r="I21" s="80"/>
      <c r="J21" s="86" t="s">
        <v>112</v>
      </c>
      <c r="K21" s="80"/>
      <c r="L21" s="91"/>
      <c r="M21" s="80"/>
      <c r="N21" s="80"/>
      <c r="O21" s="80"/>
      <c r="P21" s="91">
        <f>SUM(D21:L21)</f>
        <v>0</v>
      </c>
      <c r="Q21" s="80"/>
      <c r="R21" s="91"/>
      <c r="S21" s="80"/>
      <c r="T21" s="92" t="s">
        <v>112</v>
      </c>
      <c r="U21" s="10"/>
      <c r="V21" s="10"/>
      <c r="W21" s="10"/>
      <c r="X21" s="10"/>
      <c r="Y21" s="10"/>
      <c r="Z21" s="10"/>
    </row>
    <row r="22" spans="1:26" ht="18.75" hidden="1" customHeight="1" x14ac:dyDescent="0.55000000000000004">
      <c r="A22" s="38" t="s">
        <v>160</v>
      </c>
      <c r="B22" s="19"/>
      <c r="C22" s="16"/>
      <c r="D22" s="83" t="s">
        <v>112</v>
      </c>
      <c r="E22" s="87"/>
      <c r="F22" s="83" t="s">
        <v>112</v>
      </c>
      <c r="G22" s="79"/>
      <c r="H22" s="83" t="s">
        <v>112</v>
      </c>
      <c r="I22" s="79"/>
      <c r="J22" s="83" t="s">
        <v>112</v>
      </c>
      <c r="K22" s="79"/>
      <c r="L22" s="88">
        <f>SUM(L20:L21)</f>
        <v>0</v>
      </c>
      <c r="M22" s="78"/>
      <c r="N22" s="78"/>
      <c r="O22" s="76"/>
      <c r="P22" s="88">
        <f>SUM(P20:P21)</f>
        <v>0</v>
      </c>
      <c r="Q22" s="76"/>
      <c r="R22" s="88">
        <f>SUM(R20:R21)</f>
        <v>0</v>
      </c>
      <c r="S22" s="76"/>
      <c r="T22" s="83" t="s">
        <v>112</v>
      </c>
      <c r="U22" s="10"/>
      <c r="V22" s="10"/>
      <c r="W22" s="10"/>
      <c r="X22" s="10"/>
      <c r="Y22" s="10"/>
      <c r="Z22" s="10"/>
    </row>
    <row r="23" spans="1:26" ht="12" hidden="1" customHeight="1" x14ac:dyDescent="0.55000000000000004">
      <c r="A23" s="11"/>
      <c r="B23" s="19"/>
      <c r="C23" s="16"/>
      <c r="D23" s="87"/>
      <c r="E23" s="79"/>
      <c r="F23" s="87"/>
      <c r="G23" s="79"/>
      <c r="H23" s="87"/>
      <c r="I23" s="79"/>
      <c r="J23" s="87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10"/>
      <c r="V23" s="10"/>
      <c r="W23" s="10"/>
      <c r="X23" s="10"/>
      <c r="Y23" s="10"/>
      <c r="Z23" s="10"/>
    </row>
    <row r="24" spans="1:26" ht="18.75" hidden="1" customHeight="1" x14ac:dyDescent="0.55000000000000004">
      <c r="A24" s="29" t="s">
        <v>161</v>
      </c>
      <c r="B24" s="19"/>
      <c r="C24" s="16"/>
      <c r="D24" s="83" t="s">
        <v>112</v>
      </c>
      <c r="E24" s="79"/>
      <c r="F24" s="83" t="s">
        <v>112</v>
      </c>
      <c r="G24" s="79"/>
      <c r="H24" s="83" t="s">
        <v>112</v>
      </c>
      <c r="I24" s="79"/>
      <c r="J24" s="83" t="s">
        <v>112</v>
      </c>
      <c r="K24" s="79"/>
      <c r="L24" s="93">
        <f>L22+L18</f>
        <v>-162999</v>
      </c>
      <c r="M24" s="79"/>
      <c r="N24" s="79"/>
      <c r="O24" s="79"/>
      <c r="P24" s="93">
        <f>P22+P18</f>
        <v>-162999</v>
      </c>
      <c r="Q24" s="79"/>
      <c r="R24" s="93">
        <f>+R22</f>
        <v>0</v>
      </c>
      <c r="S24" s="79"/>
      <c r="T24" s="93">
        <f>T18</f>
        <v>-162999</v>
      </c>
      <c r="U24" s="10"/>
      <c r="V24" s="10"/>
      <c r="W24" s="10"/>
      <c r="X24" s="10"/>
      <c r="Y24" s="10"/>
      <c r="Z24" s="10"/>
    </row>
    <row r="25" spans="1:26" ht="12" customHeight="1" x14ac:dyDescent="0.55000000000000004">
      <c r="A25" s="11"/>
      <c r="B25" s="19"/>
      <c r="C25" s="16"/>
      <c r="D25" s="87"/>
      <c r="E25" s="79"/>
      <c r="F25" s="87"/>
      <c r="G25" s="79"/>
      <c r="H25" s="87"/>
      <c r="I25" s="79"/>
      <c r="J25" s="87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10"/>
      <c r="V25" s="10"/>
      <c r="W25" s="10"/>
      <c r="X25" s="10"/>
      <c r="Y25" s="10"/>
      <c r="Z25" s="10"/>
    </row>
    <row r="26" spans="1:26" ht="18" hidden="1" customHeight="1" x14ac:dyDescent="0.55000000000000004">
      <c r="A26" s="35" t="s">
        <v>158</v>
      </c>
      <c r="B26" s="19"/>
      <c r="C26" s="16"/>
      <c r="D26" s="87"/>
      <c r="E26" s="79"/>
      <c r="F26" s="87"/>
      <c r="G26" s="79"/>
      <c r="H26" s="87"/>
      <c r="I26" s="79"/>
      <c r="J26" s="87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10"/>
      <c r="V26" s="10"/>
      <c r="W26" s="10"/>
      <c r="X26" s="10"/>
      <c r="Y26" s="10"/>
      <c r="Z26" s="10"/>
    </row>
    <row r="27" spans="1:26" ht="18" hidden="1" customHeight="1" x14ac:dyDescent="0.55000000000000004">
      <c r="A27" s="10" t="s">
        <v>162</v>
      </c>
      <c r="B27" s="19"/>
      <c r="C27" s="16"/>
      <c r="D27" s="86">
        <v>0</v>
      </c>
      <c r="E27" s="80"/>
      <c r="F27" s="86">
        <v>0</v>
      </c>
      <c r="G27" s="80"/>
      <c r="H27" s="50"/>
      <c r="I27" s="80"/>
      <c r="J27" s="86">
        <v>0</v>
      </c>
      <c r="K27" s="80"/>
      <c r="L27" s="86">
        <v>0</v>
      </c>
      <c r="M27" s="84"/>
      <c r="N27" s="86">
        <v>0</v>
      </c>
      <c r="O27" s="81"/>
      <c r="P27" s="50">
        <v>0</v>
      </c>
      <c r="Q27" s="84"/>
      <c r="R27" s="50">
        <v>0</v>
      </c>
      <c r="S27" s="84"/>
      <c r="T27" s="50">
        <f>SUM(P27:R27)</f>
        <v>0</v>
      </c>
      <c r="U27" s="10"/>
      <c r="V27" s="10"/>
      <c r="W27" s="10"/>
      <c r="X27" s="10"/>
      <c r="Y27" s="10"/>
      <c r="Z27" s="10"/>
    </row>
    <row r="28" spans="1:26" ht="18" hidden="1" customHeight="1" x14ac:dyDescent="0.55000000000000004">
      <c r="A28" s="23" t="s">
        <v>163</v>
      </c>
      <c r="B28" s="19"/>
      <c r="C28" s="16"/>
      <c r="D28" s="83">
        <v>0</v>
      </c>
      <c r="E28" s="87"/>
      <c r="F28" s="83">
        <v>0</v>
      </c>
      <c r="G28" s="87"/>
      <c r="H28" s="88">
        <f>H27</f>
        <v>0</v>
      </c>
      <c r="I28" s="87"/>
      <c r="J28" s="83">
        <v>0</v>
      </c>
      <c r="K28" s="80"/>
      <c r="L28" s="83">
        <v>0</v>
      </c>
      <c r="M28" s="84"/>
      <c r="N28" s="83">
        <v>0</v>
      </c>
      <c r="O28" s="81"/>
      <c r="P28" s="88">
        <f>SUM(P27)</f>
        <v>0</v>
      </c>
      <c r="Q28" s="84"/>
      <c r="R28" s="88">
        <f>SUM(R27)</f>
        <v>0</v>
      </c>
      <c r="S28" s="84"/>
      <c r="T28" s="88">
        <f>SUM(T27)</f>
        <v>0</v>
      </c>
      <c r="U28" s="10"/>
      <c r="V28" s="10"/>
      <c r="W28" s="10"/>
      <c r="X28" s="10"/>
      <c r="Y28" s="10"/>
      <c r="Z28" s="10"/>
    </row>
    <row r="29" spans="1:26" ht="12" hidden="1" customHeight="1" x14ac:dyDescent="0.55000000000000004">
      <c r="A29" s="11"/>
      <c r="B29" s="19"/>
      <c r="C29" s="16"/>
      <c r="D29" s="87"/>
      <c r="E29" s="79"/>
      <c r="F29" s="87"/>
      <c r="G29" s="79"/>
      <c r="H29" s="78"/>
      <c r="I29" s="79"/>
      <c r="J29" s="87"/>
      <c r="K29" s="79"/>
      <c r="L29" s="79"/>
      <c r="M29" s="79"/>
      <c r="N29" s="79"/>
      <c r="O29" s="79"/>
      <c r="P29" s="76"/>
      <c r="Q29" s="76"/>
      <c r="R29" s="76"/>
      <c r="S29" s="76"/>
      <c r="T29" s="76"/>
      <c r="U29" s="10"/>
      <c r="V29" s="10"/>
      <c r="W29" s="10"/>
      <c r="X29" s="10"/>
      <c r="Y29" s="10"/>
      <c r="Z29" s="10"/>
    </row>
    <row r="30" spans="1:26" ht="18" hidden="1" customHeight="1" x14ac:dyDescent="0.55000000000000004">
      <c r="A30" s="29" t="s">
        <v>161</v>
      </c>
      <c r="B30" s="19"/>
      <c r="C30" s="16"/>
      <c r="D30" s="83">
        <v>0</v>
      </c>
      <c r="E30" s="87"/>
      <c r="F30" s="83">
        <v>0</v>
      </c>
      <c r="G30" s="87"/>
      <c r="H30" s="88">
        <f>SUM(H23,H28)</f>
        <v>0</v>
      </c>
      <c r="I30" s="87"/>
      <c r="J30" s="83">
        <v>0</v>
      </c>
      <c r="K30" s="80"/>
      <c r="L30" s="88">
        <f>SUM(L18,L28)</f>
        <v>-162999</v>
      </c>
      <c r="M30" s="84"/>
      <c r="N30" s="83">
        <v>0</v>
      </c>
      <c r="O30" s="81"/>
      <c r="P30" s="88">
        <f>SUM(P18,P28)</f>
        <v>-162999</v>
      </c>
      <c r="Q30" s="84"/>
      <c r="R30" s="88">
        <f>SUM(R18,R28)</f>
        <v>0</v>
      </c>
      <c r="S30" s="84"/>
      <c r="T30" s="88">
        <f>SUM(T18,T28)</f>
        <v>-162999</v>
      </c>
      <c r="U30" s="10"/>
      <c r="V30" s="10"/>
      <c r="W30" s="10"/>
      <c r="X30" s="10"/>
      <c r="Y30" s="10"/>
      <c r="Z30" s="10"/>
    </row>
    <row r="31" spans="1:26" ht="12" hidden="1" customHeight="1" x14ac:dyDescent="0.55000000000000004">
      <c r="A31" s="11"/>
      <c r="B31" s="19"/>
      <c r="C31" s="16"/>
      <c r="D31" s="87"/>
      <c r="E31" s="79"/>
      <c r="F31" s="87"/>
      <c r="G31" s="79"/>
      <c r="H31" s="78"/>
      <c r="I31" s="79"/>
      <c r="J31" s="87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"/>
      <c r="V31" s="10"/>
      <c r="W31" s="10"/>
      <c r="X31" s="10"/>
      <c r="Y31" s="10"/>
      <c r="Z31" s="10"/>
    </row>
    <row r="32" spans="1:26" ht="18" customHeight="1" x14ac:dyDescent="0.55000000000000004">
      <c r="A32" s="11" t="s">
        <v>164</v>
      </c>
      <c r="B32" s="19"/>
      <c r="C32" s="16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10"/>
      <c r="V32" s="10"/>
      <c r="W32" s="10"/>
      <c r="X32" s="10"/>
      <c r="Y32" s="10"/>
      <c r="Z32" s="10"/>
    </row>
    <row r="33" spans="1:26" ht="18.75" customHeight="1" x14ac:dyDescent="0.55000000000000004">
      <c r="A33" s="15" t="s">
        <v>165</v>
      </c>
      <c r="B33" s="19"/>
      <c r="C33" s="16"/>
      <c r="D33" s="53">
        <v>0</v>
      </c>
      <c r="E33" s="79"/>
      <c r="F33" s="53">
        <v>0</v>
      </c>
      <c r="G33" s="79"/>
      <c r="H33" s="53">
        <v>0</v>
      </c>
      <c r="I33" s="79"/>
      <c r="J33" s="53">
        <v>0</v>
      </c>
      <c r="K33" s="79"/>
      <c r="L33" s="94">
        <v>471935</v>
      </c>
      <c r="M33" s="80"/>
      <c r="N33" s="53">
        <v>0</v>
      </c>
      <c r="O33" s="79"/>
      <c r="P33" s="94">
        <f>SUM(D33:N33)</f>
        <v>471935</v>
      </c>
      <c r="Q33" s="79"/>
      <c r="R33" s="80">
        <v>11107</v>
      </c>
      <c r="S33" s="79"/>
      <c r="T33" s="80">
        <f t="shared" ref="T33:T34" si="1">SUM(P33:S33)</f>
        <v>483042</v>
      </c>
      <c r="U33" s="10"/>
      <c r="V33" s="10"/>
      <c r="W33" s="10"/>
      <c r="X33" s="10"/>
      <c r="Y33" s="10"/>
      <c r="Z33" s="10"/>
    </row>
    <row r="34" spans="1:26" ht="18.75" customHeight="1" x14ac:dyDescent="0.55000000000000004">
      <c r="A34" s="15" t="s">
        <v>166</v>
      </c>
      <c r="B34" s="19"/>
      <c r="C34" s="16"/>
      <c r="D34" s="86">
        <v>0</v>
      </c>
      <c r="E34" s="79"/>
      <c r="F34" s="86">
        <v>0</v>
      </c>
      <c r="G34" s="79"/>
      <c r="H34" s="86">
        <v>0</v>
      </c>
      <c r="I34" s="79"/>
      <c r="J34" s="86">
        <v>0</v>
      </c>
      <c r="K34" s="79"/>
      <c r="L34" s="53">
        <v>0</v>
      </c>
      <c r="M34" s="53"/>
      <c r="N34" s="28">
        <v>-438</v>
      </c>
      <c r="O34" s="79"/>
      <c r="P34" s="80">
        <f>SUM(D34:O34)</f>
        <v>-438</v>
      </c>
      <c r="Q34" s="79"/>
      <c r="R34" s="53">
        <v>0</v>
      </c>
      <c r="S34" s="79"/>
      <c r="T34" s="80">
        <f t="shared" si="1"/>
        <v>-438</v>
      </c>
      <c r="U34" s="10"/>
      <c r="V34" s="10"/>
      <c r="W34" s="10"/>
      <c r="X34" s="10"/>
      <c r="Y34" s="10"/>
      <c r="Z34" s="10"/>
    </row>
    <row r="35" spans="1:26" ht="18.75" customHeight="1" x14ac:dyDescent="0.55000000000000004">
      <c r="A35" s="11" t="s">
        <v>123</v>
      </c>
      <c r="B35" s="19"/>
      <c r="C35" s="16"/>
      <c r="D35" s="83">
        <v>0</v>
      </c>
      <c r="E35" s="79"/>
      <c r="F35" s="83">
        <v>0</v>
      </c>
      <c r="G35" s="79"/>
      <c r="H35" s="83">
        <v>0</v>
      </c>
      <c r="I35" s="79"/>
      <c r="J35" s="83">
        <v>0</v>
      </c>
      <c r="K35" s="79"/>
      <c r="L35" s="95">
        <f>SUM(L33:L34)</f>
        <v>471935</v>
      </c>
      <c r="M35" s="79"/>
      <c r="N35" s="95">
        <f>SUM(N33:N34)</f>
        <v>-438</v>
      </c>
      <c r="O35" s="79"/>
      <c r="P35" s="95">
        <f>SUM(P33:P34)</f>
        <v>471497</v>
      </c>
      <c r="Q35" s="79"/>
      <c r="R35" s="95">
        <f>SUM(R33:R34)</f>
        <v>11107</v>
      </c>
      <c r="S35" s="79"/>
      <c r="T35" s="95">
        <f>SUM(T33:T34)</f>
        <v>482604</v>
      </c>
      <c r="U35" s="10"/>
      <c r="V35" s="10"/>
      <c r="W35" s="10"/>
      <c r="X35" s="10"/>
      <c r="Y35" s="10"/>
      <c r="Z35" s="10"/>
    </row>
    <row r="36" spans="1:26" ht="12.75" hidden="1" customHeight="1" x14ac:dyDescent="0.55000000000000004">
      <c r="A36" s="11"/>
      <c r="B36" s="19"/>
      <c r="C36" s="16"/>
      <c r="D36" s="96"/>
      <c r="E36" s="79"/>
      <c r="F36" s="96"/>
      <c r="G36" s="79"/>
      <c r="H36" s="96"/>
      <c r="I36" s="79"/>
      <c r="J36" s="96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10"/>
      <c r="V36" s="10"/>
      <c r="W36" s="10"/>
      <c r="X36" s="10"/>
      <c r="Y36" s="10"/>
      <c r="Z36" s="10"/>
    </row>
    <row r="37" spans="1:26" ht="18.75" hidden="1" customHeight="1" x14ac:dyDescent="0.55000000000000004">
      <c r="A37" s="15" t="s">
        <v>167</v>
      </c>
      <c r="B37" s="19"/>
      <c r="C37" s="16"/>
      <c r="D37" s="86" t="s">
        <v>112</v>
      </c>
      <c r="E37" s="79"/>
      <c r="F37" s="86" t="s">
        <v>112</v>
      </c>
      <c r="G37" s="79"/>
      <c r="H37" s="86" t="s">
        <v>112</v>
      </c>
      <c r="I37" s="79"/>
      <c r="J37" s="91"/>
      <c r="K37" s="79"/>
      <c r="L37" s="91">
        <f>-J37</f>
        <v>0</v>
      </c>
      <c r="M37" s="80"/>
      <c r="N37" s="80"/>
      <c r="O37" s="80"/>
      <c r="P37" s="86" t="s">
        <v>112</v>
      </c>
      <c r="Q37" s="80"/>
      <c r="R37" s="86" t="s">
        <v>112</v>
      </c>
      <c r="S37" s="80"/>
      <c r="T37" s="86" t="s">
        <v>112</v>
      </c>
      <c r="U37" s="10"/>
      <c r="V37" s="10"/>
      <c r="W37" s="10"/>
      <c r="X37" s="10"/>
      <c r="Y37" s="10"/>
      <c r="Z37" s="10"/>
    </row>
    <row r="38" spans="1:26" ht="12.75" customHeight="1" x14ac:dyDescent="0.55000000000000004">
      <c r="A38" s="11"/>
      <c r="B38" s="19"/>
      <c r="C38" s="16"/>
      <c r="D38" s="96"/>
      <c r="E38" s="79"/>
      <c r="F38" s="96"/>
      <c r="G38" s="79"/>
      <c r="H38" s="96"/>
      <c r="I38" s="79"/>
      <c r="J38" s="96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10"/>
      <c r="V38" s="10"/>
      <c r="W38" s="10"/>
      <c r="X38" s="10"/>
      <c r="Y38" s="10"/>
      <c r="Z38" s="10"/>
    </row>
    <row r="39" spans="1:26" ht="18.75" customHeight="1" x14ac:dyDescent="0.55000000000000004">
      <c r="A39" s="97" t="s">
        <v>168</v>
      </c>
      <c r="B39" s="19"/>
      <c r="C39" s="16"/>
      <c r="D39" s="98">
        <f>SUM(D30,D35,D13)</f>
        <v>362220</v>
      </c>
      <c r="E39" s="76">
        <f>SUM(E13,E22,E35)</f>
        <v>0</v>
      </c>
      <c r="F39" s="98">
        <f>SUM(F30,F35,F13)</f>
        <v>2086386</v>
      </c>
      <c r="G39" s="76">
        <f>SUM(G13,G22,G35)</f>
        <v>0</v>
      </c>
      <c r="H39" s="98">
        <f>SUM(H30,H35,H13)</f>
        <v>11080</v>
      </c>
      <c r="I39" s="76"/>
      <c r="J39" s="98">
        <f>SUM(J30,J35,J13)</f>
        <v>50524</v>
      </c>
      <c r="K39" s="76">
        <f>SUM(K13,K22,K35)</f>
        <v>0</v>
      </c>
      <c r="L39" s="98">
        <f>SUM(L30,L35,L13)</f>
        <v>2590262</v>
      </c>
      <c r="M39" s="76"/>
      <c r="N39" s="98">
        <f>SUM(N30,N35,N13)</f>
        <v>-6564</v>
      </c>
      <c r="O39" s="76"/>
      <c r="P39" s="98">
        <f>SUM(P30,P35,P13)</f>
        <v>5093908</v>
      </c>
      <c r="Q39" s="76"/>
      <c r="R39" s="98">
        <f>SUM(R30,R35,R13)</f>
        <v>136396</v>
      </c>
      <c r="S39" s="76"/>
      <c r="T39" s="98">
        <f>SUM(P39:R39)</f>
        <v>5230304</v>
      </c>
      <c r="U39" s="10"/>
      <c r="V39" s="10"/>
      <c r="W39" s="10"/>
      <c r="X39" s="10"/>
      <c r="Y39" s="10"/>
      <c r="Z39" s="10"/>
    </row>
    <row r="40" spans="1:26" ht="18.75" customHeight="1" x14ac:dyDescent="0.55000000000000004">
      <c r="A40" s="15"/>
      <c r="B40" s="7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8.75" customHeight="1" x14ac:dyDescent="0.55000000000000004">
      <c r="A41" s="15"/>
      <c r="B41" s="74"/>
      <c r="C41" s="10"/>
      <c r="D41" s="10"/>
      <c r="E41" s="10"/>
      <c r="F41" s="10"/>
      <c r="G41" s="10"/>
      <c r="H41" s="22"/>
      <c r="I41" s="10"/>
      <c r="J41" s="10"/>
      <c r="K41" s="10"/>
      <c r="L41" s="10"/>
      <c r="M41" s="10"/>
      <c r="N41" s="10"/>
      <c r="O41" s="10"/>
      <c r="P41" s="22"/>
      <c r="Q41" s="10"/>
      <c r="R41" s="22"/>
      <c r="S41" s="10"/>
      <c r="T41" s="10"/>
      <c r="U41" s="10"/>
      <c r="V41" s="10"/>
      <c r="W41" s="10"/>
      <c r="X41" s="10"/>
      <c r="Y41" s="10"/>
      <c r="Z41" s="10"/>
    </row>
    <row r="42" spans="1:26" ht="18.75" customHeight="1" x14ac:dyDescent="0.55000000000000004">
      <c r="A42" s="15"/>
      <c r="B42" s="7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8.75" customHeight="1" x14ac:dyDescent="0.55000000000000004">
      <c r="A43" s="15"/>
      <c r="B43" s="7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8.75" customHeight="1" x14ac:dyDescent="0.55000000000000004">
      <c r="A44" s="15"/>
      <c r="B44" s="7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8.75" customHeight="1" x14ac:dyDescent="0.55000000000000004">
      <c r="A45" s="15"/>
      <c r="B45" s="7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8.75" customHeight="1" x14ac:dyDescent="0.55000000000000004">
      <c r="A46" s="15"/>
      <c r="B46" s="7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8.75" customHeight="1" x14ac:dyDescent="0.55000000000000004">
      <c r="A47" s="15"/>
      <c r="B47" s="7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8.75" customHeight="1" x14ac:dyDescent="0.55000000000000004">
      <c r="A48" s="15"/>
      <c r="B48" s="7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8.75" customHeight="1" x14ac:dyDescent="0.55000000000000004">
      <c r="A49" s="15"/>
      <c r="B49" s="7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8.75" customHeight="1" x14ac:dyDescent="0.55000000000000004">
      <c r="A50" s="15"/>
      <c r="B50" s="7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8.75" customHeight="1" x14ac:dyDescent="0.55000000000000004">
      <c r="A51" s="15"/>
      <c r="B51" s="7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8.75" customHeight="1" x14ac:dyDescent="0.55000000000000004">
      <c r="A52" s="15"/>
      <c r="B52" s="7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8.75" customHeight="1" x14ac:dyDescent="0.55000000000000004">
      <c r="A53" s="15"/>
      <c r="B53" s="7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8.75" customHeight="1" x14ac:dyDescent="0.55000000000000004">
      <c r="A54" s="15"/>
      <c r="B54" s="7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8.75" customHeight="1" x14ac:dyDescent="0.55000000000000004">
      <c r="A55" s="15"/>
      <c r="B55" s="7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8.75" customHeight="1" x14ac:dyDescent="0.55000000000000004">
      <c r="A56" s="15"/>
      <c r="B56" s="7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8.75" customHeight="1" x14ac:dyDescent="0.55000000000000004">
      <c r="A57" s="15"/>
      <c r="B57" s="7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8.75" customHeight="1" x14ac:dyDescent="0.55000000000000004">
      <c r="A58" s="15"/>
      <c r="B58" s="7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8.75" customHeight="1" x14ac:dyDescent="0.55000000000000004">
      <c r="A59" s="15"/>
      <c r="B59" s="7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8.75" customHeight="1" x14ac:dyDescent="0.55000000000000004">
      <c r="A60" s="15"/>
      <c r="B60" s="7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8.75" customHeight="1" x14ac:dyDescent="0.55000000000000004">
      <c r="A61" s="15"/>
      <c r="B61" s="7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8.75" customHeight="1" x14ac:dyDescent="0.55000000000000004">
      <c r="A62" s="15"/>
      <c r="B62" s="7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8.75" customHeight="1" x14ac:dyDescent="0.55000000000000004">
      <c r="A63" s="15"/>
      <c r="B63" s="7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8.75" customHeight="1" x14ac:dyDescent="0.55000000000000004">
      <c r="A64" s="15"/>
      <c r="B64" s="7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8.75" customHeight="1" x14ac:dyDescent="0.55000000000000004">
      <c r="A65" s="15"/>
      <c r="B65" s="7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8.75" customHeight="1" x14ac:dyDescent="0.55000000000000004">
      <c r="A66" s="15"/>
      <c r="B66" s="7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8.75" customHeight="1" x14ac:dyDescent="0.55000000000000004">
      <c r="A67" s="15"/>
      <c r="B67" s="7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8.75" customHeight="1" x14ac:dyDescent="0.55000000000000004">
      <c r="A68" s="15"/>
      <c r="B68" s="7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8.75" customHeight="1" x14ac:dyDescent="0.55000000000000004">
      <c r="A69" s="15"/>
      <c r="B69" s="7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8.75" customHeight="1" x14ac:dyDescent="0.55000000000000004">
      <c r="A70" s="15"/>
      <c r="B70" s="7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8.75" customHeight="1" x14ac:dyDescent="0.55000000000000004">
      <c r="A71" s="15"/>
      <c r="B71" s="7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8.75" customHeight="1" x14ac:dyDescent="0.55000000000000004">
      <c r="A72" s="15"/>
      <c r="B72" s="7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8.75" customHeight="1" x14ac:dyDescent="0.55000000000000004">
      <c r="A73" s="15"/>
      <c r="B73" s="7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8.75" customHeight="1" x14ac:dyDescent="0.55000000000000004">
      <c r="A74" s="15"/>
      <c r="B74" s="7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8.75" customHeight="1" x14ac:dyDescent="0.55000000000000004">
      <c r="A75" s="15"/>
      <c r="B75" s="7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8.75" customHeight="1" x14ac:dyDescent="0.55000000000000004">
      <c r="A76" s="15"/>
      <c r="B76" s="7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8.75" customHeight="1" x14ac:dyDescent="0.55000000000000004">
      <c r="A77" s="15"/>
      <c r="B77" s="7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8.75" customHeight="1" x14ac:dyDescent="0.55000000000000004">
      <c r="A78" s="15"/>
      <c r="B78" s="7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8.75" customHeight="1" x14ac:dyDescent="0.55000000000000004">
      <c r="A79" s="15"/>
      <c r="B79" s="7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8.75" customHeight="1" x14ac:dyDescent="0.55000000000000004">
      <c r="A80" s="15"/>
      <c r="B80" s="7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8.75" customHeight="1" x14ac:dyDescent="0.55000000000000004">
      <c r="A81" s="15"/>
      <c r="B81" s="7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8.75" customHeight="1" x14ac:dyDescent="0.55000000000000004">
      <c r="A82" s="15"/>
      <c r="B82" s="7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8.75" customHeight="1" x14ac:dyDescent="0.55000000000000004">
      <c r="A83" s="15"/>
      <c r="B83" s="7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8.75" customHeight="1" x14ac:dyDescent="0.55000000000000004">
      <c r="A84" s="15"/>
      <c r="B84" s="7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8.75" customHeight="1" x14ac:dyDescent="0.55000000000000004">
      <c r="A85" s="15"/>
      <c r="B85" s="7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8.75" customHeight="1" x14ac:dyDescent="0.55000000000000004">
      <c r="A86" s="15"/>
      <c r="B86" s="7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8.75" customHeight="1" x14ac:dyDescent="0.55000000000000004">
      <c r="A87" s="15"/>
      <c r="B87" s="7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8.75" customHeight="1" x14ac:dyDescent="0.55000000000000004">
      <c r="A88" s="15"/>
      <c r="B88" s="7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8.75" customHeight="1" x14ac:dyDescent="0.55000000000000004">
      <c r="A89" s="15"/>
      <c r="B89" s="7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8.75" customHeight="1" x14ac:dyDescent="0.55000000000000004">
      <c r="A90" s="15"/>
      <c r="B90" s="7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8.75" customHeight="1" x14ac:dyDescent="0.55000000000000004">
      <c r="A91" s="15"/>
      <c r="B91" s="7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8.75" customHeight="1" x14ac:dyDescent="0.55000000000000004">
      <c r="A92" s="15"/>
      <c r="B92" s="7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8.75" customHeight="1" x14ac:dyDescent="0.55000000000000004">
      <c r="A93" s="15"/>
      <c r="B93" s="7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8.75" customHeight="1" x14ac:dyDescent="0.55000000000000004">
      <c r="A94" s="15"/>
      <c r="B94" s="7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8.75" customHeight="1" x14ac:dyDescent="0.55000000000000004">
      <c r="A95" s="15"/>
      <c r="B95" s="7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8.75" customHeight="1" x14ac:dyDescent="0.55000000000000004">
      <c r="A96" s="15"/>
      <c r="B96" s="7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8.75" customHeight="1" x14ac:dyDescent="0.55000000000000004">
      <c r="A97" s="15"/>
      <c r="B97" s="7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8.75" customHeight="1" x14ac:dyDescent="0.55000000000000004">
      <c r="A98" s="15"/>
      <c r="B98" s="7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8.75" customHeight="1" x14ac:dyDescent="0.55000000000000004">
      <c r="A99" s="15"/>
      <c r="B99" s="7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8.75" customHeight="1" x14ac:dyDescent="0.55000000000000004">
      <c r="A100" s="15"/>
      <c r="B100" s="7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8.75" customHeight="1" x14ac:dyDescent="0.55000000000000004">
      <c r="A101" s="15"/>
      <c r="B101" s="7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8.75" customHeight="1" x14ac:dyDescent="0.55000000000000004">
      <c r="A102" s="15"/>
      <c r="B102" s="7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8.75" customHeight="1" x14ac:dyDescent="0.55000000000000004">
      <c r="A103" s="15"/>
      <c r="B103" s="7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8.75" customHeight="1" x14ac:dyDescent="0.55000000000000004">
      <c r="A104" s="15"/>
      <c r="B104" s="7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8.75" customHeight="1" x14ac:dyDescent="0.55000000000000004">
      <c r="A105" s="15"/>
      <c r="B105" s="7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8.75" customHeight="1" x14ac:dyDescent="0.55000000000000004">
      <c r="A106" s="15"/>
      <c r="B106" s="7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8.75" customHeight="1" x14ac:dyDescent="0.55000000000000004">
      <c r="A107" s="15"/>
      <c r="B107" s="7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8.75" customHeight="1" x14ac:dyDescent="0.55000000000000004">
      <c r="A108" s="15"/>
      <c r="B108" s="7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8.75" customHeight="1" x14ac:dyDescent="0.55000000000000004">
      <c r="A109" s="15"/>
      <c r="B109" s="7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8.75" customHeight="1" x14ac:dyDescent="0.55000000000000004">
      <c r="A110" s="15"/>
      <c r="B110" s="7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8.75" customHeight="1" x14ac:dyDescent="0.55000000000000004">
      <c r="A111" s="15"/>
      <c r="B111" s="7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8.75" customHeight="1" x14ac:dyDescent="0.55000000000000004">
      <c r="A112" s="15"/>
      <c r="B112" s="7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8.75" customHeight="1" x14ac:dyDescent="0.55000000000000004">
      <c r="A113" s="15"/>
      <c r="B113" s="7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8.75" customHeight="1" x14ac:dyDescent="0.55000000000000004">
      <c r="A114" s="15"/>
      <c r="B114" s="7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8.75" customHeight="1" x14ac:dyDescent="0.55000000000000004">
      <c r="A115" s="15"/>
      <c r="B115" s="7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8.75" customHeight="1" x14ac:dyDescent="0.55000000000000004">
      <c r="A116" s="15"/>
      <c r="B116" s="7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8.75" customHeight="1" x14ac:dyDescent="0.55000000000000004">
      <c r="A117" s="15"/>
      <c r="B117" s="7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8.75" customHeight="1" x14ac:dyDescent="0.55000000000000004">
      <c r="A118" s="15"/>
      <c r="B118" s="7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8.75" customHeight="1" x14ac:dyDescent="0.55000000000000004">
      <c r="A119" s="15"/>
      <c r="B119" s="7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8.75" customHeight="1" x14ac:dyDescent="0.55000000000000004">
      <c r="A120" s="15"/>
      <c r="B120" s="7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8.75" customHeight="1" x14ac:dyDescent="0.55000000000000004">
      <c r="A121" s="15"/>
      <c r="B121" s="7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8.75" customHeight="1" x14ac:dyDescent="0.55000000000000004">
      <c r="A122" s="15"/>
      <c r="B122" s="7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8.75" customHeight="1" x14ac:dyDescent="0.55000000000000004">
      <c r="A123" s="15"/>
      <c r="B123" s="7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8.75" customHeight="1" x14ac:dyDescent="0.55000000000000004">
      <c r="A124" s="15"/>
      <c r="B124" s="7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8.75" customHeight="1" x14ac:dyDescent="0.55000000000000004">
      <c r="A125" s="15"/>
      <c r="B125" s="7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8.75" customHeight="1" x14ac:dyDescent="0.55000000000000004">
      <c r="A126" s="15"/>
      <c r="B126" s="7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8.75" customHeight="1" x14ac:dyDescent="0.55000000000000004">
      <c r="A127" s="15"/>
      <c r="B127" s="7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8.75" customHeight="1" x14ac:dyDescent="0.55000000000000004">
      <c r="A128" s="15"/>
      <c r="B128" s="7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8.75" customHeight="1" x14ac:dyDescent="0.55000000000000004">
      <c r="A129" s="15"/>
      <c r="B129" s="7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8.75" customHeight="1" x14ac:dyDescent="0.55000000000000004">
      <c r="A130" s="15"/>
      <c r="B130" s="7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8.75" customHeight="1" x14ac:dyDescent="0.55000000000000004">
      <c r="A131" s="15"/>
      <c r="B131" s="7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8.75" customHeight="1" x14ac:dyDescent="0.55000000000000004">
      <c r="A132" s="15"/>
      <c r="B132" s="7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8.75" customHeight="1" x14ac:dyDescent="0.55000000000000004">
      <c r="A133" s="15"/>
      <c r="B133" s="7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8.75" customHeight="1" x14ac:dyDescent="0.55000000000000004">
      <c r="A134" s="15"/>
      <c r="B134" s="7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8.75" customHeight="1" x14ac:dyDescent="0.55000000000000004">
      <c r="A135" s="15"/>
      <c r="B135" s="7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8.75" customHeight="1" x14ac:dyDescent="0.55000000000000004">
      <c r="A136" s="15"/>
      <c r="B136" s="7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8.75" customHeight="1" x14ac:dyDescent="0.55000000000000004">
      <c r="A137" s="15"/>
      <c r="B137" s="7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8.75" customHeight="1" x14ac:dyDescent="0.55000000000000004">
      <c r="A138" s="15"/>
      <c r="B138" s="7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8.75" customHeight="1" x14ac:dyDescent="0.55000000000000004">
      <c r="A139" s="15"/>
      <c r="B139" s="7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8.75" customHeight="1" x14ac:dyDescent="0.55000000000000004">
      <c r="A140" s="15"/>
      <c r="B140" s="7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8.75" customHeight="1" x14ac:dyDescent="0.55000000000000004">
      <c r="A141" s="15"/>
      <c r="B141" s="7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8.75" customHeight="1" x14ac:dyDescent="0.55000000000000004">
      <c r="A142" s="15"/>
      <c r="B142" s="7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8.75" customHeight="1" x14ac:dyDescent="0.55000000000000004">
      <c r="A143" s="15"/>
      <c r="B143" s="7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8.75" customHeight="1" x14ac:dyDescent="0.55000000000000004">
      <c r="A144" s="15"/>
      <c r="B144" s="7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8.75" customHeight="1" x14ac:dyDescent="0.55000000000000004">
      <c r="A145" s="15"/>
      <c r="B145" s="7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8.75" customHeight="1" x14ac:dyDescent="0.55000000000000004">
      <c r="A146" s="15"/>
      <c r="B146" s="7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8.75" customHeight="1" x14ac:dyDescent="0.55000000000000004">
      <c r="A147" s="15"/>
      <c r="B147" s="7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8.75" customHeight="1" x14ac:dyDescent="0.55000000000000004">
      <c r="A148" s="15"/>
      <c r="B148" s="7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8.75" customHeight="1" x14ac:dyDescent="0.55000000000000004">
      <c r="A149" s="15"/>
      <c r="B149" s="7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8.75" customHeight="1" x14ac:dyDescent="0.55000000000000004">
      <c r="A150" s="15"/>
      <c r="B150" s="7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8.75" customHeight="1" x14ac:dyDescent="0.55000000000000004">
      <c r="A151" s="15"/>
      <c r="B151" s="7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8.75" customHeight="1" x14ac:dyDescent="0.55000000000000004">
      <c r="A152" s="15"/>
      <c r="B152" s="7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8.75" customHeight="1" x14ac:dyDescent="0.55000000000000004">
      <c r="A153" s="15"/>
      <c r="B153" s="7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8.75" customHeight="1" x14ac:dyDescent="0.55000000000000004">
      <c r="A154" s="15"/>
      <c r="B154" s="7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8.75" customHeight="1" x14ac:dyDescent="0.55000000000000004">
      <c r="A155" s="15"/>
      <c r="B155" s="7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8.75" customHeight="1" x14ac:dyDescent="0.55000000000000004">
      <c r="A156" s="15"/>
      <c r="B156" s="7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8.75" customHeight="1" x14ac:dyDescent="0.55000000000000004">
      <c r="A157" s="15"/>
      <c r="B157" s="7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8.75" customHeight="1" x14ac:dyDescent="0.55000000000000004">
      <c r="A158" s="15"/>
      <c r="B158" s="7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8.75" customHeight="1" x14ac:dyDescent="0.55000000000000004">
      <c r="A159" s="15"/>
      <c r="B159" s="7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8.75" customHeight="1" x14ac:dyDescent="0.55000000000000004">
      <c r="A160" s="15"/>
      <c r="B160" s="7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8.75" customHeight="1" x14ac:dyDescent="0.55000000000000004">
      <c r="A161" s="15"/>
      <c r="B161" s="7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8.75" customHeight="1" x14ac:dyDescent="0.55000000000000004">
      <c r="A162" s="15"/>
      <c r="B162" s="7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8.75" customHeight="1" x14ac:dyDescent="0.55000000000000004">
      <c r="A163" s="15"/>
      <c r="B163" s="7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8.75" customHeight="1" x14ac:dyDescent="0.55000000000000004">
      <c r="A164" s="15"/>
      <c r="B164" s="7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8.75" customHeight="1" x14ac:dyDescent="0.55000000000000004">
      <c r="A165" s="15"/>
      <c r="B165" s="7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8.75" customHeight="1" x14ac:dyDescent="0.55000000000000004">
      <c r="A166" s="15"/>
      <c r="B166" s="7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8.75" customHeight="1" x14ac:dyDescent="0.55000000000000004">
      <c r="A167" s="15"/>
      <c r="B167" s="7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8.75" customHeight="1" x14ac:dyDescent="0.55000000000000004">
      <c r="A168" s="15"/>
      <c r="B168" s="7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8.75" customHeight="1" x14ac:dyDescent="0.55000000000000004">
      <c r="A169" s="15"/>
      <c r="B169" s="7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8.75" customHeight="1" x14ac:dyDescent="0.55000000000000004">
      <c r="A170" s="15"/>
      <c r="B170" s="7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8.75" customHeight="1" x14ac:dyDescent="0.55000000000000004">
      <c r="A171" s="15"/>
      <c r="B171" s="7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8.75" customHeight="1" x14ac:dyDescent="0.55000000000000004">
      <c r="A172" s="15"/>
      <c r="B172" s="7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8.75" customHeight="1" x14ac:dyDescent="0.55000000000000004">
      <c r="A173" s="15"/>
      <c r="B173" s="7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8.75" customHeight="1" x14ac:dyDescent="0.55000000000000004">
      <c r="A174" s="15"/>
      <c r="B174" s="7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8.75" customHeight="1" x14ac:dyDescent="0.55000000000000004">
      <c r="A175" s="15"/>
      <c r="B175" s="7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8.75" customHeight="1" x14ac:dyDescent="0.55000000000000004">
      <c r="A176" s="15"/>
      <c r="B176" s="7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8.75" customHeight="1" x14ac:dyDescent="0.55000000000000004">
      <c r="A177" s="15"/>
      <c r="B177" s="7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8.75" customHeight="1" x14ac:dyDescent="0.55000000000000004">
      <c r="A178" s="15"/>
      <c r="B178" s="7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8.75" customHeight="1" x14ac:dyDescent="0.55000000000000004">
      <c r="A179" s="15"/>
      <c r="B179" s="7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8.75" customHeight="1" x14ac:dyDescent="0.55000000000000004">
      <c r="A180" s="15"/>
      <c r="B180" s="7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8.75" customHeight="1" x14ac:dyDescent="0.55000000000000004">
      <c r="A181" s="15"/>
      <c r="B181" s="7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8.75" customHeight="1" x14ac:dyDescent="0.55000000000000004">
      <c r="A182" s="15"/>
      <c r="B182" s="7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8.75" customHeight="1" x14ac:dyDescent="0.55000000000000004">
      <c r="A183" s="15"/>
      <c r="B183" s="7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8.75" customHeight="1" x14ac:dyDescent="0.55000000000000004">
      <c r="A184" s="15"/>
      <c r="B184" s="7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8.75" customHeight="1" x14ac:dyDescent="0.55000000000000004">
      <c r="A185" s="15"/>
      <c r="B185" s="7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8.75" customHeight="1" x14ac:dyDescent="0.55000000000000004">
      <c r="A186" s="15"/>
      <c r="B186" s="7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8.75" customHeight="1" x14ac:dyDescent="0.55000000000000004">
      <c r="A187" s="15"/>
      <c r="B187" s="7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8.75" customHeight="1" x14ac:dyDescent="0.55000000000000004">
      <c r="A188" s="15"/>
      <c r="B188" s="7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8.75" customHeight="1" x14ac:dyDescent="0.55000000000000004">
      <c r="A189" s="15"/>
      <c r="B189" s="7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8.75" customHeight="1" x14ac:dyDescent="0.55000000000000004">
      <c r="A190" s="15"/>
      <c r="B190" s="7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8.75" customHeight="1" x14ac:dyDescent="0.55000000000000004">
      <c r="A191" s="15"/>
      <c r="B191" s="7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8.75" customHeight="1" x14ac:dyDescent="0.55000000000000004">
      <c r="A192" s="15"/>
      <c r="B192" s="7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8.75" customHeight="1" x14ac:dyDescent="0.55000000000000004">
      <c r="A193" s="15"/>
      <c r="B193" s="7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8.75" customHeight="1" x14ac:dyDescent="0.55000000000000004">
      <c r="A194" s="15"/>
      <c r="B194" s="7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8.75" customHeight="1" x14ac:dyDescent="0.55000000000000004">
      <c r="A195" s="15"/>
      <c r="B195" s="7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8.75" customHeight="1" x14ac:dyDescent="0.55000000000000004">
      <c r="A196" s="15"/>
      <c r="B196" s="7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8.75" customHeight="1" x14ac:dyDescent="0.55000000000000004">
      <c r="A197" s="15"/>
      <c r="B197" s="7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8.75" customHeight="1" x14ac:dyDescent="0.55000000000000004">
      <c r="A198" s="15"/>
      <c r="B198" s="7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8.75" customHeight="1" x14ac:dyDescent="0.55000000000000004">
      <c r="A199" s="15"/>
      <c r="B199" s="7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8.75" customHeight="1" x14ac:dyDescent="0.55000000000000004">
      <c r="A200" s="15"/>
      <c r="B200" s="7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8.75" customHeight="1" x14ac:dyDescent="0.55000000000000004">
      <c r="A201" s="15"/>
      <c r="B201" s="7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8.75" customHeight="1" x14ac:dyDescent="0.55000000000000004">
      <c r="A202" s="15"/>
      <c r="B202" s="7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8.75" customHeight="1" x14ac:dyDescent="0.55000000000000004">
      <c r="A203" s="15"/>
      <c r="B203" s="7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8.75" customHeight="1" x14ac:dyDescent="0.55000000000000004">
      <c r="A204" s="15"/>
      <c r="B204" s="7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8.75" customHeight="1" x14ac:dyDescent="0.55000000000000004">
      <c r="A205" s="15"/>
      <c r="B205" s="7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8.75" customHeight="1" x14ac:dyDescent="0.55000000000000004">
      <c r="A206" s="15"/>
      <c r="B206" s="7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8.75" customHeight="1" x14ac:dyDescent="0.55000000000000004">
      <c r="A207" s="15"/>
      <c r="B207" s="7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8.75" customHeight="1" x14ac:dyDescent="0.55000000000000004">
      <c r="A208" s="15"/>
      <c r="B208" s="7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8.75" customHeight="1" x14ac:dyDescent="0.55000000000000004">
      <c r="A209" s="15"/>
      <c r="B209" s="7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8.75" customHeight="1" x14ac:dyDescent="0.55000000000000004">
      <c r="A210" s="15"/>
      <c r="B210" s="7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8.75" customHeight="1" x14ac:dyDescent="0.55000000000000004">
      <c r="A211" s="15"/>
      <c r="B211" s="7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8.75" customHeight="1" x14ac:dyDescent="0.55000000000000004">
      <c r="A212" s="15"/>
      <c r="B212" s="7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8.75" customHeight="1" x14ac:dyDescent="0.55000000000000004">
      <c r="A213" s="15"/>
      <c r="B213" s="7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8.75" customHeight="1" x14ac:dyDescent="0.55000000000000004">
      <c r="A214" s="15"/>
      <c r="B214" s="7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8.75" customHeight="1" x14ac:dyDescent="0.55000000000000004">
      <c r="A215" s="15"/>
      <c r="B215" s="7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8.75" customHeight="1" x14ac:dyDescent="0.55000000000000004">
      <c r="A216" s="15"/>
      <c r="B216" s="7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8.75" customHeight="1" x14ac:dyDescent="0.55000000000000004">
      <c r="A217" s="15"/>
      <c r="B217" s="7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8.75" customHeight="1" x14ac:dyDescent="0.55000000000000004">
      <c r="A218" s="15"/>
      <c r="B218" s="7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8.75" customHeight="1" x14ac:dyDescent="0.55000000000000004">
      <c r="A219" s="15"/>
      <c r="B219" s="7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8.75" customHeight="1" x14ac:dyDescent="0.55000000000000004">
      <c r="A220" s="15"/>
      <c r="B220" s="7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8.75" customHeight="1" x14ac:dyDescent="0.55000000000000004">
      <c r="A221" s="15"/>
      <c r="B221" s="7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8.75" customHeight="1" x14ac:dyDescent="0.55000000000000004">
      <c r="A222" s="15"/>
      <c r="B222" s="7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8.75" customHeight="1" x14ac:dyDescent="0.55000000000000004">
      <c r="A223" s="15"/>
      <c r="B223" s="7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8.75" customHeight="1" x14ac:dyDescent="0.55000000000000004">
      <c r="A224" s="15"/>
      <c r="B224" s="7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8.75" customHeight="1" x14ac:dyDescent="0.55000000000000004">
      <c r="A225" s="15"/>
      <c r="B225" s="7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8.75" customHeight="1" x14ac:dyDescent="0.55000000000000004">
      <c r="A226" s="15"/>
      <c r="B226" s="7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8.75" customHeight="1" x14ac:dyDescent="0.55000000000000004">
      <c r="A227" s="15"/>
      <c r="B227" s="7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8.75" customHeight="1" x14ac:dyDescent="0.55000000000000004">
      <c r="A228" s="15"/>
      <c r="B228" s="7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8.75" customHeight="1" x14ac:dyDescent="0.55000000000000004">
      <c r="A229" s="15"/>
      <c r="B229" s="7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8.75" customHeight="1" x14ac:dyDescent="0.55000000000000004">
      <c r="A230" s="15"/>
      <c r="B230" s="7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8.75" customHeight="1" x14ac:dyDescent="0.55000000000000004">
      <c r="A231" s="15"/>
      <c r="B231" s="7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8.75" customHeight="1" x14ac:dyDescent="0.55000000000000004">
      <c r="A232" s="15"/>
      <c r="B232" s="7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8.75" customHeight="1" x14ac:dyDescent="0.55000000000000004">
      <c r="A233" s="15"/>
      <c r="B233" s="7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8.75" customHeight="1" x14ac:dyDescent="0.55000000000000004">
      <c r="A234" s="15"/>
      <c r="B234" s="7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8.75" customHeight="1" x14ac:dyDescent="0.55000000000000004">
      <c r="A235" s="15"/>
      <c r="B235" s="7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8.75" customHeight="1" x14ac:dyDescent="0.55000000000000004">
      <c r="A236" s="15"/>
      <c r="B236" s="7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8.75" customHeight="1" x14ac:dyDescent="0.55000000000000004">
      <c r="A237" s="15"/>
      <c r="B237" s="7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8.75" customHeight="1" x14ac:dyDescent="0.55000000000000004">
      <c r="A238" s="15"/>
      <c r="B238" s="7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8.75" customHeight="1" x14ac:dyDescent="0.55000000000000004">
      <c r="A239" s="15"/>
      <c r="B239" s="7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3">
    <mergeCell ref="D6:T6"/>
    <mergeCell ref="J8:L8"/>
    <mergeCell ref="D11:T11"/>
  </mergeCells>
  <pageMargins left="0.8" right="0.8" top="0.48" bottom="0.5" header="0.5" footer="0.5"/>
  <pageSetup paperSize="9" scale="74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zoomScale="70" zoomScaleNormal="70" zoomScaleSheetLayoutView="70" workbookViewId="0">
      <selection activeCell="D14" sqref="D14"/>
    </sheetView>
  </sheetViews>
  <sheetFormatPr defaultColWidth="9.25" defaultRowHeight="15" customHeight="1" x14ac:dyDescent="0.55000000000000004"/>
  <cols>
    <col min="1" max="1" width="60.25" customWidth="1"/>
    <col min="2" max="2" width="6.375" customWidth="1"/>
    <col min="3" max="3" width="1.25" customWidth="1"/>
    <col min="4" max="4" width="12.25" customWidth="1"/>
    <col min="5" max="5" width="1.25" customWidth="1"/>
    <col min="6" max="6" width="13.5" customWidth="1"/>
    <col min="7" max="7" width="1.25" customWidth="1"/>
    <col min="8" max="8" width="11.5" customWidth="1"/>
    <col min="9" max="9" width="1.25" customWidth="1"/>
    <col min="10" max="10" width="11.375" customWidth="1"/>
    <col min="11" max="11" width="1.25" customWidth="1"/>
    <col min="12" max="12" width="13.5" customWidth="1"/>
    <col min="13" max="13" width="1.75" customWidth="1"/>
    <col min="14" max="14" width="13.5" customWidth="1"/>
    <col min="15" max="15" width="1.25" customWidth="1"/>
    <col min="16" max="16" width="13.5" customWidth="1"/>
    <col min="17" max="17" width="1.25" customWidth="1"/>
    <col min="18" max="18" width="13.5" customWidth="1"/>
    <col min="19" max="19" width="1.25" customWidth="1"/>
    <col min="20" max="20" width="13.5" customWidth="1"/>
    <col min="21" max="21" width="1.25" customWidth="1"/>
    <col min="22" max="22" width="11.875" bestFit="1" customWidth="1"/>
    <col min="23" max="23" width="1.25" customWidth="1"/>
    <col min="24" max="24" width="15" customWidth="1"/>
  </cols>
  <sheetData>
    <row r="1" spans="1:26" ht="18.75" customHeight="1" x14ac:dyDescent="0.55000000000000004">
      <c r="A1" s="3" t="s">
        <v>0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9"/>
      <c r="Z1" s="29"/>
    </row>
    <row r="2" spans="1:26" ht="18.75" customHeight="1" x14ac:dyDescent="0.55000000000000004">
      <c r="A2" s="34" t="s">
        <v>127</v>
      </c>
      <c r="B2" s="7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29"/>
      <c r="Z2" s="29"/>
    </row>
    <row r="3" spans="1:26" ht="18.75" customHeight="1" x14ac:dyDescent="0.55000000000000004">
      <c r="A3" s="34"/>
      <c r="B3" s="72"/>
      <c r="C3" s="6"/>
      <c r="D3" s="73"/>
      <c r="E3" s="10"/>
      <c r="F3" s="73"/>
      <c r="G3" s="10"/>
      <c r="H3" s="73"/>
      <c r="I3" s="10"/>
      <c r="J3" s="73"/>
      <c r="K3" s="10"/>
      <c r="L3" s="73"/>
      <c r="M3" s="10"/>
      <c r="N3" s="10"/>
      <c r="O3" s="10"/>
      <c r="P3" s="10"/>
      <c r="Q3" s="10"/>
      <c r="R3" s="10"/>
      <c r="S3" s="10"/>
      <c r="T3" s="73"/>
      <c r="U3" s="10"/>
      <c r="V3" s="73"/>
      <c r="W3" s="10"/>
      <c r="X3" s="73"/>
      <c r="Y3" s="29"/>
      <c r="Z3" s="29"/>
    </row>
    <row r="4" spans="1:26" ht="18.75" customHeight="1" x14ac:dyDescent="0.55000000000000004">
      <c r="A4" s="34"/>
      <c r="B4" s="34"/>
      <c r="C4" s="34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8.75" customHeight="1" x14ac:dyDescent="0.55000000000000004">
      <c r="A5" s="35"/>
      <c r="B5" s="34"/>
      <c r="C5" s="34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8.75" customHeight="1" x14ac:dyDescent="0.55000000000000004">
      <c r="A6" s="15"/>
      <c r="B6" s="15"/>
      <c r="C6" s="74"/>
      <c r="D6" s="132" t="s">
        <v>128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29"/>
      <c r="Z6" s="29"/>
    </row>
    <row r="7" spans="1:26" ht="18.75" customHeight="1" x14ac:dyDescent="0.55000000000000004">
      <c r="A7" s="15"/>
      <c r="B7" s="16"/>
      <c r="C7" s="19"/>
      <c r="D7" s="16"/>
      <c r="E7" s="10"/>
      <c r="F7" s="16"/>
      <c r="G7" s="16"/>
      <c r="H7" s="16"/>
      <c r="I7" s="16"/>
      <c r="J7" s="136" t="s">
        <v>84</v>
      </c>
      <c r="K7" s="137"/>
      <c r="L7" s="137"/>
      <c r="M7" s="16"/>
      <c r="N7" s="136" t="s">
        <v>88</v>
      </c>
      <c r="O7" s="137"/>
      <c r="P7" s="137"/>
      <c r="Q7" s="137"/>
      <c r="R7" s="137"/>
      <c r="S7" s="16"/>
      <c r="T7" s="16" t="s">
        <v>130</v>
      </c>
      <c r="U7" s="12"/>
      <c r="V7" s="12"/>
      <c r="W7" s="10"/>
      <c r="X7" s="12"/>
      <c r="Y7" s="29"/>
      <c r="Z7" s="29"/>
    </row>
    <row r="8" spans="1:26" ht="18.75" customHeight="1" x14ac:dyDescent="0.55000000000000004">
      <c r="A8" s="15"/>
      <c r="B8" s="16"/>
      <c r="C8" s="19"/>
      <c r="D8" s="16" t="s">
        <v>131</v>
      </c>
      <c r="E8" s="10"/>
      <c r="F8" s="16"/>
      <c r="G8" s="16"/>
      <c r="H8" s="16" t="s">
        <v>132</v>
      </c>
      <c r="I8" s="16"/>
      <c r="J8" s="29"/>
      <c r="K8" s="29"/>
      <c r="L8" s="29"/>
      <c r="M8" s="16"/>
      <c r="N8" s="16" t="s">
        <v>169</v>
      </c>
      <c r="O8" s="16"/>
      <c r="P8" s="16"/>
      <c r="Q8" s="16"/>
      <c r="R8" s="16" t="s">
        <v>170</v>
      </c>
      <c r="S8" s="16"/>
      <c r="T8" s="16" t="s">
        <v>134</v>
      </c>
      <c r="U8" s="16"/>
      <c r="V8" s="16" t="s">
        <v>135</v>
      </c>
      <c r="W8" s="16"/>
      <c r="X8" s="10"/>
      <c r="Y8" s="29"/>
      <c r="Z8" s="29"/>
    </row>
    <row r="9" spans="1:26" ht="18.75" customHeight="1" x14ac:dyDescent="0.55000000000000004">
      <c r="A9" s="15"/>
      <c r="B9" s="16"/>
      <c r="C9" s="19"/>
      <c r="D9" s="16" t="s">
        <v>136</v>
      </c>
      <c r="E9" s="10"/>
      <c r="F9" s="16" t="s">
        <v>137</v>
      </c>
      <c r="G9" s="16"/>
      <c r="H9" s="16" t="s">
        <v>138</v>
      </c>
      <c r="I9" s="16"/>
      <c r="J9" s="16" t="s">
        <v>139</v>
      </c>
      <c r="K9" s="16"/>
      <c r="L9" s="16"/>
      <c r="M9" s="16"/>
      <c r="N9" s="16" t="s">
        <v>171</v>
      </c>
      <c r="O9" s="16"/>
      <c r="P9" s="16" t="s">
        <v>140</v>
      </c>
      <c r="Q9" s="16"/>
      <c r="R9" s="16" t="s">
        <v>172</v>
      </c>
      <c r="S9" s="16"/>
      <c r="T9" s="16" t="s">
        <v>141</v>
      </c>
      <c r="U9" s="16"/>
      <c r="V9" s="16" t="s">
        <v>142</v>
      </c>
      <c r="W9" s="16"/>
      <c r="X9" s="16" t="s">
        <v>143</v>
      </c>
      <c r="Y9" s="29"/>
      <c r="Z9" s="29"/>
    </row>
    <row r="10" spans="1:26" ht="18.75" customHeight="1" x14ac:dyDescent="0.55000000000000004">
      <c r="A10" s="15"/>
      <c r="B10" s="19" t="s">
        <v>9</v>
      </c>
      <c r="C10" s="19"/>
      <c r="D10" s="16" t="s">
        <v>144</v>
      </c>
      <c r="E10" s="10"/>
      <c r="F10" s="16" t="s">
        <v>145</v>
      </c>
      <c r="G10" s="16"/>
      <c r="H10" s="16" t="s">
        <v>146</v>
      </c>
      <c r="I10" s="16"/>
      <c r="J10" s="16" t="s">
        <v>147</v>
      </c>
      <c r="K10" s="16"/>
      <c r="L10" s="16" t="s">
        <v>148</v>
      </c>
      <c r="M10" s="16"/>
      <c r="N10" s="16" t="s">
        <v>147</v>
      </c>
      <c r="O10" s="16"/>
      <c r="P10" s="16" t="s">
        <v>147</v>
      </c>
      <c r="Q10" s="16"/>
      <c r="R10" s="16" t="s">
        <v>133</v>
      </c>
      <c r="S10" s="16"/>
      <c r="T10" s="16" t="s">
        <v>149</v>
      </c>
      <c r="U10" s="16"/>
      <c r="V10" s="16" t="s">
        <v>150</v>
      </c>
      <c r="W10" s="16"/>
      <c r="X10" s="16" t="s">
        <v>151</v>
      </c>
      <c r="Y10" s="10"/>
      <c r="Z10" s="10"/>
    </row>
    <row r="11" spans="1:26" ht="18.75" customHeight="1" x14ac:dyDescent="0.55000000000000004">
      <c r="A11" s="10"/>
      <c r="B11" s="19"/>
      <c r="C11" s="10"/>
      <c r="D11" s="130" t="s">
        <v>11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0"/>
      <c r="Z11" s="10"/>
    </row>
    <row r="12" spans="1:26" ht="18.75" customHeight="1" x14ac:dyDescent="0.55000000000000004">
      <c r="A12" s="11" t="s">
        <v>173</v>
      </c>
      <c r="B12" s="19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0"/>
      <c r="Z12" s="10"/>
    </row>
    <row r="13" spans="1:26" ht="18.75" customHeight="1" x14ac:dyDescent="0.55000000000000004">
      <c r="A13" s="29" t="s">
        <v>174</v>
      </c>
      <c r="B13" s="19"/>
      <c r="C13" s="74"/>
      <c r="D13" s="76">
        <v>362220</v>
      </c>
      <c r="E13" s="76"/>
      <c r="F13" s="76">
        <v>2086386</v>
      </c>
      <c r="G13" s="76"/>
      <c r="H13" s="76">
        <v>11080</v>
      </c>
      <c r="I13" s="76"/>
      <c r="J13" s="76">
        <v>50524</v>
      </c>
      <c r="K13" s="76"/>
      <c r="L13" s="76">
        <v>2610180</v>
      </c>
      <c r="M13" s="76"/>
      <c r="N13" s="78">
        <v>-9560</v>
      </c>
      <c r="O13" s="76"/>
      <c r="P13" s="78">
        <v>-281</v>
      </c>
      <c r="Q13" s="76"/>
      <c r="R13" s="78">
        <f>SUM(N13:P13)</f>
        <v>-9841</v>
      </c>
      <c r="S13" s="76"/>
      <c r="T13" s="76">
        <f>SUM(D13:L13,R13)</f>
        <v>5110549</v>
      </c>
      <c r="U13" s="76"/>
      <c r="V13" s="76">
        <v>148816</v>
      </c>
      <c r="W13" s="76"/>
      <c r="X13" s="76">
        <f>+T13+V13</f>
        <v>5259365</v>
      </c>
      <c r="Y13" s="16"/>
      <c r="Z13" s="16"/>
    </row>
    <row r="14" spans="1:26" ht="12.75" customHeight="1" x14ac:dyDescent="0.55000000000000004">
      <c r="A14" s="29"/>
      <c r="B14" s="19"/>
      <c r="C14" s="16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16"/>
      <c r="Z14" s="16"/>
    </row>
    <row r="15" spans="1:26" ht="18.75" customHeight="1" x14ac:dyDescent="0.55000000000000004">
      <c r="A15" s="29" t="s">
        <v>154</v>
      </c>
      <c r="B15" s="19"/>
      <c r="C15" s="16"/>
      <c r="D15" s="80"/>
      <c r="E15" s="80"/>
      <c r="F15" s="80"/>
      <c r="G15" s="80"/>
      <c r="H15" s="80"/>
      <c r="I15" s="80"/>
      <c r="J15" s="81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16"/>
      <c r="Z15" s="16"/>
    </row>
    <row r="16" spans="1:26" ht="18.75" customHeight="1" x14ac:dyDescent="0.55000000000000004">
      <c r="A16" s="115" t="s">
        <v>155</v>
      </c>
      <c r="B16" s="19"/>
      <c r="C16" s="16"/>
      <c r="D16" s="81"/>
      <c r="E16" s="80"/>
      <c r="F16" s="81"/>
      <c r="G16" s="80"/>
      <c r="H16" s="81"/>
      <c r="I16" s="80"/>
      <c r="J16" s="81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16"/>
      <c r="Z16" s="16"/>
    </row>
    <row r="17" spans="1:26" ht="18.75" customHeight="1" x14ac:dyDescent="0.55000000000000004">
      <c r="A17" s="113" t="s">
        <v>156</v>
      </c>
      <c r="B17" s="19">
        <v>11</v>
      </c>
      <c r="C17" s="16"/>
      <c r="D17" s="83">
        <v>0</v>
      </c>
      <c r="E17" s="80"/>
      <c r="F17" s="83">
        <v>0</v>
      </c>
      <c r="G17" s="80"/>
      <c r="H17" s="83">
        <v>0</v>
      </c>
      <c r="I17" s="80"/>
      <c r="J17" s="83">
        <v>0</v>
      </c>
      <c r="K17" s="80"/>
      <c r="L17" s="50">
        <v>-144870</v>
      </c>
      <c r="M17" s="84"/>
      <c r="N17" s="83">
        <v>0</v>
      </c>
      <c r="O17" s="81"/>
      <c r="P17" s="83">
        <v>0</v>
      </c>
      <c r="Q17" s="81"/>
      <c r="R17" s="88">
        <f>SUM(N17:P17)</f>
        <v>0</v>
      </c>
      <c r="S17" s="81"/>
      <c r="T17" s="85">
        <f>SUM(D17:L17,R17)</f>
        <v>-144870</v>
      </c>
      <c r="U17" s="81"/>
      <c r="V17" s="83">
        <v>0</v>
      </c>
      <c r="W17" s="81"/>
      <c r="X17" s="85">
        <f>+T17+V17</f>
        <v>-144870</v>
      </c>
      <c r="Y17" s="16"/>
      <c r="Z17" s="16"/>
    </row>
    <row r="18" spans="1:26" ht="18.75" hidden="1" customHeight="1" x14ac:dyDescent="0.55000000000000004">
      <c r="A18" s="35" t="s">
        <v>157</v>
      </c>
      <c r="B18" s="19"/>
      <c r="C18" s="16"/>
      <c r="D18" s="83">
        <f>D16+D17</f>
        <v>0</v>
      </c>
      <c r="E18" s="87"/>
      <c r="F18" s="83">
        <f>F16+F17</f>
        <v>0</v>
      </c>
      <c r="G18" s="87"/>
      <c r="H18" s="83">
        <f>H16+H17</f>
        <v>0</v>
      </c>
      <c r="I18" s="87"/>
      <c r="J18" s="83">
        <f>J16+J17</f>
        <v>0</v>
      </c>
      <c r="K18" s="87"/>
      <c r="L18" s="88">
        <f>L16+L17</f>
        <v>-144870</v>
      </c>
      <c r="M18" s="78"/>
      <c r="N18" s="83">
        <f>N16+N17</f>
        <v>0</v>
      </c>
      <c r="O18" s="89"/>
      <c r="P18" s="83">
        <f>P16+P17</f>
        <v>0</v>
      </c>
      <c r="Q18" s="89"/>
      <c r="R18" s="83">
        <f>R16+R17</f>
        <v>0</v>
      </c>
      <c r="S18" s="89"/>
      <c r="T18" s="88">
        <f>T16+T17</f>
        <v>-144870</v>
      </c>
      <c r="U18" s="89"/>
      <c r="V18" s="83">
        <f>V16+V17</f>
        <v>0</v>
      </c>
      <c r="W18" s="89"/>
      <c r="X18" s="88">
        <f>X16+X17</f>
        <v>-144870</v>
      </c>
      <c r="Y18" s="10"/>
      <c r="Z18" s="10"/>
    </row>
    <row r="19" spans="1:26" ht="12.75" hidden="1" customHeight="1" x14ac:dyDescent="0.55000000000000004">
      <c r="A19" s="35"/>
      <c r="B19" s="19"/>
      <c r="C19" s="16"/>
      <c r="D19" s="81"/>
      <c r="E19" s="80"/>
      <c r="F19" s="81"/>
      <c r="G19" s="80"/>
      <c r="H19" s="81"/>
      <c r="I19" s="80"/>
      <c r="J19" s="81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10"/>
      <c r="Z19" s="10"/>
    </row>
    <row r="20" spans="1:26" ht="18.75" hidden="1" customHeight="1" x14ac:dyDescent="0.55000000000000004">
      <c r="A20" s="38" t="s">
        <v>158</v>
      </c>
      <c r="B20" s="19"/>
      <c r="C20" s="16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10"/>
      <c r="Z20" s="10"/>
    </row>
    <row r="21" spans="1:26" ht="18.75" hidden="1" customHeight="1" x14ac:dyDescent="0.55000000000000004">
      <c r="A21" s="15" t="s">
        <v>159</v>
      </c>
      <c r="B21" s="82">
        <v>5</v>
      </c>
      <c r="C21" s="16"/>
      <c r="D21" s="86" t="s">
        <v>112</v>
      </c>
      <c r="E21" s="80"/>
      <c r="F21" s="86" t="s">
        <v>112</v>
      </c>
      <c r="G21" s="80"/>
      <c r="H21" s="86" t="s">
        <v>112</v>
      </c>
      <c r="I21" s="80"/>
      <c r="J21" s="86" t="s">
        <v>112</v>
      </c>
      <c r="K21" s="80"/>
      <c r="L21" s="91"/>
      <c r="M21" s="80"/>
      <c r="N21" s="91"/>
      <c r="O21" s="80"/>
      <c r="P21" s="91"/>
      <c r="Q21" s="80"/>
      <c r="R21" s="91"/>
      <c r="S21" s="80"/>
      <c r="T21" s="91">
        <f>SUM(D21:L21)</f>
        <v>0</v>
      </c>
      <c r="U21" s="80"/>
      <c r="V21" s="85">
        <v>0</v>
      </c>
      <c r="W21" s="84"/>
      <c r="X21" s="85">
        <v>0</v>
      </c>
      <c r="Y21" s="10"/>
      <c r="Z21" s="10"/>
    </row>
    <row r="22" spans="1:26" ht="18.75" hidden="1" customHeight="1" x14ac:dyDescent="0.55000000000000004">
      <c r="A22" s="38" t="s">
        <v>160</v>
      </c>
      <c r="B22" s="19"/>
      <c r="C22" s="16"/>
      <c r="D22" s="83" t="s">
        <v>112</v>
      </c>
      <c r="E22" s="87"/>
      <c r="F22" s="83" t="s">
        <v>112</v>
      </c>
      <c r="G22" s="79"/>
      <c r="H22" s="83" t="s">
        <v>112</v>
      </c>
      <c r="I22" s="79"/>
      <c r="J22" s="83" t="s">
        <v>112</v>
      </c>
      <c r="K22" s="79"/>
      <c r="L22" s="88">
        <f>SUM(L20:L21)</f>
        <v>0</v>
      </c>
      <c r="M22" s="78"/>
      <c r="N22" s="88"/>
      <c r="O22" s="76"/>
      <c r="P22" s="88"/>
      <c r="Q22" s="76"/>
      <c r="R22" s="88"/>
      <c r="S22" s="76"/>
      <c r="T22" s="88">
        <f>SUM(T20:T21)</f>
        <v>0</v>
      </c>
      <c r="U22" s="76"/>
      <c r="V22" s="90">
        <v>0</v>
      </c>
      <c r="W22" s="76"/>
      <c r="X22" s="90">
        <v>0</v>
      </c>
      <c r="Y22" s="10"/>
      <c r="Z22" s="10"/>
    </row>
    <row r="23" spans="1:26" ht="12" hidden="1" customHeight="1" x14ac:dyDescent="0.55000000000000004">
      <c r="A23" s="11"/>
      <c r="B23" s="19"/>
      <c r="C23" s="16"/>
      <c r="D23" s="87"/>
      <c r="E23" s="79"/>
      <c r="F23" s="87"/>
      <c r="G23" s="79"/>
      <c r="H23" s="87"/>
      <c r="I23" s="79"/>
      <c r="J23" s="87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6">
        <v>0</v>
      </c>
      <c r="W23" s="76"/>
      <c r="X23" s="76"/>
      <c r="Y23" s="10"/>
      <c r="Z23" s="10"/>
    </row>
    <row r="24" spans="1:26" ht="18.75" hidden="1" customHeight="1" x14ac:dyDescent="0.55000000000000004">
      <c r="A24" s="29" t="s">
        <v>161</v>
      </c>
      <c r="B24" s="19"/>
      <c r="C24" s="16"/>
      <c r="D24" s="83" t="s">
        <v>112</v>
      </c>
      <c r="E24" s="79"/>
      <c r="F24" s="83" t="s">
        <v>112</v>
      </c>
      <c r="G24" s="79"/>
      <c r="H24" s="83" t="s">
        <v>112</v>
      </c>
      <c r="I24" s="79"/>
      <c r="J24" s="83" t="s">
        <v>112</v>
      </c>
      <c r="K24" s="79"/>
      <c r="L24" s="93">
        <f>L22+L18</f>
        <v>-144870</v>
      </c>
      <c r="M24" s="79"/>
      <c r="N24" s="79"/>
      <c r="O24" s="79"/>
      <c r="P24" s="79"/>
      <c r="Q24" s="79"/>
      <c r="R24" s="79"/>
      <c r="S24" s="79"/>
      <c r="T24" s="93">
        <f>T22+T18</f>
        <v>-144870</v>
      </c>
      <c r="U24" s="79"/>
      <c r="V24" s="90">
        <v>0</v>
      </c>
      <c r="W24" s="76"/>
      <c r="X24" s="90">
        <v>0</v>
      </c>
      <c r="Y24" s="10"/>
      <c r="Z24" s="10"/>
    </row>
    <row r="25" spans="1:26" ht="12" hidden="1" customHeight="1" x14ac:dyDescent="0.55000000000000004">
      <c r="A25" s="11"/>
      <c r="B25" s="19"/>
      <c r="C25" s="16"/>
      <c r="D25" s="87"/>
      <c r="E25" s="79"/>
      <c r="F25" s="87"/>
      <c r="G25" s="79"/>
      <c r="H25" s="87"/>
      <c r="I25" s="79"/>
      <c r="J25" s="87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10"/>
      <c r="Z25" s="10"/>
    </row>
    <row r="26" spans="1:26" ht="18" hidden="1" customHeight="1" x14ac:dyDescent="0.55000000000000004">
      <c r="A26" s="35" t="s">
        <v>158</v>
      </c>
      <c r="B26" s="19"/>
      <c r="C26" s="16"/>
      <c r="D26" s="87"/>
      <c r="E26" s="79"/>
      <c r="F26" s="87"/>
      <c r="G26" s="79"/>
      <c r="H26" s="87"/>
      <c r="I26" s="79"/>
      <c r="J26" s="87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10"/>
      <c r="Z26" s="10"/>
    </row>
    <row r="27" spans="1:26" ht="18" hidden="1" customHeight="1" x14ac:dyDescent="0.55000000000000004">
      <c r="A27" s="10" t="s">
        <v>162</v>
      </c>
      <c r="B27" s="19"/>
      <c r="C27" s="16"/>
      <c r="D27" s="86">
        <v>0</v>
      </c>
      <c r="E27" s="80"/>
      <c r="F27" s="86">
        <v>0</v>
      </c>
      <c r="G27" s="80"/>
      <c r="H27" s="50"/>
      <c r="I27" s="80"/>
      <c r="J27" s="86">
        <v>0</v>
      </c>
      <c r="K27" s="80"/>
      <c r="L27" s="86">
        <v>0</v>
      </c>
      <c r="M27" s="84"/>
      <c r="N27" s="86">
        <v>0</v>
      </c>
      <c r="O27" s="81"/>
      <c r="P27" s="86">
        <v>0</v>
      </c>
      <c r="Q27" s="81"/>
      <c r="R27" s="86">
        <v>0</v>
      </c>
      <c r="S27" s="81"/>
      <c r="T27" s="50">
        <v>0</v>
      </c>
      <c r="U27" s="84"/>
      <c r="V27" s="50">
        <v>0</v>
      </c>
      <c r="W27" s="84"/>
      <c r="X27" s="50">
        <f>SUM(T27:V27)</f>
        <v>0</v>
      </c>
      <c r="Y27" s="10"/>
      <c r="Z27" s="10"/>
    </row>
    <row r="28" spans="1:26" ht="18" hidden="1" customHeight="1" x14ac:dyDescent="0.55000000000000004">
      <c r="A28" s="23" t="s">
        <v>175</v>
      </c>
      <c r="B28" s="19"/>
      <c r="C28" s="16"/>
      <c r="D28" s="83">
        <v>0</v>
      </c>
      <c r="E28" s="87"/>
      <c r="F28" s="83">
        <v>0</v>
      </c>
      <c r="G28" s="87"/>
      <c r="H28" s="88">
        <f>H27</f>
        <v>0</v>
      </c>
      <c r="I28" s="87"/>
      <c r="J28" s="83">
        <v>0</v>
      </c>
      <c r="K28" s="80"/>
      <c r="L28" s="83">
        <v>0</v>
      </c>
      <c r="M28" s="84"/>
      <c r="N28" s="83">
        <v>0</v>
      </c>
      <c r="O28" s="81"/>
      <c r="P28" s="83">
        <v>0</v>
      </c>
      <c r="Q28" s="81"/>
      <c r="R28" s="83">
        <v>0</v>
      </c>
      <c r="S28" s="81"/>
      <c r="T28" s="88">
        <f>SUM(T27)</f>
        <v>0</v>
      </c>
      <c r="U28" s="84"/>
      <c r="V28" s="88">
        <f>SUM(V27)</f>
        <v>0</v>
      </c>
      <c r="W28" s="84"/>
      <c r="X28" s="88">
        <f>SUM(X27)</f>
        <v>0</v>
      </c>
      <c r="Y28" s="10"/>
      <c r="Z28" s="10"/>
    </row>
    <row r="29" spans="1:26" ht="12" hidden="1" customHeight="1" x14ac:dyDescent="0.55000000000000004">
      <c r="A29" s="11"/>
      <c r="B29" s="19"/>
      <c r="C29" s="16"/>
      <c r="D29" s="87"/>
      <c r="E29" s="79"/>
      <c r="F29" s="87"/>
      <c r="G29" s="79"/>
      <c r="H29" s="78"/>
      <c r="I29" s="79"/>
      <c r="J29" s="87"/>
      <c r="K29" s="79"/>
      <c r="L29" s="79"/>
      <c r="M29" s="79"/>
      <c r="N29" s="79"/>
      <c r="O29" s="79"/>
      <c r="P29" s="79"/>
      <c r="Q29" s="79"/>
      <c r="R29" s="79"/>
      <c r="S29" s="79"/>
      <c r="T29" s="76"/>
      <c r="U29" s="76"/>
      <c r="V29" s="76"/>
      <c r="W29" s="76"/>
      <c r="X29" s="76"/>
      <c r="Y29" s="10"/>
      <c r="Z29" s="10"/>
    </row>
    <row r="30" spans="1:26" ht="18" customHeight="1" x14ac:dyDescent="0.55000000000000004">
      <c r="A30" s="29" t="s">
        <v>161</v>
      </c>
      <c r="B30" s="19"/>
      <c r="C30" s="16"/>
      <c r="D30" s="83">
        <v>0</v>
      </c>
      <c r="E30" s="87"/>
      <c r="F30" s="83">
        <v>0</v>
      </c>
      <c r="G30" s="87"/>
      <c r="H30" s="88">
        <f>SUM(H23,H28)</f>
        <v>0</v>
      </c>
      <c r="I30" s="87"/>
      <c r="J30" s="83">
        <v>0</v>
      </c>
      <c r="K30" s="80"/>
      <c r="L30" s="88">
        <f>SUM(L18,L28)</f>
        <v>-144870</v>
      </c>
      <c r="M30" s="84"/>
      <c r="N30" s="83">
        <v>0</v>
      </c>
      <c r="O30" s="81"/>
      <c r="P30" s="83">
        <v>0</v>
      </c>
      <c r="Q30" s="81"/>
      <c r="R30" s="83">
        <v>0</v>
      </c>
      <c r="S30" s="81"/>
      <c r="T30" s="88">
        <f>SUM(T18,T28)</f>
        <v>-144870</v>
      </c>
      <c r="U30" s="84"/>
      <c r="V30" s="88">
        <f>SUM(V18,V28)</f>
        <v>0</v>
      </c>
      <c r="W30" s="84"/>
      <c r="X30" s="88">
        <f>SUM(X18,X28)</f>
        <v>-144870</v>
      </c>
      <c r="Y30" s="10"/>
      <c r="Z30" s="10"/>
    </row>
    <row r="31" spans="1:26" ht="12" customHeight="1" x14ac:dyDescent="0.55000000000000004">
      <c r="A31" s="11"/>
      <c r="B31" s="19"/>
      <c r="C31" s="16"/>
      <c r="D31" s="87"/>
      <c r="E31" s="79"/>
      <c r="F31" s="87"/>
      <c r="G31" s="79"/>
      <c r="H31" s="78"/>
      <c r="I31" s="79"/>
      <c r="J31" s="87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10"/>
      <c r="Z31" s="10"/>
    </row>
    <row r="32" spans="1:26" ht="18" customHeight="1" x14ac:dyDescent="0.55000000000000004">
      <c r="A32" s="11" t="s">
        <v>164</v>
      </c>
      <c r="B32" s="19"/>
      <c r="C32" s="16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10"/>
      <c r="Z32" s="10"/>
    </row>
    <row r="33" spans="1:26" ht="18.75" customHeight="1" x14ac:dyDescent="0.55000000000000004">
      <c r="A33" s="15" t="s">
        <v>165</v>
      </c>
      <c r="B33" s="19"/>
      <c r="C33" s="16"/>
      <c r="D33" s="53">
        <v>0</v>
      </c>
      <c r="E33" s="80"/>
      <c r="F33" s="53">
        <v>0</v>
      </c>
      <c r="G33" s="80"/>
      <c r="H33" s="53">
        <v>0</v>
      </c>
      <c r="I33" s="80"/>
      <c r="J33" s="53">
        <v>0</v>
      </c>
      <c r="K33" s="80"/>
      <c r="L33" s="28">
        <v>147562</v>
      </c>
      <c r="M33" s="80"/>
      <c r="N33" s="53">
        <v>0</v>
      </c>
      <c r="O33" s="80"/>
      <c r="P33" s="53">
        <v>0</v>
      </c>
      <c r="Q33" s="80"/>
      <c r="R33" s="53">
        <f t="shared" ref="R33:R34" si="0">SUM(N33:P33)</f>
        <v>0</v>
      </c>
      <c r="S33" s="80"/>
      <c r="T33" s="84">
        <f t="shared" ref="T33:T34" si="1">SUM(D33:L33,R33)</f>
        <v>147562</v>
      </c>
      <c r="U33" s="80"/>
      <c r="V33" s="28">
        <v>11303</v>
      </c>
      <c r="W33" s="80"/>
      <c r="X33" s="84">
        <f t="shared" ref="X33:X34" si="2">+T33+V33</f>
        <v>158865</v>
      </c>
      <c r="Y33" s="10"/>
      <c r="Z33" s="10"/>
    </row>
    <row r="34" spans="1:26" ht="18.75" customHeight="1" x14ac:dyDescent="0.55000000000000004">
      <c r="A34" s="15" t="s">
        <v>166</v>
      </c>
      <c r="B34" s="19"/>
      <c r="C34" s="16"/>
      <c r="D34" s="86">
        <v>0</v>
      </c>
      <c r="E34" s="80"/>
      <c r="F34" s="86">
        <v>0</v>
      </c>
      <c r="G34" s="80"/>
      <c r="H34" s="86">
        <v>0</v>
      </c>
      <c r="I34" s="80"/>
      <c r="J34" s="86">
        <v>0</v>
      </c>
      <c r="K34" s="80"/>
      <c r="L34" s="86">
        <v>0</v>
      </c>
      <c r="M34" s="53"/>
      <c r="N34" s="50">
        <v>3500</v>
      </c>
      <c r="O34" s="80"/>
      <c r="P34" s="50">
        <v>-5</v>
      </c>
      <c r="Q34" s="80"/>
      <c r="R34" s="50">
        <f t="shared" si="0"/>
        <v>3495</v>
      </c>
      <c r="S34" s="80"/>
      <c r="T34" s="85">
        <f t="shared" si="1"/>
        <v>3495</v>
      </c>
      <c r="U34" s="80"/>
      <c r="V34" s="86">
        <v>0</v>
      </c>
      <c r="W34" s="80"/>
      <c r="X34" s="85">
        <f t="shared" si="2"/>
        <v>3495</v>
      </c>
      <c r="Y34" s="10"/>
      <c r="Z34" s="10"/>
    </row>
    <row r="35" spans="1:26" ht="18.75" customHeight="1" x14ac:dyDescent="0.55000000000000004">
      <c r="A35" s="11" t="s">
        <v>123</v>
      </c>
      <c r="B35" s="19"/>
      <c r="C35" s="16"/>
      <c r="D35" s="83">
        <f>D33+D34</f>
        <v>0</v>
      </c>
      <c r="E35" s="79"/>
      <c r="F35" s="83">
        <f>F33+F34</f>
        <v>0</v>
      </c>
      <c r="G35" s="79"/>
      <c r="H35" s="83">
        <f>H33+H34</f>
        <v>0</v>
      </c>
      <c r="I35" s="79"/>
      <c r="J35" s="83">
        <f>J33+J34</f>
        <v>0</v>
      </c>
      <c r="K35" s="79"/>
      <c r="L35" s="88">
        <f>L33+L34</f>
        <v>147562</v>
      </c>
      <c r="M35" s="76"/>
      <c r="N35" s="88">
        <f>N33+N34</f>
        <v>3500</v>
      </c>
      <c r="O35" s="79"/>
      <c r="P35" s="88">
        <f>P33+P34</f>
        <v>-5</v>
      </c>
      <c r="Q35" s="79"/>
      <c r="R35" s="88">
        <f>R33+R34</f>
        <v>3495</v>
      </c>
      <c r="S35" s="76"/>
      <c r="T35" s="88">
        <f>T33+T34</f>
        <v>151057</v>
      </c>
      <c r="U35" s="76"/>
      <c r="V35" s="88">
        <f>V33+V34</f>
        <v>11303</v>
      </c>
      <c r="W35" s="76"/>
      <c r="X35" s="88">
        <f>X33+X34</f>
        <v>162360</v>
      </c>
      <c r="Y35" s="10"/>
      <c r="Z35" s="10"/>
    </row>
    <row r="36" spans="1:26" ht="12.75" customHeight="1" x14ac:dyDescent="0.55000000000000004">
      <c r="A36" s="11"/>
      <c r="B36" s="19"/>
      <c r="C36" s="16"/>
      <c r="D36" s="96"/>
      <c r="E36" s="79"/>
      <c r="F36" s="96"/>
      <c r="G36" s="79"/>
      <c r="H36" s="96"/>
      <c r="I36" s="79"/>
      <c r="J36" s="96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10"/>
      <c r="Z36" s="10"/>
    </row>
    <row r="37" spans="1:26" ht="18.75" hidden="1" customHeight="1" x14ac:dyDescent="0.55000000000000004">
      <c r="A37" s="15" t="s">
        <v>167</v>
      </c>
      <c r="B37" s="19"/>
      <c r="C37" s="16"/>
      <c r="D37" s="86" t="s">
        <v>112</v>
      </c>
      <c r="E37" s="79"/>
      <c r="F37" s="86" t="s">
        <v>112</v>
      </c>
      <c r="G37" s="79"/>
      <c r="H37" s="86" t="s">
        <v>112</v>
      </c>
      <c r="I37" s="79"/>
      <c r="J37" s="91"/>
      <c r="K37" s="79"/>
      <c r="L37" s="91">
        <f>-J37</f>
        <v>0</v>
      </c>
      <c r="M37" s="80"/>
      <c r="N37" s="80"/>
      <c r="O37" s="80"/>
      <c r="P37" s="80"/>
      <c r="Q37" s="80"/>
      <c r="R37" s="80"/>
      <c r="S37" s="80"/>
      <c r="T37" s="86" t="s">
        <v>112</v>
      </c>
      <c r="U37" s="80"/>
      <c r="V37" s="86" t="s">
        <v>112</v>
      </c>
      <c r="W37" s="80"/>
      <c r="X37" s="86" t="s">
        <v>112</v>
      </c>
      <c r="Y37" s="10"/>
      <c r="Z37" s="10"/>
    </row>
    <row r="38" spans="1:26" ht="12.75" customHeight="1" x14ac:dyDescent="0.55000000000000004">
      <c r="A38" s="11"/>
      <c r="B38" s="19"/>
      <c r="C38" s="16"/>
      <c r="D38" s="96"/>
      <c r="E38" s="79"/>
      <c r="F38" s="96"/>
      <c r="G38" s="79"/>
      <c r="H38" s="96"/>
      <c r="I38" s="79"/>
      <c r="J38" s="96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10"/>
      <c r="Z38" s="10"/>
    </row>
    <row r="39" spans="1:26" ht="18.75" customHeight="1" x14ac:dyDescent="0.55000000000000004">
      <c r="A39" s="29" t="s">
        <v>176</v>
      </c>
      <c r="B39" s="19"/>
      <c r="C39" s="16"/>
      <c r="D39" s="98">
        <f>SUM(D30,D35,D13)</f>
        <v>362220</v>
      </c>
      <c r="E39" s="76">
        <f>SUM(E13,E22,E35)</f>
        <v>0</v>
      </c>
      <c r="F39" s="98">
        <f>SUM(F30,F35,F13)</f>
        <v>2086386</v>
      </c>
      <c r="G39" s="76">
        <f>SUM(G13,G22,G35)</f>
        <v>0</v>
      </c>
      <c r="H39" s="98">
        <f>SUM(H30,H35,H13)</f>
        <v>11080</v>
      </c>
      <c r="I39" s="76"/>
      <c r="J39" s="98">
        <f>SUM(J30,J35,J13)</f>
        <v>50524</v>
      </c>
      <c r="K39" s="76">
        <f>SUM(K13,K22,K35)</f>
        <v>0</v>
      </c>
      <c r="L39" s="98">
        <f>SUM(L30,L35,L13)</f>
        <v>2612872</v>
      </c>
      <c r="M39" s="76"/>
      <c r="N39" s="98">
        <f>SUM(N30,N35,N13)</f>
        <v>-6060</v>
      </c>
      <c r="O39" s="76"/>
      <c r="P39" s="98">
        <f>SUM(P30,P35,P13)</f>
        <v>-286</v>
      </c>
      <c r="Q39" s="76"/>
      <c r="R39" s="98">
        <f>SUM(R30,R35,R13)</f>
        <v>-6346</v>
      </c>
      <c r="S39" s="76"/>
      <c r="T39" s="98">
        <f>SUM(T30,T35,T13)</f>
        <v>5116736</v>
      </c>
      <c r="U39" s="76"/>
      <c r="V39" s="98">
        <f>SUM(V30,V35,V13)</f>
        <v>160119</v>
      </c>
      <c r="W39" s="76"/>
      <c r="X39" s="98">
        <f>SUM(T39:V39)</f>
        <v>5276855</v>
      </c>
      <c r="Y39" s="10"/>
      <c r="Z39" s="10"/>
    </row>
    <row r="40" spans="1:26" ht="18.75" customHeight="1" x14ac:dyDescent="0.55000000000000004">
      <c r="A40" s="15"/>
      <c r="B40" s="7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8.75" customHeight="1" x14ac:dyDescent="0.55000000000000004">
      <c r="A41" s="15"/>
      <c r="B41" s="74"/>
      <c r="C41" s="10"/>
      <c r="D41" s="10"/>
      <c r="E41" s="10"/>
      <c r="F41" s="10"/>
      <c r="G41" s="10"/>
      <c r="H41" s="22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22"/>
      <c r="U41" s="10"/>
      <c r="V41" s="22"/>
      <c r="W41" s="10"/>
      <c r="X41" s="10"/>
      <c r="Y41" s="10"/>
      <c r="Z41" s="10"/>
    </row>
    <row r="42" spans="1:26" ht="13.5" customHeight="1" x14ac:dyDescent="0.55000000000000004">
      <c r="A42" s="15"/>
      <c r="B42" s="7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 x14ac:dyDescent="0.55000000000000004">
      <c r="A43" s="15"/>
      <c r="B43" s="7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 x14ac:dyDescent="0.55000000000000004">
      <c r="A44" s="15"/>
      <c r="B44" s="7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 x14ac:dyDescent="0.55000000000000004">
      <c r="A45" s="15"/>
      <c r="B45" s="7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 x14ac:dyDescent="0.55000000000000004">
      <c r="A46" s="15"/>
      <c r="B46" s="7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 x14ac:dyDescent="0.55000000000000004">
      <c r="A47" s="15"/>
      <c r="B47" s="7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 x14ac:dyDescent="0.55000000000000004">
      <c r="A48" s="15"/>
      <c r="B48" s="7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 x14ac:dyDescent="0.55000000000000004">
      <c r="A49" s="15"/>
      <c r="B49" s="7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 x14ac:dyDescent="0.55000000000000004">
      <c r="A50" s="15"/>
      <c r="B50" s="7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 x14ac:dyDescent="0.55000000000000004">
      <c r="A51" s="15"/>
      <c r="B51" s="7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 x14ac:dyDescent="0.55000000000000004">
      <c r="A52" s="15"/>
      <c r="B52" s="7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 x14ac:dyDescent="0.55000000000000004">
      <c r="A53" s="15"/>
      <c r="B53" s="7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 x14ac:dyDescent="0.55000000000000004">
      <c r="A54" s="15"/>
      <c r="B54" s="7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 x14ac:dyDescent="0.55000000000000004">
      <c r="A55" s="15"/>
      <c r="B55" s="7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 x14ac:dyDescent="0.55000000000000004">
      <c r="A56" s="15"/>
      <c r="B56" s="7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 x14ac:dyDescent="0.55000000000000004">
      <c r="A57" s="15"/>
      <c r="B57" s="7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 x14ac:dyDescent="0.55000000000000004">
      <c r="A58" s="15"/>
      <c r="B58" s="7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 x14ac:dyDescent="0.55000000000000004">
      <c r="A59" s="15"/>
      <c r="B59" s="7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 x14ac:dyDescent="0.55000000000000004">
      <c r="A60" s="15"/>
      <c r="B60" s="7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 x14ac:dyDescent="0.55000000000000004">
      <c r="A61" s="15"/>
      <c r="B61" s="7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 x14ac:dyDescent="0.55000000000000004">
      <c r="A62" s="15"/>
      <c r="B62" s="7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 x14ac:dyDescent="0.55000000000000004">
      <c r="A63" s="15"/>
      <c r="B63" s="7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 x14ac:dyDescent="0.55000000000000004">
      <c r="A64" s="15"/>
      <c r="B64" s="7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 x14ac:dyDescent="0.55000000000000004">
      <c r="A65" s="15"/>
      <c r="B65" s="7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 x14ac:dyDescent="0.55000000000000004">
      <c r="A66" s="15"/>
      <c r="B66" s="7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 x14ac:dyDescent="0.55000000000000004">
      <c r="A67" s="15"/>
      <c r="B67" s="7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 x14ac:dyDescent="0.55000000000000004">
      <c r="A68" s="15"/>
      <c r="B68" s="7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 x14ac:dyDescent="0.55000000000000004">
      <c r="A69" s="15"/>
      <c r="B69" s="7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 x14ac:dyDescent="0.55000000000000004">
      <c r="A70" s="15"/>
      <c r="B70" s="7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 x14ac:dyDescent="0.55000000000000004">
      <c r="A71" s="15"/>
      <c r="B71" s="7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 x14ac:dyDescent="0.55000000000000004">
      <c r="A72" s="15"/>
      <c r="B72" s="7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 x14ac:dyDescent="0.55000000000000004">
      <c r="A73" s="15"/>
      <c r="B73" s="7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 x14ac:dyDescent="0.55000000000000004">
      <c r="A74" s="15"/>
      <c r="B74" s="7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 x14ac:dyDescent="0.55000000000000004">
      <c r="A75" s="15"/>
      <c r="B75" s="7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 x14ac:dyDescent="0.55000000000000004">
      <c r="A76" s="15"/>
      <c r="B76" s="7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 x14ac:dyDescent="0.55000000000000004">
      <c r="A77" s="15"/>
      <c r="B77" s="7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 x14ac:dyDescent="0.55000000000000004">
      <c r="A78" s="15"/>
      <c r="B78" s="7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 x14ac:dyDescent="0.55000000000000004">
      <c r="A79" s="15"/>
      <c r="B79" s="7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 x14ac:dyDescent="0.55000000000000004">
      <c r="A80" s="15"/>
      <c r="B80" s="7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 x14ac:dyDescent="0.55000000000000004">
      <c r="A81" s="15"/>
      <c r="B81" s="7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 x14ac:dyDescent="0.55000000000000004">
      <c r="A82" s="15"/>
      <c r="B82" s="7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 x14ac:dyDescent="0.55000000000000004">
      <c r="A83" s="15"/>
      <c r="B83" s="7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 x14ac:dyDescent="0.55000000000000004">
      <c r="A84" s="15"/>
      <c r="B84" s="7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 x14ac:dyDescent="0.55000000000000004">
      <c r="A85" s="15"/>
      <c r="B85" s="7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 x14ac:dyDescent="0.55000000000000004">
      <c r="A86" s="15"/>
      <c r="B86" s="7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 x14ac:dyDescent="0.55000000000000004">
      <c r="A87" s="15"/>
      <c r="B87" s="7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 x14ac:dyDescent="0.55000000000000004">
      <c r="A88" s="15"/>
      <c r="B88" s="7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 x14ac:dyDescent="0.55000000000000004">
      <c r="A89" s="15"/>
      <c r="B89" s="7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 x14ac:dyDescent="0.55000000000000004">
      <c r="A90" s="15"/>
      <c r="B90" s="7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 x14ac:dyDescent="0.55000000000000004">
      <c r="A91" s="15"/>
      <c r="B91" s="7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 x14ac:dyDescent="0.55000000000000004">
      <c r="A92" s="15"/>
      <c r="B92" s="7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 x14ac:dyDescent="0.55000000000000004">
      <c r="A93" s="15"/>
      <c r="B93" s="7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 x14ac:dyDescent="0.55000000000000004">
      <c r="A94" s="15"/>
      <c r="B94" s="7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 x14ac:dyDescent="0.55000000000000004">
      <c r="A95" s="15"/>
      <c r="B95" s="7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 x14ac:dyDescent="0.55000000000000004">
      <c r="A96" s="15"/>
      <c r="B96" s="7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 x14ac:dyDescent="0.55000000000000004">
      <c r="A97" s="15"/>
      <c r="B97" s="7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 x14ac:dyDescent="0.55000000000000004">
      <c r="A98" s="15"/>
      <c r="B98" s="7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 x14ac:dyDescent="0.55000000000000004">
      <c r="A99" s="15"/>
      <c r="B99" s="7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 x14ac:dyDescent="0.55000000000000004">
      <c r="A100" s="15"/>
      <c r="B100" s="7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 x14ac:dyDescent="0.55000000000000004">
      <c r="A101" s="15"/>
      <c r="B101" s="7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 x14ac:dyDescent="0.55000000000000004">
      <c r="A102" s="15"/>
      <c r="B102" s="7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 x14ac:dyDescent="0.55000000000000004">
      <c r="A103" s="15"/>
      <c r="B103" s="7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 x14ac:dyDescent="0.55000000000000004">
      <c r="A104" s="15"/>
      <c r="B104" s="7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 x14ac:dyDescent="0.55000000000000004">
      <c r="A105" s="15"/>
      <c r="B105" s="7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 x14ac:dyDescent="0.55000000000000004">
      <c r="A106" s="15"/>
      <c r="B106" s="7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 x14ac:dyDescent="0.55000000000000004">
      <c r="A107" s="15"/>
      <c r="B107" s="7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 x14ac:dyDescent="0.55000000000000004">
      <c r="A108" s="15"/>
      <c r="B108" s="7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 x14ac:dyDescent="0.55000000000000004">
      <c r="A109" s="15"/>
      <c r="B109" s="7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 x14ac:dyDescent="0.55000000000000004">
      <c r="A110" s="15"/>
      <c r="B110" s="7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 x14ac:dyDescent="0.55000000000000004">
      <c r="A111" s="15"/>
      <c r="B111" s="7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 x14ac:dyDescent="0.55000000000000004">
      <c r="A112" s="15"/>
      <c r="B112" s="7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 x14ac:dyDescent="0.55000000000000004">
      <c r="A113" s="15"/>
      <c r="B113" s="7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 x14ac:dyDescent="0.55000000000000004">
      <c r="A114" s="15"/>
      <c r="B114" s="7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 x14ac:dyDescent="0.55000000000000004">
      <c r="A115" s="15"/>
      <c r="B115" s="7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 x14ac:dyDescent="0.55000000000000004">
      <c r="A116" s="15"/>
      <c r="B116" s="7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 x14ac:dyDescent="0.55000000000000004">
      <c r="A117" s="15"/>
      <c r="B117" s="7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 x14ac:dyDescent="0.55000000000000004">
      <c r="A118" s="15"/>
      <c r="B118" s="7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 x14ac:dyDescent="0.55000000000000004">
      <c r="A119" s="15"/>
      <c r="B119" s="7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 x14ac:dyDescent="0.55000000000000004">
      <c r="A120" s="15"/>
      <c r="B120" s="7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 x14ac:dyDescent="0.55000000000000004">
      <c r="A121" s="15"/>
      <c r="B121" s="7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 x14ac:dyDescent="0.55000000000000004">
      <c r="A122" s="15"/>
      <c r="B122" s="7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 x14ac:dyDescent="0.55000000000000004">
      <c r="A123" s="15"/>
      <c r="B123" s="7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 x14ac:dyDescent="0.55000000000000004">
      <c r="A124" s="15"/>
      <c r="B124" s="7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 x14ac:dyDescent="0.55000000000000004">
      <c r="A125" s="15"/>
      <c r="B125" s="7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 x14ac:dyDescent="0.55000000000000004">
      <c r="A126" s="15"/>
      <c r="B126" s="7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 x14ac:dyDescent="0.55000000000000004">
      <c r="A127" s="15"/>
      <c r="B127" s="7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 x14ac:dyDescent="0.55000000000000004">
      <c r="A128" s="15"/>
      <c r="B128" s="7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 x14ac:dyDescent="0.55000000000000004">
      <c r="A129" s="15"/>
      <c r="B129" s="7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 x14ac:dyDescent="0.55000000000000004">
      <c r="A130" s="15"/>
      <c r="B130" s="7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 x14ac:dyDescent="0.55000000000000004">
      <c r="A131" s="15"/>
      <c r="B131" s="7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 x14ac:dyDescent="0.55000000000000004">
      <c r="A132" s="15"/>
      <c r="B132" s="7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 x14ac:dyDescent="0.55000000000000004">
      <c r="A133" s="15"/>
      <c r="B133" s="7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 x14ac:dyDescent="0.55000000000000004">
      <c r="A134" s="15"/>
      <c r="B134" s="7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 x14ac:dyDescent="0.55000000000000004">
      <c r="A135" s="15"/>
      <c r="B135" s="7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 x14ac:dyDescent="0.55000000000000004">
      <c r="A136" s="15"/>
      <c r="B136" s="7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 x14ac:dyDescent="0.55000000000000004">
      <c r="A137" s="15"/>
      <c r="B137" s="7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 x14ac:dyDescent="0.55000000000000004">
      <c r="A138" s="15"/>
      <c r="B138" s="7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 x14ac:dyDescent="0.55000000000000004">
      <c r="A139" s="15"/>
      <c r="B139" s="7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 x14ac:dyDescent="0.55000000000000004">
      <c r="A140" s="15"/>
      <c r="B140" s="7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 x14ac:dyDescent="0.55000000000000004">
      <c r="A141" s="15"/>
      <c r="B141" s="7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 x14ac:dyDescent="0.55000000000000004">
      <c r="A142" s="15"/>
      <c r="B142" s="7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 x14ac:dyDescent="0.55000000000000004">
      <c r="A143" s="15"/>
      <c r="B143" s="7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 x14ac:dyDescent="0.55000000000000004">
      <c r="A144" s="15"/>
      <c r="B144" s="7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 x14ac:dyDescent="0.55000000000000004">
      <c r="A145" s="15"/>
      <c r="B145" s="7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 x14ac:dyDescent="0.55000000000000004">
      <c r="A146" s="15"/>
      <c r="B146" s="7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 x14ac:dyDescent="0.55000000000000004">
      <c r="A147" s="15"/>
      <c r="B147" s="7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 x14ac:dyDescent="0.55000000000000004">
      <c r="A148" s="15"/>
      <c r="B148" s="7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 x14ac:dyDescent="0.55000000000000004">
      <c r="A149" s="15"/>
      <c r="B149" s="7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 x14ac:dyDescent="0.55000000000000004">
      <c r="A150" s="15"/>
      <c r="B150" s="7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 x14ac:dyDescent="0.55000000000000004">
      <c r="A151" s="15"/>
      <c r="B151" s="7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 x14ac:dyDescent="0.55000000000000004">
      <c r="A152" s="15"/>
      <c r="B152" s="7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 x14ac:dyDescent="0.55000000000000004">
      <c r="A153" s="15"/>
      <c r="B153" s="7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 x14ac:dyDescent="0.55000000000000004">
      <c r="A154" s="15"/>
      <c r="B154" s="7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 x14ac:dyDescent="0.55000000000000004">
      <c r="A155" s="15"/>
      <c r="B155" s="7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 x14ac:dyDescent="0.55000000000000004">
      <c r="A156" s="15"/>
      <c r="B156" s="7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 x14ac:dyDescent="0.55000000000000004">
      <c r="A157" s="15"/>
      <c r="B157" s="7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 x14ac:dyDescent="0.55000000000000004">
      <c r="A158" s="15"/>
      <c r="B158" s="7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 x14ac:dyDescent="0.55000000000000004">
      <c r="A159" s="15"/>
      <c r="B159" s="7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 x14ac:dyDescent="0.55000000000000004">
      <c r="A160" s="15"/>
      <c r="B160" s="7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 x14ac:dyDescent="0.55000000000000004">
      <c r="A161" s="15"/>
      <c r="B161" s="7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 x14ac:dyDescent="0.55000000000000004">
      <c r="A162" s="15"/>
      <c r="B162" s="7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 x14ac:dyDescent="0.55000000000000004">
      <c r="A163" s="15"/>
      <c r="B163" s="7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 x14ac:dyDescent="0.55000000000000004">
      <c r="A164" s="15"/>
      <c r="B164" s="7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 x14ac:dyDescent="0.55000000000000004">
      <c r="A165" s="15"/>
      <c r="B165" s="7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 x14ac:dyDescent="0.55000000000000004">
      <c r="A166" s="15"/>
      <c r="B166" s="7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 x14ac:dyDescent="0.55000000000000004">
      <c r="A167" s="15"/>
      <c r="B167" s="7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 x14ac:dyDescent="0.55000000000000004">
      <c r="A168" s="15"/>
      <c r="B168" s="7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 x14ac:dyDescent="0.55000000000000004">
      <c r="A169" s="15"/>
      <c r="B169" s="7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 x14ac:dyDescent="0.55000000000000004">
      <c r="A170" s="15"/>
      <c r="B170" s="7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 x14ac:dyDescent="0.55000000000000004">
      <c r="A171" s="15"/>
      <c r="B171" s="7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 x14ac:dyDescent="0.55000000000000004">
      <c r="A172" s="15"/>
      <c r="B172" s="7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 x14ac:dyDescent="0.55000000000000004">
      <c r="A173" s="15"/>
      <c r="B173" s="7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 x14ac:dyDescent="0.55000000000000004">
      <c r="A174" s="15"/>
      <c r="B174" s="7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 x14ac:dyDescent="0.55000000000000004">
      <c r="A175" s="15"/>
      <c r="B175" s="7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 x14ac:dyDescent="0.55000000000000004">
      <c r="A176" s="15"/>
      <c r="B176" s="7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 x14ac:dyDescent="0.55000000000000004">
      <c r="A177" s="15"/>
      <c r="B177" s="7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 x14ac:dyDescent="0.55000000000000004">
      <c r="A178" s="15"/>
      <c r="B178" s="7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 x14ac:dyDescent="0.55000000000000004">
      <c r="A179" s="15"/>
      <c r="B179" s="7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 x14ac:dyDescent="0.55000000000000004">
      <c r="A180" s="15"/>
      <c r="B180" s="7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 x14ac:dyDescent="0.55000000000000004">
      <c r="A181" s="15"/>
      <c r="B181" s="7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 x14ac:dyDescent="0.55000000000000004">
      <c r="A182" s="15"/>
      <c r="B182" s="7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 x14ac:dyDescent="0.55000000000000004">
      <c r="A183" s="15"/>
      <c r="B183" s="7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 x14ac:dyDescent="0.55000000000000004">
      <c r="A184" s="15"/>
      <c r="B184" s="7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 x14ac:dyDescent="0.55000000000000004">
      <c r="A185" s="15"/>
      <c r="B185" s="7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 x14ac:dyDescent="0.55000000000000004">
      <c r="A186" s="15"/>
      <c r="B186" s="7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 x14ac:dyDescent="0.55000000000000004">
      <c r="A187" s="15"/>
      <c r="B187" s="7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 x14ac:dyDescent="0.55000000000000004">
      <c r="A188" s="15"/>
      <c r="B188" s="7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 x14ac:dyDescent="0.55000000000000004">
      <c r="A189" s="15"/>
      <c r="B189" s="7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 x14ac:dyDescent="0.55000000000000004">
      <c r="A190" s="15"/>
      <c r="B190" s="7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 x14ac:dyDescent="0.55000000000000004">
      <c r="A191" s="15"/>
      <c r="B191" s="7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 x14ac:dyDescent="0.55000000000000004">
      <c r="A192" s="15"/>
      <c r="B192" s="7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 x14ac:dyDescent="0.55000000000000004">
      <c r="A193" s="15"/>
      <c r="B193" s="7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 x14ac:dyDescent="0.55000000000000004">
      <c r="A194" s="15"/>
      <c r="B194" s="7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 x14ac:dyDescent="0.55000000000000004">
      <c r="A195" s="15"/>
      <c r="B195" s="7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 x14ac:dyDescent="0.55000000000000004">
      <c r="A196" s="15"/>
      <c r="B196" s="7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 x14ac:dyDescent="0.55000000000000004">
      <c r="A197" s="15"/>
      <c r="B197" s="7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 x14ac:dyDescent="0.55000000000000004">
      <c r="A198" s="15"/>
      <c r="B198" s="7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 x14ac:dyDescent="0.55000000000000004">
      <c r="A199" s="15"/>
      <c r="B199" s="7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 x14ac:dyDescent="0.55000000000000004">
      <c r="A200" s="15"/>
      <c r="B200" s="7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 x14ac:dyDescent="0.55000000000000004">
      <c r="A201" s="15"/>
      <c r="B201" s="7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 x14ac:dyDescent="0.55000000000000004">
      <c r="A202" s="15"/>
      <c r="B202" s="7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 x14ac:dyDescent="0.55000000000000004">
      <c r="A203" s="15"/>
      <c r="B203" s="7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 x14ac:dyDescent="0.55000000000000004">
      <c r="A204" s="15"/>
      <c r="B204" s="7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 x14ac:dyDescent="0.55000000000000004">
      <c r="A205" s="15"/>
      <c r="B205" s="7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 x14ac:dyDescent="0.55000000000000004">
      <c r="A206" s="15"/>
      <c r="B206" s="7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 x14ac:dyDescent="0.55000000000000004">
      <c r="A207" s="15"/>
      <c r="B207" s="7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 x14ac:dyDescent="0.55000000000000004">
      <c r="A208" s="15"/>
      <c r="B208" s="7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 x14ac:dyDescent="0.55000000000000004">
      <c r="A209" s="15"/>
      <c r="B209" s="7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 x14ac:dyDescent="0.55000000000000004">
      <c r="A210" s="15"/>
      <c r="B210" s="7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 x14ac:dyDescent="0.55000000000000004">
      <c r="A211" s="15"/>
      <c r="B211" s="7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 x14ac:dyDescent="0.55000000000000004">
      <c r="A212" s="15"/>
      <c r="B212" s="7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 x14ac:dyDescent="0.55000000000000004">
      <c r="A213" s="15"/>
      <c r="B213" s="7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 x14ac:dyDescent="0.55000000000000004">
      <c r="A214" s="15"/>
      <c r="B214" s="7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 x14ac:dyDescent="0.55000000000000004">
      <c r="A215" s="15"/>
      <c r="B215" s="7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 x14ac:dyDescent="0.55000000000000004">
      <c r="A216" s="15"/>
      <c r="B216" s="7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 x14ac:dyDescent="0.55000000000000004">
      <c r="A217" s="15"/>
      <c r="B217" s="7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 x14ac:dyDescent="0.55000000000000004">
      <c r="A218" s="15"/>
      <c r="B218" s="7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 x14ac:dyDescent="0.55000000000000004">
      <c r="A219" s="15"/>
      <c r="B219" s="7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 x14ac:dyDescent="0.55000000000000004">
      <c r="A220" s="15"/>
      <c r="B220" s="7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 x14ac:dyDescent="0.55000000000000004">
      <c r="A221" s="15"/>
      <c r="B221" s="7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 x14ac:dyDescent="0.55000000000000004">
      <c r="A222" s="15"/>
      <c r="B222" s="7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 x14ac:dyDescent="0.55000000000000004">
      <c r="A223" s="15"/>
      <c r="B223" s="7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 x14ac:dyDescent="0.55000000000000004">
      <c r="A224" s="15"/>
      <c r="B224" s="7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 x14ac:dyDescent="0.55000000000000004">
      <c r="A225" s="15"/>
      <c r="B225" s="7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 x14ac:dyDescent="0.55000000000000004">
      <c r="A226" s="15"/>
      <c r="B226" s="7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 x14ac:dyDescent="0.55000000000000004">
      <c r="A227" s="15"/>
      <c r="B227" s="7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 x14ac:dyDescent="0.55000000000000004">
      <c r="A228" s="15"/>
      <c r="B228" s="7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 x14ac:dyDescent="0.55000000000000004">
      <c r="A229" s="15"/>
      <c r="B229" s="7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 x14ac:dyDescent="0.55000000000000004">
      <c r="A230" s="15"/>
      <c r="B230" s="7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 x14ac:dyDescent="0.55000000000000004">
      <c r="A231" s="15"/>
      <c r="B231" s="7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 x14ac:dyDescent="0.55000000000000004">
      <c r="A232" s="15"/>
      <c r="B232" s="7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 x14ac:dyDescent="0.55000000000000004">
      <c r="A233" s="15"/>
      <c r="B233" s="7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 x14ac:dyDescent="0.55000000000000004">
      <c r="A234" s="15"/>
      <c r="B234" s="7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 x14ac:dyDescent="0.55000000000000004">
      <c r="A235" s="15"/>
      <c r="B235" s="7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 x14ac:dyDescent="0.55000000000000004">
      <c r="A236" s="15"/>
      <c r="B236" s="7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 x14ac:dyDescent="0.55000000000000004">
      <c r="A237" s="15"/>
      <c r="B237" s="7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 x14ac:dyDescent="0.55000000000000004">
      <c r="A238" s="15"/>
      <c r="B238" s="7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 x14ac:dyDescent="0.55000000000000004">
      <c r="A239" s="15"/>
      <c r="B239" s="7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4">
    <mergeCell ref="D6:X6"/>
    <mergeCell ref="J7:L7"/>
    <mergeCell ref="N7:R7"/>
    <mergeCell ref="D11:X11"/>
  </mergeCells>
  <pageMargins left="0.8" right="0.8" top="0.48" bottom="0.5" header="0.5" footer="0.5"/>
  <pageSetup paperSize="9" scale="66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0"/>
  <sheetViews>
    <sheetView showGridLines="0" zoomScale="85" zoomScaleNormal="85" zoomScaleSheetLayoutView="70" workbookViewId="0">
      <selection activeCell="M24" sqref="M24"/>
    </sheetView>
  </sheetViews>
  <sheetFormatPr defaultColWidth="9.25" defaultRowHeight="15" customHeight="1" x14ac:dyDescent="0.55000000000000004"/>
  <cols>
    <col min="1" max="1" width="63" customWidth="1"/>
    <col min="2" max="2" width="7.75" customWidth="1"/>
    <col min="3" max="3" width="1.25" customWidth="1"/>
    <col min="4" max="4" width="12.75" customWidth="1"/>
    <col min="5" max="5" width="1.25" customWidth="1"/>
    <col min="6" max="6" width="13.5" customWidth="1"/>
    <col min="7" max="7" width="1.25" customWidth="1"/>
    <col min="8" max="8" width="12.25" customWidth="1"/>
    <col min="9" max="9" width="1.25" customWidth="1"/>
    <col min="10" max="10" width="14.25" customWidth="1"/>
    <col min="11" max="11" width="1.25" customWidth="1"/>
    <col min="12" max="12" width="19.375" customWidth="1"/>
    <col min="13" max="13" width="1.25" customWidth="1"/>
    <col min="14" max="14" width="13.5" customWidth="1"/>
  </cols>
  <sheetData>
    <row r="1" spans="1:26" ht="20.25" customHeight="1" x14ac:dyDescent="0.55000000000000004">
      <c r="A1" s="3" t="s">
        <v>0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25" customHeight="1" x14ac:dyDescent="0.55000000000000004">
      <c r="A2" s="34" t="s">
        <v>127</v>
      </c>
      <c r="B2" s="72"/>
      <c r="C2" s="6"/>
      <c r="D2" s="73"/>
      <c r="E2" s="10"/>
      <c r="F2" s="73"/>
      <c r="G2" s="10"/>
      <c r="H2" s="73"/>
      <c r="I2" s="10"/>
      <c r="J2" s="73"/>
      <c r="K2" s="10"/>
      <c r="L2" s="73"/>
      <c r="M2" s="10"/>
      <c r="N2" s="73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9.5" customHeight="1" x14ac:dyDescent="0.55000000000000004">
      <c r="A3" s="138"/>
      <c r="B3" s="131"/>
      <c r="C3" s="131"/>
      <c r="D3" s="131"/>
      <c r="E3" s="131"/>
      <c r="F3" s="131"/>
      <c r="G3" s="6"/>
      <c r="H3" s="6"/>
      <c r="I3" s="6"/>
      <c r="J3" s="6"/>
      <c r="K3" s="6"/>
      <c r="L3" s="6"/>
      <c r="M3" s="6"/>
      <c r="N3" s="6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55000000000000004">
      <c r="A4" s="15"/>
      <c r="B4" s="74"/>
      <c r="C4" s="10"/>
      <c r="D4" s="132" t="s">
        <v>177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 x14ac:dyDescent="0.55000000000000004">
      <c r="A5" s="15"/>
      <c r="B5" s="74"/>
      <c r="C5" s="10"/>
      <c r="D5" s="12"/>
      <c r="E5" s="12"/>
      <c r="F5" s="12"/>
      <c r="G5" s="12"/>
      <c r="H5" s="12"/>
      <c r="I5" s="12"/>
      <c r="J5" s="12"/>
      <c r="K5" s="12"/>
      <c r="L5" s="16" t="s">
        <v>129</v>
      </c>
      <c r="M5" s="12"/>
      <c r="N5" s="12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0.25" customHeight="1" x14ac:dyDescent="0.55000000000000004">
      <c r="A6" s="15"/>
      <c r="B6" s="15"/>
      <c r="C6" s="74"/>
      <c r="D6" s="10"/>
      <c r="E6" s="12"/>
      <c r="F6" s="16"/>
      <c r="G6" s="16"/>
      <c r="H6" s="136" t="s">
        <v>84</v>
      </c>
      <c r="I6" s="137"/>
      <c r="J6" s="137"/>
      <c r="K6" s="16"/>
      <c r="L6" s="75" t="s">
        <v>133</v>
      </c>
      <c r="M6" s="99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0.25" customHeight="1" x14ac:dyDescent="0.55000000000000004">
      <c r="A7" s="15"/>
      <c r="B7" s="16"/>
      <c r="C7" s="19"/>
      <c r="D7" s="16" t="s">
        <v>131</v>
      </c>
      <c r="E7" s="10"/>
      <c r="F7" s="16"/>
      <c r="G7" s="16"/>
      <c r="H7" s="16"/>
      <c r="I7" s="16"/>
      <c r="J7" s="16"/>
      <c r="K7" s="16"/>
      <c r="L7" s="16"/>
      <c r="M7" s="16"/>
      <c r="N7" s="16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0.25" customHeight="1" x14ac:dyDescent="0.55000000000000004">
      <c r="A8" s="15"/>
      <c r="B8" s="16"/>
      <c r="C8" s="19"/>
      <c r="D8" s="16" t="s">
        <v>136</v>
      </c>
      <c r="E8" s="10"/>
      <c r="F8" s="16" t="s">
        <v>137</v>
      </c>
      <c r="G8" s="16"/>
      <c r="H8" s="16" t="s">
        <v>139</v>
      </c>
      <c r="I8" s="16"/>
      <c r="J8" s="16"/>
      <c r="K8" s="16"/>
      <c r="L8" s="16" t="s">
        <v>140</v>
      </c>
      <c r="M8" s="16"/>
      <c r="N8" s="16" t="s">
        <v>143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0.25" customHeight="1" x14ac:dyDescent="0.55000000000000004">
      <c r="A9" s="15"/>
      <c r="B9" s="19" t="s">
        <v>9</v>
      </c>
      <c r="C9" s="19"/>
      <c r="D9" s="16" t="s">
        <v>144</v>
      </c>
      <c r="E9" s="10"/>
      <c r="F9" s="16" t="s">
        <v>145</v>
      </c>
      <c r="G9" s="16"/>
      <c r="H9" s="16" t="s">
        <v>147</v>
      </c>
      <c r="I9" s="16"/>
      <c r="J9" s="16" t="s">
        <v>148</v>
      </c>
      <c r="K9" s="16"/>
      <c r="L9" s="16" t="s">
        <v>147</v>
      </c>
      <c r="M9" s="16"/>
      <c r="N9" s="16" t="s">
        <v>151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0.25" customHeight="1" x14ac:dyDescent="0.55000000000000004">
      <c r="A10" s="10"/>
      <c r="B10" s="19"/>
      <c r="C10" s="10"/>
      <c r="D10" s="130" t="s">
        <v>11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0.25" customHeight="1" x14ac:dyDescent="0.55000000000000004">
      <c r="A11" s="11" t="s">
        <v>152</v>
      </c>
      <c r="B11" s="19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74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0.25" customHeight="1" x14ac:dyDescent="0.55000000000000004">
      <c r="A12" s="29" t="s">
        <v>153</v>
      </c>
      <c r="B12" s="19"/>
      <c r="C12" s="74"/>
      <c r="D12" s="76">
        <v>362220</v>
      </c>
      <c r="E12" s="76"/>
      <c r="F12" s="76">
        <v>2086386</v>
      </c>
      <c r="G12" s="76"/>
      <c r="H12" s="76">
        <v>50524</v>
      </c>
      <c r="I12" s="76"/>
      <c r="J12" s="76">
        <v>1033022</v>
      </c>
      <c r="K12" s="76"/>
      <c r="L12" s="78">
        <v>-6126</v>
      </c>
      <c r="M12" s="76"/>
      <c r="N12" s="76">
        <v>3526026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9.75" customHeight="1" x14ac:dyDescent="0.55000000000000004">
      <c r="A13" s="35"/>
      <c r="B13" s="19"/>
      <c r="C13" s="16"/>
      <c r="D13" s="79"/>
      <c r="E13" s="80"/>
      <c r="F13" s="79"/>
      <c r="G13" s="80"/>
      <c r="H13" s="87"/>
      <c r="I13" s="81"/>
      <c r="J13" s="79"/>
      <c r="K13" s="79"/>
      <c r="L13" s="79"/>
      <c r="M13" s="81"/>
      <c r="N13" s="7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0.25" customHeight="1" x14ac:dyDescent="0.55000000000000004">
      <c r="A14" s="29" t="s">
        <v>154</v>
      </c>
      <c r="B14" s="19"/>
      <c r="C14" s="16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0.25" customHeight="1" x14ac:dyDescent="0.55000000000000004">
      <c r="A15" s="35" t="s">
        <v>155</v>
      </c>
      <c r="B15" s="19"/>
      <c r="C15" s="16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1" customHeight="1" x14ac:dyDescent="0.55000000000000004">
      <c r="A16" s="10" t="s">
        <v>156</v>
      </c>
      <c r="B16" s="82">
        <v>11</v>
      </c>
      <c r="C16" s="16"/>
      <c r="D16" s="47">
        <v>0</v>
      </c>
      <c r="E16" s="84"/>
      <c r="F16" s="47">
        <v>0</v>
      </c>
      <c r="G16" s="84"/>
      <c r="H16" s="47">
        <v>0</v>
      </c>
      <c r="I16" s="81"/>
      <c r="J16" s="85">
        <v>-162999</v>
      </c>
      <c r="K16" s="84"/>
      <c r="L16" s="47">
        <v>0</v>
      </c>
      <c r="M16" s="81"/>
      <c r="N16" s="85">
        <f>SUM(D16:M16)</f>
        <v>-162999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0.25" customHeight="1" x14ac:dyDescent="0.6">
      <c r="A17" s="35" t="s">
        <v>178</v>
      </c>
      <c r="B17" s="19"/>
      <c r="C17" s="16"/>
      <c r="D17" s="100">
        <v>0</v>
      </c>
      <c r="E17" s="84"/>
      <c r="F17" s="100">
        <v>0</v>
      </c>
      <c r="G17" s="84"/>
      <c r="H17" s="100">
        <v>0</v>
      </c>
      <c r="I17" s="81"/>
      <c r="J17" s="93">
        <f>SUM(J16)</f>
        <v>-162999</v>
      </c>
      <c r="K17" s="79"/>
      <c r="L17" s="100">
        <v>0</v>
      </c>
      <c r="M17" s="81"/>
      <c r="N17" s="93">
        <f>SUM(N16)</f>
        <v>-162999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9.75" customHeight="1" x14ac:dyDescent="0.55000000000000004">
      <c r="A18" s="35"/>
      <c r="B18" s="19"/>
      <c r="C18" s="16"/>
      <c r="D18" s="79"/>
      <c r="E18" s="84"/>
      <c r="F18" s="79"/>
      <c r="G18" s="84"/>
      <c r="H18" s="87"/>
      <c r="I18" s="81"/>
      <c r="J18" s="79"/>
      <c r="K18" s="79"/>
      <c r="L18" s="79"/>
      <c r="M18" s="81"/>
      <c r="N18" s="79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0.25" customHeight="1" x14ac:dyDescent="0.55000000000000004">
      <c r="A19" s="11" t="s">
        <v>164</v>
      </c>
      <c r="B19" s="19"/>
      <c r="C19" s="16"/>
      <c r="D19" s="76"/>
      <c r="E19" s="84"/>
      <c r="F19" s="76"/>
      <c r="G19" s="84"/>
      <c r="H19" s="76"/>
      <c r="I19" s="84"/>
      <c r="J19" s="76"/>
      <c r="K19" s="76"/>
      <c r="L19" s="76"/>
      <c r="M19" s="84"/>
      <c r="N19" s="76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0.25" customHeight="1" x14ac:dyDescent="0.55000000000000004">
      <c r="A20" s="15" t="s">
        <v>165</v>
      </c>
      <c r="B20" s="19"/>
      <c r="C20" s="16"/>
      <c r="D20" s="28">
        <v>0</v>
      </c>
      <c r="E20" s="84"/>
      <c r="F20" s="28">
        <v>0</v>
      </c>
      <c r="G20" s="84"/>
      <c r="H20" s="28">
        <v>0</v>
      </c>
      <c r="I20" s="84"/>
      <c r="J20" s="84">
        <v>66294</v>
      </c>
      <c r="K20" s="84"/>
      <c r="L20" s="28">
        <v>0</v>
      </c>
      <c r="M20" s="84"/>
      <c r="N20" s="84">
        <f t="shared" ref="N20:N21" si="0">SUM(D20:M20)</f>
        <v>66294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 x14ac:dyDescent="0.55000000000000004">
      <c r="A21" s="15" t="s">
        <v>166</v>
      </c>
      <c r="B21" s="19"/>
      <c r="C21" s="16"/>
      <c r="D21" s="50">
        <v>0</v>
      </c>
      <c r="E21" s="84"/>
      <c r="F21" s="50">
        <v>0</v>
      </c>
      <c r="G21" s="84"/>
      <c r="H21" s="50">
        <v>0</v>
      </c>
      <c r="I21" s="84"/>
      <c r="J21" s="50">
        <v>0</v>
      </c>
      <c r="K21" s="28"/>
      <c r="L21" s="28">
        <v>-438</v>
      </c>
      <c r="M21" s="84"/>
      <c r="N21" s="84">
        <f t="shared" si="0"/>
        <v>-438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 x14ac:dyDescent="0.55000000000000004">
      <c r="A22" s="11" t="s">
        <v>123</v>
      </c>
      <c r="B22" s="19"/>
      <c r="C22" s="16"/>
      <c r="D22" s="101">
        <v>0</v>
      </c>
      <c r="E22" s="84"/>
      <c r="F22" s="101">
        <v>0</v>
      </c>
      <c r="G22" s="84"/>
      <c r="H22" s="101">
        <v>0</v>
      </c>
      <c r="I22" s="84"/>
      <c r="J22" s="102">
        <f>SUM(J20:J21)</f>
        <v>66294</v>
      </c>
      <c r="K22" s="76"/>
      <c r="L22" s="102">
        <f>SUM(L20:L21)</f>
        <v>-438</v>
      </c>
      <c r="M22" s="84"/>
      <c r="N22" s="102">
        <f>SUM(N20:N21)</f>
        <v>65856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9.75" customHeight="1" x14ac:dyDescent="0.55000000000000004">
      <c r="A23" s="35"/>
      <c r="B23" s="19"/>
      <c r="C23" s="16"/>
      <c r="D23" s="79"/>
      <c r="E23" s="80"/>
      <c r="F23" s="79"/>
      <c r="G23" s="80"/>
      <c r="H23" s="87"/>
      <c r="I23" s="81"/>
      <c r="J23" s="79"/>
      <c r="K23" s="79"/>
      <c r="L23" s="79"/>
      <c r="M23" s="81"/>
      <c r="N23" s="79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0.25" customHeight="1" x14ac:dyDescent="0.55000000000000004">
      <c r="A24" s="29" t="s">
        <v>168</v>
      </c>
      <c r="B24" s="19"/>
      <c r="C24" s="12"/>
      <c r="D24" s="54">
        <f>SUM(D12,D17,D22)</f>
        <v>362220</v>
      </c>
      <c r="E24" s="84"/>
      <c r="F24" s="54">
        <f>SUM(F12,F17,F22)</f>
        <v>2086386</v>
      </c>
      <c r="G24" s="84"/>
      <c r="H24" s="54">
        <f>SUM(H12,H17,H22)</f>
        <v>50524</v>
      </c>
      <c r="I24" s="84"/>
      <c r="J24" s="54">
        <f>SUM(J12,J17,J22)</f>
        <v>936317</v>
      </c>
      <c r="K24" s="78"/>
      <c r="L24" s="54">
        <f>SUM(L12,L17,L22)</f>
        <v>-6564</v>
      </c>
      <c r="M24" s="84"/>
      <c r="N24" s="54">
        <f>SUM(N12,N17,N22)</f>
        <v>3428883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3.25" customHeight="1" x14ac:dyDescent="0.55000000000000004">
      <c r="A25" s="15"/>
      <c r="B25" s="7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3.25" customHeight="1" x14ac:dyDescent="0.55000000000000004">
      <c r="A26" s="15"/>
      <c r="B26" s="74"/>
      <c r="C26" s="10"/>
      <c r="D26" s="73"/>
      <c r="E26" s="10"/>
      <c r="F26" s="73"/>
      <c r="G26" s="10"/>
      <c r="H26" s="73"/>
      <c r="I26" s="10"/>
      <c r="J26" s="73"/>
      <c r="K26" s="10"/>
      <c r="L26" s="73"/>
      <c r="M26" s="10"/>
      <c r="N26" s="73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3.25" customHeight="1" x14ac:dyDescent="0.55000000000000004">
      <c r="A27" s="15"/>
      <c r="B27" s="7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3.25" customHeight="1" x14ac:dyDescent="0.55000000000000004">
      <c r="A28" s="15"/>
      <c r="B28" s="7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3.25" customHeight="1" x14ac:dyDescent="0.55000000000000004">
      <c r="A29" s="15"/>
      <c r="B29" s="7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3.25" customHeight="1" x14ac:dyDescent="0.55000000000000004">
      <c r="A30" s="15"/>
      <c r="B30" s="7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3.25" customHeight="1" x14ac:dyDescent="0.55000000000000004">
      <c r="A31" s="15"/>
      <c r="B31" s="7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3.25" customHeight="1" x14ac:dyDescent="0.55000000000000004">
      <c r="A32" s="15"/>
      <c r="B32" s="7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3.25" customHeight="1" x14ac:dyDescent="0.55000000000000004">
      <c r="A33" s="15"/>
      <c r="B33" s="7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3.25" customHeight="1" x14ac:dyDescent="0.55000000000000004">
      <c r="A34" s="15"/>
      <c r="B34" s="7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3.25" customHeight="1" x14ac:dyDescent="0.55000000000000004">
      <c r="A35" s="15"/>
      <c r="B35" s="7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3.25" customHeight="1" x14ac:dyDescent="0.55000000000000004">
      <c r="A36" s="15"/>
      <c r="B36" s="7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23.25" customHeight="1" x14ac:dyDescent="0.55000000000000004">
      <c r="A37" s="15"/>
      <c r="B37" s="7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3.25" customHeight="1" x14ac:dyDescent="0.55000000000000004">
      <c r="A38" s="15"/>
      <c r="B38" s="7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3.25" customHeight="1" x14ac:dyDescent="0.55000000000000004">
      <c r="A39" s="15"/>
      <c r="B39" s="7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3.25" customHeight="1" x14ac:dyDescent="0.55000000000000004">
      <c r="A40" s="15"/>
      <c r="B40" s="7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1" customHeight="1" x14ac:dyDescent="0.55000000000000004">
      <c r="A41" s="15"/>
      <c r="B41" s="7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21" customHeight="1" x14ac:dyDescent="0.55000000000000004">
      <c r="A42" s="15"/>
      <c r="B42" s="7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21" customHeight="1" x14ac:dyDescent="0.55000000000000004">
      <c r="A43" s="15"/>
      <c r="B43" s="7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1" customHeight="1" x14ac:dyDescent="0.55000000000000004">
      <c r="A44" s="15"/>
      <c r="B44" s="7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1" customHeight="1" x14ac:dyDescent="0.55000000000000004">
      <c r="A45" s="15"/>
      <c r="B45" s="7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21" customHeight="1" x14ac:dyDescent="0.55000000000000004">
      <c r="A46" s="15"/>
      <c r="B46" s="7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1" customHeight="1" x14ac:dyDescent="0.55000000000000004">
      <c r="A47" s="15"/>
      <c r="B47" s="7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21" customHeight="1" x14ac:dyDescent="0.55000000000000004">
      <c r="A48" s="15"/>
      <c r="B48" s="7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1" customHeight="1" x14ac:dyDescent="0.55000000000000004">
      <c r="A49" s="15"/>
      <c r="B49" s="7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1" customHeight="1" x14ac:dyDescent="0.55000000000000004">
      <c r="A50" s="15"/>
      <c r="B50" s="7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1" customHeight="1" x14ac:dyDescent="0.55000000000000004">
      <c r="A51" s="15"/>
      <c r="B51" s="7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1" customHeight="1" x14ac:dyDescent="0.55000000000000004">
      <c r="A52" s="15"/>
      <c r="B52" s="7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1" customHeight="1" x14ac:dyDescent="0.55000000000000004">
      <c r="A53" s="15"/>
      <c r="B53" s="7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1" customHeight="1" x14ac:dyDescent="0.55000000000000004">
      <c r="A54" s="15"/>
      <c r="B54" s="7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1" customHeight="1" x14ac:dyDescent="0.55000000000000004">
      <c r="A55" s="15"/>
      <c r="B55" s="7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1" customHeight="1" x14ac:dyDescent="0.55000000000000004">
      <c r="A56" s="15"/>
      <c r="B56" s="7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1" customHeight="1" x14ac:dyDescent="0.55000000000000004">
      <c r="A57" s="15"/>
      <c r="B57" s="7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1" customHeight="1" x14ac:dyDescent="0.55000000000000004">
      <c r="A58" s="15"/>
      <c r="B58" s="7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1" customHeight="1" x14ac:dyDescent="0.55000000000000004">
      <c r="A59" s="15"/>
      <c r="B59" s="7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1" customHeight="1" x14ac:dyDescent="0.55000000000000004">
      <c r="A60" s="15"/>
      <c r="B60" s="7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1" customHeight="1" x14ac:dyDescent="0.55000000000000004">
      <c r="A61" s="15"/>
      <c r="B61" s="7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1" customHeight="1" x14ac:dyDescent="0.55000000000000004">
      <c r="A62" s="15"/>
      <c r="B62" s="7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1" customHeight="1" x14ac:dyDescent="0.55000000000000004">
      <c r="A63" s="15"/>
      <c r="B63" s="7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21" customHeight="1" x14ac:dyDescent="0.55000000000000004">
      <c r="A64" s="15"/>
      <c r="B64" s="7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21" customHeight="1" x14ac:dyDescent="0.55000000000000004">
      <c r="A65" s="15"/>
      <c r="B65" s="7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21" customHeight="1" x14ac:dyDescent="0.55000000000000004">
      <c r="A66" s="15"/>
      <c r="B66" s="7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21" customHeight="1" x14ac:dyDescent="0.55000000000000004">
      <c r="A67" s="15"/>
      <c r="B67" s="7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21" customHeight="1" x14ac:dyDescent="0.55000000000000004">
      <c r="A68" s="15"/>
      <c r="B68" s="7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21" customHeight="1" x14ac:dyDescent="0.55000000000000004">
      <c r="A69" s="15"/>
      <c r="B69" s="7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21" customHeight="1" x14ac:dyDescent="0.55000000000000004">
      <c r="A70" s="15"/>
      <c r="B70" s="7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21" customHeight="1" x14ac:dyDescent="0.55000000000000004">
      <c r="A71" s="15"/>
      <c r="B71" s="7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21" customHeight="1" x14ac:dyDescent="0.55000000000000004">
      <c r="A72" s="15"/>
      <c r="B72" s="7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21" customHeight="1" x14ac:dyDescent="0.55000000000000004">
      <c r="A73" s="15"/>
      <c r="B73" s="7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21" customHeight="1" x14ac:dyDescent="0.55000000000000004">
      <c r="A74" s="15"/>
      <c r="B74" s="7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1" customHeight="1" x14ac:dyDescent="0.55000000000000004">
      <c r="A75" s="15"/>
      <c r="B75" s="7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21" customHeight="1" x14ac:dyDescent="0.55000000000000004">
      <c r="A76" s="15"/>
      <c r="B76" s="7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21" customHeight="1" x14ac:dyDescent="0.55000000000000004">
      <c r="A77" s="15"/>
      <c r="B77" s="7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21" customHeight="1" x14ac:dyDescent="0.55000000000000004">
      <c r="A78" s="15"/>
      <c r="B78" s="7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1" customHeight="1" x14ac:dyDescent="0.55000000000000004">
      <c r="A79" s="15"/>
      <c r="B79" s="7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21" customHeight="1" x14ac:dyDescent="0.55000000000000004">
      <c r="A80" s="15"/>
      <c r="B80" s="7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21" customHeight="1" x14ac:dyDescent="0.55000000000000004">
      <c r="A81" s="15"/>
      <c r="B81" s="7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21" customHeight="1" x14ac:dyDescent="0.55000000000000004">
      <c r="A82" s="15"/>
      <c r="B82" s="7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21" customHeight="1" x14ac:dyDescent="0.55000000000000004">
      <c r="A83" s="15"/>
      <c r="B83" s="7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1" customHeight="1" x14ac:dyDescent="0.55000000000000004">
      <c r="A84" s="15"/>
      <c r="B84" s="7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1" customHeight="1" x14ac:dyDescent="0.55000000000000004">
      <c r="A85" s="15"/>
      <c r="B85" s="7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21" customHeight="1" x14ac:dyDescent="0.55000000000000004">
      <c r="A86" s="15"/>
      <c r="B86" s="7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1" customHeight="1" x14ac:dyDescent="0.55000000000000004">
      <c r="A87" s="15"/>
      <c r="B87" s="7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21" customHeight="1" x14ac:dyDescent="0.55000000000000004">
      <c r="A88" s="15"/>
      <c r="B88" s="7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21" customHeight="1" x14ac:dyDescent="0.55000000000000004">
      <c r="A89" s="15"/>
      <c r="B89" s="7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21" customHeight="1" x14ac:dyDescent="0.55000000000000004">
      <c r="A90" s="15"/>
      <c r="B90" s="7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21" customHeight="1" x14ac:dyDescent="0.55000000000000004">
      <c r="A91" s="15"/>
      <c r="B91" s="7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21" customHeight="1" x14ac:dyDescent="0.55000000000000004">
      <c r="A92" s="15"/>
      <c r="B92" s="7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21" customHeight="1" x14ac:dyDescent="0.55000000000000004">
      <c r="A93" s="15"/>
      <c r="B93" s="7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21" customHeight="1" x14ac:dyDescent="0.55000000000000004">
      <c r="A94" s="15"/>
      <c r="B94" s="7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21" customHeight="1" x14ac:dyDescent="0.55000000000000004">
      <c r="A95" s="15"/>
      <c r="B95" s="7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21" customHeight="1" x14ac:dyDescent="0.55000000000000004">
      <c r="A96" s="15"/>
      <c r="B96" s="7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21" customHeight="1" x14ac:dyDescent="0.55000000000000004">
      <c r="A97" s="15"/>
      <c r="B97" s="7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21" customHeight="1" x14ac:dyDescent="0.55000000000000004">
      <c r="A98" s="15"/>
      <c r="B98" s="7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21" customHeight="1" x14ac:dyDescent="0.55000000000000004">
      <c r="A99" s="15"/>
      <c r="B99" s="7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21" customHeight="1" x14ac:dyDescent="0.55000000000000004">
      <c r="A100" s="15"/>
      <c r="B100" s="7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21" customHeight="1" x14ac:dyDescent="0.55000000000000004">
      <c r="A101" s="15"/>
      <c r="B101" s="7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21" customHeight="1" x14ac:dyDescent="0.55000000000000004">
      <c r="A102" s="15"/>
      <c r="B102" s="7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21" customHeight="1" x14ac:dyDescent="0.55000000000000004">
      <c r="A103" s="15"/>
      <c r="B103" s="7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21" customHeight="1" x14ac:dyDescent="0.55000000000000004">
      <c r="A104" s="15"/>
      <c r="B104" s="7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21" customHeight="1" x14ac:dyDescent="0.55000000000000004">
      <c r="A105" s="15"/>
      <c r="B105" s="7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21" customHeight="1" x14ac:dyDescent="0.55000000000000004">
      <c r="A106" s="15"/>
      <c r="B106" s="7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21" customHeight="1" x14ac:dyDescent="0.55000000000000004">
      <c r="A107" s="15"/>
      <c r="B107" s="7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1" customHeight="1" x14ac:dyDescent="0.55000000000000004">
      <c r="A108" s="15"/>
      <c r="B108" s="7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21" customHeight="1" x14ac:dyDescent="0.55000000000000004">
      <c r="A109" s="15"/>
      <c r="B109" s="7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21" customHeight="1" x14ac:dyDescent="0.55000000000000004">
      <c r="A110" s="15"/>
      <c r="B110" s="7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21" customHeight="1" x14ac:dyDescent="0.55000000000000004">
      <c r="A111" s="15"/>
      <c r="B111" s="7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21" customHeight="1" x14ac:dyDescent="0.55000000000000004">
      <c r="A112" s="15"/>
      <c r="B112" s="7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21" customHeight="1" x14ac:dyDescent="0.55000000000000004">
      <c r="A113" s="15"/>
      <c r="B113" s="7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21" customHeight="1" x14ac:dyDescent="0.55000000000000004">
      <c r="A114" s="15"/>
      <c r="B114" s="7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21" customHeight="1" x14ac:dyDescent="0.55000000000000004">
      <c r="A115" s="15"/>
      <c r="B115" s="7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21" customHeight="1" x14ac:dyDescent="0.55000000000000004">
      <c r="A116" s="15"/>
      <c r="B116" s="7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21" customHeight="1" x14ac:dyDescent="0.55000000000000004">
      <c r="A117" s="15"/>
      <c r="B117" s="7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21" customHeight="1" x14ac:dyDescent="0.55000000000000004">
      <c r="A118" s="15"/>
      <c r="B118" s="7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21" customHeight="1" x14ac:dyDescent="0.55000000000000004">
      <c r="A119" s="15"/>
      <c r="B119" s="7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21" customHeight="1" x14ac:dyDescent="0.55000000000000004">
      <c r="A120" s="15"/>
      <c r="B120" s="7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21" customHeight="1" x14ac:dyDescent="0.55000000000000004">
      <c r="A121" s="15"/>
      <c r="B121" s="7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21" customHeight="1" x14ac:dyDescent="0.55000000000000004">
      <c r="A122" s="15"/>
      <c r="B122" s="7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21" customHeight="1" x14ac:dyDescent="0.55000000000000004">
      <c r="A123" s="15"/>
      <c r="B123" s="7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21" customHeight="1" x14ac:dyDescent="0.55000000000000004">
      <c r="A124" s="15"/>
      <c r="B124" s="7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21" customHeight="1" x14ac:dyDescent="0.55000000000000004">
      <c r="A125" s="15"/>
      <c r="B125" s="7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21" customHeight="1" x14ac:dyDescent="0.55000000000000004">
      <c r="A126" s="15"/>
      <c r="B126" s="7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21" customHeight="1" x14ac:dyDescent="0.55000000000000004">
      <c r="A127" s="15"/>
      <c r="B127" s="7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21" customHeight="1" x14ac:dyDescent="0.55000000000000004">
      <c r="A128" s="15"/>
      <c r="B128" s="7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21" customHeight="1" x14ac:dyDescent="0.55000000000000004">
      <c r="A129" s="15"/>
      <c r="B129" s="7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21" customHeight="1" x14ac:dyDescent="0.55000000000000004">
      <c r="A130" s="15"/>
      <c r="B130" s="7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21" customHeight="1" x14ac:dyDescent="0.55000000000000004">
      <c r="A131" s="15"/>
      <c r="B131" s="7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21" customHeight="1" x14ac:dyDescent="0.55000000000000004">
      <c r="A132" s="15"/>
      <c r="B132" s="7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21" customHeight="1" x14ac:dyDescent="0.55000000000000004">
      <c r="A133" s="15"/>
      <c r="B133" s="7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21" customHeight="1" x14ac:dyDescent="0.55000000000000004">
      <c r="A134" s="15"/>
      <c r="B134" s="7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21" customHeight="1" x14ac:dyDescent="0.55000000000000004">
      <c r="A135" s="15"/>
      <c r="B135" s="7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21" customHeight="1" x14ac:dyDescent="0.55000000000000004">
      <c r="A136" s="15"/>
      <c r="B136" s="7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21" customHeight="1" x14ac:dyDescent="0.55000000000000004">
      <c r="A137" s="15"/>
      <c r="B137" s="7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21" customHeight="1" x14ac:dyDescent="0.55000000000000004">
      <c r="A138" s="15"/>
      <c r="B138" s="7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21" customHeight="1" x14ac:dyDescent="0.55000000000000004">
      <c r="A139" s="15"/>
      <c r="B139" s="7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21" customHeight="1" x14ac:dyDescent="0.55000000000000004">
      <c r="A140" s="15"/>
      <c r="B140" s="7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21" customHeight="1" x14ac:dyDescent="0.55000000000000004">
      <c r="A141" s="15"/>
      <c r="B141" s="7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21" customHeight="1" x14ac:dyDescent="0.55000000000000004">
      <c r="A142" s="15"/>
      <c r="B142" s="7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21" customHeight="1" x14ac:dyDescent="0.55000000000000004">
      <c r="A143" s="15"/>
      <c r="B143" s="7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21" customHeight="1" x14ac:dyDescent="0.55000000000000004">
      <c r="A144" s="15"/>
      <c r="B144" s="7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21" customHeight="1" x14ac:dyDescent="0.55000000000000004">
      <c r="A145" s="15"/>
      <c r="B145" s="7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21" customHeight="1" x14ac:dyDescent="0.55000000000000004">
      <c r="A146" s="15"/>
      <c r="B146" s="7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21" customHeight="1" x14ac:dyDescent="0.55000000000000004">
      <c r="A147" s="15"/>
      <c r="B147" s="7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21" customHeight="1" x14ac:dyDescent="0.55000000000000004">
      <c r="A148" s="15"/>
      <c r="B148" s="7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21" customHeight="1" x14ac:dyDescent="0.55000000000000004">
      <c r="A149" s="15"/>
      <c r="B149" s="7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21" customHeight="1" x14ac:dyDescent="0.55000000000000004">
      <c r="A150" s="15"/>
      <c r="B150" s="7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21" customHeight="1" x14ac:dyDescent="0.55000000000000004">
      <c r="A151" s="15"/>
      <c r="B151" s="7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21" customHeight="1" x14ac:dyDescent="0.55000000000000004">
      <c r="A152" s="15"/>
      <c r="B152" s="7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21" customHeight="1" x14ac:dyDescent="0.55000000000000004">
      <c r="A153" s="15"/>
      <c r="B153" s="7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21" customHeight="1" x14ac:dyDescent="0.55000000000000004">
      <c r="A154" s="15"/>
      <c r="B154" s="7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21" customHeight="1" x14ac:dyDescent="0.55000000000000004">
      <c r="A155" s="15"/>
      <c r="B155" s="7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21" customHeight="1" x14ac:dyDescent="0.55000000000000004">
      <c r="A156" s="15"/>
      <c r="B156" s="7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21" customHeight="1" x14ac:dyDescent="0.55000000000000004">
      <c r="A157" s="15"/>
      <c r="B157" s="7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21" customHeight="1" x14ac:dyDescent="0.55000000000000004">
      <c r="A158" s="15"/>
      <c r="B158" s="7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21" customHeight="1" x14ac:dyDescent="0.55000000000000004">
      <c r="A159" s="15"/>
      <c r="B159" s="7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21" customHeight="1" x14ac:dyDescent="0.55000000000000004">
      <c r="A160" s="15"/>
      <c r="B160" s="7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21" customHeight="1" x14ac:dyDescent="0.55000000000000004">
      <c r="A161" s="15"/>
      <c r="B161" s="7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21" customHeight="1" x14ac:dyDescent="0.55000000000000004">
      <c r="A162" s="15"/>
      <c r="B162" s="7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21" customHeight="1" x14ac:dyDescent="0.55000000000000004">
      <c r="A163" s="15"/>
      <c r="B163" s="7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21" customHeight="1" x14ac:dyDescent="0.55000000000000004">
      <c r="A164" s="15"/>
      <c r="B164" s="7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21" customHeight="1" x14ac:dyDescent="0.55000000000000004">
      <c r="A165" s="15"/>
      <c r="B165" s="7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21" customHeight="1" x14ac:dyDescent="0.55000000000000004">
      <c r="A166" s="15"/>
      <c r="B166" s="7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21" customHeight="1" x14ac:dyDescent="0.55000000000000004">
      <c r="A167" s="15"/>
      <c r="B167" s="7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21" customHeight="1" x14ac:dyDescent="0.55000000000000004">
      <c r="A168" s="15"/>
      <c r="B168" s="7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21" customHeight="1" x14ac:dyDescent="0.55000000000000004">
      <c r="A169" s="15"/>
      <c r="B169" s="7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21" customHeight="1" x14ac:dyDescent="0.55000000000000004">
      <c r="A170" s="15"/>
      <c r="B170" s="7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21" customHeight="1" x14ac:dyDescent="0.55000000000000004">
      <c r="A171" s="15"/>
      <c r="B171" s="7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21" customHeight="1" x14ac:dyDescent="0.55000000000000004">
      <c r="A172" s="15"/>
      <c r="B172" s="7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21" customHeight="1" x14ac:dyDescent="0.55000000000000004">
      <c r="A173" s="15"/>
      <c r="B173" s="7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21" customHeight="1" x14ac:dyDescent="0.55000000000000004">
      <c r="A174" s="15"/>
      <c r="B174" s="7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21" customHeight="1" x14ac:dyDescent="0.55000000000000004">
      <c r="A175" s="15"/>
      <c r="B175" s="7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21" customHeight="1" x14ac:dyDescent="0.55000000000000004">
      <c r="A176" s="15"/>
      <c r="B176" s="7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21" customHeight="1" x14ac:dyDescent="0.55000000000000004">
      <c r="A177" s="15"/>
      <c r="B177" s="7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21" customHeight="1" x14ac:dyDescent="0.55000000000000004">
      <c r="A178" s="15"/>
      <c r="B178" s="7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21" customHeight="1" x14ac:dyDescent="0.55000000000000004">
      <c r="A179" s="15"/>
      <c r="B179" s="7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21" customHeight="1" x14ac:dyDescent="0.55000000000000004">
      <c r="A180" s="15"/>
      <c r="B180" s="7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21" customHeight="1" x14ac:dyDescent="0.55000000000000004">
      <c r="A181" s="15"/>
      <c r="B181" s="7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21" customHeight="1" x14ac:dyDescent="0.55000000000000004">
      <c r="A182" s="15"/>
      <c r="B182" s="7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21" customHeight="1" x14ac:dyDescent="0.55000000000000004">
      <c r="A183" s="15"/>
      <c r="B183" s="7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21" customHeight="1" x14ac:dyDescent="0.55000000000000004">
      <c r="A184" s="15"/>
      <c r="B184" s="7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21" customHeight="1" x14ac:dyDescent="0.55000000000000004">
      <c r="A185" s="15"/>
      <c r="B185" s="7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21" customHeight="1" x14ac:dyDescent="0.55000000000000004">
      <c r="A186" s="15"/>
      <c r="B186" s="7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21" customHeight="1" x14ac:dyDescent="0.55000000000000004">
      <c r="A187" s="15"/>
      <c r="B187" s="7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21" customHeight="1" x14ac:dyDescent="0.55000000000000004">
      <c r="A188" s="15"/>
      <c r="B188" s="7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21" customHeight="1" x14ac:dyDescent="0.55000000000000004">
      <c r="A189" s="15"/>
      <c r="B189" s="7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21" customHeight="1" x14ac:dyDescent="0.55000000000000004">
      <c r="A190" s="15"/>
      <c r="B190" s="7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21" customHeight="1" x14ac:dyDescent="0.55000000000000004">
      <c r="A191" s="15"/>
      <c r="B191" s="7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21" customHeight="1" x14ac:dyDescent="0.55000000000000004">
      <c r="A192" s="15"/>
      <c r="B192" s="7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21" customHeight="1" x14ac:dyDescent="0.55000000000000004">
      <c r="A193" s="15"/>
      <c r="B193" s="7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21" customHeight="1" x14ac:dyDescent="0.55000000000000004">
      <c r="A194" s="15"/>
      <c r="B194" s="7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21" customHeight="1" x14ac:dyDescent="0.55000000000000004">
      <c r="A195" s="15"/>
      <c r="B195" s="7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21" customHeight="1" x14ac:dyDescent="0.55000000000000004">
      <c r="A196" s="15"/>
      <c r="B196" s="7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21" customHeight="1" x14ac:dyDescent="0.55000000000000004">
      <c r="A197" s="15"/>
      <c r="B197" s="7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21" customHeight="1" x14ac:dyDescent="0.55000000000000004">
      <c r="A198" s="15"/>
      <c r="B198" s="7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21" customHeight="1" x14ac:dyDescent="0.55000000000000004">
      <c r="A199" s="15"/>
      <c r="B199" s="7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21" customHeight="1" x14ac:dyDescent="0.55000000000000004">
      <c r="A200" s="15"/>
      <c r="B200" s="7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21" customHeight="1" x14ac:dyDescent="0.55000000000000004">
      <c r="A201" s="15"/>
      <c r="B201" s="7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21" customHeight="1" x14ac:dyDescent="0.55000000000000004">
      <c r="A202" s="15"/>
      <c r="B202" s="7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21" customHeight="1" x14ac:dyDescent="0.55000000000000004">
      <c r="A203" s="15"/>
      <c r="B203" s="7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21" customHeight="1" x14ac:dyDescent="0.55000000000000004">
      <c r="A204" s="15"/>
      <c r="B204" s="7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21" customHeight="1" x14ac:dyDescent="0.55000000000000004">
      <c r="A205" s="15"/>
      <c r="B205" s="7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21" customHeight="1" x14ac:dyDescent="0.55000000000000004">
      <c r="A206" s="15"/>
      <c r="B206" s="7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21" customHeight="1" x14ac:dyDescent="0.55000000000000004">
      <c r="A207" s="15"/>
      <c r="B207" s="7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21" customHeight="1" x14ac:dyDescent="0.55000000000000004">
      <c r="A208" s="15"/>
      <c r="B208" s="7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21" customHeight="1" x14ac:dyDescent="0.55000000000000004">
      <c r="A209" s="15"/>
      <c r="B209" s="7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21" customHeight="1" x14ac:dyDescent="0.55000000000000004">
      <c r="A210" s="15"/>
      <c r="B210" s="7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21" customHeight="1" x14ac:dyDescent="0.55000000000000004">
      <c r="A211" s="15"/>
      <c r="B211" s="7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21" customHeight="1" x14ac:dyDescent="0.55000000000000004">
      <c r="A212" s="15"/>
      <c r="B212" s="7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21" customHeight="1" x14ac:dyDescent="0.55000000000000004">
      <c r="A213" s="15"/>
      <c r="B213" s="7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21" customHeight="1" x14ac:dyDescent="0.55000000000000004">
      <c r="A214" s="15"/>
      <c r="B214" s="7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21" customHeight="1" x14ac:dyDescent="0.55000000000000004">
      <c r="A215" s="15"/>
      <c r="B215" s="7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21" customHeight="1" x14ac:dyDescent="0.55000000000000004">
      <c r="A216" s="15"/>
      <c r="B216" s="7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21" customHeight="1" x14ac:dyDescent="0.55000000000000004">
      <c r="A217" s="15"/>
      <c r="B217" s="7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21" customHeight="1" x14ac:dyDescent="0.55000000000000004">
      <c r="A218" s="15"/>
      <c r="B218" s="7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21" customHeight="1" x14ac:dyDescent="0.55000000000000004">
      <c r="A219" s="15"/>
      <c r="B219" s="7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21" customHeight="1" x14ac:dyDescent="0.55000000000000004">
      <c r="A220" s="15"/>
      <c r="B220" s="7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21" customHeight="1" x14ac:dyDescent="0.55000000000000004">
      <c r="A221" s="15"/>
      <c r="B221" s="7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21" customHeight="1" x14ac:dyDescent="0.55000000000000004">
      <c r="A222" s="15"/>
      <c r="B222" s="7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21" customHeight="1" x14ac:dyDescent="0.55000000000000004">
      <c r="A223" s="15"/>
      <c r="B223" s="7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21" customHeight="1" x14ac:dyDescent="0.55000000000000004">
      <c r="A224" s="15"/>
      <c r="B224" s="7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4">
    <mergeCell ref="A3:F3"/>
    <mergeCell ref="D4:N4"/>
    <mergeCell ref="H6:J6"/>
    <mergeCell ref="D10:N10"/>
  </mergeCells>
  <pageMargins left="0.8" right="0.8" top="0.48" bottom="0.5" header="0.5" footer="0.5"/>
  <pageSetup paperSize="9" scale="9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zoomScale="85" zoomScaleNormal="85" zoomScaleSheetLayoutView="70" workbookViewId="0">
      <selection activeCell="Q20" sqref="Q20"/>
    </sheetView>
  </sheetViews>
  <sheetFormatPr defaultColWidth="9.25" defaultRowHeight="15" customHeight="1" x14ac:dyDescent="0.55000000000000004"/>
  <cols>
    <col min="1" max="1" width="63.25" customWidth="1"/>
    <col min="2" max="2" width="7.75" customWidth="1"/>
    <col min="3" max="3" width="1.25" customWidth="1"/>
    <col min="4" max="4" width="12.75" customWidth="1"/>
    <col min="5" max="5" width="1.25" customWidth="1"/>
    <col min="6" max="6" width="13.5" customWidth="1"/>
    <col min="7" max="7" width="1.25" customWidth="1"/>
    <col min="8" max="8" width="12.25" customWidth="1"/>
    <col min="9" max="9" width="1.25" customWidth="1"/>
    <col min="10" max="10" width="14.25" customWidth="1"/>
    <col min="11" max="11" width="1.25" customWidth="1"/>
    <col min="12" max="12" width="19.375" customWidth="1"/>
    <col min="13" max="13" width="1.25" customWidth="1"/>
    <col min="14" max="14" width="13.5" customWidth="1"/>
  </cols>
  <sheetData>
    <row r="1" spans="1:26" ht="20.25" customHeight="1" x14ac:dyDescent="0.55000000000000004">
      <c r="A1" s="3" t="s">
        <v>0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25" customHeight="1" x14ac:dyDescent="0.55000000000000004">
      <c r="A2" s="34" t="s">
        <v>127</v>
      </c>
      <c r="B2" s="72"/>
      <c r="C2" s="6"/>
      <c r="D2" s="73"/>
      <c r="E2" s="10"/>
      <c r="F2" s="73"/>
      <c r="G2" s="10"/>
      <c r="H2" s="73"/>
      <c r="I2" s="10"/>
      <c r="J2" s="73"/>
      <c r="K2" s="10"/>
      <c r="L2" s="73"/>
      <c r="M2" s="10"/>
      <c r="N2" s="73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9.5" customHeight="1" x14ac:dyDescent="0.55000000000000004">
      <c r="A3" s="138"/>
      <c r="B3" s="131"/>
      <c r="C3" s="131"/>
      <c r="D3" s="131"/>
      <c r="E3" s="131"/>
      <c r="F3" s="131"/>
      <c r="G3" s="6"/>
      <c r="H3" s="6"/>
      <c r="I3" s="6"/>
      <c r="J3" s="6"/>
      <c r="K3" s="6"/>
      <c r="L3" s="6"/>
      <c r="M3" s="6"/>
      <c r="N3" s="6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 x14ac:dyDescent="0.55000000000000004">
      <c r="A4" s="15"/>
      <c r="B4" s="74"/>
      <c r="C4" s="10"/>
      <c r="D4" s="132" t="s">
        <v>177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 x14ac:dyDescent="0.55000000000000004">
      <c r="A5" s="15"/>
      <c r="B5" s="74"/>
      <c r="C5" s="10"/>
      <c r="D5" s="12"/>
      <c r="E5" s="12"/>
      <c r="F5" s="12"/>
      <c r="G5" s="12"/>
      <c r="H5" s="12"/>
      <c r="I5" s="12"/>
      <c r="J5" s="12"/>
      <c r="K5" s="12"/>
      <c r="L5" s="16" t="s">
        <v>129</v>
      </c>
      <c r="M5" s="12"/>
      <c r="N5" s="12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0.25" customHeight="1" x14ac:dyDescent="0.55000000000000004">
      <c r="A6" s="15"/>
      <c r="B6" s="15"/>
      <c r="C6" s="74"/>
      <c r="D6" s="10"/>
      <c r="E6" s="12"/>
      <c r="F6" s="16"/>
      <c r="G6" s="16"/>
      <c r="H6" s="136" t="s">
        <v>84</v>
      </c>
      <c r="I6" s="137"/>
      <c r="J6" s="137"/>
      <c r="K6" s="16"/>
      <c r="L6" s="75" t="s">
        <v>133</v>
      </c>
      <c r="M6" s="99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0.25" customHeight="1" x14ac:dyDescent="0.55000000000000004">
      <c r="A7" s="15"/>
      <c r="B7" s="16"/>
      <c r="C7" s="19"/>
      <c r="D7" s="16" t="s">
        <v>131</v>
      </c>
      <c r="E7" s="10"/>
      <c r="F7" s="16"/>
      <c r="G7" s="16"/>
      <c r="H7" s="16"/>
      <c r="I7" s="16"/>
      <c r="J7" s="16"/>
      <c r="K7" s="16"/>
      <c r="L7" s="16"/>
      <c r="M7" s="16"/>
      <c r="N7" s="16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0.25" customHeight="1" x14ac:dyDescent="0.55000000000000004">
      <c r="A8" s="15"/>
      <c r="B8" s="16"/>
      <c r="C8" s="19"/>
      <c r="D8" s="16" t="s">
        <v>136</v>
      </c>
      <c r="E8" s="10"/>
      <c r="F8" s="16" t="s">
        <v>137</v>
      </c>
      <c r="G8" s="16"/>
      <c r="H8" s="16" t="s">
        <v>139</v>
      </c>
      <c r="I8" s="16"/>
      <c r="J8" s="16"/>
      <c r="K8" s="16"/>
      <c r="L8" s="16" t="s">
        <v>140</v>
      </c>
      <c r="M8" s="16"/>
      <c r="N8" s="16" t="s">
        <v>143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0.25" customHeight="1" x14ac:dyDescent="0.55000000000000004">
      <c r="A9" s="15"/>
      <c r="B9" s="19" t="s">
        <v>9</v>
      </c>
      <c r="C9" s="19"/>
      <c r="D9" s="16" t="s">
        <v>144</v>
      </c>
      <c r="E9" s="10"/>
      <c r="F9" s="16" t="s">
        <v>145</v>
      </c>
      <c r="G9" s="16"/>
      <c r="H9" s="16" t="s">
        <v>147</v>
      </c>
      <c r="I9" s="16"/>
      <c r="J9" s="16" t="s">
        <v>148</v>
      </c>
      <c r="K9" s="16"/>
      <c r="L9" s="16" t="s">
        <v>147</v>
      </c>
      <c r="M9" s="16"/>
      <c r="N9" s="16" t="s">
        <v>151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0.25" customHeight="1" x14ac:dyDescent="0.55000000000000004">
      <c r="A10" s="10"/>
      <c r="B10" s="19"/>
      <c r="C10" s="10"/>
      <c r="D10" s="130" t="s">
        <v>11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0.25" customHeight="1" x14ac:dyDescent="0.55000000000000004">
      <c r="A11" s="11" t="s">
        <v>173</v>
      </c>
      <c r="B11" s="19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74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0.25" customHeight="1" x14ac:dyDescent="0.55000000000000004">
      <c r="A12" s="29" t="s">
        <v>174</v>
      </c>
      <c r="B12" s="19"/>
      <c r="C12" s="74"/>
      <c r="D12" s="76">
        <v>362220</v>
      </c>
      <c r="E12" s="76"/>
      <c r="F12" s="76">
        <v>2086386</v>
      </c>
      <c r="G12" s="76"/>
      <c r="H12" s="76">
        <v>50524</v>
      </c>
      <c r="I12" s="76"/>
      <c r="J12" s="76">
        <v>1087982</v>
      </c>
      <c r="K12" s="76"/>
      <c r="L12" s="78">
        <v>-281</v>
      </c>
      <c r="M12" s="76">
        <v>-281</v>
      </c>
      <c r="N12" s="76">
        <f>SUM(D12:L12)</f>
        <v>3586831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9.75" customHeight="1" x14ac:dyDescent="0.55000000000000004">
      <c r="A13" s="35"/>
      <c r="B13" s="19"/>
      <c r="C13" s="16"/>
      <c r="D13" s="79"/>
      <c r="E13" s="80"/>
      <c r="F13" s="79"/>
      <c r="G13" s="80"/>
      <c r="H13" s="87"/>
      <c r="I13" s="81"/>
      <c r="J13" s="79"/>
      <c r="K13" s="79"/>
      <c r="L13" s="79"/>
      <c r="M13" s="81"/>
      <c r="N13" s="7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0.25" customHeight="1" x14ac:dyDescent="0.55000000000000004">
      <c r="A14" s="29" t="s">
        <v>154</v>
      </c>
      <c r="B14" s="19"/>
      <c r="C14" s="16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0.25" customHeight="1" x14ac:dyDescent="0.55000000000000004">
      <c r="A15" s="35" t="s">
        <v>155</v>
      </c>
      <c r="B15" s="19"/>
      <c r="C15" s="16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0.25" customHeight="1" x14ac:dyDescent="0.55000000000000004">
      <c r="A16" s="10" t="s">
        <v>156</v>
      </c>
      <c r="B16" s="82">
        <v>11</v>
      </c>
      <c r="C16" s="16"/>
      <c r="D16" s="47">
        <v>0</v>
      </c>
      <c r="E16" s="84"/>
      <c r="F16" s="47">
        <v>0</v>
      </c>
      <c r="G16" s="84"/>
      <c r="H16" s="47">
        <v>0</v>
      </c>
      <c r="I16" s="81"/>
      <c r="J16" s="47">
        <v>-144870</v>
      </c>
      <c r="K16" s="84"/>
      <c r="L16" s="47">
        <v>0</v>
      </c>
      <c r="M16" s="81"/>
      <c r="N16" s="85">
        <f>SUM(D16:L16)</f>
        <v>-144870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0.25" customHeight="1" x14ac:dyDescent="0.55000000000000004">
      <c r="A17" s="35" t="s">
        <v>178</v>
      </c>
      <c r="B17" s="19"/>
      <c r="C17" s="16"/>
      <c r="D17" s="102">
        <f>SUM(D16)</f>
        <v>0</v>
      </c>
      <c r="E17" s="84"/>
      <c r="F17" s="102">
        <f>SUM(F16)</f>
        <v>0</v>
      </c>
      <c r="G17" s="84"/>
      <c r="H17" s="102">
        <f>SUM(H16)</f>
        <v>0</v>
      </c>
      <c r="I17" s="81"/>
      <c r="J17" s="102">
        <f>SUM(J16)</f>
        <v>-144870</v>
      </c>
      <c r="K17" s="79"/>
      <c r="L17" s="102">
        <f>SUM(L16)</f>
        <v>0</v>
      </c>
      <c r="M17" s="81"/>
      <c r="N17" s="102">
        <f>SUM(N16)</f>
        <v>-144870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9.75" customHeight="1" x14ac:dyDescent="0.55000000000000004">
      <c r="A18" s="35"/>
      <c r="B18" s="19"/>
      <c r="C18" s="16"/>
      <c r="D18" s="79"/>
      <c r="E18" s="84"/>
      <c r="F18" s="79"/>
      <c r="G18" s="84"/>
      <c r="H18" s="87"/>
      <c r="I18" s="81"/>
      <c r="J18" s="79"/>
      <c r="K18" s="79"/>
      <c r="L18" s="79"/>
      <c r="M18" s="81"/>
      <c r="N18" s="79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0.25" customHeight="1" x14ac:dyDescent="0.55000000000000004">
      <c r="A19" s="11" t="s">
        <v>164</v>
      </c>
      <c r="B19" s="19"/>
      <c r="C19" s="16"/>
      <c r="D19" s="76"/>
      <c r="E19" s="84"/>
      <c r="F19" s="76"/>
      <c r="G19" s="84"/>
      <c r="H19" s="76"/>
      <c r="I19" s="84"/>
      <c r="J19" s="76"/>
      <c r="K19" s="76"/>
      <c r="L19" s="76"/>
      <c r="M19" s="84"/>
      <c r="N19" s="76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0.25" customHeight="1" x14ac:dyDescent="0.55000000000000004">
      <c r="A20" s="15" t="s">
        <v>165</v>
      </c>
      <c r="B20" s="19"/>
      <c r="C20" s="16"/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84"/>
      <c r="J20" s="84">
        <f>'PL7-8 (6 month)'!H31</f>
        <v>242472</v>
      </c>
      <c r="K20" s="84"/>
      <c r="L20" s="116">
        <v>0</v>
      </c>
      <c r="M20" s="84"/>
      <c r="N20" s="84">
        <f t="shared" ref="N20:N21" si="0">SUM(D20:L20)</f>
        <v>242472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 x14ac:dyDescent="0.55000000000000004">
      <c r="A21" s="15" t="s">
        <v>166</v>
      </c>
      <c r="B21" s="19"/>
      <c r="C21" s="16"/>
      <c r="D21" s="47">
        <v>0</v>
      </c>
      <c r="E21" s="84"/>
      <c r="F21" s="47">
        <v>0</v>
      </c>
      <c r="G21" s="84"/>
      <c r="H21" s="47">
        <v>0</v>
      </c>
      <c r="I21" s="84"/>
      <c r="J21" s="47">
        <v>0</v>
      </c>
      <c r="K21" s="28"/>
      <c r="L21" s="117">
        <v>-5</v>
      </c>
      <c r="M21" s="84"/>
      <c r="N21" s="84">
        <f t="shared" si="0"/>
        <v>-5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 x14ac:dyDescent="0.55000000000000004">
      <c r="A22" s="11" t="s">
        <v>123</v>
      </c>
      <c r="B22" s="19"/>
      <c r="C22" s="16"/>
      <c r="D22" s="102">
        <f>SUM(D20:D21)</f>
        <v>0</v>
      </c>
      <c r="E22" s="84"/>
      <c r="F22" s="102">
        <f>SUM(F20:F21)</f>
        <v>0</v>
      </c>
      <c r="G22" s="84"/>
      <c r="H22" s="102">
        <f>SUM(H20:H21)</f>
        <v>0</v>
      </c>
      <c r="I22" s="84"/>
      <c r="J22" s="102">
        <f>SUM(J20:J21)</f>
        <v>242472</v>
      </c>
      <c r="K22" s="76"/>
      <c r="L22" s="102">
        <f>SUM(L20:L21)</f>
        <v>-5</v>
      </c>
      <c r="M22" s="84"/>
      <c r="N22" s="102">
        <f>SUM(N20:N21)</f>
        <v>242467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9.75" customHeight="1" x14ac:dyDescent="0.55000000000000004">
      <c r="A23" s="35"/>
      <c r="B23" s="19"/>
      <c r="C23" s="16"/>
      <c r="D23" s="79"/>
      <c r="E23" s="80"/>
      <c r="F23" s="79"/>
      <c r="G23" s="80"/>
      <c r="H23" s="87"/>
      <c r="I23" s="81"/>
      <c r="J23" s="79"/>
      <c r="K23" s="79"/>
      <c r="L23" s="79"/>
      <c r="M23" s="81"/>
      <c r="N23" s="79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0.25" customHeight="1" x14ac:dyDescent="0.55000000000000004">
      <c r="A24" s="29" t="s">
        <v>176</v>
      </c>
      <c r="B24" s="19"/>
      <c r="C24" s="12"/>
      <c r="D24" s="54">
        <f>SUM(D12,D17,D22)</f>
        <v>362220</v>
      </c>
      <c r="E24" s="84"/>
      <c r="F24" s="54">
        <f>SUM(F12,F17,F22)</f>
        <v>2086386</v>
      </c>
      <c r="G24" s="84"/>
      <c r="H24" s="54">
        <f>SUM(H12,H17,H22)</f>
        <v>50524</v>
      </c>
      <c r="I24" s="84"/>
      <c r="J24" s="54">
        <f>SUM(J12,J17,J22)</f>
        <v>1185584</v>
      </c>
      <c r="K24" s="78"/>
      <c r="L24" s="54">
        <f>SUM(L12,L17,L22)</f>
        <v>-286</v>
      </c>
      <c r="M24" s="84"/>
      <c r="N24" s="54">
        <f>SUM(N12,N17,N22)</f>
        <v>3684428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3.25" customHeight="1" x14ac:dyDescent="0.55000000000000004">
      <c r="A25" s="15"/>
      <c r="B25" s="7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3.25" customHeight="1" x14ac:dyDescent="0.55000000000000004">
      <c r="A26" s="15"/>
      <c r="B26" s="74"/>
      <c r="C26" s="10"/>
      <c r="D26" s="73"/>
      <c r="E26" s="10"/>
      <c r="F26" s="73"/>
      <c r="G26" s="10"/>
      <c r="H26" s="73"/>
      <c r="I26" s="10"/>
      <c r="J26" s="73"/>
      <c r="K26" s="10"/>
      <c r="L26" s="73"/>
      <c r="M26" s="10"/>
      <c r="N26" s="73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3.25" customHeight="1" x14ac:dyDescent="0.55000000000000004">
      <c r="A27" s="15"/>
      <c r="B27" s="7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3.25" customHeight="1" x14ac:dyDescent="0.55000000000000004">
      <c r="A28" s="15"/>
      <c r="B28" s="7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3.25" customHeight="1" x14ac:dyDescent="0.55000000000000004">
      <c r="A29" s="15"/>
      <c r="B29" s="7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3.25" customHeight="1" x14ac:dyDescent="0.55000000000000004">
      <c r="A30" s="15"/>
      <c r="B30" s="7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3.25" customHeight="1" x14ac:dyDescent="0.55000000000000004">
      <c r="A31" s="15"/>
      <c r="B31" s="7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3.25" customHeight="1" x14ac:dyDescent="0.55000000000000004">
      <c r="A32" s="15"/>
      <c r="B32" s="7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3.25" customHeight="1" x14ac:dyDescent="0.55000000000000004">
      <c r="A33" s="15"/>
      <c r="B33" s="7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3.25" customHeight="1" x14ac:dyDescent="0.55000000000000004">
      <c r="A34" s="15"/>
      <c r="B34" s="7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3.25" customHeight="1" x14ac:dyDescent="0.55000000000000004">
      <c r="A35" s="15"/>
      <c r="B35" s="7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3.25" customHeight="1" x14ac:dyDescent="0.55000000000000004">
      <c r="A36" s="15"/>
      <c r="B36" s="7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23.25" customHeight="1" x14ac:dyDescent="0.55000000000000004">
      <c r="A37" s="15"/>
      <c r="B37" s="7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3.25" customHeight="1" x14ac:dyDescent="0.55000000000000004">
      <c r="A38" s="15"/>
      <c r="B38" s="7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3.25" customHeight="1" x14ac:dyDescent="0.55000000000000004">
      <c r="A39" s="15"/>
      <c r="B39" s="7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3.25" customHeight="1" x14ac:dyDescent="0.55000000000000004">
      <c r="A40" s="15"/>
      <c r="B40" s="7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3.5" customHeight="1" x14ac:dyDescent="0.55000000000000004">
      <c r="A41" s="15"/>
      <c r="B41" s="7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 x14ac:dyDescent="0.55000000000000004">
      <c r="A42" s="15"/>
      <c r="B42" s="7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 x14ac:dyDescent="0.55000000000000004">
      <c r="A43" s="15"/>
      <c r="B43" s="7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 x14ac:dyDescent="0.55000000000000004">
      <c r="A44" s="15"/>
      <c r="B44" s="7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 x14ac:dyDescent="0.55000000000000004">
      <c r="A45" s="15"/>
      <c r="B45" s="7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 x14ac:dyDescent="0.55000000000000004">
      <c r="A46" s="15"/>
      <c r="B46" s="7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 x14ac:dyDescent="0.55000000000000004">
      <c r="A47" s="15"/>
      <c r="B47" s="7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 x14ac:dyDescent="0.55000000000000004">
      <c r="A48" s="15"/>
      <c r="B48" s="7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 x14ac:dyDescent="0.55000000000000004">
      <c r="A49" s="15"/>
      <c r="B49" s="7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 x14ac:dyDescent="0.55000000000000004">
      <c r="A50" s="15"/>
      <c r="B50" s="7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 x14ac:dyDescent="0.55000000000000004">
      <c r="A51" s="15"/>
      <c r="B51" s="7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 x14ac:dyDescent="0.55000000000000004">
      <c r="A52" s="15"/>
      <c r="B52" s="7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 x14ac:dyDescent="0.55000000000000004">
      <c r="A53" s="15"/>
      <c r="B53" s="7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 x14ac:dyDescent="0.55000000000000004">
      <c r="A54" s="15"/>
      <c r="B54" s="7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 x14ac:dyDescent="0.55000000000000004">
      <c r="A55" s="15"/>
      <c r="B55" s="7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 x14ac:dyDescent="0.55000000000000004">
      <c r="A56" s="15"/>
      <c r="B56" s="7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 x14ac:dyDescent="0.55000000000000004">
      <c r="A57" s="15"/>
      <c r="B57" s="7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 x14ac:dyDescent="0.55000000000000004">
      <c r="A58" s="15"/>
      <c r="B58" s="7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 x14ac:dyDescent="0.55000000000000004">
      <c r="A59" s="15"/>
      <c r="B59" s="7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 x14ac:dyDescent="0.55000000000000004">
      <c r="A60" s="15"/>
      <c r="B60" s="7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 x14ac:dyDescent="0.55000000000000004">
      <c r="A61" s="15"/>
      <c r="B61" s="7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 x14ac:dyDescent="0.55000000000000004">
      <c r="A62" s="15"/>
      <c r="B62" s="7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 x14ac:dyDescent="0.55000000000000004">
      <c r="A63" s="15"/>
      <c r="B63" s="7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 x14ac:dyDescent="0.55000000000000004">
      <c r="A64" s="15"/>
      <c r="B64" s="7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 x14ac:dyDescent="0.55000000000000004">
      <c r="A65" s="15"/>
      <c r="B65" s="7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 x14ac:dyDescent="0.55000000000000004">
      <c r="A66" s="15"/>
      <c r="B66" s="7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 x14ac:dyDescent="0.55000000000000004">
      <c r="A67" s="15"/>
      <c r="B67" s="7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 x14ac:dyDescent="0.55000000000000004">
      <c r="A68" s="15"/>
      <c r="B68" s="7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 x14ac:dyDescent="0.55000000000000004">
      <c r="A69" s="15"/>
      <c r="B69" s="7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 x14ac:dyDescent="0.55000000000000004">
      <c r="A70" s="15"/>
      <c r="B70" s="7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 x14ac:dyDescent="0.55000000000000004">
      <c r="A71" s="15"/>
      <c r="B71" s="7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 x14ac:dyDescent="0.55000000000000004">
      <c r="A72" s="15"/>
      <c r="B72" s="7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 x14ac:dyDescent="0.55000000000000004">
      <c r="A73" s="15"/>
      <c r="B73" s="7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 x14ac:dyDescent="0.55000000000000004">
      <c r="A74" s="15"/>
      <c r="B74" s="7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 x14ac:dyDescent="0.55000000000000004">
      <c r="A75" s="15"/>
      <c r="B75" s="7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 x14ac:dyDescent="0.55000000000000004">
      <c r="A76" s="15"/>
      <c r="B76" s="7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 x14ac:dyDescent="0.55000000000000004">
      <c r="A77" s="15"/>
      <c r="B77" s="7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 x14ac:dyDescent="0.55000000000000004">
      <c r="A78" s="15"/>
      <c r="B78" s="7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 x14ac:dyDescent="0.55000000000000004">
      <c r="A79" s="15"/>
      <c r="B79" s="7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 x14ac:dyDescent="0.55000000000000004">
      <c r="A80" s="15"/>
      <c r="B80" s="7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 x14ac:dyDescent="0.55000000000000004">
      <c r="A81" s="15"/>
      <c r="B81" s="7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 x14ac:dyDescent="0.55000000000000004">
      <c r="A82" s="15"/>
      <c r="B82" s="7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 x14ac:dyDescent="0.55000000000000004">
      <c r="A83" s="15"/>
      <c r="B83" s="7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 x14ac:dyDescent="0.55000000000000004">
      <c r="A84" s="15"/>
      <c r="B84" s="7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 x14ac:dyDescent="0.55000000000000004">
      <c r="A85" s="15"/>
      <c r="B85" s="7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 x14ac:dyDescent="0.55000000000000004">
      <c r="A86" s="15"/>
      <c r="B86" s="7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 x14ac:dyDescent="0.55000000000000004">
      <c r="A87" s="15"/>
      <c r="B87" s="7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 x14ac:dyDescent="0.55000000000000004">
      <c r="A88" s="15"/>
      <c r="B88" s="7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 x14ac:dyDescent="0.55000000000000004">
      <c r="A89" s="15"/>
      <c r="B89" s="7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 x14ac:dyDescent="0.55000000000000004">
      <c r="A90" s="15"/>
      <c r="B90" s="7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 x14ac:dyDescent="0.55000000000000004">
      <c r="A91" s="15"/>
      <c r="B91" s="7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 x14ac:dyDescent="0.55000000000000004">
      <c r="A92" s="15"/>
      <c r="B92" s="7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 x14ac:dyDescent="0.55000000000000004">
      <c r="A93" s="15"/>
      <c r="B93" s="7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 x14ac:dyDescent="0.55000000000000004">
      <c r="A94" s="15"/>
      <c r="B94" s="7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 x14ac:dyDescent="0.55000000000000004">
      <c r="A95" s="15"/>
      <c r="B95" s="7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 x14ac:dyDescent="0.55000000000000004">
      <c r="A96" s="15"/>
      <c r="B96" s="7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 x14ac:dyDescent="0.55000000000000004">
      <c r="A97" s="15"/>
      <c r="B97" s="7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 x14ac:dyDescent="0.55000000000000004">
      <c r="A98" s="15"/>
      <c r="B98" s="7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 x14ac:dyDescent="0.55000000000000004">
      <c r="A99" s="15"/>
      <c r="B99" s="7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 x14ac:dyDescent="0.55000000000000004">
      <c r="A100" s="15"/>
      <c r="B100" s="7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 x14ac:dyDescent="0.55000000000000004">
      <c r="A101" s="15"/>
      <c r="B101" s="7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 x14ac:dyDescent="0.55000000000000004">
      <c r="A102" s="15"/>
      <c r="B102" s="7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 x14ac:dyDescent="0.55000000000000004">
      <c r="A103" s="15"/>
      <c r="B103" s="7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 x14ac:dyDescent="0.55000000000000004">
      <c r="A104" s="15"/>
      <c r="B104" s="7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 x14ac:dyDescent="0.55000000000000004">
      <c r="A105" s="15"/>
      <c r="B105" s="7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 x14ac:dyDescent="0.55000000000000004">
      <c r="A106" s="15"/>
      <c r="B106" s="7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 x14ac:dyDescent="0.55000000000000004">
      <c r="A107" s="15"/>
      <c r="B107" s="7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 x14ac:dyDescent="0.55000000000000004">
      <c r="A108" s="15"/>
      <c r="B108" s="7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 x14ac:dyDescent="0.55000000000000004">
      <c r="A109" s="15"/>
      <c r="B109" s="7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 x14ac:dyDescent="0.55000000000000004">
      <c r="A110" s="15"/>
      <c r="B110" s="7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 x14ac:dyDescent="0.55000000000000004">
      <c r="A111" s="15"/>
      <c r="B111" s="7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 x14ac:dyDescent="0.55000000000000004">
      <c r="A112" s="15"/>
      <c r="B112" s="7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 x14ac:dyDescent="0.55000000000000004">
      <c r="A113" s="15"/>
      <c r="B113" s="7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 x14ac:dyDescent="0.55000000000000004">
      <c r="A114" s="15"/>
      <c r="B114" s="7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 x14ac:dyDescent="0.55000000000000004">
      <c r="A115" s="15"/>
      <c r="B115" s="7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 x14ac:dyDescent="0.55000000000000004">
      <c r="A116" s="15"/>
      <c r="B116" s="7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 x14ac:dyDescent="0.55000000000000004">
      <c r="A117" s="15"/>
      <c r="B117" s="7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 x14ac:dyDescent="0.55000000000000004">
      <c r="A118" s="15"/>
      <c r="B118" s="7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 x14ac:dyDescent="0.55000000000000004">
      <c r="A119" s="15"/>
      <c r="B119" s="7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 x14ac:dyDescent="0.55000000000000004">
      <c r="A120" s="15"/>
      <c r="B120" s="7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 x14ac:dyDescent="0.55000000000000004">
      <c r="A121" s="15"/>
      <c r="B121" s="7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 x14ac:dyDescent="0.55000000000000004">
      <c r="A122" s="15"/>
      <c r="B122" s="7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 x14ac:dyDescent="0.55000000000000004">
      <c r="A123" s="15"/>
      <c r="B123" s="7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 x14ac:dyDescent="0.55000000000000004">
      <c r="A124" s="15"/>
      <c r="B124" s="7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 x14ac:dyDescent="0.55000000000000004">
      <c r="A125" s="15"/>
      <c r="B125" s="7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 x14ac:dyDescent="0.55000000000000004">
      <c r="A126" s="15"/>
      <c r="B126" s="7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 x14ac:dyDescent="0.55000000000000004">
      <c r="A127" s="15"/>
      <c r="B127" s="7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 x14ac:dyDescent="0.55000000000000004">
      <c r="A128" s="15"/>
      <c r="B128" s="7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 x14ac:dyDescent="0.55000000000000004">
      <c r="A129" s="15"/>
      <c r="B129" s="7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 x14ac:dyDescent="0.55000000000000004">
      <c r="A130" s="15"/>
      <c r="B130" s="7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 x14ac:dyDescent="0.55000000000000004">
      <c r="A131" s="15"/>
      <c r="B131" s="7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 x14ac:dyDescent="0.55000000000000004">
      <c r="A132" s="15"/>
      <c r="B132" s="7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 x14ac:dyDescent="0.55000000000000004">
      <c r="A133" s="15"/>
      <c r="B133" s="7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 x14ac:dyDescent="0.55000000000000004">
      <c r="A134" s="15"/>
      <c r="B134" s="7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 x14ac:dyDescent="0.55000000000000004">
      <c r="A135" s="15"/>
      <c r="B135" s="7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 x14ac:dyDescent="0.55000000000000004">
      <c r="A136" s="15"/>
      <c r="B136" s="7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 x14ac:dyDescent="0.55000000000000004">
      <c r="A137" s="15"/>
      <c r="B137" s="7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 x14ac:dyDescent="0.55000000000000004">
      <c r="A138" s="15"/>
      <c r="B138" s="7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 x14ac:dyDescent="0.55000000000000004">
      <c r="A139" s="15"/>
      <c r="B139" s="7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 x14ac:dyDescent="0.55000000000000004">
      <c r="A140" s="15"/>
      <c r="B140" s="7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 x14ac:dyDescent="0.55000000000000004">
      <c r="A141" s="15"/>
      <c r="B141" s="7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 x14ac:dyDescent="0.55000000000000004">
      <c r="A142" s="15"/>
      <c r="B142" s="7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 x14ac:dyDescent="0.55000000000000004">
      <c r="A143" s="15"/>
      <c r="B143" s="7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 x14ac:dyDescent="0.55000000000000004">
      <c r="A144" s="15"/>
      <c r="B144" s="7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 x14ac:dyDescent="0.55000000000000004">
      <c r="A145" s="15"/>
      <c r="B145" s="7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 x14ac:dyDescent="0.55000000000000004">
      <c r="A146" s="15"/>
      <c r="B146" s="7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 x14ac:dyDescent="0.55000000000000004">
      <c r="A147" s="15"/>
      <c r="B147" s="7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 x14ac:dyDescent="0.55000000000000004">
      <c r="A148" s="15"/>
      <c r="B148" s="7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 x14ac:dyDescent="0.55000000000000004">
      <c r="A149" s="15"/>
      <c r="B149" s="7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 x14ac:dyDescent="0.55000000000000004">
      <c r="A150" s="15"/>
      <c r="B150" s="7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 x14ac:dyDescent="0.55000000000000004">
      <c r="A151" s="15"/>
      <c r="B151" s="7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 x14ac:dyDescent="0.55000000000000004">
      <c r="A152" s="15"/>
      <c r="B152" s="7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 x14ac:dyDescent="0.55000000000000004">
      <c r="A153" s="15"/>
      <c r="B153" s="7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 x14ac:dyDescent="0.55000000000000004">
      <c r="A154" s="15"/>
      <c r="B154" s="7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 x14ac:dyDescent="0.55000000000000004">
      <c r="A155" s="15"/>
      <c r="B155" s="7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 x14ac:dyDescent="0.55000000000000004">
      <c r="A156" s="15"/>
      <c r="B156" s="7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 x14ac:dyDescent="0.55000000000000004">
      <c r="A157" s="15"/>
      <c r="B157" s="7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 x14ac:dyDescent="0.55000000000000004">
      <c r="A158" s="15"/>
      <c r="B158" s="7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 x14ac:dyDescent="0.55000000000000004">
      <c r="A159" s="15"/>
      <c r="B159" s="7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 x14ac:dyDescent="0.55000000000000004">
      <c r="A160" s="15"/>
      <c r="B160" s="7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 x14ac:dyDescent="0.55000000000000004">
      <c r="A161" s="15"/>
      <c r="B161" s="7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 x14ac:dyDescent="0.55000000000000004">
      <c r="A162" s="15"/>
      <c r="B162" s="7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 x14ac:dyDescent="0.55000000000000004">
      <c r="A163" s="15"/>
      <c r="B163" s="7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 x14ac:dyDescent="0.55000000000000004">
      <c r="A164" s="15"/>
      <c r="B164" s="7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 x14ac:dyDescent="0.55000000000000004">
      <c r="A165" s="15"/>
      <c r="B165" s="7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 x14ac:dyDescent="0.55000000000000004">
      <c r="A166" s="15"/>
      <c r="B166" s="7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 x14ac:dyDescent="0.55000000000000004">
      <c r="A167" s="15"/>
      <c r="B167" s="7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 x14ac:dyDescent="0.55000000000000004">
      <c r="A168" s="15"/>
      <c r="B168" s="7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 x14ac:dyDescent="0.55000000000000004">
      <c r="A169" s="15"/>
      <c r="B169" s="7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 x14ac:dyDescent="0.55000000000000004">
      <c r="A170" s="15"/>
      <c r="B170" s="7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 x14ac:dyDescent="0.55000000000000004">
      <c r="A171" s="15"/>
      <c r="B171" s="7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 x14ac:dyDescent="0.55000000000000004">
      <c r="A172" s="15"/>
      <c r="B172" s="7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 x14ac:dyDescent="0.55000000000000004">
      <c r="A173" s="15"/>
      <c r="B173" s="7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 x14ac:dyDescent="0.55000000000000004">
      <c r="A174" s="15"/>
      <c r="B174" s="7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 x14ac:dyDescent="0.55000000000000004">
      <c r="A175" s="15"/>
      <c r="B175" s="7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 x14ac:dyDescent="0.55000000000000004">
      <c r="A176" s="15"/>
      <c r="B176" s="7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 x14ac:dyDescent="0.55000000000000004">
      <c r="A177" s="15"/>
      <c r="B177" s="7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 x14ac:dyDescent="0.55000000000000004">
      <c r="A178" s="15"/>
      <c r="B178" s="7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 x14ac:dyDescent="0.55000000000000004">
      <c r="A179" s="15"/>
      <c r="B179" s="7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 x14ac:dyDescent="0.55000000000000004">
      <c r="A180" s="15"/>
      <c r="B180" s="7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 x14ac:dyDescent="0.55000000000000004">
      <c r="A181" s="15"/>
      <c r="B181" s="7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 x14ac:dyDescent="0.55000000000000004">
      <c r="A182" s="15"/>
      <c r="B182" s="7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 x14ac:dyDescent="0.55000000000000004">
      <c r="A183" s="15"/>
      <c r="B183" s="7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 x14ac:dyDescent="0.55000000000000004">
      <c r="A184" s="15"/>
      <c r="B184" s="7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 x14ac:dyDescent="0.55000000000000004">
      <c r="A185" s="15"/>
      <c r="B185" s="7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 x14ac:dyDescent="0.55000000000000004">
      <c r="A186" s="15"/>
      <c r="B186" s="7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 x14ac:dyDescent="0.55000000000000004">
      <c r="A187" s="15"/>
      <c r="B187" s="7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 x14ac:dyDescent="0.55000000000000004">
      <c r="A188" s="15"/>
      <c r="B188" s="7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 x14ac:dyDescent="0.55000000000000004">
      <c r="A189" s="15"/>
      <c r="B189" s="7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 x14ac:dyDescent="0.55000000000000004">
      <c r="A190" s="15"/>
      <c r="B190" s="7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 x14ac:dyDescent="0.55000000000000004">
      <c r="A191" s="15"/>
      <c r="B191" s="7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 x14ac:dyDescent="0.55000000000000004">
      <c r="A192" s="15"/>
      <c r="B192" s="7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 x14ac:dyDescent="0.55000000000000004">
      <c r="A193" s="15"/>
      <c r="B193" s="7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 x14ac:dyDescent="0.55000000000000004">
      <c r="A194" s="15"/>
      <c r="B194" s="7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 x14ac:dyDescent="0.55000000000000004">
      <c r="A195" s="15"/>
      <c r="B195" s="7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 x14ac:dyDescent="0.55000000000000004">
      <c r="A196" s="15"/>
      <c r="B196" s="7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 x14ac:dyDescent="0.55000000000000004">
      <c r="A197" s="15"/>
      <c r="B197" s="7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 x14ac:dyDescent="0.55000000000000004">
      <c r="A198" s="15"/>
      <c r="B198" s="7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 x14ac:dyDescent="0.55000000000000004">
      <c r="A199" s="15"/>
      <c r="B199" s="7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 x14ac:dyDescent="0.55000000000000004">
      <c r="A200" s="15"/>
      <c r="B200" s="7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 x14ac:dyDescent="0.55000000000000004">
      <c r="A201" s="15"/>
      <c r="B201" s="7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 x14ac:dyDescent="0.55000000000000004">
      <c r="A202" s="15"/>
      <c r="B202" s="7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 x14ac:dyDescent="0.55000000000000004">
      <c r="A203" s="15"/>
      <c r="B203" s="7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 x14ac:dyDescent="0.55000000000000004">
      <c r="A204" s="15"/>
      <c r="B204" s="7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 x14ac:dyDescent="0.55000000000000004">
      <c r="A205" s="15"/>
      <c r="B205" s="7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 x14ac:dyDescent="0.55000000000000004">
      <c r="A206" s="15"/>
      <c r="B206" s="7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 x14ac:dyDescent="0.55000000000000004">
      <c r="A207" s="15"/>
      <c r="B207" s="7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 x14ac:dyDescent="0.55000000000000004">
      <c r="A208" s="15"/>
      <c r="B208" s="7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 x14ac:dyDescent="0.55000000000000004">
      <c r="A209" s="15"/>
      <c r="B209" s="7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 x14ac:dyDescent="0.55000000000000004">
      <c r="A210" s="15"/>
      <c r="B210" s="7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 x14ac:dyDescent="0.55000000000000004">
      <c r="A211" s="15"/>
      <c r="B211" s="7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 x14ac:dyDescent="0.55000000000000004">
      <c r="A212" s="15"/>
      <c r="B212" s="7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 x14ac:dyDescent="0.55000000000000004">
      <c r="A213" s="15"/>
      <c r="B213" s="7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 x14ac:dyDescent="0.55000000000000004">
      <c r="A214" s="15"/>
      <c r="B214" s="7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 x14ac:dyDescent="0.55000000000000004">
      <c r="A215" s="15"/>
      <c r="B215" s="7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 x14ac:dyDescent="0.55000000000000004">
      <c r="A216" s="15"/>
      <c r="B216" s="7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 x14ac:dyDescent="0.55000000000000004">
      <c r="A217" s="15"/>
      <c r="B217" s="7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 x14ac:dyDescent="0.55000000000000004">
      <c r="A218" s="15"/>
      <c r="B218" s="7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 x14ac:dyDescent="0.55000000000000004">
      <c r="A219" s="15"/>
      <c r="B219" s="7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 x14ac:dyDescent="0.55000000000000004">
      <c r="A220" s="15"/>
      <c r="B220" s="7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 x14ac:dyDescent="0.55000000000000004">
      <c r="A221" s="15"/>
      <c r="B221" s="7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 x14ac:dyDescent="0.55000000000000004">
      <c r="A222" s="15"/>
      <c r="B222" s="7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 x14ac:dyDescent="0.55000000000000004">
      <c r="A223" s="15"/>
      <c r="B223" s="7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 x14ac:dyDescent="0.55000000000000004">
      <c r="A224" s="15"/>
      <c r="B224" s="7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4">
    <mergeCell ref="A3:F3"/>
    <mergeCell ref="D4:N4"/>
    <mergeCell ref="H6:J6"/>
    <mergeCell ref="D10:N10"/>
  </mergeCells>
  <pageMargins left="0.8" right="0.8" top="0.48" bottom="0.5" header="0.5" footer="0.5"/>
  <pageSetup paperSize="9" scale="9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8"/>
  <sheetViews>
    <sheetView zoomScaleNormal="100" zoomScaleSheetLayoutView="85" workbookViewId="0">
      <selection activeCell="I16" sqref="I16"/>
    </sheetView>
  </sheetViews>
  <sheetFormatPr defaultColWidth="9.25" defaultRowHeight="15" customHeight="1" x14ac:dyDescent="0.55000000000000004"/>
  <cols>
    <col min="1" max="1" width="63.25" customWidth="1"/>
    <col min="2" max="2" width="12.75" customWidth="1"/>
    <col min="3" max="3" width="1.5" customWidth="1"/>
    <col min="4" max="4" width="12.5" customWidth="1"/>
    <col min="5" max="5" width="1.5" customWidth="1"/>
    <col min="6" max="6" width="12.875" customWidth="1"/>
    <col min="7" max="7" width="1.5" customWidth="1"/>
    <col min="8" max="8" width="12.5" customWidth="1"/>
    <col min="9" max="26" width="35" customWidth="1"/>
  </cols>
  <sheetData>
    <row r="1" spans="1:26" ht="19.5" customHeight="1" x14ac:dyDescent="0.55000000000000004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55000000000000004">
      <c r="A2" s="7" t="s">
        <v>179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8.75" customHeight="1" x14ac:dyDescent="0.55000000000000004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 x14ac:dyDescent="0.55000000000000004">
      <c r="A4" s="11"/>
      <c r="B4" s="132" t="s">
        <v>2</v>
      </c>
      <c r="C4" s="131"/>
      <c r="D4" s="131"/>
      <c r="E4" s="10"/>
      <c r="F4" s="132" t="s">
        <v>3</v>
      </c>
      <c r="G4" s="131"/>
      <c r="H4" s="131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 x14ac:dyDescent="0.55000000000000004">
      <c r="A5" s="15"/>
      <c r="B5" s="133" t="s">
        <v>5</v>
      </c>
      <c r="C5" s="131"/>
      <c r="D5" s="131"/>
      <c r="E5" s="12"/>
      <c r="F5" s="133" t="s">
        <v>5</v>
      </c>
      <c r="G5" s="131"/>
      <c r="H5" s="131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 x14ac:dyDescent="0.55000000000000004">
      <c r="A6" s="15"/>
      <c r="B6" s="139" t="s">
        <v>126</v>
      </c>
      <c r="C6" s="131"/>
      <c r="D6" s="131"/>
      <c r="E6" s="16"/>
      <c r="F6" s="139" t="s">
        <v>126</v>
      </c>
      <c r="G6" s="131"/>
      <c r="H6" s="131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8.75" customHeight="1" x14ac:dyDescent="0.55000000000000004">
      <c r="A7" s="15"/>
      <c r="B7" s="139" t="s">
        <v>6</v>
      </c>
      <c r="C7" s="131"/>
      <c r="D7" s="131"/>
      <c r="E7" s="16"/>
      <c r="F7" s="139" t="s">
        <v>6</v>
      </c>
      <c r="G7" s="131"/>
      <c r="H7" s="13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8.75" customHeight="1" x14ac:dyDescent="0.55000000000000004">
      <c r="A8" s="11"/>
      <c r="B8" s="16">
        <v>2023</v>
      </c>
      <c r="C8" s="16"/>
      <c r="D8" s="16">
        <v>2022</v>
      </c>
      <c r="E8" s="16"/>
      <c r="F8" s="16">
        <v>2023</v>
      </c>
      <c r="G8" s="16"/>
      <c r="H8" s="16">
        <v>2022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8.75" customHeight="1" x14ac:dyDescent="0.55000000000000004">
      <c r="A9" s="15"/>
      <c r="B9" s="130" t="s">
        <v>11</v>
      </c>
      <c r="C9" s="131"/>
      <c r="D9" s="131"/>
      <c r="E9" s="131"/>
      <c r="F9" s="131"/>
      <c r="G9" s="131"/>
      <c r="H9" s="131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8" customHeight="1" x14ac:dyDescent="0.55000000000000004">
      <c r="A10" s="35" t="s">
        <v>180</v>
      </c>
      <c r="B10" s="80"/>
      <c r="C10" s="27"/>
      <c r="D10" s="80"/>
      <c r="E10" s="27"/>
      <c r="F10" s="27"/>
      <c r="G10" s="27"/>
      <c r="H10" s="27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8" customHeight="1" x14ac:dyDescent="0.55000000000000004">
      <c r="A11" s="10" t="s">
        <v>113</v>
      </c>
      <c r="B11" s="84">
        <v>158865</v>
      </c>
      <c r="C11" s="84"/>
      <c r="D11" s="84">
        <v>483042</v>
      </c>
      <c r="E11" s="84"/>
      <c r="F11" s="84">
        <v>242472</v>
      </c>
      <c r="G11" s="84"/>
      <c r="H11" s="22">
        <v>66294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8" customHeight="1" x14ac:dyDescent="0.55000000000000004">
      <c r="A12" s="74" t="s">
        <v>181</v>
      </c>
      <c r="B12" s="84"/>
      <c r="C12" s="22"/>
      <c r="D12" s="84"/>
      <c r="E12" s="22"/>
      <c r="F12" s="22"/>
      <c r="G12" s="22"/>
      <c r="H12" s="22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8" customHeight="1" x14ac:dyDescent="0.55000000000000004">
      <c r="A13" s="10" t="s">
        <v>182</v>
      </c>
      <c r="B13" s="84">
        <v>30258</v>
      </c>
      <c r="C13" s="84"/>
      <c r="D13" s="84">
        <v>91515</v>
      </c>
      <c r="E13" s="84"/>
      <c r="F13" s="84">
        <v>15</v>
      </c>
      <c r="G13" s="84"/>
      <c r="H13" s="22">
        <v>-403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8" customHeight="1" x14ac:dyDescent="0.55000000000000004">
      <c r="A14" s="10" t="s">
        <v>109</v>
      </c>
      <c r="B14" s="28">
        <v>73722</v>
      </c>
      <c r="C14" s="22"/>
      <c r="D14" s="28">
        <v>46467</v>
      </c>
      <c r="E14" s="22"/>
      <c r="F14" s="22">
        <v>34841</v>
      </c>
      <c r="G14" s="22"/>
      <c r="H14" s="22">
        <v>11611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" customHeight="1" x14ac:dyDescent="0.55000000000000004">
      <c r="A15" s="10" t="s">
        <v>183</v>
      </c>
      <c r="B15" s="84">
        <v>323201</v>
      </c>
      <c r="C15" s="22"/>
      <c r="D15" s="84">
        <v>294634</v>
      </c>
      <c r="E15" s="22"/>
      <c r="F15" s="22">
        <v>13515</v>
      </c>
      <c r="G15" s="22"/>
      <c r="H15" s="22">
        <v>11365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8" customHeight="1" x14ac:dyDescent="0.55000000000000004">
      <c r="A16" s="10" t="s">
        <v>184</v>
      </c>
      <c r="B16" s="84">
        <v>3876</v>
      </c>
      <c r="C16" s="22"/>
      <c r="D16" s="84">
        <v>898</v>
      </c>
      <c r="E16" s="22"/>
      <c r="F16" s="28">
        <v>0</v>
      </c>
      <c r="G16" s="22"/>
      <c r="H16" s="28">
        <v>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8" customHeight="1" x14ac:dyDescent="0.55000000000000004">
      <c r="A17" s="10" t="s">
        <v>185</v>
      </c>
      <c r="B17" s="84">
        <v>18399</v>
      </c>
      <c r="C17" s="22"/>
      <c r="D17" s="84">
        <v>14752</v>
      </c>
      <c r="E17" s="22"/>
      <c r="F17" s="28">
        <v>2617</v>
      </c>
      <c r="G17" s="22"/>
      <c r="H17" s="22">
        <v>2616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8" customHeight="1" x14ac:dyDescent="0.55000000000000004">
      <c r="A18" s="10" t="s">
        <v>186</v>
      </c>
      <c r="B18" s="84">
        <v>4257</v>
      </c>
      <c r="C18" s="22"/>
      <c r="D18" s="84">
        <v>5191</v>
      </c>
      <c r="E18" s="22"/>
      <c r="F18" s="22">
        <v>1740</v>
      </c>
      <c r="G18" s="22"/>
      <c r="H18" s="22">
        <v>1254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" customHeight="1" x14ac:dyDescent="0.55000000000000004">
      <c r="A19" s="10" t="s">
        <v>70</v>
      </c>
      <c r="B19" s="84">
        <v>2854</v>
      </c>
      <c r="C19" s="22"/>
      <c r="D19" s="84">
        <v>2404</v>
      </c>
      <c r="E19" s="22"/>
      <c r="F19" s="22">
        <v>493</v>
      </c>
      <c r="G19" s="22"/>
      <c r="H19" s="22">
        <v>483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" customHeight="1" x14ac:dyDescent="0.55000000000000004">
      <c r="A20" s="10" t="s">
        <v>254</v>
      </c>
      <c r="B20" s="84">
        <v>-13065</v>
      </c>
      <c r="C20" s="22"/>
      <c r="D20" s="84">
        <v>-4581</v>
      </c>
      <c r="E20" s="22"/>
      <c r="F20" s="28">
        <v>0</v>
      </c>
      <c r="G20" s="22"/>
      <c r="H20" s="28">
        <v>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8" customHeight="1" x14ac:dyDescent="0.55000000000000004">
      <c r="A21" s="10" t="s">
        <v>187</v>
      </c>
      <c r="B21" s="84">
        <v>212</v>
      </c>
      <c r="C21" s="22"/>
      <c r="D21" s="84">
        <v>1753</v>
      </c>
      <c r="E21" s="22"/>
      <c r="F21" s="28">
        <v>0</v>
      </c>
      <c r="G21" s="28"/>
      <c r="H21" s="28">
        <v>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8" hidden="1" customHeight="1" x14ac:dyDescent="0.55000000000000004">
      <c r="A22" s="10" t="s">
        <v>188</v>
      </c>
      <c r="B22" s="28"/>
      <c r="C22" s="84"/>
      <c r="D22" s="84"/>
      <c r="E22" s="84"/>
      <c r="F22" s="28"/>
      <c r="G22" s="28"/>
      <c r="H22" s="28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8" customHeight="1" x14ac:dyDescent="0.55000000000000004">
      <c r="A23" s="10" t="s">
        <v>189</v>
      </c>
      <c r="B23" s="84">
        <v>13515</v>
      </c>
      <c r="C23" s="22"/>
      <c r="D23" s="84">
        <v>-13933</v>
      </c>
      <c r="E23" s="22"/>
      <c r="F23" s="22">
        <v>-53</v>
      </c>
      <c r="G23" s="22"/>
      <c r="H23" s="28">
        <v>-144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" customHeight="1" x14ac:dyDescent="0.55000000000000004">
      <c r="A24" s="10" t="s">
        <v>190</v>
      </c>
      <c r="B24" s="28">
        <v>-254</v>
      </c>
      <c r="C24" s="22"/>
      <c r="D24" s="84">
        <v>-2625</v>
      </c>
      <c r="E24" s="22"/>
      <c r="F24" s="28">
        <v>-270</v>
      </c>
      <c r="G24" s="22"/>
      <c r="H24" s="28">
        <v>-152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8" customHeight="1" x14ac:dyDescent="0.55000000000000004">
      <c r="A25" s="10" t="s">
        <v>191</v>
      </c>
      <c r="B25" s="28">
        <v>0</v>
      </c>
      <c r="C25" s="22"/>
      <c r="D25" s="84">
        <v>1747</v>
      </c>
      <c r="E25" s="22"/>
      <c r="F25" s="28">
        <v>0</v>
      </c>
      <c r="G25" s="22"/>
      <c r="H25" s="28">
        <v>1747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8" customHeight="1" x14ac:dyDescent="0.55000000000000004">
      <c r="A26" s="10" t="s">
        <v>246</v>
      </c>
      <c r="B26" s="28">
        <v>-6920</v>
      </c>
      <c r="C26" s="22"/>
      <c r="D26" s="84">
        <v>0</v>
      </c>
      <c r="E26" s="22"/>
      <c r="F26" s="28">
        <v>0</v>
      </c>
      <c r="G26" s="22"/>
      <c r="H26" s="28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8" hidden="1" customHeight="1" x14ac:dyDescent="0.55000000000000004">
      <c r="A27" s="10" t="s">
        <v>192</v>
      </c>
      <c r="B27" s="28"/>
      <c r="C27" s="22"/>
      <c r="D27" s="84">
        <v>0</v>
      </c>
      <c r="E27" s="22"/>
      <c r="F27" s="28">
        <v>0</v>
      </c>
      <c r="G27" s="22"/>
      <c r="H27" s="28">
        <v>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8" customHeight="1" x14ac:dyDescent="0.55000000000000004">
      <c r="A28" s="10" t="s">
        <v>193</v>
      </c>
      <c r="B28" s="28">
        <v>-445</v>
      </c>
      <c r="C28" s="22"/>
      <c r="D28" s="84">
        <v>-5213</v>
      </c>
      <c r="E28" s="22"/>
      <c r="F28" s="28">
        <v>0</v>
      </c>
      <c r="G28" s="22"/>
      <c r="H28" s="28">
        <v>-394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8" customHeight="1" x14ac:dyDescent="0.55000000000000004">
      <c r="A29" s="10" t="s">
        <v>252</v>
      </c>
      <c r="B29" s="28">
        <v>2085</v>
      </c>
      <c r="C29" s="84"/>
      <c r="D29" s="84">
        <v>0</v>
      </c>
      <c r="E29" s="84"/>
      <c r="F29" s="28">
        <v>2085</v>
      </c>
      <c r="G29" s="28"/>
      <c r="H29" s="28">
        <v>0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8" customHeight="1" x14ac:dyDescent="0.55000000000000004">
      <c r="A30" s="10" t="s">
        <v>194</v>
      </c>
      <c r="B30" s="28">
        <v>-3478</v>
      </c>
      <c r="C30" s="22"/>
      <c r="D30" s="28">
        <v>0</v>
      </c>
      <c r="E30" s="22"/>
      <c r="F30" s="28">
        <v>-268844</v>
      </c>
      <c r="G30" s="22"/>
      <c r="H30" s="28">
        <v>-75000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" customHeight="1" x14ac:dyDescent="0.55000000000000004">
      <c r="A31" s="10" t="s">
        <v>101</v>
      </c>
      <c r="B31" s="84">
        <v>-5347</v>
      </c>
      <c r="C31" s="22"/>
      <c r="D31" s="84">
        <v>-1658</v>
      </c>
      <c r="E31" s="22"/>
      <c r="F31" s="22">
        <v>-4151</v>
      </c>
      <c r="G31" s="22"/>
      <c r="H31" s="22">
        <v>-1196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" customHeight="1" x14ac:dyDescent="0.55000000000000004">
      <c r="A32" s="10"/>
      <c r="B32" s="103">
        <f>SUM(B11:B31)</f>
        <v>601735</v>
      </c>
      <c r="C32" s="22"/>
      <c r="D32" s="103">
        <f>SUM(D11:D31)</f>
        <v>914393</v>
      </c>
      <c r="E32" s="22"/>
      <c r="F32" s="103">
        <f>SUM(F11:F31)</f>
        <v>24460</v>
      </c>
      <c r="G32" s="22"/>
      <c r="H32" s="103">
        <f>SUM(H11:H31)</f>
        <v>18081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7.5" customHeight="1" x14ac:dyDescent="0.55000000000000004">
      <c r="A33" s="10"/>
      <c r="B33" s="22"/>
      <c r="C33" s="22"/>
      <c r="D33" s="22"/>
      <c r="E33" s="22"/>
      <c r="F33" s="22"/>
      <c r="G33" s="22"/>
      <c r="H33" s="2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" customHeight="1" x14ac:dyDescent="0.55000000000000004">
      <c r="A34" s="74" t="s">
        <v>195</v>
      </c>
      <c r="B34" s="80"/>
      <c r="C34" s="27"/>
      <c r="D34" s="80"/>
      <c r="E34" s="27"/>
      <c r="F34" s="27"/>
      <c r="G34" s="27"/>
      <c r="H34" s="27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" customHeight="1" x14ac:dyDescent="0.55000000000000004">
      <c r="A35" s="10" t="s">
        <v>16</v>
      </c>
      <c r="B35" s="80">
        <f>1244630-6+2</f>
        <v>1244626</v>
      </c>
      <c r="C35" s="27"/>
      <c r="D35" s="80">
        <v>49328</v>
      </c>
      <c r="E35" s="27"/>
      <c r="F35" s="27">
        <f>4446-1</f>
        <v>4445</v>
      </c>
      <c r="G35" s="27"/>
      <c r="H35" s="27">
        <v>-7931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" customHeight="1" x14ac:dyDescent="0.55000000000000004">
      <c r="A36" s="10" t="s">
        <v>17</v>
      </c>
      <c r="B36" s="80">
        <v>-6253</v>
      </c>
      <c r="C36" s="27"/>
      <c r="D36" s="80">
        <v>8563</v>
      </c>
      <c r="E36" s="27"/>
      <c r="F36" s="27">
        <v>32850</v>
      </c>
      <c r="G36" s="27"/>
      <c r="H36" s="27">
        <v>15201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8" customHeight="1" x14ac:dyDescent="0.55000000000000004">
      <c r="A37" s="10" t="s">
        <v>20</v>
      </c>
      <c r="B37" s="80">
        <v>1212678</v>
      </c>
      <c r="C37" s="27"/>
      <c r="D37" s="80">
        <v>1656504</v>
      </c>
      <c r="E37" s="27"/>
      <c r="F37" s="27">
        <v>1151</v>
      </c>
      <c r="G37" s="27"/>
      <c r="H37" s="27">
        <v>-943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8" customHeight="1" x14ac:dyDescent="0.55000000000000004">
      <c r="A38" s="10" t="s">
        <v>22</v>
      </c>
      <c r="B38" s="80">
        <v>8280</v>
      </c>
      <c r="C38" s="27"/>
      <c r="D38" s="80">
        <v>59798</v>
      </c>
      <c r="E38" s="27"/>
      <c r="F38" s="27">
        <v>164</v>
      </c>
      <c r="G38" s="27"/>
      <c r="H38" s="27">
        <v>-440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8" customHeight="1" x14ac:dyDescent="0.55000000000000004">
      <c r="A39" s="10" t="s">
        <v>41</v>
      </c>
      <c r="B39" s="80">
        <v>7046</v>
      </c>
      <c r="C39" s="27"/>
      <c r="D39" s="80">
        <v>-16865</v>
      </c>
      <c r="E39" s="27"/>
      <c r="F39" s="28">
        <v>-1933</v>
      </c>
      <c r="G39" s="27"/>
      <c r="H39" s="28">
        <v>-1444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8" customHeight="1" x14ac:dyDescent="0.55000000000000004">
      <c r="A40" s="10" t="s">
        <v>49</v>
      </c>
      <c r="B40" s="80">
        <v>-2131471</v>
      </c>
      <c r="C40" s="27"/>
      <c r="D40" s="80">
        <v>-1312007</v>
      </c>
      <c r="E40" s="27"/>
      <c r="F40" s="27">
        <v>-2739</v>
      </c>
      <c r="G40" s="27"/>
      <c r="H40" s="27">
        <v>17183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8" customHeight="1" x14ac:dyDescent="0.55000000000000004">
      <c r="A41" s="10" t="s">
        <v>59</v>
      </c>
      <c r="B41" s="80">
        <v>-4918</v>
      </c>
      <c r="C41" s="27"/>
      <c r="D41" s="80">
        <v>-5093</v>
      </c>
      <c r="E41" s="27"/>
      <c r="F41" s="27">
        <v>-2668</v>
      </c>
      <c r="G41" s="27"/>
      <c r="H41" s="27">
        <v>288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8" customHeight="1" x14ac:dyDescent="0.55000000000000004">
      <c r="A42" s="10" t="s">
        <v>64</v>
      </c>
      <c r="B42" s="80">
        <v>98</v>
      </c>
      <c r="C42" s="27"/>
      <c r="D42" s="28">
        <v>0</v>
      </c>
      <c r="E42" s="27"/>
      <c r="F42" s="28">
        <v>0</v>
      </c>
      <c r="G42" s="27"/>
      <c r="H42" s="28">
        <v>0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8" customHeight="1" x14ac:dyDescent="0.55000000000000004">
      <c r="A43" s="10" t="s">
        <v>65</v>
      </c>
      <c r="B43" s="80">
        <v>-1083</v>
      </c>
      <c r="C43" s="27"/>
      <c r="D43" s="91">
        <v>-1085</v>
      </c>
      <c r="E43" s="27"/>
      <c r="F43" s="28">
        <v>0</v>
      </c>
      <c r="G43" s="27"/>
      <c r="H43" s="50">
        <v>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9.5" hidden="1" customHeight="1" x14ac:dyDescent="0.55000000000000004">
      <c r="A44" s="10" t="s">
        <v>196</v>
      </c>
      <c r="B44" s="28"/>
      <c r="C44" s="27"/>
      <c r="D44" s="80"/>
      <c r="E44" s="27"/>
      <c r="F44" s="28"/>
      <c r="G44" s="27"/>
      <c r="H44" s="2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8" customHeight="1" x14ac:dyDescent="0.55000000000000004">
      <c r="A45" s="10" t="s">
        <v>197</v>
      </c>
      <c r="B45" s="103">
        <f>SUM(B32,B35:B44)</f>
        <v>930738</v>
      </c>
      <c r="C45" s="27"/>
      <c r="D45" s="104">
        <f>SUM(D32,D35:D44)</f>
        <v>1353536</v>
      </c>
      <c r="E45" s="27"/>
      <c r="F45" s="103">
        <f>SUM(F32,F35:F44)</f>
        <v>55730</v>
      </c>
      <c r="G45" s="27"/>
      <c r="H45" s="104">
        <f>SUM(H32,H35:H44)</f>
        <v>39995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8" customHeight="1" x14ac:dyDescent="0.55000000000000004">
      <c r="A46" s="10" t="s">
        <v>198</v>
      </c>
      <c r="B46" s="80">
        <v>-76048</v>
      </c>
      <c r="C46" s="27"/>
      <c r="D46" s="80">
        <v>-49076</v>
      </c>
      <c r="E46" s="27"/>
      <c r="F46" s="28">
        <v>0</v>
      </c>
      <c r="G46" s="27"/>
      <c r="H46" s="28">
        <v>0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8" customHeight="1" x14ac:dyDescent="0.55000000000000004">
      <c r="A47" s="29" t="s">
        <v>199</v>
      </c>
      <c r="B47" s="105">
        <f>SUM(B45:B46)</f>
        <v>854690</v>
      </c>
      <c r="C47" s="37"/>
      <c r="D47" s="105">
        <f>SUM(D45:D46)</f>
        <v>1304460</v>
      </c>
      <c r="E47" s="37"/>
      <c r="F47" s="105">
        <f>SUM(F45:F46)</f>
        <v>55730</v>
      </c>
      <c r="G47" s="37"/>
      <c r="H47" s="105">
        <f>SUM(H45:H46)</f>
        <v>39995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8.75" customHeight="1" x14ac:dyDescent="0.55000000000000004">
      <c r="A48" s="29"/>
      <c r="B48" s="37"/>
      <c r="C48" s="37"/>
      <c r="D48" s="37"/>
      <c r="E48" s="37"/>
      <c r="F48" s="37"/>
      <c r="G48" s="37"/>
      <c r="H48" s="37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9.5" customHeight="1" x14ac:dyDescent="0.55000000000000004">
      <c r="A49" s="3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 x14ac:dyDescent="0.55000000000000004">
      <c r="A50" s="7" t="s">
        <v>179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55000000000000004">
      <c r="A51" s="1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9.5" customHeight="1" x14ac:dyDescent="0.55000000000000004">
      <c r="A52" s="11"/>
      <c r="B52" s="132" t="s">
        <v>2</v>
      </c>
      <c r="C52" s="131"/>
      <c r="D52" s="131"/>
      <c r="E52" s="10"/>
      <c r="F52" s="132" t="s">
        <v>3</v>
      </c>
      <c r="G52" s="131"/>
      <c r="H52" s="131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9.5" customHeight="1" x14ac:dyDescent="0.55000000000000004">
      <c r="A53" s="15"/>
      <c r="B53" s="133" t="s">
        <v>5</v>
      </c>
      <c r="C53" s="131"/>
      <c r="D53" s="131"/>
      <c r="E53" s="12"/>
      <c r="F53" s="133" t="s">
        <v>5</v>
      </c>
      <c r="G53" s="131"/>
      <c r="H53" s="131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9.5" customHeight="1" x14ac:dyDescent="0.55000000000000004">
      <c r="A54" s="15"/>
      <c r="B54" s="134" t="s">
        <v>126</v>
      </c>
      <c r="C54" s="131"/>
      <c r="D54" s="131"/>
      <c r="E54" s="16"/>
      <c r="F54" s="134" t="s">
        <v>126</v>
      </c>
      <c r="G54" s="131"/>
      <c r="H54" s="131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9.5" customHeight="1" x14ac:dyDescent="0.55000000000000004">
      <c r="A55" s="15"/>
      <c r="B55" s="135" t="s">
        <v>6</v>
      </c>
      <c r="C55" s="131"/>
      <c r="D55" s="131"/>
      <c r="E55" s="16"/>
      <c r="F55" s="135" t="s">
        <v>6</v>
      </c>
      <c r="G55" s="131"/>
      <c r="H55" s="131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9.5" customHeight="1" x14ac:dyDescent="0.55000000000000004">
      <c r="A56" s="11"/>
      <c r="B56" s="16">
        <v>2023</v>
      </c>
      <c r="C56" s="16"/>
      <c r="D56" s="16">
        <v>2022</v>
      </c>
      <c r="E56" s="16"/>
      <c r="F56" s="16">
        <v>2023</v>
      </c>
      <c r="G56" s="16"/>
      <c r="H56" s="16">
        <v>2022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8" customHeight="1" x14ac:dyDescent="0.55000000000000004">
      <c r="A57" s="15"/>
      <c r="B57" s="130" t="s">
        <v>11</v>
      </c>
      <c r="C57" s="131"/>
      <c r="D57" s="131"/>
      <c r="E57" s="131"/>
      <c r="F57" s="131"/>
      <c r="G57" s="131"/>
      <c r="H57" s="13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8" customHeight="1" x14ac:dyDescent="0.55000000000000004">
      <c r="A58" s="35" t="s">
        <v>200</v>
      </c>
      <c r="B58" s="80"/>
      <c r="C58" s="27"/>
      <c r="D58" s="80"/>
      <c r="E58" s="27"/>
      <c r="F58" s="27"/>
      <c r="G58" s="27"/>
      <c r="H58" s="27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8" customHeight="1" x14ac:dyDescent="0.55000000000000004">
      <c r="A59" s="10" t="s">
        <v>258</v>
      </c>
      <c r="B59" s="28">
        <v>0</v>
      </c>
      <c r="C59" s="22"/>
      <c r="D59" s="28">
        <v>0</v>
      </c>
      <c r="E59" s="22"/>
      <c r="F59" s="28">
        <v>-732100</v>
      </c>
      <c r="G59" s="22"/>
      <c r="H59" s="28">
        <v>-999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8" customHeight="1" x14ac:dyDescent="0.55000000000000004">
      <c r="A60" s="10" t="s">
        <v>257</v>
      </c>
      <c r="B60" s="28">
        <v>0</v>
      </c>
      <c r="C60" s="22"/>
      <c r="D60" s="28">
        <v>0</v>
      </c>
      <c r="E60" s="22"/>
      <c r="F60" s="28">
        <v>-21999</v>
      </c>
      <c r="G60" s="22"/>
      <c r="H60" s="28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8" customHeight="1" x14ac:dyDescent="0.55000000000000004">
      <c r="A61" s="15" t="s">
        <v>253</v>
      </c>
      <c r="B61" s="28">
        <v>-235027</v>
      </c>
      <c r="C61" s="22"/>
      <c r="D61" s="28">
        <v>0</v>
      </c>
      <c r="E61" s="22"/>
      <c r="F61" s="28">
        <v>-235027</v>
      </c>
      <c r="G61" s="22"/>
      <c r="H61" s="28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8" customHeight="1" x14ac:dyDescent="0.55000000000000004">
      <c r="A62" s="15" t="s">
        <v>201</v>
      </c>
      <c r="B62" s="28">
        <v>0</v>
      </c>
      <c r="C62" s="22"/>
      <c r="D62" s="28">
        <v>-5000</v>
      </c>
      <c r="E62" s="22"/>
      <c r="F62" s="28">
        <v>0</v>
      </c>
      <c r="G62" s="22"/>
      <c r="H62" s="28">
        <v>-5000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8" customHeight="1" x14ac:dyDescent="0.55000000000000004">
      <c r="A63" s="10" t="s">
        <v>202</v>
      </c>
      <c r="B63" s="28">
        <v>1397</v>
      </c>
      <c r="C63" s="22"/>
      <c r="D63" s="28">
        <v>13882</v>
      </c>
      <c r="E63" s="22"/>
      <c r="F63" s="28">
        <v>1460</v>
      </c>
      <c r="G63" s="22"/>
      <c r="H63" s="28">
        <v>7382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8" customHeight="1" x14ac:dyDescent="0.55000000000000004">
      <c r="A64" s="10" t="s">
        <v>203</v>
      </c>
      <c r="B64" s="28">
        <v>-358372</v>
      </c>
      <c r="C64" s="22"/>
      <c r="D64" s="28">
        <v>-574506</v>
      </c>
      <c r="E64" s="22"/>
      <c r="F64" s="28">
        <v>-9717</v>
      </c>
      <c r="G64" s="22"/>
      <c r="H64" s="22">
        <v>-17273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8" customHeight="1" x14ac:dyDescent="0.55000000000000004">
      <c r="A65" s="10" t="s">
        <v>247</v>
      </c>
      <c r="B65" s="28">
        <v>-851279</v>
      </c>
      <c r="C65" s="22"/>
      <c r="D65" s="28">
        <v>0</v>
      </c>
      <c r="E65" s="22"/>
      <c r="F65" s="28">
        <v>0</v>
      </c>
      <c r="G65" s="22"/>
      <c r="H65" s="22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8" customHeight="1" x14ac:dyDescent="0.55000000000000004">
      <c r="A66" s="10" t="s">
        <v>248</v>
      </c>
      <c r="B66" s="28">
        <v>81373</v>
      </c>
      <c r="C66" s="22"/>
      <c r="D66" s="28">
        <v>0</v>
      </c>
      <c r="E66" s="22"/>
      <c r="F66" s="28">
        <v>0</v>
      </c>
      <c r="G66" s="22"/>
      <c r="H66" s="2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8" customHeight="1" x14ac:dyDescent="0.55000000000000004">
      <c r="A67" s="10" t="s">
        <v>204</v>
      </c>
      <c r="B67" s="28">
        <v>-7</v>
      </c>
      <c r="C67" s="22"/>
      <c r="D67" s="28">
        <v>-3341</v>
      </c>
      <c r="E67" s="22"/>
      <c r="F67" s="28">
        <v>0</v>
      </c>
      <c r="G67" s="22"/>
      <c r="H67" s="28">
        <v>-135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8" customHeight="1" x14ac:dyDescent="0.55000000000000004">
      <c r="A68" s="15" t="s">
        <v>205</v>
      </c>
      <c r="B68" s="28">
        <v>-9368</v>
      </c>
      <c r="C68" s="10"/>
      <c r="D68" s="28">
        <v>-17210</v>
      </c>
      <c r="E68" s="10"/>
      <c r="F68" s="28">
        <v>0</v>
      </c>
      <c r="G68" s="10"/>
      <c r="H68" s="28">
        <v>0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8" customHeight="1" x14ac:dyDescent="0.55000000000000004">
      <c r="A69" s="15" t="s">
        <v>206</v>
      </c>
      <c r="B69" s="28">
        <v>0</v>
      </c>
      <c r="C69" s="22"/>
      <c r="D69" s="28">
        <v>0</v>
      </c>
      <c r="E69" s="22"/>
      <c r="F69" s="28">
        <v>430000</v>
      </c>
      <c r="G69" s="22"/>
      <c r="H69" s="22">
        <v>30000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8" customHeight="1" x14ac:dyDescent="0.55000000000000004">
      <c r="A70" s="15" t="s">
        <v>207</v>
      </c>
      <c r="B70" s="28">
        <v>0</v>
      </c>
      <c r="C70" s="22"/>
      <c r="D70" s="28">
        <v>0</v>
      </c>
      <c r="E70" s="22"/>
      <c r="F70" s="28">
        <v>-635278</v>
      </c>
      <c r="G70" s="22"/>
      <c r="H70" s="28">
        <v>-113000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8" customHeight="1" x14ac:dyDescent="0.55000000000000004">
      <c r="A71" s="10" t="s">
        <v>194</v>
      </c>
      <c r="B71" s="28">
        <v>3478</v>
      </c>
      <c r="C71" s="22"/>
      <c r="D71" s="28">
        <v>0</v>
      </c>
      <c r="E71" s="22"/>
      <c r="F71" s="28">
        <v>268844</v>
      </c>
      <c r="G71" s="22"/>
      <c r="H71" s="28">
        <v>75000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8" customHeight="1" x14ac:dyDescent="0.55000000000000004">
      <c r="A72" s="10" t="s">
        <v>208</v>
      </c>
      <c r="B72" s="84">
        <v>5414</v>
      </c>
      <c r="C72" s="22"/>
      <c r="D72" s="84">
        <v>1639</v>
      </c>
      <c r="E72" s="22"/>
      <c r="F72" s="84">
        <v>4151</v>
      </c>
      <c r="G72" s="22"/>
      <c r="H72" s="22">
        <v>1065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8" customHeight="1" x14ac:dyDescent="0.55000000000000004">
      <c r="A73" s="29" t="s">
        <v>209</v>
      </c>
      <c r="B73" s="25">
        <f>SUM(B59:B72)</f>
        <v>-1362391</v>
      </c>
      <c r="C73" s="24"/>
      <c r="D73" s="25">
        <f>SUM(D59:D72)</f>
        <v>-584536</v>
      </c>
      <c r="E73" s="24"/>
      <c r="F73" s="25">
        <f>SUM(F59:F72)</f>
        <v>-929666</v>
      </c>
      <c r="G73" s="24"/>
      <c r="H73" s="25">
        <f>SUM(H59:H72)</f>
        <v>-22960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6.5" customHeight="1" x14ac:dyDescent="0.55000000000000004">
      <c r="A74" s="29"/>
      <c r="B74" s="24"/>
      <c r="C74" s="24"/>
      <c r="D74" s="24"/>
      <c r="E74" s="24"/>
      <c r="F74" s="24"/>
      <c r="G74" s="24"/>
      <c r="H74" s="24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8" customHeight="1" x14ac:dyDescent="0.55000000000000004">
      <c r="A75" s="35" t="s">
        <v>210</v>
      </c>
      <c r="B75" s="84"/>
      <c r="C75" s="22"/>
      <c r="D75" s="84"/>
      <c r="E75" s="22"/>
      <c r="F75" s="22"/>
      <c r="G75" s="22"/>
      <c r="H75" s="22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8" hidden="1" customHeight="1" x14ac:dyDescent="0.55000000000000004">
      <c r="A76" s="21" t="s">
        <v>211</v>
      </c>
      <c r="B76" s="28"/>
      <c r="C76" s="22"/>
      <c r="D76" s="28"/>
      <c r="E76" s="22"/>
      <c r="F76" s="28"/>
      <c r="G76" s="22"/>
      <c r="H76" s="28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8" hidden="1" customHeight="1" x14ac:dyDescent="0.55000000000000004">
      <c r="A77" s="21" t="s">
        <v>212</v>
      </c>
      <c r="B77" s="28">
        <v>0</v>
      </c>
      <c r="C77" s="22"/>
      <c r="D77" s="28">
        <v>0</v>
      </c>
      <c r="E77" s="22"/>
      <c r="F77" s="28">
        <v>0</v>
      </c>
      <c r="G77" s="22"/>
      <c r="H77" s="28">
        <v>0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8" customHeight="1" x14ac:dyDescent="0.55000000000000004">
      <c r="A78" s="10" t="s">
        <v>213</v>
      </c>
      <c r="B78" s="28">
        <v>327960</v>
      </c>
      <c r="C78" s="22"/>
      <c r="D78" s="84">
        <f>361875+650000</f>
        <v>1011875</v>
      </c>
      <c r="E78" s="22"/>
      <c r="F78" s="28">
        <v>180000</v>
      </c>
      <c r="G78" s="22"/>
      <c r="H78" s="28">
        <v>0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8" customHeight="1" x14ac:dyDescent="0.55000000000000004">
      <c r="A79" s="10" t="s">
        <v>214</v>
      </c>
      <c r="B79" s="28">
        <v>-1621275</v>
      </c>
      <c r="C79" s="22"/>
      <c r="D79" s="84">
        <f>-211310-650000</f>
        <v>-861310</v>
      </c>
      <c r="E79" s="22"/>
      <c r="F79" s="28">
        <v>-1020000</v>
      </c>
      <c r="G79" s="22"/>
      <c r="H79" s="28">
        <v>-30000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8" customHeight="1" x14ac:dyDescent="0.55000000000000004">
      <c r="A80" s="10" t="s">
        <v>249</v>
      </c>
      <c r="B80" s="28">
        <v>977652</v>
      </c>
      <c r="C80" s="22"/>
      <c r="D80" s="28">
        <v>0</v>
      </c>
      <c r="E80" s="22"/>
      <c r="F80" s="28">
        <v>977652</v>
      </c>
      <c r="G80" s="22"/>
      <c r="H80" s="28">
        <v>0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8" customHeight="1" x14ac:dyDescent="0.55000000000000004">
      <c r="A81" s="10" t="s">
        <v>215</v>
      </c>
      <c r="B81" s="28">
        <v>-24728</v>
      </c>
      <c r="C81" s="22"/>
      <c r="D81" s="28">
        <v>-19071</v>
      </c>
      <c r="E81" s="22"/>
      <c r="F81" s="28">
        <v>-3180</v>
      </c>
      <c r="G81" s="22"/>
      <c r="H81" s="28">
        <v>-3300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8" customHeight="1" x14ac:dyDescent="0.55000000000000004">
      <c r="A82" s="10" t="s">
        <v>216</v>
      </c>
      <c r="B82" s="28">
        <v>0</v>
      </c>
      <c r="C82" s="22"/>
      <c r="D82" s="28">
        <v>0</v>
      </c>
      <c r="E82" s="22"/>
      <c r="F82" s="28">
        <v>1158000</v>
      </c>
      <c r="G82" s="22"/>
      <c r="H82" s="28">
        <v>0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8" customHeight="1" x14ac:dyDescent="0.55000000000000004">
      <c r="A83" s="10" t="s">
        <v>217</v>
      </c>
      <c r="B83" s="28">
        <v>0</v>
      </c>
      <c r="C83" s="22"/>
      <c r="D83" s="28">
        <v>0</v>
      </c>
      <c r="E83" s="22"/>
      <c r="F83" s="28">
        <v>-520000</v>
      </c>
      <c r="G83" s="22"/>
      <c r="H83" s="28">
        <v>0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8" customHeight="1" x14ac:dyDescent="0.55000000000000004">
      <c r="A84" s="10" t="s">
        <v>218</v>
      </c>
      <c r="B84" s="28">
        <v>-144598</v>
      </c>
      <c r="C84" s="22"/>
      <c r="D84" s="28">
        <v>-163118</v>
      </c>
      <c r="E84" s="22"/>
      <c r="F84" s="28">
        <v>-144598</v>
      </c>
      <c r="G84" s="22"/>
      <c r="H84" s="22">
        <v>-163118</v>
      </c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8" customHeight="1" x14ac:dyDescent="0.55000000000000004">
      <c r="A85" s="10" t="s">
        <v>219</v>
      </c>
      <c r="B85" s="28">
        <v>-55079</v>
      </c>
      <c r="C85" s="22"/>
      <c r="D85" s="84">
        <v>-41581</v>
      </c>
      <c r="E85" s="22"/>
      <c r="F85" s="28">
        <v>-22028</v>
      </c>
      <c r="G85" s="22"/>
      <c r="H85" s="28">
        <v>-10705</v>
      </c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8" customHeight="1" x14ac:dyDescent="0.55000000000000004">
      <c r="A86" s="29" t="s">
        <v>220</v>
      </c>
      <c r="B86" s="101">
        <f>SUM(B76:B85)</f>
        <v>-540068</v>
      </c>
      <c r="C86" s="24"/>
      <c r="D86" s="101">
        <f>SUM(D76:D85)</f>
        <v>-73205</v>
      </c>
      <c r="E86" s="24"/>
      <c r="F86" s="101">
        <f>SUM(F76:F85)</f>
        <v>605846</v>
      </c>
      <c r="G86" s="24"/>
      <c r="H86" s="101">
        <f>SUM(H76:H85)</f>
        <v>-207123</v>
      </c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05" customHeight="1" x14ac:dyDescent="0.55000000000000004">
      <c r="A87" s="29"/>
      <c r="B87" s="76"/>
      <c r="C87" s="24"/>
      <c r="D87" s="76"/>
      <c r="E87" s="24"/>
      <c r="F87" s="24"/>
      <c r="G87" s="24"/>
      <c r="H87" s="24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8" customHeight="1" x14ac:dyDescent="0.55000000000000004">
      <c r="A88" s="10" t="s">
        <v>221</v>
      </c>
      <c r="B88" s="28"/>
      <c r="C88" s="22"/>
      <c r="D88" s="28"/>
      <c r="E88" s="22"/>
      <c r="F88" s="28"/>
      <c r="G88" s="22"/>
      <c r="H88" s="28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8" customHeight="1" x14ac:dyDescent="0.55000000000000004">
      <c r="A89" s="10" t="s">
        <v>222</v>
      </c>
      <c r="B89" s="28">
        <f>B47+B73+B86</f>
        <v>-1047769</v>
      </c>
      <c r="C89" s="22">
        <v>-641746.8098200002</v>
      </c>
      <c r="D89" s="28">
        <f>D47+D73+D86</f>
        <v>646719</v>
      </c>
      <c r="E89" s="22"/>
      <c r="F89" s="28">
        <f>F47+F73+F86</f>
        <v>-268090</v>
      </c>
      <c r="G89" s="22"/>
      <c r="H89" s="28">
        <f>H47+H73+H86</f>
        <v>-190088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8" customHeight="1" x14ac:dyDescent="0.55000000000000004">
      <c r="A90" s="10" t="s">
        <v>223</v>
      </c>
      <c r="B90" s="50">
        <v>29243</v>
      </c>
      <c r="C90" s="22"/>
      <c r="D90" s="50">
        <v>103336</v>
      </c>
      <c r="E90" s="22"/>
      <c r="F90" s="50">
        <v>0</v>
      </c>
      <c r="G90" s="22"/>
      <c r="H90" s="50">
        <v>0</v>
      </c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8" customHeight="1" x14ac:dyDescent="0.55000000000000004">
      <c r="A91" s="29" t="s">
        <v>224</v>
      </c>
      <c r="B91" s="22">
        <f>SUM(B89:B90)</f>
        <v>-1018526</v>
      </c>
      <c r="C91" s="10"/>
      <c r="D91" s="22">
        <f>SUM(D89:D90)</f>
        <v>750055</v>
      </c>
      <c r="E91" s="10"/>
      <c r="F91" s="22">
        <f>SUM(F89:F90)</f>
        <v>-268090</v>
      </c>
      <c r="G91" s="10"/>
      <c r="H91" s="22">
        <f>SUM(H89:H90)</f>
        <v>-190088</v>
      </c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8" customHeight="1" x14ac:dyDescent="0.55000000000000004">
      <c r="A92" s="10" t="s">
        <v>225</v>
      </c>
      <c r="B92" s="84">
        <v>2528766</v>
      </c>
      <c r="C92" s="22"/>
      <c r="D92" s="84">
        <v>2329561</v>
      </c>
      <c r="E92" s="22"/>
      <c r="F92" s="84">
        <v>359869</v>
      </c>
      <c r="G92" s="22"/>
      <c r="H92" s="22">
        <v>305242</v>
      </c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8" customHeight="1" x14ac:dyDescent="0.55000000000000004">
      <c r="A93" s="29" t="s">
        <v>226</v>
      </c>
      <c r="B93" s="106">
        <f>SUM(B91:B92)</f>
        <v>1510240</v>
      </c>
      <c r="C93" s="24"/>
      <c r="D93" s="106">
        <f>SUM(D91:D92)</f>
        <v>3079616</v>
      </c>
      <c r="E93" s="24"/>
      <c r="F93" s="106">
        <f>SUM(F91:F92)</f>
        <v>91779</v>
      </c>
      <c r="G93" s="24"/>
      <c r="H93" s="106">
        <f>SUM(H91:H92)</f>
        <v>115154</v>
      </c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8" customHeight="1" x14ac:dyDescent="0.55000000000000004">
      <c r="A94" s="29"/>
      <c r="B94" s="76"/>
      <c r="C94" s="24"/>
      <c r="D94" s="76"/>
      <c r="E94" s="24"/>
      <c r="F94" s="76"/>
      <c r="G94" s="24"/>
      <c r="H94" s="76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8" customHeight="1" x14ac:dyDescent="0.55000000000000004">
      <c r="A95" s="3" t="s">
        <v>0</v>
      </c>
      <c r="B95" s="2"/>
      <c r="C95" s="2"/>
      <c r="D95" s="2"/>
      <c r="E95" s="2"/>
      <c r="F95" s="2"/>
      <c r="G95" s="2"/>
      <c r="H95" s="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8" customHeight="1" x14ac:dyDescent="0.55000000000000004">
      <c r="A96" s="7" t="s">
        <v>179</v>
      </c>
      <c r="B96" s="6"/>
      <c r="C96" s="6"/>
      <c r="D96" s="6"/>
      <c r="E96" s="6"/>
      <c r="F96" s="6"/>
      <c r="G96" s="6"/>
      <c r="H96" s="6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8" customHeight="1" x14ac:dyDescent="0.55000000000000004">
      <c r="A97" s="1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8" customHeight="1" x14ac:dyDescent="0.55000000000000004">
      <c r="A98" s="11"/>
      <c r="B98" s="132" t="s">
        <v>2</v>
      </c>
      <c r="C98" s="131"/>
      <c r="D98" s="131"/>
      <c r="E98" s="10"/>
      <c r="F98" s="132" t="s">
        <v>3</v>
      </c>
      <c r="G98" s="131"/>
      <c r="H98" s="131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8" customHeight="1" x14ac:dyDescent="0.55000000000000004">
      <c r="A99" s="15"/>
      <c r="B99" s="133" t="s">
        <v>5</v>
      </c>
      <c r="C99" s="131"/>
      <c r="D99" s="131"/>
      <c r="E99" s="12"/>
      <c r="F99" s="133" t="s">
        <v>5</v>
      </c>
      <c r="G99" s="131"/>
      <c r="H99" s="131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8" customHeight="1" x14ac:dyDescent="0.55000000000000004">
      <c r="A100" s="15"/>
      <c r="B100" s="134" t="s">
        <v>126</v>
      </c>
      <c r="C100" s="131"/>
      <c r="D100" s="131"/>
      <c r="E100" s="16"/>
      <c r="F100" s="134" t="s">
        <v>126</v>
      </c>
      <c r="G100" s="131"/>
      <c r="H100" s="131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8" customHeight="1" x14ac:dyDescent="0.55000000000000004">
      <c r="A101" s="15"/>
      <c r="B101" s="135" t="s">
        <v>6</v>
      </c>
      <c r="C101" s="131"/>
      <c r="D101" s="131"/>
      <c r="E101" s="16"/>
      <c r="F101" s="135" t="s">
        <v>6</v>
      </c>
      <c r="G101" s="131"/>
      <c r="H101" s="131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8" customHeight="1" x14ac:dyDescent="0.55000000000000004">
      <c r="A102" s="11"/>
      <c r="B102" s="16">
        <v>2023</v>
      </c>
      <c r="C102" s="16"/>
      <c r="D102" s="16">
        <v>2022</v>
      </c>
      <c r="E102" s="16"/>
      <c r="F102" s="16">
        <v>2023</v>
      </c>
      <c r="G102" s="16"/>
      <c r="H102" s="16">
        <v>2022</v>
      </c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8" customHeight="1" x14ac:dyDescent="0.55000000000000004">
      <c r="A103" s="15"/>
      <c r="B103" s="130" t="s">
        <v>11</v>
      </c>
      <c r="C103" s="131"/>
      <c r="D103" s="131"/>
      <c r="E103" s="131"/>
      <c r="F103" s="131"/>
      <c r="G103" s="131"/>
      <c r="H103" s="131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8" customHeight="1" x14ac:dyDescent="0.55000000000000004">
      <c r="A104" s="35" t="s">
        <v>227</v>
      </c>
      <c r="B104" s="107"/>
      <c r="C104" s="24"/>
      <c r="D104" s="107"/>
      <c r="E104" s="24"/>
      <c r="F104" s="24"/>
      <c r="G104" s="24"/>
      <c r="H104" s="24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8" customHeight="1" x14ac:dyDescent="0.55000000000000004">
      <c r="A105" s="10" t="s">
        <v>228</v>
      </c>
      <c r="B105" s="28">
        <v>75115</v>
      </c>
      <c r="C105" s="28"/>
      <c r="D105" s="28">
        <v>83423</v>
      </c>
      <c r="E105" s="28"/>
      <c r="F105" s="28">
        <v>650</v>
      </c>
      <c r="G105" s="28"/>
      <c r="H105" s="22">
        <v>916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8" customHeight="1" x14ac:dyDescent="0.55000000000000004">
      <c r="A106" s="10" t="s">
        <v>250</v>
      </c>
      <c r="B106" s="28">
        <v>-1509</v>
      </c>
      <c r="C106" s="28"/>
      <c r="D106" s="28">
        <v>0</v>
      </c>
      <c r="E106" s="28"/>
      <c r="F106" s="28">
        <v>0</v>
      </c>
      <c r="G106" s="28"/>
      <c r="H106" s="22">
        <v>0</v>
      </c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8" customHeight="1" x14ac:dyDescent="0.55000000000000004">
      <c r="A107" s="10" t="s">
        <v>251</v>
      </c>
      <c r="B107" s="28">
        <v>10</v>
      </c>
      <c r="C107" s="28"/>
      <c r="D107" s="28">
        <v>0</v>
      </c>
      <c r="E107" s="28"/>
      <c r="F107" s="28">
        <v>0</v>
      </c>
      <c r="G107" s="28"/>
      <c r="H107" s="22">
        <v>0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8" customHeight="1" x14ac:dyDescent="0.55000000000000004">
      <c r="A108" s="10" t="s">
        <v>229</v>
      </c>
      <c r="B108" s="28">
        <v>0</v>
      </c>
      <c r="C108" s="28"/>
      <c r="D108" s="28">
        <v>11270</v>
      </c>
      <c r="E108" s="28"/>
      <c r="F108" s="28">
        <v>0</v>
      </c>
      <c r="G108" s="28"/>
      <c r="H108" s="22">
        <v>11270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8" hidden="1" customHeight="1" x14ac:dyDescent="0.55000000000000004">
      <c r="A109" s="10" t="s">
        <v>230</v>
      </c>
      <c r="B109" s="28">
        <v>0</v>
      </c>
      <c r="C109" s="28"/>
      <c r="D109" s="28">
        <v>0</v>
      </c>
      <c r="E109" s="28"/>
      <c r="F109" s="28">
        <v>0</v>
      </c>
      <c r="G109" s="28"/>
      <c r="H109" s="22">
        <v>0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8" hidden="1" customHeight="1" x14ac:dyDescent="0.55000000000000004">
      <c r="A110" s="10" t="s">
        <v>231</v>
      </c>
      <c r="B110" s="28"/>
      <c r="C110" s="28"/>
      <c r="D110" s="28"/>
      <c r="E110" s="28"/>
      <c r="F110" s="28"/>
      <c r="G110" s="28"/>
      <c r="H110" s="22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8" hidden="1" customHeight="1" x14ac:dyDescent="0.55000000000000004">
      <c r="A111" s="15" t="s">
        <v>232</v>
      </c>
      <c r="B111" s="28">
        <v>0</v>
      </c>
      <c r="C111" s="28"/>
      <c r="D111" s="28">
        <v>0</v>
      </c>
      <c r="E111" s="28"/>
      <c r="F111" s="28">
        <v>0</v>
      </c>
      <c r="G111" s="28"/>
      <c r="H111" s="28">
        <v>0</v>
      </c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8" customHeight="1" x14ac:dyDescent="0.55000000000000004">
      <c r="A112" s="10" t="s">
        <v>233</v>
      </c>
      <c r="B112" s="28">
        <v>16265</v>
      </c>
      <c r="C112" s="10"/>
      <c r="D112" s="28">
        <v>-13239</v>
      </c>
      <c r="E112" s="10"/>
      <c r="F112" s="28">
        <v>0</v>
      </c>
      <c r="G112" s="10"/>
      <c r="H112" s="22">
        <v>-1093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8" customHeight="1" x14ac:dyDescent="0.55000000000000004">
      <c r="A113" s="10" t="s">
        <v>234</v>
      </c>
      <c r="B113" s="28">
        <v>15820</v>
      </c>
      <c r="C113" s="10"/>
      <c r="D113" s="28">
        <v>6179</v>
      </c>
      <c r="E113" s="10"/>
      <c r="F113" s="28">
        <v>0</v>
      </c>
      <c r="G113" s="10"/>
      <c r="H113" s="22">
        <v>-1487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8" hidden="1" customHeight="1" x14ac:dyDescent="0.55000000000000004">
      <c r="A114" s="10" t="s">
        <v>235</v>
      </c>
      <c r="B114" s="28"/>
      <c r="C114" s="10"/>
      <c r="D114" s="28">
        <v>0</v>
      </c>
      <c r="E114" s="10"/>
      <c r="F114" s="28"/>
      <c r="G114" s="10"/>
      <c r="H114" s="22">
        <v>0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8" customHeight="1" x14ac:dyDescent="0.55000000000000004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9.5" customHeight="1" x14ac:dyDescent="0.55000000000000004">
      <c r="A116" s="10"/>
      <c r="B116" s="84"/>
      <c r="C116" s="10"/>
      <c r="D116" s="84"/>
      <c r="E116" s="10"/>
      <c r="F116" s="84"/>
      <c r="G116" s="10"/>
      <c r="H116" s="84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9.5" customHeight="1" x14ac:dyDescent="0.55000000000000004">
      <c r="A117" s="10"/>
      <c r="B117" s="108"/>
      <c r="C117" s="10"/>
      <c r="D117" s="108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9.5" customHeight="1" x14ac:dyDescent="0.55000000000000004">
      <c r="A118" s="10"/>
      <c r="B118" s="108"/>
      <c r="C118" s="10"/>
      <c r="D118" s="108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9.5" customHeight="1" x14ac:dyDescent="0.55000000000000004">
      <c r="A119" s="10"/>
      <c r="B119" s="108"/>
      <c r="C119" s="10"/>
      <c r="D119" s="108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9.5" customHeight="1" x14ac:dyDescent="0.55000000000000004">
      <c r="A120" s="10"/>
      <c r="B120" s="108"/>
      <c r="C120" s="10"/>
      <c r="D120" s="108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9.5" customHeight="1" x14ac:dyDescent="0.55000000000000004">
      <c r="A121" s="10"/>
      <c r="B121" s="108"/>
      <c r="C121" s="10"/>
      <c r="D121" s="108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9.5" customHeight="1" x14ac:dyDescent="0.55000000000000004">
      <c r="A122" s="10"/>
      <c r="B122" s="108"/>
      <c r="C122" s="10"/>
      <c r="D122" s="108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9.5" customHeight="1" x14ac:dyDescent="0.55000000000000004">
      <c r="A123" s="10"/>
      <c r="B123" s="108"/>
      <c r="C123" s="10"/>
      <c r="D123" s="108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9.5" customHeight="1" x14ac:dyDescent="0.55000000000000004">
      <c r="A124" s="10"/>
      <c r="B124" s="108"/>
      <c r="C124" s="10"/>
      <c r="D124" s="108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9.5" customHeight="1" x14ac:dyDescent="0.55000000000000004">
      <c r="A125" s="10"/>
      <c r="B125" s="108"/>
      <c r="C125" s="10"/>
      <c r="D125" s="108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9.5" customHeight="1" x14ac:dyDescent="0.55000000000000004">
      <c r="A126" s="10"/>
      <c r="B126" s="108"/>
      <c r="C126" s="10"/>
      <c r="D126" s="108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9.5" customHeight="1" x14ac:dyDescent="0.55000000000000004">
      <c r="A127" s="10"/>
      <c r="B127" s="108"/>
      <c r="C127" s="10"/>
      <c r="D127" s="108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9.5" customHeight="1" x14ac:dyDescent="0.55000000000000004">
      <c r="A128" s="10"/>
      <c r="B128" s="108"/>
      <c r="C128" s="10"/>
      <c r="D128" s="108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9.5" customHeight="1" x14ac:dyDescent="0.55000000000000004">
      <c r="A129" s="10"/>
      <c r="B129" s="108"/>
      <c r="C129" s="10"/>
      <c r="D129" s="108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9.5" customHeight="1" x14ac:dyDescent="0.55000000000000004">
      <c r="A130" s="10"/>
      <c r="B130" s="108"/>
      <c r="C130" s="10"/>
      <c r="D130" s="108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9.5" customHeight="1" x14ac:dyDescent="0.55000000000000004">
      <c r="A131" s="10"/>
      <c r="B131" s="108"/>
      <c r="C131" s="10"/>
      <c r="D131" s="108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9.5" customHeight="1" x14ac:dyDescent="0.55000000000000004">
      <c r="A132" s="10"/>
      <c r="B132" s="108"/>
      <c r="C132" s="10"/>
      <c r="D132" s="108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9.5" customHeight="1" x14ac:dyDescent="0.55000000000000004">
      <c r="A133" s="10"/>
      <c r="B133" s="108"/>
      <c r="C133" s="10"/>
      <c r="D133" s="108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9.5" customHeight="1" x14ac:dyDescent="0.55000000000000004">
      <c r="A134" s="10"/>
      <c r="B134" s="108"/>
      <c r="C134" s="10"/>
      <c r="D134" s="108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9.5" customHeight="1" x14ac:dyDescent="0.55000000000000004">
      <c r="A135" s="10"/>
      <c r="B135" s="108"/>
      <c r="C135" s="10"/>
      <c r="D135" s="108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9.5" customHeight="1" x14ac:dyDescent="0.55000000000000004">
      <c r="A136" s="10"/>
      <c r="B136" s="108"/>
      <c r="C136" s="10"/>
      <c r="D136" s="108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9.5" customHeight="1" x14ac:dyDescent="0.55000000000000004">
      <c r="A137" s="10"/>
      <c r="B137" s="108"/>
      <c r="C137" s="10"/>
      <c r="D137" s="108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9.5" customHeight="1" x14ac:dyDescent="0.55000000000000004">
      <c r="A138" s="10"/>
      <c r="B138" s="108"/>
      <c r="C138" s="10"/>
      <c r="D138" s="108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9.5" customHeight="1" x14ac:dyDescent="0.55000000000000004">
      <c r="A139" s="10"/>
      <c r="B139" s="108"/>
      <c r="C139" s="10"/>
      <c r="D139" s="108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9.5" customHeight="1" x14ac:dyDescent="0.55000000000000004">
      <c r="A140" s="10"/>
      <c r="B140" s="108"/>
      <c r="C140" s="10"/>
      <c r="D140" s="108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9.5" customHeight="1" x14ac:dyDescent="0.55000000000000004">
      <c r="A141" s="10"/>
      <c r="B141" s="108"/>
      <c r="C141" s="10"/>
      <c r="D141" s="108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9.5" customHeight="1" x14ac:dyDescent="0.55000000000000004">
      <c r="A142" s="10"/>
      <c r="B142" s="108"/>
      <c r="C142" s="10"/>
      <c r="D142" s="108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9.5" customHeight="1" x14ac:dyDescent="0.55000000000000004">
      <c r="A143" s="10"/>
      <c r="B143" s="108"/>
      <c r="C143" s="10"/>
      <c r="D143" s="108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9.5" customHeight="1" x14ac:dyDescent="0.55000000000000004">
      <c r="A144" s="10"/>
      <c r="B144" s="108"/>
      <c r="C144" s="10"/>
      <c r="D144" s="108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9.5" customHeight="1" x14ac:dyDescent="0.55000000000000004">
      <c r="A145" s="10"/>
      <c r="B145" s="108"/>
      <c r="C145" s="10"/>
      <c r="D145" s="108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9.5" customHeight="1" x14ac:dyDescent="0.55000000000000004">
      <c r="A146" s="10"/>
      <c r="B146" s="108"/>
      <c r="C146" s="10"/>
      <c r="D146" s="108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9.5" customHeight="1" x14ac:dyDescent="0.55000000000000004">
      <c r="A147" s="10"/>
      <c r="B147" s="108"/>
      <c r="C147" s="10"/>
      <c r="D147" s="108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9.5" customHeight="1" x14ac:dyDescent="0.55000000000000004">
      <c r="A148" s="10"/>
      <c r="B148" s="108"/>
      <c r="C148" s="10"/>
      <c r="D148" s="108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9.5" customHeight="1" x14ac:dyDescent="0.55000000000000004">
      <c r="A149" s="10"/>
      <c r="B149" s="108"/>
      <c r="C149" s="10"/>
      <c r="D149" s="108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9.5" customHeight="1" x14ac:dyDescent="0.55000000000000004">
      <c r="A150" s="10"/>
      <c r="B150" s="108"/>
      <c r="C150" s="10"/>
      <c r="D150" s="108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9.5" customHeight="1" x14ac:dyDescent="0.55000000000000004">
      <c r="A151" s="10"/>
      <c r="B151" s="108"/>
      <c r="C151" s="10"/>
      <c r="D151" s="108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9.5" customHeight="1" x14ac:dyDescent="0.55000000000000004">
      <c r="A152" s="10"/>
      <c r="B152" s="108"/>
      <c r="C152" s="10"/>
      <c r="D152" s="108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9.5" customHeight="1" x14ac:dyDescent="0.55000000000000004">
      <c r="A153" s="10"/>
      <c r="B153" s="108"/>
      <c r="C153" s="10"/>
      <c r="D153" s="108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9.5" customHeight="1" x14ac:dyDescent="0.55000000000000004">
      <c r="A154" s="10"/>
      <c r="B154" s="108"/>
      <c r="C154" s="10"/>
      <c r="D154" s="108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9.5" customHeight="1" x14ac:dyDescent="0.55000000000000004">
      <c r="A155" s="10"/>
      <c r="B155" s="108"/>
      <c r="C155" s="10"/>
      <c r="D155" s="108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9.5" customHeight="1" x14ac:dyDescent="0.55000000000000004">
      <c r="A156" s="10"/>
      <c r="B156" s="108"/>
      <c r="C156" s="10"/>
      <c r="D156" s="108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9.5" customHeight="1" x14ac:dyDescent="0.55000000000000004">
      <c r="A157" s="10"/>
      <c r="B157" s="108"/>
      <c r="C157" s="10"/>
      <c r="D157" s="108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9.5" customHeight="1" x14ac:dyDescent="0.55000000000000004">
      <c r="A158" s="10"/>
      <c r="B158" s="108"/>
      <c r="C158" s="10"/>
      <c r="D158" s="108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9.5" customHeight="1" x14ac:dyDescent="0.55000000000000004">
      <c r="A159" s="10"/>
      <c r="B159" s="108"/>
      <c r="C159" s="10"/>
      <c r="D159" s="108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9.5" customHeight="1" x14ac:dyDescent="0.55000000000000004">
      <c r="A160" s="10"/>
      <c r="B160" s="108"/>
      <c r="C160" s="10"/>
      <c r="D160" s="108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9.5" customHeight="1" x14ac:dyDescent="0.55000000000000004">
      <c r="A161" s="10"/>
      <c r="B161" s="108"/>
      <c r="C161" s="10"/>
      <c r="D161" s="108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9.5" customHeight="1" x14ac:dyDescent="0.55000000000000004">
      <c r="A162" s="10"/>
      <c r="B162" s="108"/>
      <c r="C162" s="10"/>
      <c r="D162" s="108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9.5" customHeight="1" x14ac:dyDescent="0.55000000000000004">
      <c r="A163" s="10"/>
      <c r="B163" s="108"/>
      <c r="C163" s="10"/>
      <c r="D163" s="108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9.5" customHeight="1" x14ac:dyDescent="0.55000000000000004">
      <c r="A164" s="10"/>
      <c r="B164" s="108"/>
      <c r="C164" s="10"/>
      <c r="D164" s="108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9.5" customHeight="1" x14ac:dyDescent="0.55000000000000004">
      <c r="A165" s="10"/>
      <c r="B165" s="108"/>
      <c r="C165" s="10"/>
      <c r="D165" s="108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9.5" customHeight="1" x14ac:dyDescent="0.55000000000000004">
      <c r="A166" s="10"/>
      <c r="B166" s="108"/>
      <c r="C166" s="10"/>
      <c r="D166" s="108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9.5" customHeight="1" x14ac:dyDescent="0.55000000000000004">
      <c r="A167" s="10"/>
      <c r="B167" s="108"/>
      <c r="C167" s="10"/>
      <c r="D167" s="108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9.5" customHeight="1" x14ac:dyDescent="0.55000000000000004">
      <c r="A168" s="10"/>
      <c r="B168" s="108"/>
      <c r="C168" s="10"/>
      <c r="D168" s="108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9.5" customHeight="1" x14ac:dyDescent="0.55000000000000004">
      <c r="A169" s="10"/>
      <c r="B169" s="108"/>
      <c r="C169" s="10"/>
      <c r="D169" s="108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9.5" customHeight="1" x14ac:dyDescent="0.55000000000000004">
      <c r="A170" s="10"/>
      <c r="B170" s="108"/>
      <c r="C170" s="10"/>
      <c r="D170" s="108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9.5" customHeight="1" x14ac:dyDescent="0.55000000000000004">
      <c r="A171" s="10"/>
      <c r="B171" s="108"/>
      <c r="C171" s="10"/>
      <c r="D171" s="108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9.5" customHeight="1" x14ac:dyDescent="0.55000000000000004">
      <c r="A172" s="10"/>
      <c r="B172" s="108"/>
      <c r="C172" s="10"/>
      <c r="D172" s="108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9.5" customHeight="1" x14ac:dyDescent="0.55000000000000004">
      <c r="A173" s="10"/>
      <c r="B173" s="108"/>
      <c r="C173" s="10"/>
      <c r="D173" s="108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9.5" customHeight="1" x14ac:dyDescent="0.55000000000000004">
      <c r="A174" s="10"/>
      <c r="B174" s="108"/>
      <c r="C174" s="10"/>
      <c r="D174" s="108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9.5" customHeight="1" x14ac:dyDescent="0.55000000000000004">
      <c r="A175" s="10"/>
      <c r="B175" s="108"/>
      <c r="C175" s="10"/>
      <c r="D175" s="108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9.5" customHeight="1" x14ac:dyDescent="0.55000000000000004">
      <c r="A176" s="10"/>
      <c r="B176" s="108"/>
      <c r="C176" s="10"/>
      <c r="D176" s="108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9.5" customHeight="1" x14ac:dyDescent="0.55000000000000004">
      <c r="A177" s="10"/>
      <c r="B177" s="108"/>
      <c r="C177" s="10"/>
      <c r="D177" s="108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9.5" customHeight="1" x14ac:dyDescent="0.55000000000000004">
      <c r="A178" s="10"/>
      <c r="B178" s="108"/>
      <c r="C178" s="10"/>
      <c r="D178" s="108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9.5" customHeight="1" x14ac:dyDescent="0.55000000000000004">
      <c r="A179" s="10"/>
      <c r="B179" s="108"/>
      <c r="C179" s="10"/>
      <c r="D179" s="108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9.5" customHeight="1" x14ac:dyDescent="0.55000000000000004">
      <c r="A180" s="10"/>
      <c r="B180" s="108"/>
      <c r="C180" s="10"/>
      <c r="D180" s="108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9.5" customHeight="1" x14ac:dyDescent="0.55000000000000004">
      <c r="A181" s="10"/>
      <c r="B181" s="108"/>
      <c r="C181" s="10"/>
      <c r="D181" s="108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9.5" customHeight="1" x14ac:dyDescent="0.55000000000000004">
      <c r="A182" s="10"/>
      <c r="B182" s="108"/>
      <c r="C182" s="10"/>
      <c r="D182" s="108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9.5" customHeight="1" x14ac:dyDescent="0.55000000000000004">
      <c r="A183" s="10"/>
      <c r="B183" s="108"/>
      <c r="C183" s="10"/>
      <c r="D183" s="108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9.5" customHeight="1" x14ac:dyDescent="0.55000000000000004">
      <c r="A184" s="10"/>
      <c r="B184" s="108"/>
      <c r="C184" s="10"/>
      <c r="D184" s="108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9.5" customHeight="1" x14ac:dyDescent="0.55000000000000004">
      <c r="A185" s="10"/>
      <c r="B185" s="108"/>
      <c r="C185" s="10"/>
      <c r="D185" s="108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9.5" customHeight="1" x14ac:dyDescent="0.55000000000000004">
      <c r="A186" s="10"/>
      <c r="B186" s="108"/>
      <c r="C186" s="10"/>
      <c r="D186" s="108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9.5" customHeight="1" x14ac:dyDescent="0.55000000000000004">
      <c r="A187" s="10"/>
      <c r="B187" s="108"/>
      <c r="C187" s="10"/>
      <c r="D187" s="108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9.5" customHeight="1" x14ac:dyDescent="0.55000000000000004">
      <c r="A188" s="10"/>
      <c r="B188" s="108"/>
      <c r="C188" s="10"/>
      <c r="D188" s="108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9.5" customHeight="1" x14ac:dyDescent="0.55000000000000004">
      <c r="A189" s="10"/>
      <c r="B189" s="108"/>
      <c r="C189" s="10"/>
      <c r="D189" s="108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9.5" customHeight="1" x14ac:dyDescent="0.55000000000000004">
      <c r="A190" s="10"/>
      <c r="B190" s="108"/>
      <c r="C190" s="10"/>
      <c r="D190" s="108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9.5" customHeight="1" x14ac:dyDescent="0.55000000000000004">
      <c r="A191" s="10"/>
      <c r="B191" s="108"/>
      <c r="C191" s="10"/>
      <c r="D191" s="108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9.5" customHeight="1" x14ac:dyDescent="0.55000000000000004">
      <c r="A192" s="10"/>
      <c r="B192" s="108"/>
      <c r="C192" s="10"/>
      <c r="D192" s="108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9.5" customHeight="1" x14ac:dyDescent="0.55000000000000004">
      <c r="A193" s="10"/>
      <c r="B193" s="108"/>
      <c r="C193" s="10"/>
      <c r="D193" s="108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9.5" customHeight="1" x14ac:dyDescent="0.55000000000000004">
      <c r="A194" s="10"/>
      <c r="B194" s="108"/>
      <c r="C194" s="10"/>
      <c r="D194" s="108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9.5" customHeight="1" x14ac:dyDescent="0.55000000000000004">
      <c r="A195" s="10"/>
      <c r="B195" s="108"/>
      <c r="C195" s="10"/>
      <c r="D195" s="108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9.5" customHeight="1" x14ac:dyDescent="0.55000000000000004">
      <c r="A196" s="10"/>
      <c r="B196" s="108"/>
      <c r="C196" s="10"/>
      <c r="D196" s="108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9.5" customHeight="1" x14ac:dyDescent="0.55000000000000004">
      <c r="A197" s="10"/>
      <c r="B197" s="108"/>
      <c r="C197" s="10"/>
      <c r="D197" s="108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9.5" customHeight="1" x14ac:dyDescent="0.55000000000000004">
      <c r="A198" s="10"/>
      <c r="B198" s="108"/>
      <c r="C198" s="10"/>
      <c r="D198" s="108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9.5" customHeight="1" x14ac:dyDescent="0.55000000000000004">
      <c r="A199" s="10"/>
      <c r="B199" s="108"/>
      <c r="C199" s="10"/>
      <c r="D199" s="108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9.5" customHeight="1" x14ac:dyDescent="0.55000000000000004">
      <c r="A200" s="10"/>
      <c r="B200" s="108"/>
      <c r="C200" s="10"/>
      <c r="D200" s="108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9.5" customHeight="1" x14ac:dyDescent="0.55000000000000004">
      <c r="A201" s="10"/>
      <c r="B201" s="108"/>
      <c r="C201" s="10"/>
      <c r="D201" s="108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9.5" customHeight="1" x14ac:dyDescent="0.55000000000000004">
      <c r="A202" s="10"/>
      <c r="B202" s="108"/>
      <c r="C202" s="10"/>
      <c r="D202" s="108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9.5" customHeight="1" x14ac:dyDescent="0.55000000000000004">
      <c r="A203" s="10"/>
      <c r="B203" s="108"/>
      <c r="C203" s="10"/>
      <c r="D203" s="108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9.5" customHeight="1" x14ac:dyDescent="0.55000000000000004">
      <c r="A204" s="10"/>
      <c r="B204" s="108"/>
      <c r="C204" s="10"/>
      <c r="D204" s="108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9.5" customHeight="1" x14ac:dyDescent="0.55000000000000004">
      <c r="A205" s="10"/>
      <c r="B205" s="108"/>
      <c r="C205" s="10"/>
      <c r="D205" s="108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9.5" customHeight="1" x14ac:dyDescent="0.55000000000000004">
      <c r="A206" s="10"/>
      <c r="B206" s="108"/>
      <c r="C206" s="10"/>
      <c r="D206" s="108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9.5" customHeight="1" x14ac:dyDescent="0.55000000000000004">
      <c r="A207" s="10"/>
      <c r="B207" s="108"/>
      <c r="C207" s="10"/>
      <c r="D207" s="108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9.5" customHeight="1" x14ac:dyDescent="0.55000000000000004">
      <c r="A208" s="10"/>
      <c r="B208" s="108"/>
      <c r="C208" s="10"/>
      <c r="D208" s="108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9.5" customHeight="1" x14ac:dyDescent="0.55000000000000004">
      <c r="A209" s="10"/>
      <c r="B209" s="108"/>
      <c r="C209" s="10"/>
      <c r="D209" s="108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9.5" customHeight="1" x14ac:dyDescent="0.55000000000000004">
      <c r="A210" s="10"/>
      <c r="B210" s="108"/>
      <c r="C210" s="10"/>
      <c r="D210" s="108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9.5" customHeight="1" x14ac:dyDescent="0.55000000000000004">
      <c r="A211" s="10"/>
      <c r="B211" s="108"/>
      <c r="C211" s="10"/>
      <c r="D211" s="108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9.5" customHeight="1" x14ac:dyDescent="0.55000000000000004">
      <c r="A212" s="10"/>
      <c r="B212" s="108"/>
      <c r="C212" s="10"/>
      <c r="D212" s="108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9.5" customHeight="1" x14ac:dyDescent="0.55000000000000004">
      <c r="A213" s="10"/>
      <c r="B213" s="108"/>
      <c r="C213" s="10"/>
      <c r="D213" s="108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9.5" customHeight="1" x14ac:dyDescent="0.55000000000000004">
      <c r="A214" s="10"/>
      <c r="B214" s="108"/>
      <c r="C214" s="10"/>
      <c r="D214" s="108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9.5" customHeight="1" x14ac:dyDescent="0.55000000000000004">
      <c r="A215" s="10"/>
      <c r="B215" s="108"/>
      <c r="C215" s="10"/>
      <c r="D215" s="108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9.5" customHeight="1" x14ac:dyDescent="0.55000000000000004">
      <c r="A216" s="10"/>
      <c r="B216" s="108"/>
      <c r="C216" s="10"/>
      <c r="D216" s="108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9.5" customHeight="1" x14ac:dyDescent="0.55000000000000004">
      <c r="A217" s="10"/>
      <c r="B217" s="108"/>
      <c r="C217" s="10"/>
      <c r="D217" s="108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9.5" customHeight="1" x14ac:dyDescent="0.55000000000000004">
      <c r="A218" s="10"/>
      <c r="B218" s="108"/>
      <c r="C218" s="10"/>
      <c r="D218" s="108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9.5" customHeight="1" x14ac:dyDescent="0.55000000000000004">
      <c r="A219" s="10"/>
      <c r="B219" s="108"/>
      <c r="C219" s="10"/>
      <c r="D219" s="108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9.5" customHeight="1" x14ac:dyDescent="0.55000000000000004">
      <c r="A220" s="10"/>
      <c r="B220" s="108"/>
      <c r="C220" s="10"/>
      <c r="D220" s="108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9.5" customHeight="1" x14ac:dyDescent="0.55000000000000004">
      <c r="A221" s="10"/>
      <c r="B221" s="108"/>
      <c r="C221" s="10"/>
      <c r="D221" s="108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9.5" customHeight="1" x14ac:dyDescent="0.55000000000000004">
      <c r="A222" s="10"/>
      <c r="B222" s="108"/>
      <c r="C222" s="10"/>
      <c r="D222" s="108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9.5" customHeight="1" x14ac:dyDescent="0.55000000000000004">
      <c r="A223" s="10"/>
      <c r="B223" s="108"/>
      <c r="C223" s="10"/>
      <c r="D223" s="108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9.5" customHeight="1" x14ac:dyDescent="0.55000000000000004">
      <c r="A224" s="10"/>
      <c r="B224" s="108"/>
      <c r="C224" s="10"/>
      <c r="D224" s="108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9.5" customHeight="1" x14ac:dyDescent="0.55000000000000004">
      <c r="A225" s="10"/>
      <c r="B225" s="108"/>
      <c r="C225" s="10"/>
      <c r="D225" s="108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9.5" customHeight="1" x14ac:dyDescent="0.55000000000000004">
      <c r="A226" s="10"/>
      <c r="B226" s="108"/>
      <c r="C226" s="10"/>
      <c r="D226" s="108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9.5" customHeight="1" x14ac:dyDescent="0.55000000000000004">
      <c r="A227" s="10"/>
      <c r="B227" s="108"/>
      <c r="C227" s="10"/>
      <c r="D227" s="108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9.5" customHeight="1" x14ac:dyDescent="0.55000000000000004">
      <c r="A228" s="10"/>
      <c r="B228" s="108"/>
      <c r="C228" s="10"/>
      <c r="D228" s="108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9.5" customHeight="1" x14ac:dyDescent="0.55000000000000004">
      <c r="A229" s="10"/>
      <c r="B229" s="108"/>
      <c r="C229" s="10"/>
      <c r="D229" s="108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9.5" customHeight="1" x14ac:dyDescent="0.55000000000000004">
      <c r="A230" s="10"/>
      <c r="B230" s="108"/>
      <c r="C230" s="10"/>
      <c r="D230" s="108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9.5" customHeight="1" x14ac:dyDescent="0.55000000000000004">
      <c r="A231" s="10"/>
      <c r="B231" s="108"/>
      <c r="C231" s="10"/>
      <c r="D231" s="108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9.5" customHeight="1" x14ac:dyDescent="0.55000000000000004">
      <c r="A232" s="10"/>
      <c r="B232" s="108"/>
      <c r="C232" s="10"/>
      <c r="D232" s="108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9.5" customHeight="1" x14ac:dyDescent="0.55000000000000004">
      <c r="A233" s="10"/>
      <c r="B233" s="108"/>
      <c r="C233" s="10"/>
      <c r="D233" s="108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9.5" customHeight="1" x14ac:dyDescent="0.55000000000000004">
      <c r="A234" s="10"/>
      <c r="B234" s="108"/>
      <c r="C234" s="10"/>
      <c r="D234" s="108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9.5" customHeight="1" x14ac:dyDescent="0.55000000000000004">
      <c r="A235" s="10"/>
      <c r="B235" s="108"/>
      <c r="C235" s="10"/>
      <c r="D235" s="108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9.5" customHeight="1" x14ac:dyDescent="0.55000000000000004">
      <c r="A236" s="10"/>
      <c r="B236" s="108"/>
      <c r="C236" s="10"/>
      <c r="D236" s="108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9.5" customHeight="1" x14ac:dyDescent="0.55000000000000004">
      <c r="A237" s="10"/>
      <c r="B237" s="108"/>
      <c r="C237" s="10"/>
      <c r="D237" s="108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9.5" customHeight="1" x14ac:dyDescent="0.55000000000000004">
      <c r="A238" s="10"/>
      <c r="B238" s="108"/>
      <c r="C238" s="10"/>
      <c r="D238" s="108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9.5" customHeight="1" x14ac:dyDescent="0.55000000000000004">
      <c r="A239" s="10"/>
      <c r="B239" s="108"/>
      <c r="C239" s="10"/>
      <c r="D239" s="108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9.5" customHeight="1" x14ac:dyDescent="0.55000000000000004">
      <c r="A240" s="10"/>
      <c r="B240" s="108"/>
      <c r="C240" s="10"/>
      <c r="D240" s="108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9.5" customHeight="1" x14ac:dyDescent="0.55000000000000004">
      <c r="A241" s="10"/>
      <c r="B241" s="108"/>
      <c r="C241" s="10"/>
      <c r="D241" s="108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9.5" customHeight="1" x14ac:dyDescent="0.55000000000000004">
      <c r="A242" s="10"/>
      <c r="B242" s="108"/>
      <c r="C242" s="10"/>
      <c r="D242" s="108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9.5" customHeight="1" x14ac:dyDescent="0.55000000000000004">
      <c r="A243" s="10"/>
      <c r="B243" s="108"/>
      <c r="C243" s="10"/>
      <c r="D243" s="108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9.5" customHeight="1" x14ac:dyDescent="0.55000000000000004">
      <c r="A244" s="10"/>
      <c r="B244" s="108"/>
      <c r="C244" s="10"/>
      <c r="D244" s="108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9.5" customHeight="1" x14ac:dyDescent="0.55000000000000004">
      <c r="A245" s="10"/>
      <c r="B245" s="108"/>
      <c r="C245" s="10"/>
      <c r="D245" s="108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9.5" customHeight="1" x14ac:dyDescent="0.55000000000000004">
      <c r="A246" s="10"/>
      <c r="B246" s="108"/>
      <c r="C246" s="10"/>
      <c r="D246" s="108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9.5" customHeight="1" x14ac:dyDescent="0.55000000000000004">
      <c r="A247" s="10"/>
      <c r="B247" s="108"/>
      <c r="C247" s="10"/>
      <c r="D247" s="108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9.5" customHeight="1" x14ac:dyDescent="0.55000000000000004">
      <c r="A248" s="10"/>
      <c r="B248" s="108"/>
      <c r="C248" s="10"/>
      <c r="D248" s="108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9.5" customHeight="1" x14ac:dyDescent="0.55000000000000004">
      <c r="A249" s="10"/>
      <c r="B249" s="108"/>
      <c r="C249" s="10"/>
      <c r="D249" s="108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9.5" customHeight="1" x14ac:dyDescent="0.55000000000000004">
      <c r="A250" s="10"/>
      <c r="B250" s="108"/>
      <c r="C250" s="10"/>
      <c r="D250" s="108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9.5" customHeight="1" x14ac:dyDescent="0.55000000000000004">
      <c r="A251" s="10"/>
      <c r="B251" s="108"/>
      <c r="C251" s="10"/>
      <c r="D251" s="108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9.5" customHeight="1" x14ac:dyDescent="0.55000000000000004">
      <c r="A252" s="10"/>
      <c r="B252" s="108"/>
      <c r="C252" s="10"/>
      <c r="D252" s="108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9.5" customHeight="1" x14ac:dyDescent="0.55000000000000004">
      <c r="A253" s="10"/>
      <c r="B253" s="108"/>
      <c r="C253" s="10"/>
      <c r="D253" s="108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9.5" customHeight="1" x14ac:dyDescent="0.55000000000000004">
      <c r="A254" s="10"/>
      <c r="B254" s="108"/>
      <c r="C254" s="10"/>
      <c r="D254" s="108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9.5" customHeight="1" x14ac:dyDescent="0.55000000000000004">
      <c r="A255" s="10"/>
      <c r="B255" s="108"/>
      <c r="C255" s="10"/>
      <c r="D255" s="108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9.5" customHeight="1" x14ac:dyDescent="0.55000000000000004">
      <c r="A256" s="10"/>
      <c r="B256" s="108"/>
      <c r="C256" s="10"/>
      <c r="D256" s="108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9.5" customHeight="1" x14ac:dyDescent="0.55000000000000004">
      <c r="A257" s="10"/>
      <c r="B257" s="108"/>
      <c r="C257" s="10"/>
      <c r="D257" s="108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9.5" customHeight="1" x14ac:dyDescent="0.55000000000000004">
      <c r="A258" s="10"/>
      <c r="B258" s="108"/>
      <c r="C258" s="10"/>
      <c r="D258" s="108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9.5" customHeight="1" x14ac:dyDescent="0.55000000000000004">
      <c r="A259" s="10"/>
      <c r="B259" s="108"/>
      <c r="C259" s="10"/>
      <c r="D259" s="108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9.5" customHeight="1" x14ac:dyDescent="0.55000000000000004">
      <c r="A260" s="10"/>
      <c r="B260" s="108"/>
      <c r="C260" s="10"/>
      <c r="D260" s="108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9.5" customHeight="1" x14ac:dyDescent="0.55000000000000004">
      <c r="A261" s="10"/>
      <c r="B261" s="108"/>
      <c r="C261" s="10"/>
      <c r="D261" s="108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9.5" customHeight="1" x14ac:dyDescent="0.55000000000000004">
      <c r="A262" s="10"/>
      <c r="B262" s="108"/>
      <c r="C262" s="10"/>
      <c r="D262" s="108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9.5" customHeight="1" x14ac:dyDescent="0.55000000000000004">
      <c r="A263" s="10"/>
      <c r="B263" s="108"/>
      <c r="C263" s="10"/>
      <c r="D263" s="108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9.5" customHeight="1" x14ac:dyDescent="0.55000000000000004">
      <c r="A264" s="10"/>
      <c r="B264" s="108"/>
      <c r="C264" s="10"/>
      <c r="D264" s="108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9.5" customHeight="1" x14ac:dyDescent="0.55000000000000004">
      <c r="A265" s="10"/>
      <c r="B265" s="108"/>
      <c r="C265" s="10"/>
      <c r="D265" s="108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9.5" customHeight="1" x14ac:dyDescent="0.55000000000000004">
      <c r="A266" s="10"/>
      <c r="B266" s="108"/>
      <c r="C266" s="10"/>
      <c r="D266" s="108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9.5" customHeight="1" x14ac:dyDescent="0.55000000000000004">
      <c r="A267" s="10"/>
      <c r="B267" s="108"/>
      <c r="C267" s="10"/>
      <c r="D267" s="108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9.5" customHeight="1" x14ac:dyDescent="0.55000000000000004">
      <c r="A268" s="10"/>
      <c r="B268" s="108"/>
      <c r="C268" s="10"/>
      <c r="D268" s="108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9.5" customHeight="1" x14ac:dyDescent="0.55000000000000004">
      <c r="A269" s="10"/>
      <c r="B269" s="108"/>
      <c r="C269" s="10"/>
      <c r="D269" s="108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9.5" customHeight="1" x14ac:dyDescent="0.55000000000000004">
      <c r="A270" s="10"/>
      <c r="B270" s="108"/>
      <c r="C270" s="10"/>
      <c r="D270" s="108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9.5" customHeight="1" x14ac:dyDescent="0.55000000000000004">
      <c r="A271" s="10"/>
      <c r="B271" s="108"/>
      <c r="C271" s="10"/>
      <c r="D271" s="108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9.5" customHeight="1" x14ac:dyDescent="0.55000000000000004">
      <c r="A272" s="10"/>
      <c r="B272" s="108"/>
      <c r="C272" s="10"/>
      <c r="D272" s="108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9.5" customHeight="1" x14ac:dyDescent="0.55000000000000004">
      <c r="A273" s="10"/>
      <c r="B273" s="108"/>
      <c r="C273" s="10"/>
      <c r="D273" s="108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9.5" customHeight="1" x14ac:dyDescent="0.55000000000000004">
      <c r="A274" s="10"/>
      <c r="B274" s="108"/>
      <c r="C274" s="10"/>
      <c r="D274" s="108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9.5" customHeight="1" x14ac:dyDescent="0.55000000000000004">
      <c r="A275" s="10"/>
      <c r="B275" s="108"/>
      <c r="C275" s="10"/>
      <c r="D275" s="108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9.5" customHeight="1" x14ac:dyDescent="0.55000000000000004">
      <c r="A276" s="10"/>
      <c r="B276" s="108"/>
      <c r="C276" s="10"/>
      <c r="D276" s="108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9.5" customHeight="1" x14ac:dyDescent="0.55000000000000004">
      <c r="A277" s="10"/>
      <c r="B277" s="108"/>
      <c r="C277" s="10"/>
      <c r="D277" s="108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9.5" customHeight="1" x14ac:dyDescent="0.55000000000000004">
      <c r="A278" s="10"/>
      <c r="B278" s="108"/>
      <c r="C278" s="10"/>
      <c r="D278" s="108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9.5" customHeight="1" x14ac:dyDescent="0.55000000000000004">
      <c r="A279" s="10"/>
      <c r="B279" s="108"/>
      <c r="C279" s="10"/>
      <c r="D279" s="108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9.5" customHeight="1" x14ac:dyDescent="0.55000000000000004">
      <c r="A280" s="10"/>
      <c r="B280" s="108"/>
      <c r="C280" s="10"/>
      <c r="D280" s="108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9.5" customHeight="1" x14ac:dyDescent="0.55000000000000004">
      <c r="A281" s="10"/>
      <c r="B281" s="108"/>
      <c r="C281" s="10"/>
      <c r="D281" s="108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9.5" customHeight="1" x14ac:dyDescent="0.55000000000000004">
      <c r="A282" s="10"/>
      <c r="B282" s="108"/>
      <c r="C282" s="10"/>
      <c r="D282" s="108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9.5" customHeight="1" x14ac:dyDescent="0.55000000000000004">
      <c r="A283" s="10"/>
      <c r="B283" s="108"/>
      <c r="C283" s="10"/>
      <c r="D283" s="108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9.5" customHeight="1" x14ac:dyDescent="0.55000000000000004">
      <c r="A284" s="10"/>
      <c r="B284" s="108"/>
      <c r="C284" s="10"/>
      <c r="D284" s="108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9.5" customHeight="1" x14ac:dyDescent="0.55000000000000004">
      <c r="A285" s="10"/>
      <c r="B285" s="108"/>
      <c r="C285" s="10"/>
      <c r="D285" s="108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9.5" customHeight="1" x14ac:dyDescent="0.55000000000000004">
      <c r="A286" s="10"/>
      <c r="B286" s="108"/>
      <c r="C286" s="10"/>
      <c r="D286" s="108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9.5" customHeight="1" x14ac:dyDescent="0.55000000000000004">
      <c r="A287" s="10"/>
      <c r="B287" s="108"/>
      <c r="C287" s="10"/>
      <c r="D287" s="108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9.5" customHeight="1" x14ac:dyDescent="0.55000000000000004">
      <c r="A288" s="10"/>
      <c r="B288" s="108"/>
      <c r="C288" s="10"/>
      <c r="D288" s="108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9.5" customHeight="1" x14ac:dyDescent="0.55000000000000004">
      <c r="A289" s="10"/>
      <c r="B289" s="108"/>
      <c r="C289" s="10"/>
      <c r="D289" s="108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9.5" customHeight="1" x14ac:dyDescent="0.55000000000000004">
      <c r="A290" s="10"/>
      <c r="B290" s="108"/>
      <c r="C290" s="10"/>
      <c r="D290" s="108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9.5" customHeight="1" x14ac:dyDescent="0.55000000000000004">
      <c r="A291" s="10"/>
      <c r="B291" s="108"/>
      <c r="C291" s="10"/>
      <c r="D291" s="108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9.5" customHeight="1" x14ac:dyDescent="0.55000000000000004">
      <c r="A292" s="10"/>
      <c r="B292" s="108"/>
      <c r="C292" s="10"/>
      <c r="D292" s="108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9.5" customHeight="1" x14ac:dyDescent="0.55000000000000004">
      <c r="A293" s="10"/>
      <c r="B293" s="108"/>
      <c r="C293" s="10"/>
      <c r="D293" s="108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9.5" customHeight="1" x14ac:dyDescent="0.55000000000000004">
      <c r="A294" s="10"/>
      <c r="B294" s="108"/>
      <c r="C294" s="10"/>
      <c r="D294" s="108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9.5" customHeight="1" x14ac:dyDescent="0.55000000000000004">
      <c r="A295" s="10"/>
      <c r="B295" s="108"/>
      <c r="C295" s="10"/>
      <c r="D295" s="108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9.5" customHeight="1" x14ac:dyDescent="0.55000000000000004">
      <c r="A296" s="10"/>
      <c r="B296" s="108"/>
      <c r="C296" s="10"/>
      <c r="D296" s="108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9.5" customHeight="1" x14ac:dyDescent="0.55000000000000004">
      <c r="A297" s="10"/>
      <c r="B297" s="108"/>
      <c r="C297" s="10"/>
      <c r="D297" s="108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9.5" customHeight="1" x14ac:dyDescent="0.55000000000000004">
      <c r="A298" s="10"/>
      <c r="B298" s="108"/>
      <c r="C298" s="10"/>
      <c r="D298" s="108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9.5" customHeight="1" x14ac:dyDescent="0.55000000000000004">
      <c r="A299" s="10"/>
      <c r="B299" s="108"/>
      <c r="C299" s="10"/>
      <c r="D299" s="108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9.5" customHeight="1" x14ac:dyDescent="0.55000000000000004">
      <c r="A300" s="10"/>
      <c r="B300" s="108"/>
      <c r="C300" s="10"/>
      <c r="D300" s="108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9.5" customHeight="1" x14ac:dyDescent="0.55000000000000004">
      <c r="A301" s="10"/>
      <c r="B301" s="108"/>
      <c r="C301" s="10"/>
      <c r="D301" s="108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9.5" customHeight="1" x14ac:dyDescent="0.55000000000000004">
      <c r="A302" s="10"/>
      <c r="B302" s="108"/>
      <c r="C302" s="10"/>
      <c r="D302" s="108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9.5" customHeight="1" x14ac:dyDescent="0.55000000000000004">
      <c r="A303" s="10"/>
      <c r="B303" s="108"/>
      <c r="C303" s="10"/>
      <c r="D303" s="108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9.5" customHeight="1" x14ac:dyDescent="0.55000000000000004">
      <c r="A304" s="10"/>
      <c r="B304" s="108"/>
      <c r="C304" s="10"/>
      <c r="D304" s="108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9.5" customHeight="1" x14ac:dyDescent="0.55000000000000004">
      <c r="A305" s="10"/>
      <c r="B305" s="108"/>
      <c r="C305" s="10"/>
      <c r="D305" s="108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9.5" customHeight="1" x14ac:dyDescent="0.55000000000000004">
      <c r="A306" s="10"/>
      <c r="B306" s="108"/>
      <c r="C306" s="10"/>
      <c r="D306" s="108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9.5" customHeight="1" x14ac:dyDescent="0.55000000000000004">
      <c r="A307" s="10"/>
      <c r="B307" s="108"/>
      <c r="C307" s="10"/>
      <c r="D307" s="108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9.5" customHeight="1" x14ac:dyDescent="0.55000000000000004">
      <c r="A308" s="10"/>
      <c r="B308" s="108"/>
      <c r="C308" s="10"/>
      <c r="D308" s="108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9.5" customHeight="1" x14ac:dyDescent="0.55000000000000004">
      <c r="A309" s="10"/>
      <c r="B309" s="108"/>
      <c r="C309" s="10"/>
      <c r="D309" s="108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9.5" customHeight="1" x14ac:dyDescent="0.55000000000000004">
      <c r="A310" s="10"/>
      <c r="B310" s="108"/>
      <c r="C310" s="10"/>
      <c r="D310" s="108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9.5" customHeight="1" x14ac:dyDescent="0.55000000000000004">
      <c r="A311" s="10"/>
      <c r="B311" s="108"/>
      <c r="C311" s="10"/>
      <c r="D311" s="108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9.5" customHeight="1" x14ac:dyDescent="0.55000000000000004">
      <c r="A312" s="10"/>
      <c r="B312" s="108"/>
      <c r="C312" s="10"/>
      <c r="D312" s="108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9.5" customHeight="1" x14ac:dyDescent="0.55000000000000004">
      <c r="A313" s="10"/>
      <c r="B313" s="108"/>
      <c r="C313" s="10"/>
      <c r="D313" s="108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9.5" customHeight="1" x14ac:dyDescent="0.55000000000000004">
      <c r="A314" s="10"/>
      <c r="B314" s="108"/>
      <c r="C314" s="10"/>
      <c r="D314" s="108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55000000000000004"/>
    <row r="316" spans="1:26" ht="15.75" customHeight="1" x14ac:dyDescent="0.55000000000000004"/>
    <row r="317" spans="1:26" ht="15.75" customHeight="1" x14ac:dyDescent="0.55000000000000004"/>
    <row r="318" spans="1:26" ht="15.75" customHeight="1" x14ac:dyDescent="0.55000000000000004"/>
    <row r="319" spans="1:26" ht="15.75" customHeight="1" x14ac:dyDescent="0.55000000000000004"/>
    <row r="320" spans="1:26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</sheetData>
  <mergeCells count="27">
    <mergeCell ref="B100:D100"/>
    <mergeCell ref="B101:D101"/>
    <mergeCell ref="F101:H101"/>
    <mergeCell ref="B103:H103"/>
    <mergeCell ref="B54:D54"/>
    <mergeCell ref="B55:D55"/>
    <mergeCell ref="B98:D98"/>
    <mergeCell ref="F98:H98"/>
    <mergeCell ref="B99:D99"/>
    <mergeCell ref="F99:H99"/>
    <mergeCell ref="F100:H100"/>
    <mergeCell ref="B7:D7"/>
    <mergeCell ref="F55:H55"/>
    <mergeCell ref="B57:H57"/>
    <mergeCell ref="F7:H7"/>
    <mergeCell ref="B9:H9"/>
    <mergeCell ref="B52:D52"/>
    <mergeCell ref="F52:H52"/>
    <mergeCell ref="B53:D53"/>
    <mergeCell ref="F53:H53"/>
    <mergeCell ref="F54:H54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2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8" max="16383" man="1"/>
    <brk id="94" max="16383" man="1"/>
  </rowBreaks>
  <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BS-2-4</vt:lpstr>
      <vt:lpstr>PL5-6 (3 month)</vt:lpstr>
      <vt:lpstr>PL7-8 (6 month)</vt:lpstr>
      <vt:lpstr>CH-Conso 9</vt:lpstr>
      <vt:lpstr>CH-Conso 10</vt:lpstr>
      <vt:lpstr>CH-Separate11</vt:lpstr>
      <vt:lpstr>CH-Separate12</vt:lpstr>
      <vt:lpstr>Cash flow13-15</vt:lpstr>
      <vt:lpstr>'PL5-6 (3 month)'!Print_Area</vt:lpstr>
      <vt:lpstr>'PL7-8 (6 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Sudarat, Boonda</dc:creator>
  <cp:lastModifiedBy>SAHP_Yaowaluk Banyennjam</cp:lastModifiedBy>
  <cp:lastPrinted>2023-08-10T04:54:55Z</cp:lastPrinted>
  <dcterms:created xsi:type="dcterms:W3CDTF">2023-08-02T10:24:13Z</dcterms:created>
  <dcterms:modified xsi:type="dcterms:W3CDTF">2023-08-11T08:07:13Z</dcterms:modified>
</cp:coreProperties>
</file>