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3\Q2'2023\Convert\"/>
    </mc:Choice>
  </mc:AlternateContent>
  <xr:revisionPtr revIDLastSave="0" documentId="13_ncr:1_{95D535D1-541A-437F-87C3-0955B7F1DE9E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BS!$A$1:$L$69</definedName>
    <definedName name="_xlnm.Print_Area" localSheetId="2">'ce (conso)'!$A$1:$X$30</definedName>
    <definedName name="_xlnm.Print_Area" localSheetId="3">'ce (separate)'!$A$1:$P$28</definedName>
    <definedName name="_xlnm.Print_Area" localSheetId="1">'Plt&amp;CF'!$A$1:$L$209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6" i="6" l="1"/>
  <c r="H63" i="6" l="1"/>
  <c r="F63" i="6"/>
  <c r="H59" i="6"/>
  <c r="N23" i="9" l="1"/>
  <c r="R25" i="8"/>
  <c r="P25" i="8"/>
  <c r="N24" i="8"/>
  <c r="H130" i="6"/>
  <c r="P18" i="9" l="1"/>
  <c r="P16" i="9"/>
  <c r="P15" i="9"/>
  <c r="P17" i="9" s="1"/>
  <c r="P14" i="9"/>
  <c r="P19" i="9" s="1"/>
  <c r="L19" i="9"/>
  <c r="N19" i="9"/>
  <c r="J19" i="9"/>
  <c r="H19" i="9"/>
  <c r="F19" i="9"/>
  <c r="D19" i="9"/>
  <c r="N17" i="9"/>
  <c r="J17" i="9"/>
  <c r="L17" i="9"/>
  <c r="H17" i="9"/>
  <c r="F17" i="9"/>
  <c r="D17" i="9"/>
  <c r="N21" i="8"/>
  <c r="V21" i="8"/>
  <c r="R21" i="8"/>
  <c r="D21" i="8"/>
  <c r="X18" i="8"/>
  <c r="T20" i="8"/>
  <c r="X20" i="8" s="1"/>
  <c r="T19" i="8"/>
  <c r="X19" i="8" s="1"/>
  <c r="T18" i="8"/>
  <c r="T15" i="8"/>
  <c r="D17" i="8"/>
  <c r="V17" i="8"/>
  <c r="R17" i="8"/>
  <c r="P17" i="8"/>
  <c r="P21" i="8" s="1"/>
  <c r="N17" i="8"/>
  <c r="L17" i="8"/>
  <c r="L21" i="8" s="1"/>
  <c r="J17" i="8"/>
  <c r="J21" i="8" s="1"/>
  <c r="H17" i="8"/>
  <c r="H21" i="8" s="1"/>
  <c r="F17" i="8"/>
  <c r="F21" i="8" s="1"/>
  <c r="F83" i="6"/>
  <c r="L104" i="6"/>
  <c r="J104" i="6"/>
  <c r="H104" i="6"/>
  <c r="F104" i="6"/>
  <c r="L99" i="6"/>
  <c r="J99" i="6"/>
  <c r="H99" i="6"/>
  <c r="H105" i="6" s="1"/>
  <c r="F99" i="6"/>
  <c r="L90" i="6"/>
  <c r="J90" i="6"/>
  <c r="H90" i="6"/>
  <c r="F90" i="6"/>
  <c r="L83" i="6"/>
  <c r="J83" i="6"/>
  <c r="H83" i="6"/>
  <c r="L37" i="6"/>
  <c r="J37" i="6"/>
  <c r="H37" i="6"/>
  <c r="F37" i="6"/>
  <c r="L32" i="6"/>
  <c r="J32" i="6"/>
  <c r="H32" i="6"/>
  <c r="F32" i="6"/>
  <c r="L23" i="6"/>
  <c r="J23" i="6"/>
  <c r="H23" i="6"/>
  <c r="F23" i="6"/>
  <c r="L16" i="6"/>
  <c r="J16" i="6"/>
  <c r="H16" i="6"/>
  <c r="F16" i="6"/>
  <c r="F105" i="6" l="1"/>
  <c r="F91" i="6"/>
  <c r="F24" i="6"/>
  <c r="F26" i="6" s="1"/>
  <c r="F54" i="6" s="1"/>
  <c r="H91" i="6"/>
  <c r="H93" i="6" s="1"/>
  <c r="H121" i="6" s="1"/>
  <c r="J91" i="6"/>
  <c r="H24" i="6"/>
  <c r="H26" i="6" s="1"/>
  <c r="H54" i="6" s="1"/>
  <c r="L91" i="6"/>
  <c r="L93" i="6" s="1"/>
  <c r="L119" i="6" s="1"/>
  <c r="L130" i="6" s="1"/>
  <c r="F38" i="6"/>
  <c r="J38" i="6"/>
  <c r="L38" i="6"/>
  <c r="J105" i="6"/>
  <c r="L105" i="6"/>
  <c r="J24" i="6"/>
  <c r="J26" i="6" s="1"/>
  <c r="J52" i="6" s="1"/>
  <c r="J63" i="6" s="1"/>
  <c r="L24" i="6"/>
  <c r="L26" i="6" s="1"/>
  <c r="L52" i="6" s="1"/>
  <c r="L63" i="6" s="1"/>
  <c r="H38" i="6"/>
  <c r="J93" i="6" l="1"/>
  <c r="J119" i="6" s="1"/>
  <c r="J143" i="6"/>
  <c r="J159" i="6" s="1"/>
  <c r="F93" i="6"/>
  <c r="F121" i="6" s="1"/>
  <c r="F130" i="6" s="1"/>
  <c r="F143" i="6"/>
  <c r="F39" i="6"/>
  <c r="F59" i="6" s="1"/>
  <c r="L106" i="6"/>
  <c r="L124" i="6" s="1"/>
  <c r="H106" i="6"/>
  <c r="J39" i="6"/>
  <c r="J57" i="6" s="1"/>
  <c r="L39" i="6"/>
  <c r="L57" i="6" s="1"/>
  <c r="H39" i="6"/>
  <c r="J106" i="6" l="1"/>
  <c r="J124" i="6" s="1"/>
  <c r="F106" i="6"/>
  <c r="F126" i="6" s="1"/>
  <c r="L22" i="9"/>
  <c r="J130" i="6"/>
  <c r="N24" i="9"/>
  <c r="J24" i="9"/>
  <c r="J26" i="9" s="1"/>
  <c r="H24" i="9"/>
  <c r="H26" i="9" s="1"/>
  <c r="F24" i="9"/>
  <c r="F26" i="9" s="1"/>
  <c r="D24" i="9"/>
  <c r="D26" i="9" s="1"/>
  <c r="D26" i="8"/>
  <c r="T14" i="8"/>
  <c r="X15" i="8"/>
  <c r="T16" i="8"/>
  <c r="X14" i="8" l="1"/>
  <c r="X16" i="8"/>
  <c r="X17" i="8" s="1"/>
  <c r="T17" i="8"/>
  <c r="T21" i="8" s="1"/>
  <c r="L195" i="6"/>
  <c r="J195" i="6"/>
  <c r="H195" i="6"/>
  <c r="F195" i="6"/>
  <c r="X21" i="8" l="1"/>
  <c r="L26" i="8"/>
  <c r="L28" i="8" s="1"/>
  <c r="J26" i="8"/>
  <c r="J28" i="8" s="1"/>
  <c r="H26" i="8"/>
  <c r="H28" i="8" s="1"/>
  <c r="F26" i="8"/>
  <c r="F28" i="8" s="1"/>
  <c r="D28" i="8"/>
  <c r="V26" i="8" l="1"/>
  <c r="V28" i="8" s="1"/>
  <c r="L201" i="6" l="1"/>
  <c r="J201" i="6"/>
  <c r="H201" i="6"/>
  <c r="F201" i="6"/>
  <c r="R26" i="8" l="1"/>
  <c r="R28" i="8" s="1"/>
  <c r="P23" i="9" l="1"/>
  <c r="T27" i="8"/>
  <c r="X27" i="8" s="1"/>
  <c r="P25" i="9" l="1"/>
  <c r="L59" i="10" l="1"/>
  <c r="L61" i="10" s="1"/>
  <c r="H59" i="10"/>
  <c r="H61" i="10" s="1"/>
  <c r="L34" i="10"/>
  <c r="L22" i="10"/>
  <c r="H34" i="10"/>
  <c r="H22" i="10"/>
  <c r="P26" i="8" l="1"/>
  <c r="P28" i="8" s="1"/>
  <c r="T25" i="8"/>
  <c r="H159" i="6"/>
  <c r="H174" i="6" s="1"/>
  <c r="L62" i="10"/>
  <c r="L63" i="10" s="1"/>
  <c r="H62" i="10"/>
  <c r="H63" i="10" s="1"/>
  <c r="H179" i="6" l="1"/>
  <c r="D27" i="9" l="1"/>
  <c r="F27" i="9"/>
  <c r="H27" i="9"/>
  <c r="J27" i="9"/>
  <c r="N26" i="9"/>
  <c r="N27" i="9" s="1"/>
  <c r="L24" i="9" l="1"/>
  <c r="L26" i="9" s="1"/>
  <c r="P22" i="9"/>
  <c r="P24" i="9" s="1"/>
  <c r="P26" i="9" s="1"/>
  <c r="R29" i="8"/>
  <c r="J29" i="8"/>
  <c r="F29" i="8"/>
  <c r="D29" i="8"/>
  <c r="V29" i="8"/>
  <c r="P29" i="8"/>
  <c r="L29" i="8"/>
  <c r="H29" i="8"/>
  <c r="J59" i="10"/>
  <c r="F59" i="10"/>
  <c r="F34" i="10"/>
  <c r="N26" i="8" l="1"/>
  <c r="N28" i="8" s="1"/>
  <c r="T24" i="8"/>
  <c r="T26" i="8" s="1"/>
  <c r="T28" i="8" s="1"/>
  <c r="L27" i="9"/>
  <c r="H202" i="6" l="1"/>
  <c r="H204" i="6" s="1"/>
  <c r="L159" i="6"/>
  <c r="L174" i="6" s="1"/>
  <c r="J174" i="6"/>
  <c r="X24" i="8"/>
  <c r="F159" i="6"/>
  <c r="X25" i="8"/>
  <c r="X26" i="8" l="1"/>
  <c r="F174" i="6"/>
  <c r="F179" i="6" s="1"/>
  <c r="F202" i="6" s="1"/>
  <c r="F204" i="6" s="1"/>
  <c r="F205" i="6" s="1"/>
  <c r="L179" i="6"/>
  <c r="L202" i="6" s="1"/>
  <c r="L204" i="6" s="1"/>
  <c r="J179" i="6"/>
  <c r="J202" i="6" s="1"/>
  <c r="J204" i="6" s="1"/>
  <c r="J205" i="6" s="1"/>
  <c r="T29" i="8"/>
  <c r="N29" i="8"/>
  <c r="J22" i="10"/>
  <c r="J34" i="10" l="1"/>
  <c r="F61" i="10" l="1"/>
  <c r="G59" i="10" l="1"/>
  <c r="J61" i="10" l="1"/>
  <c r="P27" i="9" s="1"/>
  <c r="J62" i="10" l="1"/>
  <c r="J63" i="10" s="1"/>
  <c r="F62" i="10"/>
  <c r="X28" i="8" l="1"/>
  <c r="X29" i="8" s="1"/>
  <c r="F22" i="10"/>
  <c r="F63" i="10" s="1"/>
</calcChain>
</file>

<file path=xl/sharedStrings.xml><?xml version="1.0" encoding="utf-8"?>
<sst xmlns="http://schemas.openxmlformats.org/spreadsheetml/2006/main" count="362" uniqueCount="224">
  <si>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</si>
  <si>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</si>
  <si>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</si>
  <si>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</si>
  <si>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</si>
  <si>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</si>
  <si>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</si>
  <si>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</si>
  <si>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</si>
  <si>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</si>
  <si>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</si>
  <si>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</si>
  <si>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</si>
  <si>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</si>
  <si>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</si>
  <si>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</si>
  <si>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</si>
  <si>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</si>
  <si>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</si>
  <si>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</si>
  <si>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</si>
  <si>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</si>
  <si>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</si>
  <si>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</si>
  <si>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</si>
  <si>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</si>
  <si>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</si>
  <si>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</si>
  <si>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</si>
  <si>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</si>
  <si>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</si>
  <si>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</si>
  <si>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</si>
  <si>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</si>
  <si>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</si>
  <si>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</si>
  <si>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</si>
  <si>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</si>
  <si>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</si>
  <si>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</si>
  <si>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</si>
  <si>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</si>
  <si>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</si>
  <si>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</si>
  <si>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</si>
  <si>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</si>
  <si>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</si>
  <si>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</si>
  <si>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</si>
  <si>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</si>
  <si>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</si>
  <si>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</si>
  <si>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</si>
  <si>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</si>
  <si>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</si>
  <si>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</si>
  <si>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</si>
  <si>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</si>
  <si>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</si>
  <si>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</si>
  <si>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</si>
  <si>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</si>
  <si>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</si>
  <si>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</si>
  <si>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</si>
  <si>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</si>
  <si>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</si>
  <si>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</si>
  <si>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</si>
  <si>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</si>
  <si>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</si>
  <si>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</si>
  <si>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</si>
  <si>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</si>
  <si>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</si>
  <si>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</si>
  <si>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</si>
  <si>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</si>
  <si>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</si>
  <si>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</si>
  <si>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</si>
  <si>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</si>
  <si>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</si>
  <si>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</si>
  <si>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</si>
  <si>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</si>
  <si>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</si>
  <si>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</si>
  <si>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</si>
  <si>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</si>
  <si>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</si>
  <si>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</si>
  <si>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</si>
  <si>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</si>
  <si>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</si>
  <si>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</si>
  <si>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</si>
  <si>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</si>
  <si>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</si>
  <si>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</si>
  <si>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</si>
  <si>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</si>
  <si>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</si>
  <si>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เปลี่ยนแปลงสัดส่วน</t>
  </si>
  <si>
    <t>ผลต่างจากการแปลงค่า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</si>
  <si>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</si>
  <si>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</si>
  <si>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</si>
  <si>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</si>
  <si>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</si>
  <si>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</si>
  <si>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</si>
  <si>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</si>
  <si>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</si>
  <si>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</si>
  <si>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</si>
  <si>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</si>
  <si>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</si>
  <si>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</si>
  <si>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</si>
  <si>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</si>
  <si>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</si>
  <si>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</si>
  <si>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</si>
  <si>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</si>
  <si>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</si>
  <si>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</si>
  <si>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</si>
  <si>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</si>
  <si>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</si>
  <si>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</si>
  <si>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</si>
  <si>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</si>
  <si>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</si>
  <si>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</si>
  <si>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</si>
  <si>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</si>
  <si>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</si>
  <si>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</si>
  <si>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</si>
  <si>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</si>
  <si>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</si>
  <si>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</si>
  <si>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</si>
  <si>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</si>
  <si>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</si>
  <si>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ตราสารหนี้ที่ออก</t>
  </si>
  <si>
    <t>กำไรและผลตอบแทนจากเครื่องมือทางการเงิน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</si>
  <si>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</si>
  <si>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</si>
  <si>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</si>
  <si>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</si>
  <si>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</si>
  <si>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</si>
  <si>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</si>
  <si>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</si>
  <si>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</si>
  <si>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   สินทรัพย์ไม่มีตัวตน/สินทรัพย์สิทธิการใช้</t>
  </si>
  <si>
    <t>เงินสดสุทธิใช้ไปในกิจกรรมลงทุน</t>
  </si>
  <si>
    <t xml:space="preserve">   เงินสดรับจากตราสารหนี้ที่ออก</t>
  </si>
  <si>
    <t>ประธานเจ้าหน้าที่บริหาร</t>
  </si>
  <si>
    <t>ตราสารทุนที่กำหนด</t>
  </si>
  <si>
    <t>ให้วัดมูลค่าด้วยมูลค่า</t>
  </si>
  <si>
    <t>ภาษีเงินได้ค้างจ่าย</t>
  </si>
  <si>
    <t>กำไรก่อนภาษีเงินได้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</si>
  <si>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</si>
  <si>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</si>
  <si>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</si>
  <si>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</si>
  <si>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   เงินตราต่างประเทศ </t>
  </si>
  <si>
    <t>ยอดคงเหลือ ณ วันที่ 1 มกราคม 2565</t>
  </si>
  <si>
    <t>ผลขาดทุนด้านเครดิตที่คาดว่าจะเกิดขึ้น (โอนกลับ)</t>
  </si>
  <si>
    <t>กำไร (ขาดทุน) จากเงินลงทุนในตราสารทุนที่กำหนดให้วัดมูลค่าด้วยมูลค่ายุติธรรม</t>
  </si>
  <si>
    <t>การได้มาซึ่งส่วนได้เสียที่ไม่มีอำนาจควบคุม</t>
  </si>
  <si>
    <t>การได้มาซึ่งบริษัทย่อย</t>
  </si>
  <si>
    <t xml:space="preserve">   ส่วนได้เสียที่ไม่มีอำนาจควบคุมของบริษัทย่อย</t>
  </si>
  <si>
    <t xml:space="preserve">   เงินสดจ่ายซื้อเงินลงทุนในบริษัทย่อย - สุทธิจากเงินสดที่ได้มา</t>
  </si>
  <si>
    <t xml:space="preserve">      กำไรจากการแปลงค่าเงินตราต่างประเทศ</t>
  </si>
  <si>
    <t>เงินสดรับจากการดำเนินงาน</t>
  </si>
  <si>
    <t>เงินสดสุทธิได้มาจากกิจกรรมดำเนินงาน</t>
  </si>
  <si>
    <t>เงินให้กู้ยืมแก่บริษัทย่อย</t>
  </si>
  <si>
    <t xml:space="preserve">   เงินสดจ่ายให้กู้ยืมบริษัทย่อย</t>
  </si>
  <si>
    <t>31 ธันวาคม 2565</t>
  </si>
  <si>
    <t>นายสมภพ กีระสุนทรพงษ์</t>
  </si>
  <si>
    <t>6, 33.3</t>
  </si>
  <si>
    <t>22, 30</t>
  </si>
  <si>
    <t>เงินสดสุทธิได้มาจาก (ใช้ไปใน) กิจกรรมจัดหาเงิน</t>
  </si>
  <si>
    <t>รายการที่จะถูกบันทึกในส่วนของกำไรหรือขาดทุนในภายหลัง</t>
  </si>
  <si>
    <t xml:space="preserve">      ส่วนแบ่งกำไรจากเงินลงทุนในบริษัทร่วม</t>
  </si>
  <si>
    <t>กำไร (ขาดทุน) จากเงินลงทุนใน</t>
  </si>
  <si>
    <t xml:space="preserve">   กำไร (ขาดทุน) จากเงินลงทุนที่กำหนดให้วัดมูลค่า</t>
  </si>
  <si>
    <t xml:space="preserve">      ด้วยมูลค่ายุติธรรมผ่านกำไรขาดทุนเบ็ดเสร็จอื่น </t>
  </si>
  <si>
    <t>อาคารชุดและอุปกรณ์</t>
  </si>
  <si>
    <t>ณ วันที่ 30 มิถุนายน 2566</t>
  </si>
  <si>
    <t>30 มิถุนายน 2566</t>
  </si>
  <si>
    <t>ยอดคงเหลือ ณ วันที่ 30 มิถุนายน 2566</t>
  </si>
  <si>
    <t>(ยังไม่ได้ตรวจสอบ แต่สอบทานแล้ว)</t>
  </si>
  <si>
    <t>กำไรสำหรับงวด</t>
  </si>
  <si>
    <t>กำไรเบ็ดเสร็จรวมสำหรับงวด</t>
  </si>
  <si>
    <t xml:space="preserve">ผลขาดทุนด้านเครดิตที่คาดว่าจะเกิดขึ้น </t>
  </si>
  <si>
    <t>กำไรจากเงินลงทุนในตราสารทุนที่กำหนดให้วัดมูลค่าด้วยมูลค่ายุติธรรม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</si>
  <si>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</si>
  <si>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</si>
  <si>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กำไรเบ็ดเสร็จอื่นสำหรับงวด</t>
  </si>
  <si>
    <t>ยอดคงเหลือ ณ วันที่ 30 มิถุนายน 2565</t>
  </si>
  <si>
    <t>ยอดคงเหลือ ณ วันที่ 1 มกราคม 2566</t>
  </si>
  <si>
    <t xml:space="preserve">กำไรเบ็ดเสร็จรวมสำหรับงวด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</si>
  <si>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</si>
  <si>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</si>
  <si>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ส่วนแบ่งกำไรจากเงินลงทุนในบริษัทร่วม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</si>
  <si>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</si>
  <si>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</si>
  <si>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</si>
  <si>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</si>
  <si>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</si>
  <si>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</si>
  <si>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</si>
  <si>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กำไรเบ็ดเสร็จอื่น:</t>
  </si>
  <si>
    <t>เงินสดและรายการเทียบเท่าเงินสดเพิ่มขึ้นสุทธิ</t>
  </si>
  <si>
    <t xml:space="preserve">      ผลขาดทุนด้านเครดิตที่คาดว่าจะเกิดขึ้น </t>
  </si>
  <si>
    <t xml:space="preserve">      กำไรจากการจำหน่ายและตัดจำหน่ายอุปกรณ์/</t>
  </si>
  <si>
    <t xml:space="preserve">      ขาดทุนที่ยังไม่เกิดขึ้นจากการปรับมูลค่าหลักทรัพย์เพื่อค้า</t>
  </si>
  <si>
    <t xml:space="preserve">      กำไรที่ยังไม่เกิดขึ้นจากการวัดมูลค่าตราสารอนุพันธ์</t>
  </si>
  <si>
    <t>กำไร (ขาดทุน) จากการดำเนินงานก่อนการเปลี่ยนแปลงใน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</si>
</sst>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56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38" fontId="2" fillId="0" borderId="21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38" fillId="0" borderId="0" xfId="0" applyNumberFormat="1" applyFont="1" applyFill="1" applyAlignment="1">
      <alignment vertical="center"/>
    </xf>
    <xf numFmtId="38" fontId="38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41" fontId="2" fillId="0" borderId="5" xfId="92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89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22" xfId="0" applyNumberFormat="1" applyFont="1" applyFill="1" applyBorder="1" applyAlignment="1">
      <alignment vertical="center"/>
    </xf>
    <xf numFmtId="41" fontId="2" fillId="0" borderId="0" xfId="28" applyNumberFormat="1" applyFont="1" applyFill="1" applyAlignment="1">
      <alignment vertical="center"/>
    </xf>
    <xf numFmtId="38" fontId="1" fillId="0" borderId="0" xfId="92" applyNumberFormat="1" applyFont="1" applyFill="1" applyBorder="1" applyAlignment="1">
      <alignment vertical="center"/>
    </xf>
    <xf numFmtId="166" fontId="4" fillId="0" borderId="0" xfId="92" applyNumberFormat="1" applyFont="1" applyFill="1" applyBorder="1" applyAlignment="1">
      <alignment horizontal="center"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3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1" fillId="0" borderId="0" xfId="95" applyNumberFormat="1" applyFont="1" applyFill="1" applyBorder="1" applyAlignment="1">
      <alignment vertical="top"/>
    </xf>
    <xf numFmtId="37" fontId="2" fillId="0" borderId="0" xfId="95" applyNumberFormat="1" applyFont="1" applyFill="1" applyBorder="1" applyAlignment="1">
      <alignment vertical="top"/>
    </xf>
    <xf numFmtId="41" fontId="2" fillId="0" borderId="0" xfId="95" applyNumberFormat="1" applyFont="1" applyFill="1" applyBorder="1" applyAlignment="1">
      <alignment vertical="top"/>
    </xf>
    <xf numFmtId="41" fontId="2" fillId="0" borderId="0" xfId="95" applyNumberFormat="1" applyFont="1" applyFill="1" applyBorder="1" applyAlignment="1">
      <alignment horizontal="right" vertical="top"/>
    </xf>
    <xf numFmtId="41" fontId="2" fillId="0" borderId="0" xfId="95" applyNumberFormat="1" applyFont="1" applyFill="1" applyBorder="1" applyAlignment="1">
      <alignment horizontal="center" vertical="top"/>
    </xf>
    <xf numFmtId="38" fontId="2" fillId="0" borderId="0" xfId="95" applyNumberFormat="1" applyFont="1" applyFill="1" applyBorder="1" applyAlignment="1">
      <alignment vertical="top"/>
    </xf>
    <xf numFmtId="41" fontId="2" fillId="0" borderId="10" xfId="95" applyNumberFormat="1" applyFont="1" applyFill="1" applyBorder="1" applyAlignment="1">
      <alignment vertical="top"/>
    </xf>
    <xf numFmtId="41" fontId="2" fillId="0" borderId="10" xfId="95" applyNumberFormat="1" applyFont="1" applyFill="1" applyBorder="1" applyAlignment="1">
      <alignment horizontal="right" vertical="top"/>
    </xf>
    <xf numFmtId="41" fontId="2" fillId="0" borderId="10" xfId="95" applyNumberFormat="1" applyFont="1" applyFill="1" applyBorder="1" applyAlignment="1">
      <alignment horizontal="center" vertical="top"/>
    </xf>
    <xf numFmtId="41" fontId="2" fillId="0" borderId="3" xfId="95" applyNumberFormat="1" applyFont="1" applyFill="1" applyBorder="1" applyAlignment="1">
      <alignment vertical="top"/>
    </xf>
    <xf numFmtId="41" fontId="2" fillId="0" borderId="11" xfId="95" applyNumberFormat="1" applyFont="1" applyFill="1" applyBorder="1" applyAlignment="1">
      <alignment horizontal="center" vertical="top"/>
    </xf>
    <xf numFmtId="41" fontId="2" fillId="0" borderId="9" xfId="95" applyNumberFormat="1" applyFont="1" applyFill="1" applyBorder="1" applyAlignment="1">
      <alignment vertical="center"/>
    </xf>
    <xf numFmtId="41" fontId="2" fillId="0" borderId="11" xfId="95" applyNumberFormat="1" applyFont="1" applyFill="1" applyBorder="1" applyAlignment="1">
      <alignment vertical="top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3" fontId="2" fillId="0" borderId="8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8" fontId="1" fillId="0" borderId="0" xfId="92" applyNumberFormat="1" applyFont="1" applyAlignment="1">
      <alignment vertical="center"/>
    </xf>
    <xf numFmtId="38" fontId="2" fillId="0" borderId="0" xfId="92" applyNumberFormat="1" applyFont="1" applyAlignment="1">
      <alignment vertical="center"/>
    </xf>
    <xf numFmtId="41" fontId="2" fillId="0" borderId="11" xfId="95" applyNumberFormat="1" applyFont="1" applyFill="1" applyBorder="1" applyAlignment="1">
      <alignment horizontal="right" vertical="top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3" xfId="95" xr:uid="{00000000-0005-0000-0000-000061000000}"/>
    <cellStyle name="Normal 20" xfId="145" xr:uid="{00000000-0005-0000-0000-000062000000}"/>
    <cellStyle name="Normal 21" xfId="146" xr:uid="{00000000-0005-0000-0000-000063000000}"/>
    <cellStyle name="Normal 22" xfId="147" xr:uid="{00000000-0005-0000-0000-000064000000}"/>
    <cellStyle name="Normal 23" xfId="148" xr:uid="{00000000-0005-0000-0000-000065000000}"/>
    <cellStyle name="Normal 24" xfId="149" xr:uid="{00000000-0005-0000-0000-000066000000}"/>
    <cellStyle name="Normal 25" xfId="150" xr:uid="{00000000-0005-0000-0000-000067000000}"/>
    <cellStyle name="Normal 26" xfId="151" xr:uid="{00000000-0005-0000-0000-000068000000}"/>
    <cellStyle name="Normal 27" xfId="152" xr:uid="{00000000-0005-0000-0000-000069000000}"/>
    <cellStyle name="Normal 28" xfId="153" xr:uid="{00000000-0005-0000-0000-00006A000000}"/>
    <cellStyle name="Normal 29" xfId="154" xr:uid="{00000000-0005-0000-0000-00006B000000}"/>
    <cellStyle name="Normal 3" xfId="96" xr:uid="{00000000-0005-0000-0000-00006C000000}"/>
    <cellStyle name="Normal 30" xfId="155" xr:uid="{00000000-0005-0000-0000-00006D000000}"/>
    <cellStyle name="Normal 31" xfId="156" xr:uid="{00000000-0005-0000-0000-00006E000000}"/>
    <cellStyle name="Normal 32" xfId="157" xr:uid="{00000000-0005-0000-0000-00006F000000}"/>
    <cellStyle name="Normal 33" xfId="158" xr:uid="{00000000-0005-0000-0000-000070000000}"/>
    <cellStyle name="Normal 4" xfId="97" xr:uid="{00000000-0005-0000-0000-000071000000}"/>
    <cellStyle name="Normal 4 2" xfId="98" xr:uid="{00000000-0005-0000-0000-000072000000}"/>
    <cellStyle name="Normal 4 3" xfId="99" xr:uid="{00000000-0005-0000-0000-000073000000}"/>
    <cellStyle name="Normal 4 4" xfId="100" xr:uid="{00000000-0005-0000-0000-000074000000}"/>
    <cellStyle name="Normal 5" xfId="101" xr:uid="{00000000-0005-0000-0000-000075000000}"/>
    <cellStyle name="Normal 6" xfId="102" xr:uid="{00000000-0005-0000-0000-000076000000}"/>
    <cellStyle name="Normal 7" xfId="103" xr:uid="{00000000-0005-0000-0000-000077000000}"/>
    <cellStyle name="Normal 8" xfId="104" xr:uid="{00000000-0005-0000-0000-000078000000}"/>
    <cellStyle name="Normal 9" xfId="105" xr:uid="{00000000-0005-0000-0000-000079000000}"/>
    <cellStyle name="NormalGB" xfId="106" xr:uid="{00000000-0005-0000-0000-00007A000000}"/>
    <cellStyle name="Note 2" xfId="107" xr:uid="{00000000-0005-0000-0000-00007B000000}"/>
    <cellStyle name="Output 2" xfId="108" xr:uid="{00000000-0005-0000-0000-00007C000000}"/>
    <cellStyle name="Page Number" xfId="109" xr:uid="{00000000-0005-0000-0000-00007D000000}"/>
    <cellStyle name="Percent [2]" xfId="110" xr:uid="{00000000-0005-0000-0000-00007E000000}"/>
    <cellStyle name="Percent 2" xfId="111" xr:uid="{00000000-0005-0000-0000-00007F000000}"/>
    <cellStyle name="Percent 2 2" xfId="112" xr:uid="{00000000-0005-0000-0000-000080000000}"/>
    <cellStyle name="Percent 3" xfId="113" xr:uid="{00000000-0005-0000-0000-000081000000}"/>
    <cellStyle name="Percent 3 2" xfId="114" xr:uid="{00000000-0005-0000-0000-000082000000}"/>
    <cellStyle name="Percent 4" xfId="115" xr:uid="{00000000-0005-0000-0000-000083000000}"/>
    <cellStyle name="Quantity" xfId="116" xr:uid="{00000000-0005-0000-0000-000084000000}"/>
    <cellStyle name="Salomon Logo" xfId="117" xr:uid="{00000000-0005-0000-0000-000085000000}"/>
    <cellStyle name="Table Head" xfId="118" xr:uid="{00000000-0005-0000-0000-000086000000}"/>
    <cellStyle name="Table Source" xfId="119" xr:uid="{00000000-0005-0000-0000-000087000000}"/>
    <cellStyle name="Table Text" xfId="120" xr:uid="{00000000-0005-0000-0000-000088000000}"/>
    <cellStyle name="Table Title" xfId="121" xr:uid="{00000000-0005-0000-0000-000089000000}"/>
    <cellStyle name="Table Units" xfId="122" xr:uid="{00000000-0005-0000-0000-00008A000000}"/>
    <cellStyle name="Text 1" xfId="123" xr:uid="{00000000-0005-0000-0000-00008B000000}"/>
    <cellStyle name="Text 2" xfId="124" xr:uid="{00000000-0005-0000-0000-00008C000000}"/>
    <cellStyle name="Text Head 1" xfId="125" xr:uid="{00000000-0005-0000-0000-00008D000000}"/>
    <cellStyle name="Text Head 2" xfId="126" xr:uid="{00000000-0005-0000-0000-00008E000000}"/>
    <cellStyle name="Text Indent 1" xfId="127" xr:uid="{00000000-0005-0000-0000-00008F000000}"/>
    <cellStyle name="Text Indent 2" xfId="128" xr:uid="{00000000-0005-0000-0000-000090000000}"/>
    <cellStyle name="Title 2" xfId="129" xr:uid="{00000000-0005-0000-0000-000091000000}"/>
    <cellStyle name="TOC 1" xfId="130" xr:uid="{00000000-0005-0000-0000-000092000000}"/>
    <cellStyle name="TOC 2" xfId="131" xr:uid="{00000000-0005-0000-0000-000093000000}"/>
    <cellStyle name="Total 2" xfId="132" xr:uid="{00000000-0005-0000-0000-000094000000}"/>
    <cellStyle name="Warning Text 2" xfId="133" xr:uid="{00000000-0005-0000-0000-000095000000}"/>
    <cellStyle name="เครื่องหมายจุลภาค_001K-1,2,3" xfId="137" xr:uid="{00000000-0005-0000-0000-000099000000}"/>
    <cellStyle name="เชื่อมโยงหลายมิติ" xfId="138" xr:uid="{00000000-0005-0000-0000-00009A000000}"/>
    <cellStyle name="ค@ฏ๋_1111D2111DQ2" xfId="134" xr:uid="{00000000-0005-0000-0000-000096000000}"/>
    <cellStyle name="คdคภฆ์[0]_1111D2111DQ2" xfId="135" xr:uid="{00000000-0005-0000-0000-000097000000}"/>
    <cellStyle name="คdคภฆ์_1111D2111DQ1" xfId="136" xr:uid="{00000000-0005-0000-0000-000098000000}"/>
    <cellStyle name="ณfน๔ [0]_Book1" xfId="139" xr:uid="{00000000-0005-0000-0000-00009B000000}"/>
    <cellStyle name="ณfน๔_Book1" xfId="140" xr:uid="{00000000-0005-0000-0000-00009C000000}"/>
    <cellStyle name="ตามการเชื่อมโยงหลายมิติ" xfId="141" xr:uid="{00000000-0005-0000-0000-00009D000000}"/>
    <cellStyle name="ปกติ_002-HDP-E" xfId="142" xr:uid="{00000000-0005-0000-0000-00009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topLeftCell="B30" zoomScale="115" zoomScaleNormal="115" zoomScaleSheetLayoutView="115" workbookViewId="0">
      <selection activeCell="H38" sqref="H38"/>
    </sheetView>
  </sheetViews>
  <sheetFormatPr defaultColWidth="9" defaultRowHeight="24.3" customHeight="1"/>
  <cols>
    <col min="1" max="1" width="36" style="1" customWidth="1"/>
    <col min="2" max="2" width="2.69921875" style="1" customWidth="1"/>
    <col min="3" max="3" width="1.59765625" style="1" customWidth="1"/>
    <col min="4" max="4" width="7" style="1" customWidth="1"/>
    <col min="5" max="5" width="0.59765625" style="7" customWidth="1"/>
    <col min="6" max="6" width="14.3984375" style="11" customWidth="1"/>
    <col min="7" max="7" width="0.59765625" style="11" customWidth="1"/>
    <col min="8" max="8" width="14.3984375" style="11" customWidth="1"/>
    <col min="9" max="9" width="0.59765625" style="11" customWidth="1"/>
    <col min="10" max="10" width="14.3984375" style="11" customWidth="1"/>
    <col min="11" max="11" width="0.59765625" style="11" customWidth="1"/>
    <col min="12" max="12" width="14.3984375" style="11" customWidth="1"/>
    <col min="13" max="13" width="0.3984375" style="1" customWidth="1"/>
    <col min="14" max="14" width="10.09765625" style="1" bestFit="1" customWidth="1"/>
    <col min="15" max="19" width="9" style="1"/>
    <col min="20" max="20" width="11.3984375" style="1" bestFit="1" customWidth="1"/>
    <col min="21" max="16384" width="9" style="1"/>
  </cols>
  <sheetData>
    <row r="1" spans="1:17" s="4" customFormat="1" ht="24.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4"/>
      <c r="N1" s="2"/>
      <c r="O1" s="2"/>
      <c r="P1" s="2"/>
      <c r="Q1" s="2"/>
    </row>
    <row r="2" spans="1:17" s="4" customFormat="1" ht="24.3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4"/>
      <c r="N2" s="2"/>
      <c r="O2" s="2"/>
      <c r="P2" s="2"/>
      <c r="Q2" s="2"/>
    </row>
    <row r="3" spans="1:17" s="4" customFormat="1" ht="24.3" customHeight="1">
      <c r="A3" s="2" t="s">
        <v>193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4"/>
      <c r="N3" s="2"/>
      <c r="O3" s="2"/>
      <c r="P3" s="2"/>
      <c r="Q3" s="2"/>
    </row>
    <row r="4" spans="1:17" s="4" customFormat="1" ht="24.3" customHeight="1">
      <c r="B4" s="57"/>
      <c r="C4" s="57"/>
      <c r="D4" s="57"/>
      <c r="E4" s="147"/>
      <c r="F4" s="83"/>
      <c r="G4" s="83"/>
      <c r="H4" s="83"/>
      <c r="I4" s="83"/>
      <c r="J4" s="83"/>
      <c r="K4" s="83"/>
      <c r="L4" s="84" t="s">
        <v>75</v>
      </c>
      <c r="M4" s="85"/>
      <c r="N4" s="2"/>
      <c r="O4" s="2"/>
      <c r="P4" s="2"/>
      <c r="Q4" s="2"/>
    </row>
    <row r="5" spans="1:17" s="4" customFormat="1" ht="24.3" customHeight="1">
      <c r="A5" s="57"/>
      <c r="B5" s="57"/>
      <c r="C5" s="57"/>
      <c r="D5" s="57"/>
      <c r="E5" s="147"/>
      <c r="F5" s="149" t="s">
        <v>2</v>
      </c>
      <c r="G5" s="149"/>
      <c r="H5" s="149"/>
      <c r="I5" s="83"/>
      <c r="J5" s="149" t="s">
        <v>3</v>
      </c>
      <c r="K5" s="149"/>
      <c r="L5" s="149"/>
    </row>
    <row r="6" spans="1:17" ht="24.3" customHeight="1">
      <c r="D6" s="5" t="s">
        <v>4</v>
      </c>
      <c r="E6" s="86"/>
      <c r="F6" s="6" t="s">
        <v>194</v>
      </c>
      <c r="G6" s="87"/>
      <c r="H6" s="6" t="s">
        <v>182</v>
      </c>
      <c r="I6" s="88"/>
      <c r="J6" s="6" t="s">
        <v>194</v>
      </c>
      <c r="K6" s="87"/>
      <c r="L6" s="6" t="s">
        <v>182</v>
      </c>
      <c r="M6" s="89"/>
    </row>
    <row r="7" spans="1:17" ht="24.3" customHeight="1">
      <c r="A7" s="62" t="s">
        <v>5</v>
      </c>
    </row>
    <row r="8" spans="1:17" ht="24.3" customHeight="1">
      <c r="A8" s="1" t="s">
        <v>6</v>
      </c>
      <c r="D8" s="8" t="s">
        <v>184</v>
      </c>
      <c r="E8" s="90"/>
      <c r="F8" s="91">
        <v>481344227</v>
      </c>
      <c r="G8" s="64"/>
      <c r="H8" s="91">
        <v>461154719</v>
      </c>
      <c r="I8" s="64"/>
      <c r="J8" s="91">
        <v>417264063</v>
      </c>
      <c r="K8" s="64"/>
      <c r="L8" s="91">
        <v>388879681</v>
      </c>
      <c r="M8" s="64"/>
    </row>
    <row r="9" spans="1:17" ht="24.3" customHeight="1">
      <c r="A9" s="1" t="s">
        <v>81</v>
      </c>
      <c r="D9" s="8">
        <v>7</v>
      </c>
      <c r="E9" s="90"/>
      <c r="F9" s="91">
        <v>1555899056</v>
      </c>
      <c r="G9" s="9"/>
      <c r="H9" s="91">
        <v>1044347081</v>
      </c>
      <c r="I9" s="9"/>
      <c r="J9" s="64">
        <v>1555899056</v>
      </c>
      <c r="K9" s="9"/>
      <c r="L9" s="64">
        <v>1044347081</v>
      </c>
      <c r="M9" s="64"/>
    </row>
    <row r="10" spans="1:17" ht="24.3" customHeight="1">
      <c r="A10" s="1" t="s">
        <v>82</v>
      </c>
      <c r="D10" s="8">
        <v>8</v>
      </c>
      <c r="E10" s="90"/>
      <c r="F10" s="9">
        <v>3314605681</v>
      </c>
      <c r="G10" s="9"/>
      <c r="H10" s="9">
        <v>4392874848</v>
      </c>
      <c r="I10" s="9"/>
      <c r="J10" s="9">
        <v>3314605681</v>
      </c>
      <c r="K10" s="9"/>
      <c r="L10" s="9">
        <v>4392874848</v>
      </c>
      <c r="M10" s="64"/>
    </row>
    <row r="11" spans="1:17" ht="24.3" customHeight="1">
      <c r="A11" s="92" t="s">
        <v>121</v>
      </c>
      <c r="E11" s="1"/>
      <c r="F11" s="9">
        <v>11239043</v>
      </c>
      <c r="G11" s="9"/>
      <c r="H11" s="9">
        <v>31686419</v>
      </c>
      <c r="I11" s="9"/>
      <c r="J11" s="9">
        <v>7839043</v>
      </c>
      <c r="K11" s="9"/>
      <c r="L11" s="9">
        <v>6186419</v>
      </c>
      <c r="M11" s="64"/>
    </row>
    <row r="12" spans="1:17" ht="24.3" customHeight="1">
      <c r="A12" s="92" t="s">
        <v>145</v>
      </c>
      <c r="D12" s="8">
        <v>9</v>
      </c>
      <c r="E12" s="1"/>
      <c r="F12" s="9">
        <v>0</v>
      </c>
      <c r="G12" s="9"/>
      <c r="H12" s="9">
        <v>330360</v>
      </c>
      <c r="I12" s="9"/>
      <c r="J12" s="9">
        <v>0</v>
      </c>
      <c r="K12" s="9"/>
      <c r="L12" s="9">
        <v>330360</v>
      </c>
      <c r="M12" s="64"/>
    </row>
    <row r="13" spans="1:17" ht="24.3" customHeight="1">
      <c r="A13" s="1" t="s">
        <v>83</v>
      </c>
      <c r="D13" s="8">
        <v>10</v>
      </c>
      <c r="E13" s="90"/>
      <c r="F13" s="9">
        <v>324709911</v>
      </c>
      <c r="G13" s="9"/>
      <c r="H13" s="9">
        <v>561301009</v>
      </c>
      <c r="I13" s="9"/>
      <c r="J13" s="9">
        <v>194019063</v>
      </c>
      <c r="K13" s="9"/>
      <c r="L13" s="9">
        <v>440562574</v>
      </c>
      <c r="M13" s="9"/>
    </row>
    <row r="14" spans="1:17" ht="24.3" customHeight="1">
      <c r="A14" s="1" t="s">
        <v>180</v>
      </c>
      <c r="D14" s="66">
        <v>33.4</v>
      </c>
      <c r="E14" s="90"/>
      <c r="F14" s="9">
        <v>0</v>
      </c>
      <c r="G14" s="9"/>
      <c r="H14" s="9">
        <v>0</v>
      </c>
      <c r="I14" s="9"/>
      <c r="J14" s="9">
        <v>490000000</v>
      </c>
      <c r="K14" s="9"/>
      <c r="L14" s="9">
        <v>490000000</v>
      </c>
      <c r="M14" s="9"/>
    </row>
    <row r="15" spans="1:17" ht="24.3" customHeight="1">
      <c r="A15" s="1" t="s">
        <v>106</v>
      </c>
      <c r="D15" s="8"/>
      <c r="E15" s="90"/>
      <c r="F15" s="9">
        <v>2505433</v>
      </c>
      <c r="G15" s="9"/>
      <c r="H15" s="9">
        <v>2888245</v>
      </c>
      <c r="I15" s="9"/>
      <c r="J15" s="9">
        <v>2505433</v>
      </c>
      <c r="K15" s="9"/>
      <c r="L15" s="9">
        <v>2888245</v>
      </c>
      <c r="M15" s="9"/>
    </row>
    <row r="16" spans="1:17" ht="24.3" customHeight="1">
      <c r="A16" s="1" t="s">
        <v>118</v>
      </c>
      <c r="D16" s="8">
        <v>11</v>
      </c>
      <c r="E16" s="90"/>
      <c r="F16" s="9">
        <v>146683536</v>
      </c>
      <c r="G16" s="9"/>
      <c r="H16" s="9">
        <v>141954576</v>
      </c>
      <c r="I16" s="9"/>
      <c r="J16" s="9">
        <v>163652031</v>
      </c>
      <c r="K16" s="9"/>
      <c r="L16" s="9">
        <v>163652031</v>
      </c>
      <c r="M16" s="9"/>
    </row>
    <row r="17" spans="1:13" ht="24.3" customHeight="1">
      <c r="A17" s="1" t="s">
        <v>192</v>
      </c>
      <c r="D17" s="8">
        <v>13</v>
      </c>
      <c r="E17" s="90"/>
      <c r="F17" s="64">
        <v>476344216</v>
      </c>
      <c r="G17" s="64"/>
      <c r="H17" s="64">
        <v>485711685</v>
      </c>
      <c r="I17" s="64"/>
      <c r="J17" s="64">
        <v>96356342</v>
      </c>
      <c r="K17" s="64"/>
      <c r="L17" s="64">
        <v>100021404</v>
      </c>
      <c r="M17" s="64"/>
    </row>
    <row r="18" spans="1:13" ht="24.3" customHeight="1">
      <c r="A18" s="1" t="s">
        <v>122</v>
      </c>
      <c r="D18" s="66">
        <v>14.1</v>
      </c>
      <c r="E18" s="90"/>
      <c r="F18" s="64">
        <v>173588433</v>
      </c>
      <c r="G18" s="64"/>
      <c r="H18" s="64">
        <v>200884484</v>
      </c>
      <c r="I18" s="64"/>
      <c r="J18" s="64">
        <v>166373018</v>
      </c>
      <c r="K18" s="64"/>
      <c r="L18" s="64">
        <v>198539141</v>
      </c>
      <c r="M18" s="64"/>
    </row>
    <row r="19" spans="1:13" ht="24.3" customHeight="1">
      <c r="A19" s="1" t="s">
        <v>84</v>
      </c>
      <c r="D19" s="8">
        <v>15</v>
      </c>
      <c r="E19" s="90"/>
      <c r="F19" s="64">
        <v>209447264</v>
      </c>
      <c r="G19" s="64"/>
      <c r="H19" s="64">
        <v>212447246</v>
      </c>
      <c r="I19" s="64"/>
      <c r="J19" s="64">
        <v>190549658</v>
      </c>
      <c r="K19" s="64"/>
      <c r="L19" s="64">
        <v>197011966</v>
      </c>
      <c r="M19" s="64"/>
    </row>
    <row r="20" spans="1:13" ht="24.3" customHeight="1">
      <c r="A20" s="1" t="s">
        <v>7</v>
      </c>
      <c r="D20" s="66">
        <v>16.100000000000001</v>
      </c>
      <c r="E20" s="90"/>
      <c r="F20" s="64">
        <v>43833096</v>
      </c>
      <c r="G20" s="64"/>
      <c r="H20" s="64">
        <v>47445293</v>
      </c>
      <c r="I20" s="64"/>
      <c r="J20" s="64">
        <v>44023627</v>
      </c>
      <c r="K20" s="64"/>
      <c r="L20" s="64">
        <v>47192949</v>
      </c>
      <c r="M20" s="64"/>
    </row>
    <row r="21" spans="1:13" ht="24.3" customHeight="1">
      <c r="A21" s="1" t="s">
        <v>85</v>
      </c>
      <c r="D21" s="8">
        <v>17</v>
      </c>
      <c r="E21" s="90"/>
      <c r="F21" s="81">
        <v>457147896</v>
      </c>
      <c r="G21" s="82"/>
      <c r="H21" s="81">
        <v>433523307</v>
      </c>
      <c r="I21" s="82"/>
      <c r="J21" s="81">
        <v>469049270</v>
      </c>
      <c r="K21" s="82"/>
      <c r="L21" s="81">
        <v>443669532</v>
      </c>
      <c r="M21" s="64"/>
    </row>
    <row r="22" spans="1:13" ht="24.3" customHeight="1" thickBot="1">
      <c r="A22" s="62" t="s">
        <v>8</v>
      </c>
      <c r="E22" s="90"/>
      <c r="F22" s="68">
        <f>SUM(F8:F21)</f>
        <v>7197347792</v>
      </c>
      <c r="G22" s="9"/>
      <c r="H22" s="68">
        <f>SUM(H8:H21)</f>
        <v>8016549272</v>
      </c>
      <c r="I22" s="9"/>
      <c r="J22" s="68">
        <f>SUM(J8:J21)</f>
        <v>7112136285</v>
      </c>
      <c r="K22" s="9"/>
      <c r="L22" s="68">
        <f>SUM(L8:L21)</f>
        <v>7916156231</v>
      </c>
      <c r="M22" s="64"/>
    </row>
    <row r="23" spans="1:13" ht="24.3" customHeight="1" thickTop="1">
      <c r="A23" s="62" t="s">
        <v>12</v>
      </c>
      <c r="D23" s="7"/>
      <c r="F23" s="76"/>
      <c r="G23" s="76"/>
      <c r="H23" s="76"/>
      <c r="I23" s="76"/>
      <c r="J23" s="76"/>
      <c r="K23" s="76"/>
      <c r="L23" s="76"/>
      <c r="M23" s="57"/>
    </row>
    <row r="24" spans="1:13" ht="24.3" customHeight="1">
      <c r="A24" s="62" t="s">
        <v>13</v>
      </c>
      <c r="D24" s="7"/>
      <c r="F24" s="76"/>
      <c r="G24" s="76"/>
      <c r="H24" s="76"/>
      <c r="I24" s="76"/>
      <c r="J24" s="76"/>
      <c r="K24" s="76"/>
      <c r="L24" s="76"/>
      <c r="M24" s="57"/>
    </row>
    <row r="25" spans="1:13" ht="24.3" customHeight="1">
      <c r="A25" s="1" t="s">
        <v>86</v>
      </c>
      <c r="D25" s="8">
        <v>18</v>
      </c>
      <c r="F25" s="91">
        <v>20266232</v>
      </c>
      <c r="G25" s="91"/>
      <c r="H25" s="91">
        <v>1051948803</v>
      </c>
      <c r="I25" s="91"/>
      <c r="J25" s="91">
        <v>20266232</v>
      </c>
      <c r="K25" s="91"/>
      <c r="L25" s="91">
        <v>1051948803</v>
      </c>
      <c r="M25" s="91"/>
    </row>
    <row r="26" spans="1:13" ht="24.3" customHeight="1">
      <c r="A26" s="1" t="s">
        <v>14</v>
      </c>
      <c r="D26" s="8">
        <v>19</v>
      </c>
      <c r="F26" s="91">
        <v>2912494110</v>
      </c>
      <c r="G26" s="91"/>
      <c r="H26" s="91">
        <v>2242565006</v>
      </c>
      <c r="I26" s="91"/>
      <c r="J26" s="91">
        <v>2912494110</v>
      </c>
      <c r="K26" s="91"/>
      <c r="L26" s="91">
        <v>2242565006</v>
      </c>
      <c r="M26" s="91"/>
    </row>
    <row r="27" spans="1:13" ht="24.3" customHeight="1">
      <c r="A27" s="92" t="s">
        <v>128</v>
      </c>
      <c r="D27" s="8">
        <v>9</v>
      </c>
      <c r="F27" s="91">
        <v>1459127</v>
      </c>
      <c r="G27" s="91"/>
      <c r="H27" s="91">
        <v>51010272</v>
      </c>
      <c r="I27" s="91"/>
      <c r="J27" s="91">
        <v>1459127</v>
      </c>
      <c r="K27" s="91"/>
      <c r="L27" s="91">
        <v>51010272</v>
      </c>
      <c r="M27" s="91"/>
    </row>
    <row r="28" spans="1:13" ht="24.3" customHeight="1">
      <c r="A28" s="1" t="s">
        <v>146</v>
      </c>
      <c r="D28" s="8">
        <v>20</v>
      </c>
      <c r="F28" s="91">
        <v>971000000</v>
      </c>
      <c r="G28" s="91"/>
      <c r="H28" s="91">
        <v>971000000</v>
      </c>
      <c r="I28" s="91"/>
      <c r="J28" s="91">
        <v>971000000</v>
      </c>
      <c r="K28" s="91"/>
      <c r="L28" s="91">
        <v>971000000</v>
      </c>
      <c r="M28" s="91"/>
    </row>
    <row r="29" spans="1:13" ht="24.3" customHeight="1">
      <c r="A29" s="92" t="s">
        <v>163</v>
      </c>
      <c r="D29" s="8"/>
      <c r="F29" s="91">
        <v>140454</v>
      </c>
      <c r="G29" s="91"/>
      <c r="H29" s="91">
        <v>26396573</v>
      </c>
      <c r="I29" s="91"/>
      <c r="J29" s="91">
        <v>0</v>
      </c>
      <c r="K29" s="91"/>
      <c r="L29" s="91">
        <v>26396573</v>
      </c>
      <c r="M29" s="91"/>
    </row>
    <row r="30" spans="1:13" ht="24.3" customHeight="1">
      <c r="A30" s="1" t="s">
        <v>123</v>
      </c>
      <c r="D30" s="8">
        <v>21</v>
      </c>
      <c r="F30" s="91">
        <v>57275436</v>
      </c>
      <c r="G30" s="91"/>
      <c r="H30" s="91">
        <v>47530494</v>
      </c>
      <c r="I30" s="91"/>
      <c r="J30" s="91">
        <v>56025436</v>
      </c>
      <c r="K30" s="91"/>
      <c r="L30" s="91">
        <v>47530494</v>
      </c>
      <c r="M30" s="91"/>
    </row>
    <row r="31" spans="1:13" ht="24.3" customHeight="1">
      <c r="A31" s="1" t="s">
        <v>117</v>
      </c>
      <c r="D31" s="8">
        <v>22</v>
      </c>
      <c r="F31" s="91">
        <v>140005787</v>
      </c>
      <c r="G31" s="91"/>
      <c r="H31" s="91">
        <v>132012232</v>
      </c>
      <c r="I31" s="91"/>
      <c r="J31" s="91">
        <v>94659912</v>
      </c>
      <c r="K31" s="91"/>
      <c r="L31" s="91">
        <v>92433239</v>
      </c>
      <c r="M31" s="91"/>
    </row>
    <row r="32" spans="1:13" ht="24.3" customHeight="1">
      <c r="A32" s="1" t="s">
        <v>124</v>
      </c>
      <c r="D32" s="66">
        <v>14.2</v>
      </c>
      <c r="F32" s="82">
        <v>97607714</v>
      </c>
      <c r="G32" s="91"/>
      <c r="H32" s="91">
        <v>121600184</v>
      </c>
      <c r="I32" s="91"/>
      <c r="J32" s="91">
        <v>91360834</v>
      </c>
      <c r="K32" s="91"/>
      <c r="L32" s="91">
        <v>119141893</v>
      </c>
      <c r="M32" s="91"/>
    </row>
    <row r="33" spans="1:17" ht="24.3" customHeight="1">
      <c r="A33" s="1" t="s">
        <v>15</v>
      </c>
      <c r="D33" s="8">
        <v>23</v>
      </c>
      <c r="E33" s="90"/>
      <c r="F33" s="10">
        <v>184480889</v>
      </c>
      <c r="G33" s="82"/>
      <c r="H33" s="81">
        <v>524463704</v>
      </c>
      <c r="I33" s="82"/>
      <c r="J33" s="81">
        <v>173475870</v>
      </c>
      <c r="K33" s="82"/>
      <c r="L33" s="81">
        <v>486126831</v>
      </c>
      <c r="M33" s="91"/>
    </row>
    <row r="34" spans="1:17" ht="24.3" customHeight="1">
      <c r="A34" s="62" t="s">
        <v>16</v>
      </c>
      <c r="D34" s="8"/>
      <c r="E34" s="90"/>
      <c r="F34" s="10">
        <f>SUM(F25:F33)</f>
        <v>4384729749</v>
      </c>
      <c r="G34" s="9"/>
      <c r="H34" s="10">
        <f>SUM(H25:H33)</f>
        <v>5168527268</v>
      </c>
      <c r="I34" s="9"/>
      <c r="J34" s="10">
        <f>SUM(J25:J33)</f>
        <v>4320741521</v>
      </c>
      <c r="K34" s="9"/>
      <c r="L34" s="10">
        <f>SUM(L25:L33)</f>
        <v>5088153111</v>
      </c>
      <c r="M34" s="64"/>
    </row>
    <row r="35" spans="1:17" ht="24.3" customHeight="1">
      <c r="D35" s="8"/>
      <c r="E35" s="90"/>
    </row>
    <row r="36" spans="1:17" ht="24.3" customHeight="1">
      <c r="A36" s="1" t="s">
        <v>9</v>
      </c>
      <c r="D36" s="8"/>
      <c r="E36" s="90"/>
    </row>
    <row r="37" spans="1:17" s="4" customFormat="1" ht="24.3" customHeight="1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7" s="4" customFormat="1" ht="24.3" customHeight="1">
      <c r="A38" s="2" t="s">
        <v>11</v>
      </c>
      <c r="B38" s="2"/>
      <c r="C38" s="2"/>
      <c r="D38" s="2"/>
      <c r="E38" s="44"/>
      <c r="F38" s="93"/>
      <c r="G38" s="93"/>
      <c r="H38" s="93"/>
      <c r="I38" s="93"/>
      <c r="J38" s="93"/>
      <c r="K38" s="93"/>
      <c r="L38" s="93"/>
      <c r="M38" s="2"/>
    </row>
    <row r="39" spans="1:17" s="4" customFormat="1" ht="24.3" customHeight="1">
      <c r="A39" s="2" t="s">
        <v>193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4"/>
      <c r="N39" s="2"/>
      <c r="O39" s="2"/>
      <c r="P39" s="2"/>
      <c r="Q39" s="2"/>
    </row>
    <row r="40" spans="1:17" s="4" customFormat="1" ht="24.3" customHeight="1">
      <c r="B40" s="57"/>
      <c r="C40" s="57"/>
      <c r="D40" s="57"/>
      <c r="E40" s="147"/>
      <c r="F40" s="83"/>
      <c r="G40" s="83"/>
      <c r="H40" s="83"/>
      <c r="I40" s="83"/>
      <c r="J40" s="83"/>
      <c r="K40" s="83"/>
      <c r="L40" s="84" t="s">
        <v>75</v>
      </c>
      <c r="M40" s="85"/>
      <c r="N40" s="2"/>
      <c r="O40" s="2"/>
      <c r="P40" s="2"/>
      <c r="Q40" s="2"/>
    </row>
    <row r="41" spans="1:17" s="4" customFormat="1" ht="24.3" customHeight="1">
      <c r="A41" s="57"/>
      <c r="B41" s="57"/>
      <c r="C41" s="57"/>
      <c r="D41" s="57"/>
      <c r="E41" s="147"/>
      <c r="F41" s="149" t="s">
        <v>2</v>
      </c>
      <c r="G41" s="149"/>
      <c r="H41" s="149"/>
      <c r="I41" s="83"/>
      <c r="J41" s="149" t="s">
        <v>3</v>
      </c>
      <c r="K41" s="149"/>
      <c r="L41" s="149"/>
    </row>
    <row r="42" spans="1:17" ht="24.3" customHeight="1">
      <c r="D42" s="5" t="s">
        <v>4</v>
      </c>
      <c r="E42" s="86"/>
      <c r="F42" s="6" t="s">
        <v>194</v>
      </c>
      <c r="G42" s="87"/>
      <c r="H42" s="6" t="s">
        <v>182</v>
      </c>
      <c r="I42" s="88"/>
      <c r="J42" s="6" t="s">
        <v>194</v>
      </c>
      <c r="K42" s="87"/>
      <c r="L42" s="6" t="s">
        <v>182</v>
      </c>
      <c r="M42" s="89"/>
    </row>
    <row r="43" spans="1:17" ht="24.3" customHeight="1">
      <c r="A43" s="62" t="s">
        <v>17</v>
      </c>
      <c r="D43" s="8"/>
      <c r="E43" s="90"/>
      <c r="F43" s="64"/>
      <c r="G43" s="64"/>
      <c r="H43" s="64"/>
      <c r="I43" s="64"/>
      <c r="J43" s="64"/>
      <c r="K43" s="64"/>
      <c r="L43" s="64"/>
      <c r="M43" s="64"/>
    </row>
    <row r="44" spans="1:17" ht="24.3" customHeight="1">
      <c r="A44" s="1" t="s">
        <v>107</v>
      </c>
      <c r="D44" s="8"/>
      <c r="E44" s="90"/>
      <c r="F44" s="64"/>
      <c r="G44" s="64"/>
      <c r="H44" s="64"/>
      <c r="I44" s="64"/>
      <c r="J44" s="64"/>
      <c r="K44" s="64"/>
      <c r="L44" s="64"/>
      <c r="M44" s="64"/>
    </row>
    <row r="45" spans="1:17" ht="24.3" customHeight="1">
      <c r="A45" s="1" t="s">
        <v>114</v>
      </c>
      <c r="D45" s="8"/>
      <c r="E45" s="90"/>
      <c r="F45" s="64"/>
      <c r="G45" s="64"/>
      <c r="H45" s="64"/>
      <c r="I45" s="64"/>
      <c r="J45" s="64"/>
      <c r="K45" s="64"/>
      <c r="L45" s="64"/>
      <c r="M45" s="64"/>
    </row>
    <row r="46" spans="1:17" ht="24.3" customHeight="1">
      <c r="A46" s="1" t="s">
        <v>115</v>
      </c>
      <c r="D46" s="8"/>
      <c r="E46" s="90"/>
      <c r="F46" s="64">
        <v>930244840</v>
      </c>
      <c r="G46" s="64"/>
      <c r="H46" s="64">
        <v>930244840</v>
      </c>
      <c r="I46" s="64"/>
      <c r="J46" s="64">
        <v>930244840</v>
      </c>
      <c r="K46" s="64"/>
      <c r="L46" s="64">
        <v>930244840</v>
      </c>
      <c r="M46" s="64"/>
    </row>
    <row r="47" spans="1:17" ht="24.3" customHeight="1">
      <c r="A47" s="1" t="s">
        <v>18</v>
      </c>
      <c r="D47" s="66"/>
      <c r="E47" s="90"/>
      <c r="F47" s="64">
        <v>620892885</v>
      </c>
      <c r="G47" s="64"/>
      <c r="H47" s="64">
        <v>620892885</v>
      </c>
      <c r="I47" s="64"/>
      <c r="J47" s="64">
        <v>620892885</v>
      </c>
      <c r="K47" s="64"/>
      <c r="L47" s="64">
        <v>620892885</v>
      </c>
      <c r="M47" s="64"/>
    </row>
    <row r="48" spans="1:17" ht="24.3" customHeight="1">
      <c r="A48" s="1" t="s">
        <v>19</v>
      </c>
      <c r="D48" s="8"/>
      <c r="E48" s="90"/>
      <c r="F48" s="64">
        <v>322946</v>
      </c>
      <c r="G48" s="64"/>
      <c r="H48" s="64">
        <v>322946</v>
      </c>
      <c r="I48" s="64"/>
      <c r="J48" s="64">
        <v>322946</v>
      </c>
      <c r="K48" s="64"/>
      <c r="L48" s="64">
        <v>322946</v>
      </c>
      <c r="M48" s="64"/>
    </row>
    <row r="49" spans="1:13" ht="24.3" customHeight="1">
      <c r="A49" s="1" t="s">
        <v>108</v>
      </c>
      <c r="D49" s="8"/>
      <c r="E49" s="90"/>
      <c r="F49" s="64"/>
      <c r="G49" s="64"/>
      <c r="H49" s="64"/>
      <c r="I49" s="64"/>
      <c r="J49" s="64"/>
      <c r="K49" s="64"/>
      <c r="L49" s="64"/>
      <c r="M49" s="64"/>
    </row>
    <row r="50" spans="1:13" ht="24.3" customHeight="1">
      <c r="A50" s="1" t="s">
        <v>109</v>
      </c>
      <c r="D50" s="8"/>
      <c r="E50" s="90"/>
      <c r="F50" s="64">
        <v>-52883</v>
      </c>
      <c r="G50" s="64"/>
      <c r="H50" s="64">
        <v>-52883</v>
      </c>
      <c r="I50" s="91"/>
      <c r="J50" s="64">
        <v>0</v>
      </c>
      <c r="K50" s="91"/>
      <c r="L50" s="64">
        <v>0</v>
      </c>
      <c r="M50" s="64"/>
    </row>
    <row r="51" spans="1:13" ht="24.3" customHeight="1">
      <c r="A51" s="1" t="s">
        <v>20</v>
      </c>
      <c r="D51" s="8"/>
      <c r="E51" s="90"/>
      <c r="F51" s="64"/>
      <c r="G51" s="64"/>
      <c r="H51" s="64"/>
      <c r="I51" s="64"/>
      <c r="J51" s="64"/>
      <c r="K51" s="64"/>
      <c r="L51" s="64"/>
      <c r="M51" s="64"/>
    </row>
    <row r="52" spans="1:13" ht="24.3" customHeight="1">
      <c r="A52" s="1" t="s">
        <v>64</v>
      </c>
      <c r="D52" s="8">
        <v>24</v>
      </c>
      <c r="E52" s="90"/>
      <c r="F52" s="64">
        <v>93024484</v>
      </c>
      <c r="G52" s="64"/>
      <c r="H52" s="64">
        <v>93024484</v>
      </c>
      <c r="I52" s="64"/>
      <c r="J52" s="64">
        <v>93024484</v>
      </c>
      <c r="K52" s="64"/>
      <c r="L52" s="64">
        <v>93024484</v>
      </c>
      <c r="M52" s="64"/>
    </row>
    <row r="53" spans="1:13" ht="24.3" customHeight="1">
      <c r="A53" s="1" t="s">
        <v>21</v>
      </c>
      <c r="D53" s="8"/>
      <c r="E53" s="90"/>
      <c r="F53" s="9">
        <v>1161569772</v>
      </c>
      <c r="G53" s="9"/>
      <c r="H53" s="9">
        <v>1200013220</v>
      </c>
      <c r="I53" s="9"/>
      <c r="J53" s="9">
        <v>1146562253</v>
      </c>
      <c r="K53" s="9"/>
      <c r="L53" s="9">
        <v>1183204398</v>
      </c>
      <c r="M53" s="9"/>
    </row>
    <row r="54" spans="1:13" ht="24.3" customHeight="1">
      <c r="A54" s="1" t="s">
        <v>68</v>
      </c>
      <c r="D54" s="8"/>
      <c r="E54" s="90"/>
      <c r="F54" s="9"/>
      <c r="G54" s="9"/>
      <c r="H54" s="9"/>
      <c r="I54" s="9"/>
      <c r="J54" s="9"/>
      <c r="K54" s="9"/>
      <c r="L54" s="9"/>
      <c r="M54" s="9"/>
    </row>
    <row r="55" spans="1:13" ht="24.3" customHeight="1">
      <c r="A55" s="1" t="s">
        <v>125</v>
      </c>
      <c r="D55" s="8"/>
      <c r="E55" s="90"/>
      <c r="F55" s="9"/>
      <c r="G55" s="9"/>
      <c r="H55" s="9"/>
      <c r="I55" s="9"/>
      <c r="J55" s="9"/>
      <c r="K55" s="9"/>
      <c r="L55" s="9"/>
      <c r="M55" s="9"/>
    </row>
    <row r="56" spans="1:13" ht="24.3" customHeight="1">
      <c r="A56" s="1" t="s">
        <v>169</v>
      </c>
      <c r="D56" s="8"/>
      <c r="E56" s="90"/>
      <c r="F56" s="9">
        <v>6579389</v>
      </c>
      <c r="G56" s="9"/>
      <c r="H56" s="9">
        <v>3710366</v>
      </c>
      <c r="I56" s="9"/>
      <c r="J56" s="9">
        <v>0</v>
      </c>
      <c r="K56" s="9"/>
      <c r="L56" s="9">
        <v>0</v>
      </c>
      <c r="M56" s="9"/>
    </row>
    <row r="57" spans="1:13" ht="24.3" customHeight="1">
      <c r="A57" s="1" t="s">
        <v>190</v>
      </c>
      <c r="D57" s="8"/>
      <c r="E57" s="90"/>
      <c r="F57" s="9"/>
      <c r="G57" s="9"/>
      <c r="H57" s="9"/>
      <c r="I57" s="9"/>
      <c r="J57" s="9"/>
      <c r="K57" s="9"/>
      <c r="L57" s="9"/>
      <c r="M57" s="9"/>
    </row>
    <row r="58" spans="1:13" ht="24.3" customHeight="1">
      <c r="A58" s="1" t="s">
        <v>191</v>
      </c>
      <c r="D58" s="8"/>
      <c r="E58" s="90"/>
      <c r="F58" s="10">
        <v>35898</v>
      </c>
      <c r="G58" s="9"/>
      <c r="H58" s="10">
        <v>-134411</v>
      </c>
      <c r="I58" s="9"/>
      <c r="J58" s="10">
        <v>347356</v>
      </c>
      <c r="K58" s="9"/>
      <c r="L58" s="10">
        <v>313567</v>
      </c>
      <c r="M58" s="9"/>
    </row>
    <row r="59" spans="1:13" ht="24.3" customHeight="1">
      <c r="A59" s="1" t="s">
        <v>22</v>
      </c>
      <c r="D59" s="8"/>
      <c r="E59" s="90"/>
      <c r="F59" s="9">
        <f>SUM(F46:F58)</f>
        <v>2812617331</v>
      </c>
      <c r="G59" s="9">
        <f>SUM(G46:G56)</f>
        <v>0</v>
      </c>
      <c r="H59" s="9">
        <f>SUM(H46:H58)</f>
        <v>2848021447</v>
      </c>
      <c r="I59" s="9"/>
      <c r="J59" s="9">
        <f>SUM(J46:J58)</f>
        <v>2791394764</v>
      </c>
      <c r="K59" s="9"/>
      <c r="L59" s="9">
        <f>SUM(L46:L58)</f>
        <v>2828003120</v>
      </c>
      <c r="M59" s="9"/>
    </row>
    <row r="60" spans="1:13" ht="24.3" customHeight="1">
      <c r="A60" s="1" t="s">
        <v>23</v>
      </c>
      <c r="D60" s="8"/>
      <c r="E60" s="90"/>
      <c r="F60" s="10">
        <v>712</v>
      </c>
      <c r="G60" s="9"/>
      <c r="H60" s="10">
        <v>557</v>
      </c>
      <c r="I60" s="9"/>
      <c r="J60" s="10">
        <v>0</v>
      </c>
      <c r="K60" s="64"/>
      <c r="L60" s="10">
        <v>0</v>
      </c>
      <c r="M60" s="9"/>
    </row>
    <row r="61" spans="1:13" ht="24.3" customHeight="1">
      <c r="A61" s="62" t="s">
        <v>24</v>
      </c>
      <c r="D61" s="8"/>
      <c r="E61" s="90"/>
      <c r="F61" s="67">
        <f>SUM(F59:F60)</f>
        <v>2812618043</v>
      </c>
      <c r="G61" s="9"/>
      <c r="H61" s="67">
        <f>SUM(H59:H60)</f>
        <v>2848022004</v>
      </c>
      <c r="I61" s="9"/>
      <c r="J61" s="67">
        <f>SUM(J59:J60)</f>
        <v>2791394764</v>
      </c>
      <c r="K61" s="9"/>
      <c r="L61" s="67">
        <f>SUM(L59:L60)</f>
        <v>2828003120</v>
      </c>
      <c r="M61" s="64"/>
    </row>
    <row r="62" spans="1:13" ht="24.3" customHeight="1" thickBot="1">
      <c r="A62" s="62" t="s">
        <v>25</v>
      </c>
      <c r="D62" s="8"/>
      <c r="E62" s="90"/>
      <c r="F62" s="68">
        <f>F34+F61</f>
        <v>7197347792</v>
      </c>
      <c r="G62" s="9"/>
      <c r="H62" s="68">
        <f>H34+H61</f>
        <v>8016549272</v>
      </c>
      <c r="I62" s="9"/>
      <c r="J62" s="68">
        <f>J34+J61</f>
        <v>7112136285</v>
      </c>
      <c r="K62" s="9"/>
      <c r="L62" s="68">
        <f>L34+L61</f>
        <v>7916156231</v>
      </c>
      <c r="M62" s="64"/>
    </row>
    <row r="63" spans="1:13" ht="24.3" customHeight="1" thickTop="1">
      <c r="D63" s="8"/>
      <c r="E63" s="90"/>
      <c r="F63" s="95">
        <f>SUM(F62-F22)</f>
        <v>0</v>
      </c>
      <c r="G63" s="64"/>
      <c r="H63" s="95">
        <f>SUM(H62-H22)</f>
        <v>0</v>
      </c>
      <c r="I63" s="64"/>
      <c r="J63" s="95">
        <f>SUM(J62-J22)</f>
        <v>0</v>
      </c>
      <c r="K63" s="64"/>
      <c r="L63" s="95">
        <f>SUM(L62-L22)</f>
        <v>0</v>
      </c>
      <c r="M63" s="64"/>
    </row>
    <row r="64" spans="1:13" ht="24.3" customHeight="1">
      <c r="A64" s="1" t="s">
        <v>9</v>
      </c>
      <c r="D64" s="8"/>
      <c r="E64" s="90"/>
      <c r="F64" s="1"/>
      <c r="G64" s="1"/>
      <c r="H64" s="1"/>
      <c r="I64" s="1"/>
      <c r="J64" s="1"/>
      <c r="K64" s="1"/>
      <c r="L64" s="1"/>
    </row>
    <row r="65" spans="1:12" ht="24.3" customHeight="1">
      <c r="D65" s="8"/>
      <c r="E65" s="90"/>
      <c r="F65" s="1"/>
      <c r="G65" s="1"/>
      <c r="H65" s="1"/>
      <c r="I65" s="1"/>
      <c r="J65" s="1"/>
      <c r="K65" s="1"/>
      <c r="L65" s="1"/>
    </row>
    <row r="66" spans="1:12" ht="24.3" customHeight="1">
      <c r="D66" s="8"/>
      <c r="E66" s="90"/>
      <c r="F66" s="1"/>
      <c r="G66" s="1"/>
      <c r="H66" s="1"/>
      <c r="I66" s="1"/>
      <c r="J66" s="1"/>
      <c r="K66" s="1"/>
      <c r="L66" s="1"/>
    </row>
    <row r="67" spans="1:12" ht="24.3" customHeight="1">
      <c r="A67" s="94" t="s">
        <v>110</v>
      </c>
      <c r="B67" s="94"/>
      <c r="C67" s="8"/>
      <c r="D67" s="11"/>
      <c r="E67" s="11"/>
      <c r="G67" s="45"/>
      <c r="H67" s="150" t="s">
        <v>110</v>
      </c>
      <c r="I67" s="150"/>
      <c r="J67" s="150"/>
      <c r="K67" s="150"/>
      <c r="L67" s="150"/>
    </row>
    <row r="68" spans="1:12" ht="24.3" customHeight="1">
      <c r="A68" s="148" t="s">
        <v>111</v>
      </c>
      <c r="B68" s="148"/>
      <c r="C68" s="8"/>
      <c r="D68" s="147"/>
      <c r="E68" s="147"/>
      <c r="F68" s="147"/>
      <c r="G68" s="148" t="s">
        <v>183</v>
      </c>
      <c r="H68" s="148"/>
      <c r="I68" s="148"/>
      <c r="J68" s="148"/>
      <c r="K68" s="148"/>
      <c r="L68" s="148"/>
    </row>
    <row r="69" spans="1:12" ht="24.3" customHeight="1">
      <c r="A69" s="148" t="s">
        <v>160</v>
      </c>
      <c r="B69" s="148"/>
      <c r="C69" s="8"/>
      <c r="D69" s="147"/>
      <c r="E69" s="147"/>
      <c r="F69" s="147"/>
      <c r="G69" s="148" t="s">
        <v>129</v>
      </c>
      <c r="H69" s="148"/>
      <c r="I69" s="148"/>
      <c r="J69" s="148"/>
      <c r="K69" s="148"/>
      <c r="L69" s="148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5" fitToHeight="3" orientation="portrait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6"/>
  <sheetViews>
    <sheetView showGridLines="0" view="pageBreakPreview" topLeftCell="A37" zoomScale="70" zoomScaleNormal="100" zoomScaleSheetLayoutView="70" workbookViewId="0">
      <selection activeCell="L50" sqref="L50"/>
    </sheetView>
  </sheetViews>
  <sheetFormatPr defaultColWidth="9" defaultRowHeight="23.95" customHeight="1"/>
  <cols>
    <col min="1" max="1" width="47.69921875" style="1" customWidth="1"/>
    <col min="2" max="2" width="3" style="1" customWidth="1"/>
    <col min="3" max="3" width="2" style="1" customWidth="1"/>
    <col min="4" max="4" width="8.296875" style="1" customWidth="1"/>
    <col min="5" max="5" width="1" style="7" customWidth="1"/>
    <col min="6" max="6" width="12.59765625" style="11" customWidth="1"/>
    <col min="7" max="7" width="1" style="11" customWidth="1"/>
    <col min="8" max="8" width="12.59765625" style="11" customWidth="1"/>
    <col min="9" max="9" width="1" style="7" customWidth="1"/>
    <col min="10" max="10" width="12.59765625" style="11" customWidth="1"/>
    <col min="11" max="11" width="1" style="1" customWidth="1"/>
    <col min="12" max="12" width="12.59765625" style="11" customWidth="1"/>
    <col min="13" max="13" width="1" style="1" customWidth="1"/>
    <col min="14" max="16" width="12.8984375" style="1" customWidth="1"/>
    <col min="17" max="17" width="9" style="55"/>
    <col min="18" max="18" width="11.3984375" style="1" bestFit="1" customWidth="1"/>
    <col min="19" max="19" width="10" style="1" bestFit="1" customWidth="1"/>
    <col min="20" max="20" width="11.3984375" style="1" bestFit="1" customWidth="1"/>
    <col min="21" max="16384" width="9" style="1"/>
  </cols>
  <sheetData>
    <row r="1" spans="1:12" s="4" customFormat="1" ht="23.9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8" t="s">
        <v>196</v>
      </c>
    </row>
    <row r="2" spans="1:12" s="4" customFormat="1" ht="23.95" customHeight="1">
      <c r="A2" s="117" t="s">
        <v>10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s="4" customFormat="1" ht="23.95" customHeight="1">
      <c r="A3" s="117" t="s">
        <v>26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4" customFormat="1" ht="23.95" customHeight="1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2" s="4" customFormat="1" ht="23.95" customHeight="1">
      <c r="A5" s="119"/>
      <c r="B5" s="119"/>
      <c r="C5" s="119"/>
      <c r="D5" s="120"/>
      <c r="E5" s="120"/>
      <c r="F5" s="119"/>
      <c r="G5" s="119"/>
      <c r="H5" s="119"/>
      <c r="I5" s="121"/>
      <c r="J5" s="122"/>
      <c r="K5" s="121"/>
      <c r="L5" s="123" t="s">
        <v>75</v>
      </c>
    </row>
    <row r="6" spans="1:12" s="4" customFormat="1" ht="23.95" customHeight="1">
      <c r="A6" s="119"/>
      <c r="B6" s="119"/>
      <c r="C6" s="119"/>
      <c r="D6" s="120"/>
      <c r="E6" s="120"/>
      <c r="F6" s="151" t="s">
        <v>2</v>
      </c>
      <c r="G6" s="151"/>
      <c r="H6" s="151"/>
      <c r="I6" s="121"/>
      <c r="J6" s="151" t="s">
        <v>3</v>
      </c>
      <c r="K6" s="151"/>
      <c r="L6" s="151"/>
    </row>
    <row r="7" spans="1:12" s="4" customFormat="1" ht="23.95" customHeight="1">
      <c r="A7" s="124"/>
      <c r="B7" s="124"/>
      <c r="C7" s="124"/>
      <c r="D7" s="125" t="s">
        <v>4</v>
      </c>
      <c r="E7" s="124"/>
      <c r="F7" s="126">
        <v>2566</v>
      </c>
      <c r="G7" s="127"/>
      <c r="H7" s="126">
        <v>2565</v>
      </c>
      <c r="I7" s="127"/>
      <c r="J7" s="126">
        <v>2566</v>
      </c>
      <c r="K7" s="127"/>
      <c r="L7" s="126">
        <v>2565</v>
      </c>
    </row>
    <row r="8" spans="1:12" s="4" customFormat="1" ht="23.95" customHeight="1">
      <c r="A8" s="128" t="s">
        <v>65</v>
      </c>
      <c r="B8" s="124"/>
      <c r="C8" s="124"/>
      <c r="D8" s="121"/>
      <c r="E8" s="124"/>
      <c r="F8" s="129"/>
      <c r="G8" s="127"/>
      <c r="H8" s="129"/>
      <c r="I8" s="127"/>
      <c r="J8" s="129"/>
      <c r="K8" s="130"/>
      <c r="L8" s="129"/>
    </row>
    <row r="9" spans="1:12" s="4" customFormat="1" ht="23.95" customHeight="1">
      <c r="A9" s="128" t="s">
        <v>27</v>
      </c>
      <c r="B9" s="124"/>
      <c r="C9" s="124"/>
      <c r="D9" s="124"/>
      <c r="E9" s="124"/>
      <c r="F9" s="131"/>
      <c r="G9" s="124"/>
      <c r="H9" s="131"/>
      <c r="I9" s="124"/>
      <c r="J9" s="131"/>
      <c r="K9" s="124"/>
      <c r="L9" s="132"/>
    </row>
    <row r="10" spans="1:12" s="4" customFormat="1" ht="23.95" customHeight="1">
      <c r="A10" s="124" t="s">
        <v>87</v>
      </c>
      <c r="B10" s="124"/>
      <c r="C10" s="124"/>
      <c r="D10" s="133">
        <v>25</v>
      </c>
      <c r="E10" s="124"/>
      <c r="F10" s="134">
        <v>225585638</v>
      </c>
      <c r="G10" s="135">
        <v>0</v>
      </c>
      <c r="H10" s="134">
        <v>374948869</v>
      </c>
      <c r="I10" s="135">
        <v>0</v>
      </c>
      <c r="J10" s="134">
        <v>225585638</v>
      </c>
      <c r="K10" s="135">
        <v>0</v>
      </c>
      <c r="L10" s="134">
        <v>374948869</v>
      </c>
    </row>
    <row r="11" spans="1:12" s="4" customFormat="1" ht="23.95" customHeight="1">
      <c r="A11" s="124" t="s">
        <v>88</v>
      </c>
      <c r="B11" s="124"/>
      <c r="C11" s="124"/>
      <c r="D11" s="133">
        <v>26</v>
      </c>
      <c r="E11" s="124"/>
      <c r="F11" s="134">
        <v>108520930</v>
      </c>
      <c r="G11" s="135">
        <v>0</v>
      </c>
      <c r="H11" s="134">
        <v>24959188</v>
      </c>
      <c r="I11" s="135">
        <v>0</v>
      </c>
      <c r="J11" s="134">
        <v>47691330</v>
      </c>
      <c r="K11" s="135">
        <v>0</v>
      </c>
      <c r="L11" s="134">
        <v>16451340</v>
      </c>
    </row>
    <row r="12" spans="1:12" s="4" customFormat="1" ht="23.95" customHeight="1">
      <c r="A12" s="124" t="s">
        <v>137</v>
      </c>
      <c r="B12" s="124"/>
      <c r="C12" s="124"/>
      <c r="D12" s="133">
        <v>27</v>
      </c>
      <c r="E12" s="124"/>
      <c r="F12" s="134">
        <v>60597148</v>
      </c>
      <c r="G12" s="134">
        <v>0</v>
      </c>
      <c r="H12" s="134">
        <v>42209303</v>
      </c>
      <c r="I12" s="134">
        <v>0</v>
      </c>
      <c r="J12" s="134">
        <v>64585537</v>
      </c>
      <c r="K12" s="134">
        <v>0</v>
      </c>
      <c r="L12" s="134">
        <v>45036678</v>
      </c>
    </row>
    <row r="13" spans="1:12" s="4" customFormat="1" ht="23.95" customHeight="1">
      <c r="A13" s="124" t="s">
        <v>147</v>
      </c>
      <c r="B13" s="124"/>
      <c r="C13" s="124"/>
      <c r="D13" s="133">
        <v>28</v>
      </c>
      <c r="E13" s="124"/>
      <c r="F13" s="134">
        <v>17917838</v>
      </c>
      <c r="G13" s="134">
        <v>0</v>
      </c>
      <c r="H13" s="134">
        <v>18243585</v>
      </c>
      <c r="I13" s="134">
        <v>0</v>
      </c>
      <c r="J13" s="134">
        <v>17758913</v>
      </c>
      <c r="K13" s="134">
        <v>0</v>
      </c>
      <c r="L13" s="134">
        <v>17981400</v>
      </c>
    </row>
    <row r="14" spans="1:12" s="4" customFormat="1" ht="23.95" customHeight="1">
      <c r="A14" s="124" t="s">
        <v>209</v>
      </c>
      <c r="B14" s="124"/>
      <c r="C14" s="124"/>
      <c r="D14" s="136">
        <v>11.2</v>
      </c>
      <c r="E14" s="124"/>
      <c r="F14" s="134">
        <v>631308</v>
      </c>
      <c r="G14" s="134">
        <v>0</v>
      </c>
      <c r="H14" s="134">
        <v>397546</v>
      </c>
      <c r="I14" s="134">
        <v>0</v>
      </c>
      <c r="J14" s="134">
        <v>0</v>
      </c>
      <c r="K14" s="134">
        <v>0</v>
      </c>
      <c r="L14" s="134">
        <v>0</v>
      </c>
    </row>
    <row r="15" spans="1:12" s="4" customFormat="1" ht="23.95" customHeight="1">
      <c r="A15" s="124" t="s">
        <v>28</v>
      </c>
      <c r="B15" s="124"/>
      <c r="C15" s="124"/>
      <c r="D15" s="136">
        <v>33.200000000000003</v>
      </c>
      <c r="E15" s="124"/>
      <c r="F15" s="134">
        <v>9717385</v>
      </c>
      <c r="G15" s="134">
        <v>0</v>
      </c>
      <c r="H15" s="134">
        <v>22954070</v>
      </c>
      <c r="I15" s="134">
        <v>0</v>
      </c>
      <c r="J15" s="134">
        <v>11794949</v>
      </c>
      <c r="K15" s="134">
        <v>0</v>
      </c>
      <c r="L15" s="137">
        <v>23552786</v>
      </c>
    </row>
    <row r="16" spans="1:12" s="4" customFormat="1" ht="23.95" customHeight="1">
      <c r="A16" s="128" t="s">
        <v>29</v>
      </c>
      <c r="B16" s="124"/>
      <c r="C16" s="124"/>
      <c r="D16" s="124"/>
      <c r="E16" s="124"/>
      <c r="F16" s="138">
        <f>SUM(F10:F15)</f>
        <v>422970247</v>
      </c>
      <c r="G16" s="134"/>
      <c r="H16" s="138">
        <f>SUM(H10:H15)</f>
        <v>483712561</v>
      </c>
      <c r="I16" s="134"/>
      <c r="J16" s="138">
        <f>SUM(J10:J15)</f>
        <v>367416367</v>
      </c>
      <c r="K16" s="134"/>
      <c r="L16" s="138">
        <f>SUM(L10:L15)</f>
        <v>477971073</v>
      </c>
    </row>
    <row r="17" spans="1:12" s="4" customFormat="1" ht="23.95" customHeight="1">
      <c r="A17" s="128" t="s">
        <v>30</v>
      </c>
      <c r="B17" s="124"/>
      <c r="C17" s="124"/>
      <c r="D17" s="133"/>
      <c r="E17" s="124"/>
      <c r="F17" s="134"/>
      <c r="G17" s="135"/>
      <c r="H17" s="134"/>
      <c r="I17" s="135"/>
      <c r="J17" s="134"/>
      <c r="K17" s="134"/>
      <c r="L17" s="134"/>
    </row>
    <row r="18" spans="1:12" s="4" customFormat="1" ht="23.95" customHeight="1">
      <c r="A18" s="124" t="s">
        <v>91</v>
      </c>
      <c r="B18" s="124"/>
      <c r="C18" s="124"/>
      <c r="D18" s="133" t="s">
        <v>185</v>
      </c>
      <c r="E18" s="124"/>
      <c r="F18" s="134">
        <v>241171391</v>
      </c>
      <c r="G18" s="135"/>
      <c r="H18" s="134">
        <v>249641269</v>
      </c>
      <c r="I18" s="135"/>
      <c r="J18" s="134">
        <v>194187824</v>
      </c>
      <c r="K18" s="135">
        <v>0</v>
      </c>
      <c r="L18" s="134">
        <v>222417777</v>
      </c>
    </row>
    <row r="19" spans="1:12" s="4" customFormat="1" ht="23.95" customHeight="1">
      <c r="A19" s="124" t="s">
        <v>31</v>
      </c>
      <c r="B19" s="124"/>
      <c r="C19" s="124"/>
      <c r="D19" s="133"/>
      <c r="E19" s="124"/>
      <c r="F19" s="134">
        <v>43649628</v>
      </c>
      <c r="G19" s="135"/>
      <c r="H19" s="134">
        <v>66613759</v>
      </c>
      <c r="I19" s="135"/>
      <c r="J19" s="134">
        <v>43176442</v>
      </c>
      <c r="K19" s="135">
        <v>0</v>
      </c>
      <c r="L19" s="134">
        <v>66546364</v>
      </c>
    </row>
    <row r="20" spans="1:12" s="4" customFormat="1" ht="23.95" customHeight="1">
      <c r="A20" s="124" t="s">
        <v>138</v>
      </c>
      <c r="B20" s="124"/>
      <c r="C20" s="124"/>
      <c r="D20" s="133">
        <v>29</v>
      </c>
      <c r="E20" s="124"/>
      <c r="F20" s="134">
        <v>15760151</v>
      </c>
      <c r="G20" s="135"/>
      <c r="H20" s="134">
        <v>15244106</v>
      </c>
      <c r="I20" s="135"/>
      <c r="J20" s="134">
        <v>15692597</v>
      </c>
      <c r="K20" s="135">
        <v>0</v>
      </c>
      <c r="L20" s="134">
        <v>15218472</v>
      </c>
    </row>
    <row r="21" spans="1:12" s="4" customFormat="1" ht="23.95" customHeight="1">
      <c r="A21" s="124" t="s">
        <v>171</v>
      </c>
      <c r="B21" s="124"/>
      <c r="C21" s="124"/>
      <c r="D21" s="133"/>
      <c r="E21" s="124"/>
      <c r="F21" s="134">
        <v>-217650</v>
      </c>
      <c r="G21" s="135"/>
      <c r="H21" s="134">
        <v>230769</v>
      </c>
      <c r="I21" s="135"/>
      <c r="J21" s="134">
        <v>-250000</v>
      </c>
      <c r="K21" s="135"/>
      <c r="L21" s="134">
        <v>230769</v>
      </c>
    </row>
    <row r="22" spans="1:12" s="4" customFormat="1" ht="23.95" customHeight="1">
      <c r="A22" s="124" t="s">
        <v>89</v>
      </c>
      <c r="B22" s="124"/>
      <c r="C22" s="124"/>
      <c r="D22" s="136">
        <v>33.200000000000003</v>
      </c>
      <c r="E22" s="124"/>
      <c r="F22" s="134">
        <v>121449237</v>
      </c>
      <c r="G22" s="135"/>
      <c r="H22" s="134">
        <v>134063082</v>
      </c>
      <c r="I22" s="135"/>
      <c r="J22" s="134">
        <v>127394313</v>
      </c>
      <c r="K22" s="135">
        <v>0</v>
      </c>
      <c r="L22" s="134">
        <v>138741023</v>
      </c>
    </row>
    <row r="23" spans="1:12" s="4" customFormat="1" ht="23.95" customHeight="1">
      <c r="A23" s="128" t="s">
        <v>32</v>
      </c>
      <c r="B23" s="124"/>
      <c r="C23" s="124"/>
      <c r="D23" s="133"/>
      <c r="E23" s="124"/>
      <c r="F23" s="138">
        <f>SUM(F18:F22)</f>
        <v>421812757</v>
      </c>
      <c r="G23" s="135"/>
      <c r="H23" s="138">
        <f>SUM(H18:H22)</f>
        <v>465792985</v>
      </c>
      <c r="I23" s="135"/>
      <c r="J23" s="138">
        <f>SUM(J18:J22)</f>
        <v>380201176</v>
      </c>
      <c r="K23" s="134"/>
      <c r="L23" s="138">
        <f>SUM(L18:L22)</f>
        <v>443154405</v>
      </c>
    </row>
    <row r="24" spans="1:12" s="4" customFormat="1" ht="23.95" customHeight="1">
      <c r="A24" s="128" t="s">
        <v>210</v>
      </c>
      <c r="B24" s="124"/>
      <c r="C24" s="124"/>
      <c r="D24" s="133"/>
      <c r="E24" s="124"/>
      <c r="F24" s="139">
        <f>SUM(F16-F23)</f>
        <v>1157490</v>
      </c>
      <c r="G24" s="135"/>
      <c r="H24" s="139">
        <f>SUM(H16-H23)</f>
        <v>17919576</v>
      </c>
      <c r="I24" s="135"/>
      <c r="J24" s="139">
        <f>SUM(J16-J23)</f>
        <v>-12784809</v>
      </c>
      <c r="K24" s="134"/>
      <c r="L24" s="139">
        <f>SUM(L16-L23)</f>
        <v>34816668</v>
      </c>
    </row>
    <row r="25" spans="1:12" s="4" customFormat="1" ht="23.95" customHeight="1">
      <c r="A25" s="124" t="s">
        <v>126</v>
      </c>
      <c r="B25" s="124"/>
      <c r="C25" s="124"/>
      <c r="D25" s="136">
        <v>16.2</v>
      </c>
      <c r="E25" s="124"/>
      <c r="F25" s="134">
        <v>-2822819</v>
      </c>
      <c r="G25" s="135">
        <v>0</v>
      </c>
      <c r="H25" s="134">
        <v>-2384980</v>
      </c>
      <c r="I25" s="135">
        <v>0</v>
      </c>
      <c r="J25" s="134">
        <v>1212116</v>
      </c>
      <c r="K25" s="135">
        <v>0</v>
      </c>
      <c r="L25" s="134">
        <v>-6731966</v>
      </c>
    </row>
    <row r="26" spans="1:12" s="4" customFormat="1" ht="23.95" customHeight="1">
      <c r="A26" s="128" t="s">
        <v>197</v>
      </c>
      <c r="B26" s="124"/>
      <c r="C26" s="124"/>
      <c r="D26" s="133"/>
      <c r="E26" s="124"/>
      <c r="F26" s="138">
        <f>SUM(F24:F25)</f>
        <v>-1665329</v>
      </c>
      <c r="G26" s="135"/>
      <c r="H26" s="138">
        <f>SUM(H24:H25)</f>
        <v>15534596</v>
      </c>
      <c r="I26" s="135"/>
      <c r="J26" s="138">
        <f>SUM(J24:J25)</f>
        <v>-11572693</v>
      </c>
      <c r="K26" s="134"/>
      <c r="L26" s="138">
        <f>SUM(L24:L25)</f>
        <v>28084702</v>
      </c>
    </row>
    <row r="27" spans="1:12" s="4" customFormat="1" ht="23.95" customHeight="1">
      <c r="A27" s="128" t="s">
        <v>130</v>
      </c>
      <c r="B27" s="124"/>
      <c r="C27" s="124"/>
      <c r="D27" s="133"/>
      <c r="E27" s="124"/>
      <c r="F27" s="134"/>
      <c r="G27" s="134"/>
      <c r="H27" s="134"/>
      <c r="I27" s="135"/>
      <c r="J27" s="134"/>
      <c r="K27" s="134"/>
      <c r="L27" s="134"/>
    </row>
    <row r="28" spans="1:12" s="4" customFormat="1" ht="23.95" customHeight="1">
      <c r="A28" s="140" t="s">
        <v>112</v>
      </c>
      <c r="B28" s="124"/>
      <c r="C28" s="124"/>
      <c r="D28" s="133"/>
      <c r="E28" s="124"/>
      <c r="F28" s="134"/>
      <c r="G28" s="134"/>
      <c r="H28" s="134"/>
      <c r="I28" s="135"/>
      <c r="J28" s="134"/>
      <c r="K28" s="134"/>
      <c r="L28" s="134"/>
    </row>
    <row r="29" spans="1:12" s="4" customFormat="1" ht="23.95" customHeight="1">
      <c r="A29" s="124" t="s">
        <v>133</v>
      </c>
      <c r="B29" s="124"/>
      <c r="C29" s="124"/>
      <c r="D29" s="133"/>
      <c r="E29" s="124"/>
      <c r="F29" s="134"/>
      <c r="G29" s="134"/>
      <c r="H29" s="134"/>
      <c r="I29" s="135"/>
      <c r="J29" s="134"/>
      <c r="K29" s="134"/>
      <c r="L29" s="134"/>
    </row>
    <row r="30" spans="1:12" s="4" customFormat="1" ht="23.95" customHeight="1">
      <c r="A30" s="124" t="s">
        <v>90</v>
      </c>
      <c r="B30" s="124"/>
      <c r="C30" s="124"/>
      <c r="D30" s="133"/>
      <c r="E30" s="124"/>
      <c r="F30" s="137">
        <v>4048651</v>
      </c>
      <c r="G30" s="135"/>
      <c r="H30" s="137">
        <v>5205530</v>
      </c>
      <c r="I30" s="135"/>
      <c r="J30" s="137">
        <v>0</v>
      </c>
      <c r="K30" s="135"/>
      <c r="L30" s="137">
        <v>0</v>
      </c>
    </row>
    <row r="31" spans="1:12" s="4" customFormat="1" ht="23.95" customHeight="1">
      <c r="A31" s="124" t="s">
        <v>187</v>
      </c>
      <c r="B31" s="124"/>
      <c r="C31" s="124"/>
      <c r="D31" s="133"/>
      <c r="E31" s="124"/>
      <c r="F31" s="134"/>
      <c r="G31" s="135"/>
      <c r="H31" s="134"/>
      <c r="I31" s="135"/>
      <c r="J31" s="134"/>
      <c r="K31" s="134"/>
      <c r="L31" s="134"/>
    </row>
    <row r="32" spans="1:12" s="4" customFormat="1" ht="23.95" customHeight="1">
      <c r="A32" s="124" t="s">
        <v>90</v>
      </c>
      <c r="B32" s="124"/>
      <c r="C32" s="124"/>
      <c r="D32" s="133"/>
      <c r="E32" s="124"/>
      <c r="F32" s="137">
        <f>F30</f>
        <v>4048651</v>
      </c>
      <c r="G32" s="135"/>
      <c r="H32" s="137">
        <f>H30</f>
        <v>5205530</v>
      </c>
      <c r="I32" s="135"/>
      <c r="J32" s="137">
        <f>J30</f>
        <v>0</v>
      </c>
      <c r="K32" s="134"/>
      <c r="L32" s="137">
        <f>L30</f>
        <v>0</v>
      </c>
    </row>
    <row r="33" spans="1:12" s="4" customFormat="1" ht="23.95" customHeight="1">
      <c r="A33" s="124" t="s">
        <v>134</v>
      </c>
      <c r="B33" s="124"/>
      <c r="C33" s="124"/>
      <c r="D33" s="133"/>
      <c r="E33" s="124"/>
      <c r="F33" s="134"/>
      <c r="G33" s="134"/>
      <c r="H33" s="134"/>
      <c r="I33" s="135"/>
      <c r="J33" s="134"/>
      <c r="K33" s="134"/>
      <c r="L33" s="134"/>
    </row>
    <row r="34" spans="1:12" s="4" customFormat="1" ht="23.95" customHeight="1">
      <c r="A34" s="124" t="s">
        <v>172</v>
      </c>
      <c r="B34" s="124"/>
      <c r="C34" s="124"/>
      <c r="D34" s="133"/>
      <c r="E34" s="124"/>
      <c r="F34" s="134"/>
      <c r="G34" s="135"/>
      <c r="H34" s="134"/>
      <c r="I34" s="135"/>
      <c r="J34" s="134"/>
      <c r="K34" s="135"/>
      <c r="L34" s="134"/>
    </row>
    <row r="35" spans="1:12" s="4" customFormat="1" ht="23.95" customHeight="1">
      <c r="A35" s="124" t="s">
        <v>148</v>
      </c>
      <c r="B35" s="124"/>
      <c r="C35" s="124"/>
      <c r="D35" s="133"/>
      <c r="E35" s="124"/>
      <c r="F35" s="137">
        <v>152709</v>
      </c>
      <c r="G35" s="135"/>
      <c r="H35" s="137">
        <v>-63086</v>
      </c>
      <c r="I35" s="135"/>
      <c r="J35" s="137">
        <v>16189</v>
      </c>
      <c r="K35" s="135"/>
      <c r="L35" s="137">
        <v>8788</v>
      </c>
    </row>
    <row r="36" spans="1:12" s="4" customFormat="1" ht="23.95" customHeight="1">
      <c r="A36" s="140" t="s">
        <v>135</v>
      </c>
      <c r="B36" s="124"/>
      <c r="C36" s="124"/>
      <c r="D36" s="133"/>
      <c r="E36" s="124"/>
      <c r="F36" s="134"/>
      <c r="G36" s="134"/>
      <c r="H36" s="134"/>
      <c r="I36" s="135"/>
      <c r="J36" s="134"/>
      <c r="K36" s="134"/>
      <c r="L36" s="134"/>
    </row>
    <row r="37" spans="1:12" s="4" customFormat="1" ht="23.95" customHeight="1">
      <c r="A37" s="124" t="s">
        <v>90</v>
      </c>
      <c r="B37" s="124"/>
      <c r="C37" s="124"/>
      <c r="D37" s="133"/>
      <c r="E37" s="124"/>
      <c r="F37" s="137">
        <f>SUM(F34:F35)</f>
        <v>152709</v>
      </c>
      <c r="G37" s="134"/>
      <c r="H37" s="137">
        <f>SUM(H34:H35)</f>
        <v>-63086</v>
      </c>
      <c r="I37" s="135"/>
      <c r="J37" s="137">
        <f>SUM(J34:J35)</f>
        <v>16189</v>
      </c>
      <c r="K37" s="134"/>
      <c r="L37" s="137">
        <f>SUM(L34:L35)</f>
        <v>8788</v>
      </c>
    </row>
    <row r="38" spans="1:12" s="4" customFormat="1" ht="23.95" customHeight="1">
      <c r="A38" s="128" t="s">
        <v>203</v>
      </c>
      <c r="B38" s="124"/>
      <c r="C38" s="124"/>
      <c r="D38" s="133"/>
      <c r="E38" s="124"/>
      <c r="F38" s="137">
        <f>F32+F37</f>
        <v>4201360</v>
      </c>
      <c r="G38" s="135"/>
      <c r="H38" s="137">
        <f>H32+H37</f>
        <v>5142444</v>
      </c>
      <c r="I38" s="135"/>
      <c r="J38" s="137">
        <f>J32+J37</f>
        <v>16189</v>
      </c>
      <c r="K38" s="134"/>
      <c r="L38" s="137">
        <f>L32+L37</f>
        <v>8788</v>
      </c>
    </row>
    <row r="39" spans="1:12" s="4" customFormat="1" ht="23.95" customHeight="1" thickBot="1">
      <c r="A39" s="128" t="s">
        <v>211</v>
      </c>
      <c r="B39" s="124"/>
      <c r="C39" s="124"/>
      <c r="D39" s="133"/>
      <c r="E39" s="124"/>
      <c r="F39" s="141">
        <f>F38+F26</f>
        <v>2536031</v>
      </c>
      <c r="G39" s="135"/>
      <c r="H39" s="141">
        <f>H38+H26</f>
        <v>20677040</v>
      </c>
      <c r="I39" s="135"/>
      <c r="J39" s="141">
        <f>J38+J26</f>
        <v>-11556504</v>
      </c>
      <c r="K39" s="134"/>
      <c r="L39" s="141">
        <f>L38+L26</f>
        <v>28093490</v>
      </c>
    </row>
    <row r="40" spans="1:12" s="4" customFormat="1" ht="23.95" customHeight="1" thickTop="1">
      <c r="A40" s="128"/>
      <c r="B40" s="124"/>
      <c r="C40" s="124"/>
      <c r="D40" s="133"/>
      <c r="E40" s="124"/>
      <c r="F40" s="134"/>
      <c r="G40" s="135"/>
      <c r="H40" s="134"/>
      <c r="I40" s="135"/>
      <c r="J40" s="134"/>
      <c r="K40" s="134"/>
      <c r="L40" s="134"/>
    </row>
    <row r="41" spans="1:12" s="4" customFormat="1" ht="23.95" customHeight="1">
      <c r="A41" s="124" t="s">
        <v>9</v>
      </c>
      <c r="B41" s="124"/>
      <c r="C41" s="124"/>
      <c r="D41" s="133"/>
      <c r="E41" s="124"/>
      <c r="F41" s="134"/>
      <c r="G41" s="135"/>
      <c r="H41" s="134"/>
      <c r="I41" s="135"/>
      <c r="J41" s="134"/>
      <c r="K41" s="134"/>
      <c r="L41" s="134"/>
    </row>
    <row r="42" spans="1:12" s="4" customFormat="1" ht="23.95" customHeight="1">
      <c r="A42" s="124"/>
      <c r="B42" s="124"/>
      <c r="C42" s="124"/>
      <c r="D42" s="133"/>
      <c r="E42" s="124"/>
      <c r="F42" s="134"/>
      <c r="G42" s="135"/>
      <c r="H42" s="134"/>
      <c r="I42" s="135"/>
      <c r="J42" s="134"/>
      <c r="K42" s="134"/>
      <c r="L42" s="134"/>
    </row>
    <row r="43" spans="1:12" s="4" customFormat="1" ht="23.95" customHeight="1">
      <c r="A43" s="124"/>
      <c r="B43" s="124"/>
      <c r="C43" s="124"/>
      <c r="D43" s="133"/>
      <c r="E43" s="124"/>
      <c r="F43" s="134"/>
      <c r="G43" s="135"/>
      <c r="H43" s="134"/>
      <c r="I43" s="135"/>
      <c r="J43" s="134"/>
      <c r="K43" s="134"/>
      <c r="L43" s="134"/>
    </row>
    <row r="44" spans="1:12" s="4" customFormat="1" ht="23.95" customHeight="1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8" t="s">
        <v>196</v>
      </c>
    </row>
    <row r="45" spans="1:12" s="4" customFormat="1" ht="23.95" customHeight="1">
      <c r="A45" s="117" t="s">
        <v>10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  <row r="46" spans="1:12" s="4" customFormat="1" ht="23.95" customHeight="1">
      <c r="A46" s="117" t="s">
        <v>105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s="4" customFormat="1" ht="23.95" customHeight="1">
      <c r="A47" s="117" t="s">
        <v>201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</row>
    <row r="48" spans="1:12" s="4" customFormat="1" ht="23.95" customHeight="1">
      <c r="A48" s="119"/>
      <c r="B48" s="119"/>
      <c r="C48" s="119"/>
      <c r="D48" s="120"/>
      <c r="E48" s="120"/>
      <c r="F48" s="119"/>
      <c r="G48" s="119"/>
      <c r="H48" s="119"/>
      <c r="I48" s="121"/>
      <c r="J48" s="122"/>
      <c r="K48" s="121"/>
      <c r="L48" s="123" t="s">
        <v>75</v>
      </c>
    </row>
    <row r="49" spans="1:12" s="4" customFormat="1" ht="23.95" customHeight="1">
      <c r="A49" s="119"/>
      <c r="B49" s="119"/>
      <c r="C49" s="119"/>
      <c r="D49" s="120"/>
      <c r="E49" s="120"/>
      <c r="F49" s="151" t="s">
        <v>2</v>
      </c>
      <c r="G49" s="151"/>
      <c r="H49" s="151"/>
      <c r="I49" s="121"/>
      <c r="J49" s="151" t="s">
        <v>3</v>
      </c>
      <c r="K49" s="151"/>
      <c r="L49" s="151"/>
    </row>
    <row r="50" spans="1:12" s="4" customFormat="1" ht="23.95" customHeight="1">
      <c r="A50" s="124"/>
      <c r="B50" s="124"/>
      <c r="C50" s="124"/>
      <c r="D50" s="125" t="s">
        <v>4</v>
      </c>
      <c r="E50" s="124"/>
      <c r="F50" s="126">
        <v>2566</v>
      </c>
      <c r="G50" s="127"/>
      <c r="H50" s="126">
        <v>2565</v>
      </c>
      <c r="I50" s="127"/>
      <c r="J50" s="126">
        <v>2566</v>
      </c>
      <c r="K50" s="127"/>
      <c r="L50" s="126">
        <v>2565</v>
      </c>
    </row>
    <row r="51" spans="1:12" s="4" customFormat="1" ht="23.95" customHeight="1">
      <c r="A51" s="128" t="s">
        <v>212</v>
      </c>
      <c r="B51" s="124"/>
      <c r="C51" s="124"/>
      <c r="D51" s="133"/>
      <c r="E51" s="124"/>
      <c r="F51" s="134"/>
      <c r="G51" s="135"/>
      <c r="H51" s="134"/>
      <c r="I51" s="135"/>
      <c r="J51" s="134"/>
      <c r="K51" s="134"/>
      <c r="L51" s="134"/>
    </row>
    <row r="52" spans="1:12" s="4" customFormat="1" ht="23.95" customHeight="1" thickBot="1">
      <c r="A52" s="124" t="s">
        <v>33</v>
      </c>
      <c r="B52" s="124"/>
      <c r="C52" s="124"/>
      <c r="D52" s="133"/>
      <c r="E52" s="124"/>
      <c r="F52" s="134">
        <v>-1665348</v>
      </c>
      <c r="G52" s="135"/>
      <c r="H52" s="134">
        <v>15516535</v>
      </c>
      <c r="I52" s="134"/>
      <c r="J52" s="141">
        <f>SUM(J26)</f>
        <v>-11572693</v>
      </c>
      <c r="K52" s="134"/>
      <c r="L52" s="141">
        <f>SUM(L26)</f>
        <v>28084702</v>
      </c>
    </row>
    <row r="53" spans="1:12" s="4" customFormat="1" ht="23.95" customHeight="1" thickTop="1">
      <c r="A53" s="124" t="s">
        <v>67</v>
      </c>
      <c r="B53" s="124"/>
      <c r="C53" s="124"/>
      <c r="D53" s="133"/>
      <c r="E53" s="124"/>
      <c r="F53" s="137">
        <v>19</v>
      </c>
      <c r="G53" s="135"/>
      <c r="H53" s="137">
        <v>18061</v>
      </c>
      <c r="I53" s="134"/>
      <c r="J53" s="134"/>
      <c r="K53" s="134"/>
      <c r="L53" s="134"/>
    </row>
    <row r="54" spans="1:12" s="4" customFormat="1" ht="23.95" customHeight="1" thickBot="1">
      <c r="A54" s="124"/>
      <c r="B54" s="124"/>
      <c r="C54" s="124"/>
      <c r="D54" s="133"/>
      <c r="E54" s="124"/>
      <c r="F54" s="141">
        <f>F26</f>
        <v>-1665329</v>
      </c>
      <c r="G54" s="133"/>
      <c r="H54" s="141">
        <f>H26</f>
        <v>15534596</v>
      </c>
      <c r="I54" s="131"/>
      <c r="J54" s="131"/>
      <c r="K54" s="131"/>
      <c r="L54" s="131"/>
    </row>
    <row r="55" spans="1:12" s="4" customFormat="1" ht="23.95" customHeight="1" thickTop="1">
      <c r="A55" s="124"/>
      <c r="B55" s="124"/>
      <c r="C55" s="124"/>
      <c r="D55" s="133"/>
      <c r="E55" s="124"/>
      <c r="F55" s="131"/>
      <c r="G55" s="133"/>
      <c r="H55" s="131"/>
      <c r="I55" s="131"/>
      <c r="J55" s="131"/>
      <c r="K55" s="131"/>
      <c r="L55" s="131"/>
    </row>
    <row r="56" spans="1:12" s="4" customFormat="1" ht="23.95" customHeight="1">
      <c r="A56" s="128" t="s">
        <v>213</v>
      </c>
      <c r="B56" s="124"/>
      <c r="C56" s="124"/>
      <c r="D56" s="124"/>
      <c r="E56" s="124"/>
      <c r="F56" s="131"/>
      <c r="G56" s="131"/>
      <c r="H56" s="131"/>
      <c r="I56" s="124"/>
      <c r="J56" s="131"/>
      <c r="K56" s="131"/>
      <c r="L56" s="131"/>
    </row>
    <row r="57" spans="1:12" s="4" customFormat="1" ht="23.95" customHeight="1" thickBot="1">
      <c r="A57" s="127" t="s">
        <v>33</v>
      </c>
      <c r="B57" s="124"/>
      <c r="C57" s="124"/>
      <c r="D57" s="124"/>
      <c r="E57" s="124"/>
      <c r="F57" s="134">
        <v>2536281</v>
      </c>
      <c r="G57" s="131"/>
      <c r="H57" s="134">
        <v>20658979</v>
      </c>
      <c r="I57" s="124"/>
      <c r="J57" s="141">
        <f>SUM(J39)</f>
        <v>-11556504</v>
      </c>
      <c r="K57" s="131"/>
      <c r="L57" s="141">
        <f>SUM(L39)</f>
        <v>28093490</v>
      </c>
    </row>
    <row r="58" spans="1:12" s="4" customFormat="1" ht="23.95" customHeight="1" thickTop="1">
      <c r="A58" s="127" t="s">
        <v>67</v>
      </c>
      <c r="B58" s="119"/>
      <c r="C58" s="119"/>
      <c r="D58" s="120"/>
      <c r="E58" s="120"/>
      <c r="F58" s="137">
        <v>-250</v>
      </c>
      <c r="G58" s="119"/>
      <c r="H58" s="137">
        <v>18061</v>
      </c>
      <c r="I58" s="121"/>
      <c r="J58" s="120"/>
      <c r="K58" s="120"/>
      <c r="L58" s="120"/>
    </row>
    <row r="59" spans="1:12" s="4" customFormat="1" ht="23.95" customHeight="1" thickBot="1">
      <c r="A59" s="124"/>
      <c r="B59" s="124"/>
      <c r="C59" s="124"/>
      <c r="D59" s="124"/>
      <c r="E59" s="124"/>
      <c r="F59" s="141">
        <f>SUM(F39)</f>
        <v>2536031</v>
      </c>
      <c r="G59" s="131"/>
      <c r="H59" s="141">
        <f>SUM(H57:H58)</f>
        <v>20677040</v>
      </c>
      <c r="I59" s="124"/>
      <c r="J59" s="124"/>
      <c r="K59" s="124"/>
      <c r="L59" s="124"/>
    </row>
    <row r="60" spans="1:12" s="4" customFormat="1" ht="23.95" customHeight="1" thickTop="1">
      <c r="A60" s="124"/>
      <c r="B60" s="124"/>
      <c r="C60" s="124"/>
      <c r="D60" s="133"/>
      <c r="E60" s="124"/>
      <c r="F60" s="131"/>
      <c r="G60" s="133"/>
      <c r="H60" s="131"/>
      <c r="I60" s="131"/>
      <c r="J60" s="131"/>
      <c r="K60" s="131"/>
      <c r="L60" s="131"/>
    </row>
    <row r="61" spans="1:12" s="4" customFormat="1" ht="23.95" customHeight="1">
      <c r="A61" s="117" t="s">
        <v>214</v>
      </c>
      <c r="B61" s="119"/>
      <c r="C61" s="119"/>
      <c r="D61" s="133"/>
      <c r="E61" s="120"/>
      <c r="F61" s="120"/>
      <c r="G61" s="119"/>
      <c r="H61" s="120"/>
      <c r="I61" s="121"/>
      <c r="J61" s="122"/>
      <c r="K61" s="121"/>
      <c r="L61" s="122"/>
    </row>
    <row r="62" spans="1:12" s="4" customFormat="1" ht="23.95" customHeight="1">
      <c r="A62" s="117" t="s">
        <v>215</v>
      </c>
      <c r="B62" s="119"/>
      <c r="C62" s="119"/>
      <c r="D62" s="133"/>
      <c r="E62" s="120"/>
      <c r="F62" s="120"/>
      <c r="G62" s="119"/>
      <c r="H62" s="120"/>
      <c r="I62" s="121"/>
      <c r="J62" s="122"/>
      <c r="K62" s="121"/>
      <c r="L62" s="122"/>
    </row>
    <row r="63" spans="1:12" s="4" customFormat="1" ht="23.95" customHeight="1" thickBot="1">
      <c r="A63" s="124" t="s">
        <v>216</v>
      </c>
      <c r="B63" s="124"/>
      <c r="C63" s="124"/>
      <c r="D63" s="133">
        <v>31</v>
      </c>
      <c r="E63" s="124"/>
      <c r="F63" s="142">
        <f>SUM(F52/581403025)</f>
        <v>-2.8643607418451255E-3</v>
      </c>
      <c r="G63" s="143"/>
      <c r="H63" s="142">
        <f>SUM(H52/581403025)</f>
        <v>2.6688087837176286E-2</v>
      </c>
      <c r="I63" s="143"/>
      <c r="J63" s="142">
        <f>SUM(J52/581403025)</f>
        <v>-1.9904769157332816E-2</v>
      </c>
      <c r="K63" s="143"/>
      <c r="L63" s="142">
        <f>SUM(L52/581403025)</f>
        <v>4.8305049668429224E-2</v>
      </c>
    </row>
    <row r="64" spans="1:12" s="4" customFormat="1" ht="23.95" customHeight="1" thickTop="1">
      <c r="A64" s="124"/>
      <c r="B64" s="124"/>
      <c r="C64" s="124"/>
      <c r="D64" s="124"/>
      <c r="E64" s="124"/>
      <c r="F64" s="131"/>
      <c r="G64" s="124"/>
      <c r="H64" s="131"/>
      <c r="I64" s="124"/>
      <c r="J64" s="131"/>
      <c r="K64" s="124"/>
      <c r="L64" s="131"/>
    </row>
    <row r="65" spans="1:12" s="4" customFormat="1" ht="23.95" customHeight="1">
      <c r="A65" s="124" t="s">
        <v>9</v>
      </c>
      <c r="B65" s="124"/>
      <c r="C65" s="124"/>
      <c r="D65" s="124"/>
      <c r="E65" s="124"/>
      <c r="F65" s="131"/>
      <c r="G65" s="124"/>
      <c r="H65" s="131"/>
      <c r="I65" s="124"/>
      <c r="J65" s="131"/>
      <c r="K65" s="124"/>
      <c r="L65" s="131"/>
    </row>
    <row r="66" spans="1:12" s="4" customFormat="1" ht="23.95" customHeight="1">
      <c r="A66" s="124"/>
      <c r="B66" s="124"/>
      <c r="C66" s="124"/>
      <c r="D66" s="124"/>
      <c r="E66" s="124"/>
      <c r="F66" s="131"/>
      <c r="G66" s="124"/>
      <c r="H66" s="131"/>
      <c r="I66" s="124"/>
      <c r="J66" s="131"/>
      <c r="K66" s="124"/>
      <c r="L66" s="131"/>
    </row>
    <row r="67" spans="1:12" s="4" customFormat="1" ht="23.95" customHeight="1">
      <c r="A67" s="124"/>
      <c r="B67" s="124"/>
      <c r="C67" s="124"/>
      <c r="D67" s="124"/>
      <c r="E67" s="124"/>
      <c r="F67" s="131"/>
      <c r="G67" s="124"/>
      <c r="H67" s="131"/>
      <c r="I67" s="124"/>
      <c r="J67" s="131"/>
      <c r="K67" s="124"/>
      <c r="L67" s="131"/>
    </row>
    <row r="68" spans="1:12" s="4" customFormat="1" ht="23.95" customHeight="1">
      <c r="A68" s="124"/>
      <c r="B68" s="124"/>
      <c r="C68" s="124"/>
      <c r="D68" s="124"/>
      <c r="E68" s="124"/>
      <c r="F68" s="131"/>
      <c r="G68" s="124"/>
      <c r="H68" s="131"/>
      <c r="I68" s="124"/>
      <c r="J68" s="131"/>
      <c r="K68" s="124"/>
      <c r="L68" s="131"/>
    </row>
    <row r="69" spans="1:12" s="4" customFormat="1" ht="23.95" customHeight="1">
      <c r="A69" s="117" t="s">
        <v>10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</row>
    <row r="70" spans="1:12" s="4" customFormat="1" ht="23.95" customHeight="1">
      <c r="A70" s="117" t="s">
        <v>26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</row>
    <row r="71" spans="1:12" s="4" customFormat="1" ht="23.95" customHeight="1">
      <c r="A71" s="117" t="s">
        <v>202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</row>
    <row r="72" spans="1:12" s="4" customFormat="1" ht="23.95" customHeight="1">
      <c r="A72" s="119"/>
      <c r="B72" s="119"/>
      <c r="C72" s="119"/>
      <c r="D72" s="120"/>
      <c r="E72" s="120"/>
      <c r="F72" s="119"/>
      <c r="G72" s="119"/>
      <c r="H72" s="119"/>
      <c r="I72" s="121"/>
      <c r="J72" s="122"/>
      <c r="K72" s="121"/>
      <c r="L72" s="123" t="s">
        <v>75</v>
      </c>
    </row>
    <row r="73" spans="1:12" s="4" customFormat="1" ht="23.95" customHeight="1">
      <c r="A73" s="119"/>
      <c r="B73" s="119"/>
      <c r="C73" s="119"/>
      <c r="D73" s="120"/>
      <c r="E73" s="120"/>
      <c r="F73" s="151" t="s">
        <v>2</v>
      </c>
      <c r="G73" s="151"/>
      <c r="H73" s="151"/>
      <c r="I73" s="121"/>
      <c r="J73" s="151" t="s">
        <v>3</v>
      </c>
      <c r="K73" s="151"/>
      <c r="L73" s="151"/>
    </row>
    <row r="74" spans="1:12" s="4" customFormat="1" ht="23.95" customHeight="1">
      <c r="A74" s="124"/>
      <c r="B74" s="124"/>
      <c r="C74" s="124"/>
      <c r="D74" s="125" t="s">
        <v>4</v>
      </c>
      <c r="E74" s="124"/>
      <c r="F74" s="126">
        <v>2566</v>
      </c>
      <c r="G74" s="127"/>
      <c r="H74" s="126">
        <v>2565</v>
      </c>
      <c r="I74" s="127"/>
      <c r="J74" s="126">
        <v>2566</v>
      </c>
      <c r="K74" s="127"/>
      <c r="L74" s="126">
        <v>2565</v>
      </c>
    </row>
    <row r="75" spans="1:12" s="4" customFormat="1" ht="23.95" customHeight="1">
      <c r="A75" s="128" t="s">
        <v>65</v>
      </c>
      <c r="B75" s="124"/>
      <c r="C75" s="124"/>
      <c r="D75" s="121"/>
      <c r="E75" s="124"/>
      <c r="F75" s="129"/>
      <c r="G75" s="127"/>
      <c r="H75" s="129"/>
      <c r="I75" s="127"/>
      <c r="J75" s="129"/>
      <c r="K75" s="130"/>
      <c r="L75" s="129"/>
    </row>
    <row r="76" spans="1:12" s="4" customFormat="1" ht="23.95" customHeight="1">
      <c r="A76" s="128" t="s">
        <v>27</v>
      </c>
      <c r="B76" s="124"/>
      <c r="C76" s="124"/>
      <c r="D76" s="124"/>
      <c r="E76" s="124"/>
      <c r="F76" s="131"/>
      <c r="G76" s="124"/>
      <c r="H76" s="131"/>
      <c r="I76" s="124"/>
      <c r="J76" s="131"/>
      <c r="K76" s="124"/>
      <c r="L76" s="132"/>
    </row>
    <row r="77" spans="1:12" s="4" customFormat="1" ht="23.95" customHeight="1">
      <c r="A77" s="124" t="s">
        <v>87</v>
      </c>
      <c r="B77" s="124"/>
      <c r="C77" s="124"/>
      <c r="D77" s="133">
        <v>25</v>
      </c>
      <c r="E77" s="124"/>
      <c r="F77" s="134">
        <v>546829109</v>
      </c>
      <c r="G77" s="135">
        <v>0</v>
      </c>
      <c r="H77" s="134">
        <v>899694309</v>
      </c>
      <c r="I77" s="135">
        <v>0</v>
      </c>
      <c r="J77" s="134">
        <v>546829109</v>
      </c>
      <c r="K77" s="135">
        <v>0</v>
      </c>
      <c r="L77" s="134">
        <v>899694309</v>
      </c>
    </row>
    <row r="78" spans="1:12" s="4" customFormat="1" ht="23.95" customHeight="1">
      <c r="A78" s="124" t="s">
        <v>88</v>
      </c>
      <c r="B78" s="124"/>
      <c r="C78" s="124"/>
      <c r="D78" s="133">
        <v>26</v>
      </c>
      <c r="E78" s="124"/>
      <c r="F78" s="134">
        <v>189422010</v>
      </c>
      <c r="G78" s="135">
        <v>0</v>
      </c>
      <c r="H78" s="134">
        <v>52892944</v>
      </c>
      <c r="I78" s="135">
        <v>0</v>
      </c>
      <c r="J78" s="134">
        <v>83892410</v>
      </c>
      <c r="K78" s="135">
        <v>0</v>
      </c>
      <c r="L78" s="134">
        <v>44385096</v>
      </c>
    </row>
    <row r="79" spans="1:12" s="4" customFormat="1" ht="23.95" customHeight="1">
      <c r="A79" s="124" t="s">
        <v>137</v>
      </c>
      <c r="B79" s="124"/>
      <c r="C79" s="124"/>
      <c r="D79" s="133">
        <v>27</v>
      </c>
      <c r="E79" s="124"/>
      <c r="F79" s="134">
        <v>116036760</v>
      </c>
      <c r="G79" s="134">
        <v>0</v>
      </c>
      <c r="H79" s="134">
        <v>84053049</v>
      </c>
      <c r="I79" s="134">
        <v>0</v>
      </c>
      <c r="J79" s="134">
        <v>124077060</v>
      </c>
      <c r="K79" s="134">
        <v>0</v>
      </c>
      <c r="L79" s="134">
        <v>86868451</v>
      </c>
    </row>
    <row r="80" spans="1:12" s="4" customFormat="1" ht="23.95" customHeight="1">
      <c r="A80" s="124" t="s">
        <v>147</v>
      </c>
      <c r="B80" s="124"/>
      <c r="C80" s="124"/>
      <c r="D80" s="133">
        <v>28</v>
      </c>
      <c r="E80" s="124"/>
      <c r="F80" s="134">
        <v>38203057</v>
      </c>
      <c r="G80" s="134">
        <v>0</v>
      </c>
      <c r="H80" s="134">
        <v>53625180</v>
      </c>
      <c r="I80" s="134">
        <v>0</v>
      </c>
      <c r="J80" s="134">
        <v>38149052</v>
      </c>
      <c r="K80" s="134">
        <v>0</v>
      </c>
      <c r="L80" s="134">
        <v>53362995</v>
      </c>
    </row>
    <row r="81" spans="1:12" s="4" customFormat="1" ht="23.95" customHeight="1">
      <c r="A81" s="124" t="s">
        <v>209</v>
      </c>
      <c r="B81" s="124"/>
      <c r="C81" s="124"/>
      <c r="D81" s="136">
        <v>11.2</v>
      </c>
      <c r="E81" s="124"/>
      <c r="F81" s="134">
        <v>1142682</v>
      </c>
      <c r="G81" s="134">
        <v>0</v>
      </c>
      <c r="H81" s="134">
        <v>935201</v>
      </c>
      <c r="I81" s="134">
        <v>0</v>
      </c>
      <c r="J81" s="134">
        <v>0</v>
      </c>
      <c r="K81" s="134">
        <v>0</v>
      </c>
      <c r="L81" s="134">
        <v>0</v>
      </c>
    </row>
    <row r="82" spans="1:12" s="4" customFormat="1" ht="23.95" customHeight="1">
      <c r="A82" s="124" t="s">
        <v>28</v>
      </c>
      <c r="B82" s="124"/>
      <c r="C82" s="124"/>
      <c r="D82" s="136">
        <v>33.200000000000003</v>
      </c>
      <c r="E82" s="124"/>
      <c r="F82" s="134">
        <v>30721370</v>
      </c>
      <c r="G82" s="134">
        <v>0</v>
      </c>
      <c r="H82" s="134">
        <v>32291515</v>
      </c>
      <c r="I82" s="134">
        <v>0</v>
      </c>
      <c r="J82" s="134">
        <v>34398717</v>
      </c>
      <c r="K82" s="134">
        <v>0</v>
      </c>
      <c r="L82" s="137">
        <v>33790231</v>
      </c>
    </row>
    <row r="83" spans="1:12" s="4" customFormat="1" ht="23.95" customHeight="1">
      <c r="A83" s="128" t="s">
        <v>29</v>
      </c>
      <c r="B83" s="124"/>
      <c r="C83" s="124"/>
      <c r="D83" s="124"/>
      <c r="E83" s="124"/>
      <c r="F83" s="138">
        <f>SUM(F77:F82)</f>
        <v>922354988</v>
      </c>
      <c r="G83" s="134"/>
      <c r="H83" s="138">
        <f>SUM(H77:H82)</f>
        <v>1123492198</v>
      </c>
      <c r="I83" s="134"/>
      <c r="J83" s="138">
        <f>SUM(J77:J82)</f>
        <v>827346348</v>
      </c>
      <c r="K83" s="134"/>
      <c r="L83" s="138">
        <f>SUM(L77:L82)</f>
        <v>1118101082</v>
      </c>
    </row>
    <row r="84" spans="1:12" s="4" customFormat="1" ht="23.95" customHeight="1">
      <c r="A84" s="128" t="s">
        <v>30</v>
      </c>
      <c r="B84" s="124"/>
      <c r="C84" s="124"/>
      <c r="D84" s="133"/>
      <c r="E84" s="124"/>
      <c r="F84" s="134"/>
      <c r="G84" s="135"/>
      <c r="H84" s="134"/>
      <c r="I84" s="135"/>
      <c r="J84" s="134"/>
      <c r="K84" s="134"/>
      <c r="L84" s="134"/>
    </row>
    <row r="85" spans="1:12" s="4" customFormat="1" ht="23.95" customHeight="1">
      <c r="A85" s="124" t="s">
        <v>91</v>
      </c>
      <c r="B85" s="124"/>
      <c r="C85" s="124"/>
      <c r="D85" s="133" t="s">
        <v>185</v>
      </c>
      <c r="E85" s="124"/>
      <c r="F85" s="134">
        <v>496484074</v>
      </c>
      <c r="G85" s="135"/>
      <c r="H85" s="134">
        <v>567578540</v>
      </c>
      <c r="I85" s="135"/>
      <c r="J85" s="134">
        <v>406639841</v>
      </c>
      <c r="K85" s="135">
        <v>0</v>
      </c>
      <c r="L85" s="134">
        <v>529403107</v>
      </c>
    </row>
    <row r="86" spans="1:12" s="4" customFormat="1" ht="23.95" customHeight="1">
      <c r="A86" s="124" t="s">
        <v>31</v>
      </c>
      <c r="B86" s="124"/>
      <c r="C86" s="124"/>
      <c r="D86" s="133"/>
      <c r="E86" s="124"/>
      <c r="F86" s="134">
        <v>114482565</v>
      </c>
      <c r="G86" s="135"/>
      <c r="H86" s="134">
        <v>155207801</v>
      </c>
      <c r="I86" s="135"/>
      <c r="J86" s="134">
        <v>98747285</v>
      </c>
      <c r="K86" s="135">
        <v>0</v>
      </c>
      <c r="L86" s="134">
        <v>155126657</v>
      </c>
    </row>
    <row r="87" spans="1:12" s="4" customFormat="1" ht="23.95" customHeight="1">
      <c r="A87" s="124" t="s">
        <v>138</v>
      </c>
      <c r="B87" s="124"/>
      <c r="C87" s="124"/>
      <c r="D87" s="133">
        <v>29</v>
      </c>
      <c r="E87" s="124"/>
      <c r="F87" s="134">
        <v>31408928</v>
      </c>
      <c r="G87" s="135"/>
      <c r="H87" s="134">
        <v>28019639</v>
      </c>
      <c r="I87" s="135"/>
      <c r="J87" s="134">
        <v>31287414</v>
      </c>
      <c r="K87" s="135">
        <v>0</v>
      </c>
      <c r="L87" s="134">
        <v>27976222</v>
      </c>
    </row>
    <row r="88" spans="1:12" s="4" customFormat="1" ht="23.95" customHeight="1">
      <c r="A88" s="124" t="s">
        <v>199</v>
      </c>
      <c r="B88" s="124"/>
      <c r="C88" s="124"/>
      <c r="D88" s="133"/>
      <c r="E88" s="124"/>
      <c r="F88" s="134">
        <v>32350</v>
      </c>
      <c r="G88" s="135"/>
      <c r="H88" s="134">
        <v>471375</v>
      </c>
      <c r="I88" s="135"/>
      <c r="J88" s="134">
        <v>0</v>
      </c>
      <c r="K88" s="135"/>
      <c r="L88" s="134">
        <v>471375</v>
      </c>
    </row>
    <row r="89" spans="1:12" s="4" customFormat="1" ht="23.95" customHeight="1">
      <c r="A89" s="124" t="s">
        <v>89</v>
      </c>
      <c r="B89" s="124"/>
      <c r="C89" s="124"/>
      <c r="D89" s="136">
        <v>33.200000000000003</v>
      </c>
      <c r="E89" s="124"/>
      <c r="F89" s="134">
        <v>271826238</v>
      </c>
      <c r="G89" s="135"/>
      <c r="H89" s="134">
        <v>247188571</v>
      </c>
      <c r="I89" s="135"/>
      <c r="J89" s="134">
        <v>284618031</v>
      </c>
      <c r="K89" s="135">
        <v>0</v>
      </c>
      <c r="L89" s="134">
        <v>263448445</v>
      </c>
    </row>
    <row r="90" spans="1:12" s="4" customFormat="1" ht="23.95" customHeight="1">
      <c r="A90" s="128" t="s">
        <v>32</v>
      </c>
      <c r="B90" s="124"/>
      <c r="C90" s="124"/>
      <c r="D90" s="133"/>
      <c r="E90" s="124"/>
      <c r="F90" s="138">
        <f>SUM(F85:F89)</f>
        <v>914234155</v>
      </c>
      <c r="G90" s="135"/>
      <c r="H90" s="138">
        <f>SUM(H85:H89)</f>
        <v>998465926</v>
      </c>
      <c r="I90" s="135"/>
      <c r="J90" s="138">
        <f>SUM(J85:J89)</f>
        <v>821292571</v>
      </c>
      <c r="K90" s="134"/>
      <c r="L90" s="138">
        <f>SUM(L85:L89)</f>
        <v>976425806</v>
      </c>
    </row>
    <row r="91" spans="1:12" s="4" customFormat="1" ht="23.95" customHeight="1">
      <c r="A91" s="128" t="s">
        <v>164</v>
      </c>
      <c r="B91" s="124"/>
      <c r="C91" s="124"/>
      <c r="D91" s="133"/>
      <c r="E91" s="124"/>
      <c r="F91" s="139">
        <f>SUM(F83-F90)</f>
        <v>8120833</v>
      </c>
      <c r="G91" s="135"/>
      <c r="H91" s="139">
        <f>SUM(H83-H90)</f>
        <v>125026272</v>
      </c>
      <c r="I91" s="135"/>
      <c r="J91" s="139">
        <f>SUM(J83-J90)</f>
        <v>6053777</v>
      </c>
      <c r="K91" s="134"/>
      <c r="L91" s="139">
        <f>SUM(L83-L90)</f>
        <v>141675276</v>
      </c>
    </row>
    <row r="92" spans="1:12" s="4" customFormat="1" ht="23.95" customHeight="1">
      <c r="A92" s="124" t="s">
        <v>126</v>
      </c>
      <c r="B92" s="124"/>
      <c r="C92" s="124"/>
      <c r="D92" s="136">
        <v>16.2</v>
      </c>
      <c r="E92" s="124"/>
      <c r="F92" s="134">
        <v>-6557465</v>
      </c>
      <c r="G92" s="135">
        <v>0</v>
      </c>
      <c r="H92" s="134">
        <v>-24777135</v>
      </c>
      <c r="I92" s="135">
        <v>0</v>
      </c>
      <c r="J92" s="134">
        <v>-2689261</v>
      </c>
      <c r="K92" s="135">
        <v>0</v>
      </c>
      <c r="L92" s="134">
        <v>-29061364</v>
      </c>
    </row>
    <row r="93" spans="1:12" s="4" customFormat="1" ht="23.95" customHeight="1">
      <c r="A93" s="128" t="s">
        <v>197</v>
      </c>
      <c r="B93" s="124"/>
      <c r="C93" s="124"/>
      <c r="D93" s="133"/>
      <c r="E93" s="124"/>
      <c r="F93" s="138">
        <f>SUM(F91:F92)</f>
        <v>1563368</v>
      </c>
      <c r="G93" s="135"/>
      <c r="H93" s="138">
        <f>SUM(H91:H92)</f>
        <v>100249137</v>
      </c>
      <c r="I93" s="135"/>
      <c r="J93" s="138">
        <f>SUM(J91:J92)</f>
        <v>3364516</v>
      </c>
      <c r="K93" s="134"/>
      <c r="L93" s="138">
        <f>SUM(L91:L92)</f>
        <v>112613912</v>
      </c>
    </row>
    <row r="94" spans="1:12" s="4" customFormat="1" ht="23.95" customHeight="1">
      <c r="A94" s="128" t="s">
        <v>217</v>
      </c>
      <c r="B94" s="124"/>
      <c r="C94" s="124"/>
      <c r="D94" s="133"/>
      <c r="E94" s="124"/>
      <c r="F94" s="134"/>
      <c r="G94" s="134"/>
      <c r="H94" s="134"/>
      <c r="I94" s="135"/>
      <c r="J94" s="134"/>
      <c r="K94" s="134"/>
      <c r="L94" s="134"/>
    </row>
    <row r="95" spans="1:12" s="4" customFormat="1" ht="23.95" customHeight="1">
      <c r="A95" s="140" t="s">
        <v>112</v>
      </c>
      <c r="B95" s="124"/>
      <c r="C95" s="124"/>
      <c r="D95" s="133"/>
      <c r="E95" s="124"/>
      <c r="F95" s="134"/>
      <c r="G95" s="134"/>
      <c r="H95" s="134"/>
      <c r="I95" s="135"/>
      <c r="J95" s="134"/>
      <c r="K95" s="134"/>
      <c r="L95" s="134"/>
    </row>
    <row r="96" spans="1:12" s="4" customFormat="1" ht="23.95" customHeight="1">
      <c r="A96" s="124" t="s">
        <v>133</v>
      </c>
      <c r="B96" s="124"/>
      <c r="C96" s="124"/>
      <c r="D96" s="133"/>
      <c r="E96" s="124"/>
      <c r="F96" s="134"/>
      <c r="G96" s="134"/>
      <c r="H96" s="134"/>
      <c r="I96" s="135"/>
      <c r="J96" s="134"/>
      <c r="K96" s="134"/>
      <c r="L96" s="134"/>
    </row>
    <row r="97" spans="1:12" s="4" customFormat="1" ht="23.95" customHeight="1">
      <c r="A97" s="124" t="s">
        <v>90</v>
      </c>
      <c r="B97" s="124"/>
      <c r="C97" s="124"/>
      <c r="D97" s="133"/>
      <c r="E97" s="124"/>
      <c r="F97" s="137">
        <v>2869023</v>
      </c>
      <c r="G97" s="135"/>
      <c r="H97" s="137">
        <v>4168168</v>
      </c>
      <c r="I97" s="135"/>
      <c r="J97" s="137">
        <v>0</v>
      </c>
      <c r="K97" s="135"/>
      <c r="L97" s="137">
        <v>0</v>
      </c>
    </row>
    <row r="98" spans="1:12" s="4" customFormat="1" ht="23.95" customHeight="1">
      <c r="A98" s="124" t="s">
        <v>187</v>
      </c>
      <c r="B98" s="124"/>
      <c r="C98" s="124"/>
      <c r="D98" s="133"/>
      <c r="E98" s="124"/>
      <c r="F98" s="134"/>
      <c r="G98" s="135"/>
      <c r="H98" s="134"/>
      <c r="I98" s="135"/>
      <c r="J98" s="134"/>
      <c r="K98" s="134"/>
      <c r="L98" s="134"/>
    </row>
    <row r="99" spans="1:12" s="4" customFormat="1" ht="23.95" customHeight="1">
      <c r="A99" s="124" t="s">
        <v>90</v>
      </c>
      <c r="B99" s="124"/>
      <c r="C99" s="124"/>
      <c r="D99" s="133"/>
      <c r="E99" s="124"/>
      <c r="F99" s="137">
        <f>F97</f>
        <v>2869023</v>
      </c>
      <c r="G99" s="135"/>
      <c r="H99" s="137">
        <f>H97</f>
        <v>4168168</v>
      </c>
      <c r="I99" s="135"/>
      <c r="J99" s="137">
        <f>J97</f>
        <v>0</v>
      </c>
      <c r="K99" s="134"/>
      <c r="L99" s="137">
        <f>L97</f>
        <v>0</v>
      </c>
    </row>
    <row r="100" spans="1:12" s="4" customFormat="1" ht="23.95" customHeight="1">
      <c r="A100" s="124" t="s">
        <v>134</v>
      </c>
      <c r="B100" s="124"/>
      <c r="C100" s="124"/>
      <c r="D100" s="133"/>
      <c r="E100" s="124"/>
      <c r="F100" s="134"/>
      <c r="G100" s="134"/>
      <c r="H100" s="134"/>
      <c r="I100" s="135"/>
      <c r="J100" s="134"/>
      <c r="K100" s="134"/>
      <c r="L100" s="134"/>
    </row>
    <row r="101" spans="1:12" s="4" customFormat="1" ht="23.95" customHeight="1">
      <c r="A101" s="124" t="s">
        <v>200</v>
      </c>
      <c r="B101" s="124"/>
      <c r="C101" s="124"/>
      <c r="D101" s="133"/>
      <c r="E101" s="124"/>
      <c r="F101" s="134"/>
      <c r="G101" s="135"/>
      <c r="H101" s="134"/>
      <c r="I101" s="135"/>
      <c r="J101" s="134"/>
      <c r="K101" s="135"/>
      <c r="L101" s="134"/>
    </row>
    <row r="102" spans="1:12" s="4" customFormat="1" ht="23.95" customHeight="1">
      <c r="A102" s="124" t="s">
        <v>148</v>
      </c>
      <c r="B102" s="124"/>
      <c r="C102" s="124"/>
      <c r="D102" s="133"/>
      <c r="E102" s="124"/>
      <c r="F102" s="137">
        <v>170309</v>
      </c>
      <c r="G102" s="135"/>
      <c r="H102" s="137">
        <v>5126</v>
      </c>
      <c r="I102" s="135"/>
      <c r="J102" s="137">
        <v>33789</v>
      </c>
      <c r="K102" s="135"/>
      <c r="L102" s="137">
        <v>77001</v>
      </c>
    </row>
    <row r="103" spans="1:12" s="4" customFormat="1" ht="23.95" customHeight="1">
      <c r="A103" s="140" t="s">
        <v>135</v>
      </c>
      <c r="B103" s="124"/>
      <c r="C103" s="124"/>
      <c r="D103" s="133"/>
      <c r="E103" s="124"/>
      <c r="F103" s="134"/>
      <c r="G103" s="134"/>
      <c r="H103" s="134"/>
      <c r="I103" s="135"/>
      <c r="J103" s="134"/>
      <c r="K103" s="134"/>
      <c r="L103" s="134"/>
    </row>
    <row r="104" spans="1:12" s="4" customFormat="1" ht="23.95" customHeight="1">
      <c r="A104" s="124" t="s">
        <v>90</v>
      </c>
      <c r="B104" s="124"/>
      <c r="C104" s="124"/>
      <c r="D104" s="133"/>
      <c r="E104" s="124"/>
      <c r="F104" s="137">
        <f>SUM(F101:F102)</f>
        <v>170309</v>
      </c>
      <c r="G104" s="134"/>
      <c r="H104" s="137">
        <f>SUM(H101:H102)</f>
        <v>5126</v>
      </c>
      <c r="I104" s="135"/>
      <c r="J104" s="137">
        <f>SUM(J101:J102)</f>
        <v>33789</v>
      </c>
      <c r="K104" s="134"/>
      <c r="L104" s="137">
        <f>SUM(L101:L102)</f>
        <v>77001</v>
      </c>
    </row>
    <row r="105" spans="1:12" s="4" customFormat="1" ht="23.95" customHeight="1">
      <c r="A105" s="128" t="s">
        <v>203</v>
      </c>
      <c r="B105" s="124"/>
      <c r="C105" s="124"/>
      <c r="D105" s="133"/>
      <c r="E105" s="124"/>
      <c r="F105" s="137">
        <f>F99+F104</f>
        <v>3039332</v>
      </c>
      <c r="G105" s="135"/>
      <c r="H105" s="137">
        <f>H99+H104</f>
        <v>4173294</v>
      </c>
      <c r="I105" s="135"/>
      <c r="J105" s="137">
        <f>J99+J104</f>
        <v>33789</v>
      </c>
      <c r="K105" s="134"/>
      <c r="L105" s="137">
        <f>L99+L104</f>
        <v>77001</v>
      </c>
    </row>
    <row r="106" spans="1:12" s="4" customFormat="1" ht="23.95" customHeight="1" thickBot="1">
      <c r="A106" s="128" t="s">
        <v>198</v>
      </c>
      <c r="B106" s="124"/>
      <c r="C106" s="124"/>
      <c r="D106" s="133"/>
      <c r="E106" s="124"/>
      <c r="F106" s="141">
        <f>F105+F93</f>
        <v>4602700</v>
      </c>
      <c r="G106" s="135"/>
      <c r="H106" s="141">
        <f>H105+H93</f>
        <v>104422431</v>
      </c>
      <c r="I106" s="135"/>
      <c r="J106" s="141">
        <f>J105+J93</f>
        <v>3398305</v>
      </c>
      <c r="K106" s="134"/>
      <c r="L106" s="141">
        <f>L105+L93</f>
        <v>112690913</v>
      </c>
    </row>
    <row r="107" spans="1:12" s="4" customFormat="1" ht="23.95" customHeight="1" thickTop="1">
      <c r="A107" s="128"/>
      <c r="B107" s="124"/>
      <c r="C107" s="124"/>
      <c r="D107" s="133"/>
      <c r="E107" s="124"/>
      <c r="F107" s="134"/>
      <c r="G107" s="135"/>
      <c r="H107" s="134"/>
      <c r="I107" s="135"/>
      <c r="J107" s="134"/>
      <c r="K107" s="134"/>
      <c r="L107" s="134"/>
    </row>
    <row r="108" spans="1:12" s="4" customFormat="1" ht="23.95" customHeight="1">
      <c r="A108" s="124" t="s">
        <v>9</v>
      </c>
      <c r="B108" s="124"/>
      <c r="C108" s="124"/>
      <c r="D108" s="133"/>
      <c r="E108" s="124"/>
      <c r="F108" s="134"/>
      <c r="G108" s="135"/>
      <c r="H108" s="134"/>
      <c r="I108" s="135"/>
      <c r="J108" s="134"/>
      <c r="K108" s="134"/>
      <c r="L108" s="134"/>
    </row>
    <row r="109" spans="1:12" s="4" customFormat="1" ht="23.95" customHeight="1">
      <c r="A109" s="124"/>
      <c r="B109" s="124"/>
      <c r="C109" s="124"/>
      <c r="D109" s="133"/>
      <c r="E109" s="124"/>
      <c r="F109" s="134"/>
      <c r="G109" s="135"/>
      <c r="H109" s="134"/>
      <c r="I109" s="135"/>
      <c r="J109" s="134"/>
      <c r="K109" s="134"/>
      <c r="L109" s="134"/>
    </row>
    <row r="110" spans="1:12" s="4" customFormat="1" ht="23.95" customHeight="1">
      <c r="A110" s="124"/>
      <c r="B110" s="124"/>
      <c r="C110" s="124"/>
      <c r="D110" s="133"/>
      <c r="E110" s="124"/>
      <c r="F110" s="134"/>
      <c r="G110" s="135"/>
      <c r="H110" s="134"/>
      <c r="I110" s="135"/>
      <c r="J110" s="134"/>
      <c r="K110" s="134"/>
      <c r="L110" s="134"/>
    </row>
    <row r="111" spans="1:12" s="4" customFormat="1" ht="23.95" customHeight="1">
      <c r="A111" s="124"/>
      <c r="B111" s="124"/>
      <c r="C111" s="124"/>
      <c r="D111" s="133"/>
      <c r="E111" s="124"/>
      <c r="F111" s="134"/>
      <c r="G111" s="135"/>
      <c r="H111" s="134"/>
      <c r="I111" s="135"/>
      <c r="J111" s="134"/>
      <c r="K111" s="134"/>
      <c r="L111" s="134"/>
    </row>
    <row r="112" spans="1:12" s="4" customFormat="1" ht="23.95" customHeight="1">
      <c r="A112" s="117" t="s">
        <v>10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</row>
    <row r="113" spans="1:12" s="4" customFormat="1" ht="23.95" customHeight="1">
      <c r="A113" s="117" t="s">
        <v>105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</row>
    <row r="114" spans="1:12" s="4" customFormat="1" ht="23.95" customHeight="1">
      <c r="A114" s="117" t="s">
        <v>202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</row>
    <row r="115" spans="1:12" s="4" customFormat="1" ht="23.95" customHeight="1">
      <c r="A115" s="119"/>
      <c r="B115" s="119"/>
      <c r="C115" s="119"/>
      <c r="D115" s="120"/>
      <c r="E115" s="120"/>
      <c r="F115" s="119"/>
      <c r="G115" s="119"/>
      <c r="H115" s="119"/>
      <c r="I115" s="121"/>
      <c r="J115" s="122"/>
      <c r="K115" s="121"/>
      <c r="L115" s="123" t="s">
        <v>75</v>
      </c>
    </row>
    <row r="116" spans="1:12" s="4" customFormat="1" ht="23.95" customHeight="1">
      <c r="A116" s="119"/>
      <c r="B116" s="119"/>
      <c r="C116" s="119"/>
      <c r="D116" s="120"/>
      <c r="E116" s="120"/>
      <c r="F116" s="151" t="s">
        <v>2</v>
      </c>
      <c r="G116" s="151"/>
      <c r="H116" s="151"/>
      <c r="I116" s="121"/>
      <c r="J116" s="151" t="s">
        <v>3</v>
      </c>
      <c r="K116" s="151"/>
      <c r="L116" s="151"/>
    </row>
    <row r="117" spans="1:12" s="4" customFormat="1" ht="23.95" customHeight="1">
      <c r="A117" s="124"/>
      <c r="B117" s="124"/>
      <c r="C117" s="124"/>
      <c r="D117" s="125" t="s">
        <v>4</v>
      </c>
      <c r="E117" s="124"/>
      <c r="F117" s="126">
        <v>2566</v>
      </c>
      <c r="G117" s="127"/>
      <c r="H117" s="126">
        <v>2565</v>
      </c>
      <c r="I117" s="127"/>
      <c r="J117" s="126">
        <v>2566</v>
      </c>
      <c r="K117" s="127"/>
      <c r="L117" s="126">
        <v>2565</v>
      </c>
    </row>
    <row r="118" spans="1:12" s="4" customFormat="1" ht="23.95" customHeight="1">
      <c r="A118" s="128" t="s">
        <v>165</v>
      </c>
      <c r="B118" s="124"/>
      <c r="C118" s="124"/>
      <c r="D118" s="133"/>
      <c r="E118" s="124"/>
      <c r="F118" s="134"/>
      <c r="G118" s="135"/>
      <c r="H118" s="134"/>
      <c r="I118" s="135"/>
      <c r="J118" s="134"/>
      <c r="K118" s="134"/>
      <c r="L118" s="134"/>
    </row>
    <row r="119" spans="1:12" s="4" customFormat="1" ht="23.95" customHeight="1" thickBot="1">
      <c r="A119" s="124" t="s">
        <v>33</v>
      </c>
      <c r="B119" s="124"/>
      <c r="C119" s="124"/>
      <c r="D119" s="133"/>
      <c r="E119" s="124"/>
      <c r="F119" s="134">
        <v>1563213</v>
      </c>
      <c r="G119" s="135"/>
      <c r="H119" s="134">
        <v>100240265</v>
      </c>
      <c r="I119" s="134"/>
      <c r="J119" s="141">
        <f>SUM(J93)</f>
        <v>3364516</v>
      </c>
      <c r="K119" s="134"/>
      <c r="L119" s="141">
        <f>SUM(L93)</f>
        <v>112613912</v>
      </c>
    </row>
    <row r="120" spans="1:12" s="4" customFormat="1" ht="23.95" customHeight="1" thickTop="1">
      <c r="A120" s="124" t="s">
        <v>67</v>
      </c>
      <c r="B120" s="124"/>
      <c r="C120" s="124"/>
      <c r="D120" s="133"/>
      <c r="E120" s="124"/>
      <c r="F120" s="137">
        <v>155</v>
      </c>
      <c r="G120" s="135"/>
      <c r="H120" s="137">
        <v>8872</v>
      </c>
      <c r="I120" s="134"/>
      <c r="J120" s="134"/>
      <c r="K120" s="134"/>
      <c r="L120" s="134"/>
    </row>
    <row r="121" spans="1:12" s="4" customFormat="1" ht="23.95" customHeight="1" thickBot="1">
      <c r="A121" s="124"/>
      <c r="B121" s="124"/>
      <c r="C121" s="124"/>
      <c r="D121" s="133"/>
      <c r="E121" s="124"/>
      <c r="F121" s="141">
        <f>F93</f>
        <v>1563368</v>
      </c>
      <c r="G121" s="133"/>
      <c r="H121" s="141">
        <f>H93</f>
        <v>100249137</v>
      </c>
      <c r="I121" s="131"/>
      <c r="J121" s="131"/>
      <c r="K121" s="131"/>
      <c r="L121" s="131"/>
    </row>
    <row r="122" spans="1:12" s="4" customFormat="1" ht="23.95" customHeight="1" thickTop="1">
      <c r="A122" s="124"/>
      <c r="B122" s="124"/>
      <c r="C122" s="124"/>
      <c r="D122" s="133"/>
      <c r="E122" s="124"/>
      <c r="F122" s="131"/>
      <c r="G122" s="133"/>
      <c r="H122" s="131"/>
      <c r="I122" s="131"/>
      <c r="J122" s="131"/>
      <c r="K122" s="131"/>
      <c r="L122" s="131"/>
    </row>
    <row r="123" spans="1:12" s="4" customFormat="1" ht="23.95" customHeight="1">
      <c r="A123" s="128" t="s">
        <v>166</v>
      </c>
      <c r="B123" s="124"/>
      <c r="C123" s="124"/>
      <c r="D123" s="124"/>
      <c r="E123" s="124"/>
      <c r="F123" s="131"/>
      <c r="G123" s="131"/>
      <c r="H123" s="131"/>
      <c r="I123" s="124"/>
      <c r="J123" s="131"/>
      <c r="K123" s="131"/>
      <c r="L123" s="131"/>
    </row>
    <row r="124" spans="1:12" s="4" customFormat="1" ht="23.95" customHeight="1" thickBot="1">
      <c r="A124" s="127" t="s">
        <v>33</v>
      </c>
      <c r="B124" s="124"/>
      <c r="C124" s="124"/>
      <c r="D124" s="124"/>
      <c r="E124" s="124"/>
      <c r="F124" s="134">
        <v>4602545</v>
      </c>
      <c r="G124" s="131"/>
      <c r="H124" s="134">
        <v>104413559</v>
      </c>
      <c r="I124" s="124"/>
      <c r="J124" s="141">
        <f>SUM(J106)</f>
        <v>3398305</v>
      </c>
      <c r="K124" s="131"/>
      <c r="L124" s="141">
        <f>SUM(L106)</f>
        <v>112690913</v>
      </c>
    </row>
    <row r="125" spans="1:12" s="4" customFormat="1" ht="23.95" customHeight="1" thickTop="1">
      <c r="A125" s="127" t="s">
        <v>67</v>
      </c>
      <c r="B125" s="119"/>
      <c r="C125" s="119"/>
      <c r="D125" s="120"/>
      <c r="E125" s="120"/>
      <c r="F125" s="137">
        <v>155</v>
      </c>
      <c r="G125" s="119"/>
      <c r="H125" s="137">
        <v>8872</v>
      </c>
      <c r="I125" s="121"/>
      <c r="J125" s="120"/>
      <c r="K125" s="120"/>
      <c r="L125" s="120"/>
    </row>
    <row r="126" spans="1:12" s="4" customFormat="1" ht="23.95" customHeight="1" thickBot="1">
      <c r="A126" s="124"/>
      <c r="B126" s="124"/>
      <c r="C126" s="124"/>
      <c r="D126" s="124"/>
      <c r="E126" s="124"/>
      <c r="F126" s="141">
        <f>SUM(F106)</f>
        <v>4602700</v>
      </c>
      <c r="G126" s="131"/>
      <c r="H126" s="141">
        <f>SUM(H124:H125)</f>
        <v>104422431</v>
      </c>
      <c r="I126" s="124"/>
      <c r="J126" s="124"/>
      <c r="K126" s="124"/>
      <c r="L126" s="124"/>
    </row>
    <row r="127" spans="1:12" s="4" customFormat="1" ht="23.95" customHeight="1" thickTop="1">
      <c r="A127" s="124"/>
      <c r="B127" s="124"/>
      <c r="C127" s="124"/>
      <c r="D127" s="133"/>
      <c r="E127" s="124"/>
      <c r="F127" s="131"/>
      <c r="G127" s="133"/>
      <c r="H127" s="131"/>
      <c r="I127" s="131"/>
      <c r="J127" s="131"/>
      <c r="K127" s="131"/>
      <c r="L127" s="131"/>
    </row>
    <row r="128" spans="1:12" s="4" customFormat="1" ht="23.95" customHeight="1">
      <c r="A128" s="117" t="s">
        <v>116</v>
      </c>
      <c r="B128" s="119"/>
      <c r="C128" s="119"/>
      <c r="D128" s="133"/>
      <c r="E128" s="120"/>
      <c r="F128" s="120"/>
      <c r="G128" s="119"/>
      <c r="H128" s="120"/>
      <c r="I128" s="121"/>
      <c r="J128" s="122"/>
      <c r="K128" s="121"/>
      <c r="L128" s="122"/>
    </row>
    <row r="129" spans="1:17" s="4" customFormat="1" ht="23.95" customHeight="1">
      <c r="A129" s="117" t="s">
        <v>167</v>
      </c>
      <c r="B129" s="119"/>
      <c r="C129" s="119"/>
      <c r="D129" s="133"/>
      <c r="E129" s="120"/>
      <c r="F129" s="120"/>
      <c r="G129" s="119"/>
      <c r="H129" s="120"/>
      <c r="I129" s="121"/>
      <c r="J129" s="122"/>
      <c r="K129" s="121"/>
      <c r="L129" s="122"/>
    </row>
    <row r="130" spans="1:17" s="4" customFormat="1" ht="23.95" customHeight="1" thickBot="1">
      <c r="A130" s="124" t="s">
        <v>168</v>
      </c>
      <c r="B130" s="124"/>
      <c r="C130" s="124"/>
      <c r="D130" s="133">
        <v>31</v>
      </c>
      <c r="E130" s="124"/>
      <c r="F130" s="142">
        <f>F119/581403025</f>
        <v>2.6886908612145594E-3</v>
      </c>
      <c r="G130" s="143"/>
      <c r="H130" s="142">
        <f>H119/581403025</f>
        <v>0.17241097945783823</v>
      </c>
      <c r="I130" s="143"/>
      <c r="J130" s="142">
        <f>J119/581403025</f>
        <v>5.7868911156766E-3</v>
      </c>
      <c r="K130" s="143"/>
      <c r="L130" s="142">
        <f>L119/581403025</f>
        <v>0.19369337130641864</v>
      </c>
    </row>
    <row r="131" spans="1:17" s="4" customFormat="1" ht="23.95" customHeight="1" thickTop="1">
      <c r="A131" s="124"/>
      <c r="B131" s="124"/>
      <c r="C131" s="124"/>
      <c r="D131" s="124"/>
      <c r="E131" s="124"/>
      <c r="F131" s="131"/>
      <c r="G131" s="124"/>
      <c r="H131" s="131"/>
      <c r="I131" s="124"/>
      <c r="J131" s="131"/>
      <c r="K131" s="124"/>
      <c r="L131" s="131"/>
    </row>
    <row r="132" spans="1:17" s="4" customFormat="1" ht="23.95" customHeight="1">
      <c r="A132" s="124" t="s">
        <v>9</v>
      </c>
      <c r="B132" s="124"/>
      <c r="C132" s="124"/>
      <c r="D132" s="124"/>
      <c r="E132" s="124"/>
      <c r="F132" s="131"/>
      <c r="G132" s="124"/>
      <c r="H132" s="131"/>
      <c r="I132" s="124"/>
      <c r="J132" s="131"/>
      <c r="K132" s="124"/>
      <c r="L132" s="131"/>
    </row>
    <row r="133" spans="1:17" s="4" customFormat="1" ht="23.95" customHeight="1">
      <c r="A133" s="124"/>
      <c r="B133" s="124"/>
      <c r="C133" s="124"/>
      <c r="D133" s="124"/>
      <c r="E133" s="124"/>
      <c r="F133" s="131"/>
      <c r="G133" s="124"/>
      <c r="H133" s="131"/>
      <c r="I133" s="124"/>
      <c r="J133" s="131"/>
      <c r="K133" s="124"/>
      <c r="L133" s="131"/>
    </row>
    <row r="134" spans="1:17" s="4" customFormat="1" ht="23.95" customHeight="1">
      <c r="A134" s="124"/>
      <c r="B134" s="124"/>
      <c r="C134" s="124"/>
      <c r="D134" s="124"/>
      <c r="E134" s="124"/>
      <c r="F134" s="131"/>
      <c r="G134" s="124"/>
      <c r="H134" s="131"/>
      <c r="I134" s="124"/>
      <c r="J134" s="131"/>
      <c r="K134" s="124"/>
      <c r="L134" s="131"/>
    </row>
    <row r="135" spans="1:17" s="4" customFormat="1" ht="23.95" customHeight="1">
      <c r="A135" s="124"/>
      <c r="B135" s="124"/>
      <c r="C135" s="124"/>
      <c r="D135" s="124"/>
      <c r="E135" s="124"/>
      <c r="F135" s="131"/>
      <c r="G135" s="124"/>
      <c r="H135" s="131"/>
      <c r="I135" s="124"/>
      <c r="J135" s="131"/>
      <c r="K135" s="124"/>
      <c r="L135" s="131"/>
    </row>
    <row r="136" spans="1:17" s="4" customFormat="1" ht="23.95" customHeight="1">
      <c r="A136" s="2" t="s">
        <v>10</v>
      </c>
      <c r="B136" s="1"/>
      <c r="C136" s="1"/>
      <c r="D136" s="8"/>
      <c r="E136" s="1"/>
      <c r="F136" s="11"/>
      <c r="G136" s="57"/>
      <c r="H136" s="11"/>
      <c r="I136" s="57"/>
      <c r="J136" s="57"/>
      <c r="K136" s="57"/>
      <c r="L136" s="57"/>
    </row>
    <row r="137" spans="1:17" ht="23.95" customHeight="1">
      <c r="A137" s="62" t="s">
        <v>34</v>
      </c>
      <c r="B137" s="62"/>
      <c r="C137" s="62"/>
      <c r="D137" s="62"/>
      <c r="E137" s="4"/>
      <c r="F137" s="4"/>
      <c r="G137" s="62"/>
      <c r="H137" s="4"/>
      <c r="I137" s="62"/>
      <c r="J137" s="62"/>
      <c r="K137" s="62"/>
      <c r="L137" s="62"/>
      <c r="P137" s="55"/>
      <c r="Q137" s="1"/>
    </row>
    <row r="138" spans="1:17" ht="23.95" customHeight="1">
      <c r="A138" s="117" t="s">
        <v>202</v>
      </c>
      <c r="B138" s="62"/>
      <c r="C138" s="62"/>
      <c r="D138" s="62"/>
      <c r="E138" s="4"/>
      <c r="F138" s="4"/>
      <c r="G138" s="62"/>
      <c r="H138" s="4"/>
      <c r="I138" s="62"/>
      <c r="J138" s="62"/>
      <c r="K138" s="62"/>
      <c r="L138" s="62"/>
      <c r="P138" s="55"/>
      <c r="Q138" s="1"/>
    </row>
    <row r="139" spans="1:17" ht="23.95" customHeight="1">
      <c r="A139" s="58"/>
      <c r="B139" s="58"/>
      <c r="C139" s="58"/>
      <c r="D139" s="58"/>
      <c r="E139" s="4"/>
      <c r="F139" s="4"/>
      <c r="G139" s="58"/>
      <c r="H139" s="4"/>
      <c r="I139" s="57"/>
      <c r="J139" s="59"/>
      <c r="K139" s="57"/>
      <c r="L139" s="60" t="s">
        <v>75</v>
      </c>
      <c r="P139" s="55"/>
      <c r="Q139" s="1"/>
    </row>
    <row r="140" spans="1:17" ht="23.95" customHeight="1">
      <c r="A140" s="58"/>
      <c r="B140" s="58"/>
      <c r="C140" s="58"/>
      <c r="D140" s="58"/>
      <c r="E140" s="4"/>
      <c r="F140" s="149" t="s">
        <v>2</v>
      </c>
      <c r="G140" s="149"/>
      <c r="H140" s="149"/>
      <c r="I140" s="57"/>
      <c r="J140" s="149" t="s">
        <v>3</v>
      </c>
      <c r="K140" s="149"/>
      <c r="L140" s="149"/>
      <c r="P140" s="55"/>
      <c r="Q140" s="1"/>
    </row>
    <row r="141" spans="1:17" ht="23.95" customHeight="1">
      <c r="D141" s="69"/>
      <c r="E141" s="1"/>
      <c r="F141" s="61">
        <v>2566</v>
      </c>
      <c r="G141" s="55"/>
      <c r="H141" s="61">
        <v>2565</v>
      </c>
      <c r="I141" s="55"/>
      <c r="J141" s="61">
        <v>2566</v>
      </c>
      <c r="K141" s="55"/>
      <c r="L141" s="61">
        <v>2565</v>
      </c>
      <c r="P141" s="55"/>
      <c r="Q141" s="1"/>
    </row>
    <row r="142" spans="1:17" ht="23.95" customHeight="1">
      <c r="A142" s="62" t="s">
        <v>35</v>
      </c>
      <c r="E142" s="1"/>
      <c r="F142" s="1"/>
      <c r="G142" s="1"/>
      <c r="H142" s="1"/>
      <c r="I142" s="1"/>
      <c r="J142" s="1"/>
      <c r="L142" s="1"/>
      <c r="P142" s="55"/>
      <c r="Q142" s="1"/>
    </row>
    <row r="143" spans="1:17" ht="23.95" customHeight="1">
      <c r="A143" s="43" t="s">
        <v>164</v>
      </c>
      <c r="B143" s="43"/>
      <c r="C143" s="43"/>
      <c r="D143" s="43"/>
      <c r="E143" s="1"/>
      <c r="F143" s="70">
        <f>SUM(F91)</f>
        <v>8120833</v>
      </c>
      <c r="G143" s="64"/>
      <c r="H143" s="70">
        <v>125026272</v>
      </c>
      <c r="I143" s="64"/>
      <c r="J143" s="70">
        <f>SUM(J91)</f>
        <v>6053777</v>
      </c>
      <c r="K143" s="64"/>
      <c r="L143" s="70">
        <v>141675276</v>
      </c>
      <c r="P143" s="55"/>
      <c r="Q143" s="1"/>
    </row>
    <row r="144" spans="1:17" ht="23.95" customHeight="1">
      <c r="A144" s="43" t="s">
        <v>127</v>
      </c>
      <c r="B144" s="43"/>
      <c r="C144" s="43"/>
      <c r="D144" s="43"/>
      <c r="E144" s="1"/>
      <c r="F144" s="70"/>
      <c r="G144" s="64"/>
      <c r="H144" s="70"/>
      <c r="I144" s="64"/>
      <c r="J144" s="64"/>
      <c r="K144" s="64"/>
      <c r="L144" s="64"/>
      <c r="P144" s="55"/>
      <c r="Q144" s="1"/>
    </row>
    <row r="145" spans="1:17" ht="23.95" customHeight="1">
      <c r="A145" s="43" t="s">
        <v>95</v>
      </c>
      <c r="B145" s="43"/>
      <c r="C145" s="43"/>
      <c r="D145" s="63"/>
      <c r="E145" s="1"/>
      <c r="F145" s="70"/>
      <c r="G145" s="64"/>
      <c r="H145" s="70"/>
      <c r="I145" s="64"/>
      <c r="J145" s="64"/>
      <c r="K145" s="64"/>
      <c r="L145" s="64"/>
      <c r="P145" s="55"/>
      <c r="Q145" s="1"/>
    </row>
    <row r="146" spans="1:17" ht="23.95" customHeight="1">
      <c r="A146" s="71" t="s">
        <v>36</v>
      </c>
      <c r="B146" s="43"/>
      <c r="C146" s="43"/>
      <c r="D146" s="43"/>
      <c r="E146" s="1"/>
      <c r="F146" s="70">
        <v>72715700</v>
      </c>
      <c r="G146" s="64"/>
      <c r="H146" s="70">
        <v>71786748</v>
      </c>
      <c r="I146" s="64"/>
      <c r="J146" s="70">
        <v>61064060</v>
      </c>
      <c r="K146" s="64"/>
      <c r="L146" s="70">
        <v>67567058</v>
      </c>
      <c r="P146" s="55"/>
      <c r="Q146" s="1"/>
    </row>
    <row r="147" spans="1:17" ht="23.95" customHeight="1">
      <c r="A147" s="71" t="s">
        <v>219</v>
      </c>
      <c r="B147" s="43"/>
      <c r="C147" s="43"/>
      <c r="D147" s="43"/>
      <c r="E147" s="1"/>
      <c r="F147" s="70">
        <v>21241</v>
      </c>
      <c r="G147" s="64"/>
      <c r="H147" s="70">
        <v>471375</v>
      </c>
      <c r="I147" s="64"/>
      <c r="J147" s="70">
        <v>0</v>
      </c>
      <c r="K147" s="64"/>
      <c r="L147" s="70">
        <v>471375</v>
      </c>
      <c r="P147" s="55"/>
      <c r="Q147" s="1"/>
    </row>
    <row r="148" spans="1:17" ht="23.95" customHeight="1">
      <c r="A148" s="71" t="s">
        <v>220</v>
      </c>
      <c r="B148" s="43"/>
      <c r="C148" s="43"/>
      <c r="D148" s="43"/>
      <c r="E148" s="1"/>
      <c r="F148" s="64"/>
      <c r="G148" s="64"/>
      <c r="H148" s="64"/>
      <c r="I148" s="64"/>
      <c r="J148" s="64"/>
      <c r="K148" s="64"/>
      <c r="L148" s="64"/>
      <c r="P148" s="55"/>
      <c r="Q148" s="1"/>
    </row>
    <row r="149" spans="1:17" ht="23.95" customHeight="1">
      <c r="A149" s="71" t="s">
        <v>157</v>
      </c>
      <c r="B149" s="43"/>
      <c r="C149" s="43"/>
      <c r="D149" s="43"/>
      <c r="E149" s="1"/>
      <c r="F149" s="70">
        <v>-1145809</v>
      </c>
      <c r="G149" s="64"/>
      <c r="H149" s="70">
        <v>-298595</v>
      </c>
      <c r="I149" s="64"/>
      <c r="J149" s="70">
        <v>-1121709</v>
      </c>
      <c r="K149" s="64"/>
      <c r="L149" s="70">
        <v>-298595</v>
      </c>
      <c r="P149" s="55"/>
      <c r="Q149" s="1"/>
    </row>
    <row r="150" spans="1:17" ht="23.95" customHeight="1">
      <c r="A150" s="71" t="s">
        <v>221</v>
      </c>
      <c r="B150" s="43"/>
      <c r="C150" s="43"/>
      <c r="D150" s="72"/>
      <c r="E150" s="1"/>
      <c r="F150" s="70">
        <v>14764947</v>
      </c>
      <c r="G150" s="64"/>
      <c r="H150" s="70">
        <v>8766687</v>
      </c>
      <c r="I150" s="64"/>
      <c r="J150" s="70">
        <v>14557952</v>
      </c>
      <c r="K150" s="64"/>
      <c r="L150" s="70">
        <v>8716220</v>
      </c>
      <c r="P150" s="55"/>
      <c r="Q150" s="1"/>
    </row>
    <row r="151" spans="1:17" ht="23.95" customHeight="1">
      <c r="A151" s="71" t="s">
        <v>222</v>
      </c>
      <c r="B151" s="43"/>
      <c r="C151" s="43"/>
      <c r="D151" s="72"/>
      <c r="E151" s="1"/>
      <c r="F151" s="70">
        <v>-49067405</v>
      </c>
      <c r="G151" s="64"/>
      <c r="H151" s="70">
        <v>-13896865</v>
      </c>
      <c r="I151" s="64"/>
      <c r="J151" s="70">
        <v>-49067405</v>
      </c>
      <c r="K151" s="64"/>
      <c r="L151" s="70">
        <v>-13896865</v>
      </c>
      <c r="P151" s="55"/>
      <c r="Q151" s="1"/>
    </row>
    <row r="152" spans="1:17" ht="23.95" customHeight="1">
      <c r="A152" s="71" t="s">
        <v>177</v>
      </c>
      <c r="B152" s="43"/>
      <c r="C152" s="43"/>
      <c r="D152" s="72"/>
      <c r="E152" s="1"/>
      <c r="F152" s="70">
        <v>-2337478</v>
      </c>
      <c r="G152" s="64"/>
      <c r="H152" s="70">
        <v>-1496801</v>
      </c>
      <c r="I152" s="64"/>
      <c r="J152" s="70">
        <v>-2337478</v>
      </c>
      <c r="K152" s="64"/>
      <c r="L152" s="70">
        <v>-1496801</v>
      </c>
      <c r="P152" s="55"/>
      <c r="Q152" s="1"/>
    </row>
    <row r="153" spans="1:17" ht="23.95" customHeight="1">
      <c r="A153" s="71" t="s">
        <v>188</v>
      </c>
      <c r="B153" s="43"/>
      <c r="C153" s="43"/>
      <c r="D153" s="43"/>
      <c r="E153" s="1"/>
      <c r="F153" s="70">
        <v>-1142682</v>
      </c>
      <c r="G153" s="64"/>
      <c r="H153" s="70">
        <v>-935201</v>
      </c>
      <c r="I153" s="64"/>
      <c r="J153" s="70">
        <v>0</v>
      </c>
      <c r="K153" s="64"/>
      <c r="L153" s="70">
        <v>0</v>
      </c>
      <c r="P153" s="55"/>
      <c r="Q153" s="1"/>
    </row>
    <row r="154" spans="1:17" ht="23.95" customHeight="1">
      <c r="A154" s="71" t="s">
        <v>120</v>
      </c>
      <c r="B154" s="43"/>
      <c r="C154" s="43"/>
      <c r="D154" s="43"/>
      <c r="E154" s="1"/>
      <c r="F154" s="70">
        <v>8994594</v>
      </c>
      <c r="G154" s="64"/>
      <c r="H154" s="70">
        <v>7520625</v>
      </c>
      <c r="I154" s="64"/>
      <c r="J154" s="70">
        <v>6717108</v>
      </c>
      <c r="K154" s="64"/>
      <c r="L154" s="70">
        <v>6490878</v>
      </c>
      <c r="P154" s="55"/>
      <c r="Q154" s="1"/>
    </row>
    <row r="155" spans="1:17" ht="23.95" customHeight="1">
      <c r="A155" s="71" t="s">
        <v>141</v>
      </c>
      <c r="B155" s="43"/>
      <c r="C155" s="43"/>
      <c r="D155" s="43"/>
      <c r="E155" s="1"/>
      <c r="F155" s="70">
        <v>-116036760</v>
      </c>
      <c r="G155" s="64"/>
      <c r="H155" s="70">
        <v>-84053049</v>
      </c>
      <c r="I155" s="64"/>
      <c r="J155" s="70">
        <v>-124077060</v>
      </c>
      <c r="K155" s="64"/>
      <c r="L155" s="70">
        <v>-86868451</v>
      </c>
      <c r="P155" s="55"/>
      <c r="Q155" s="1"/>
    </row>
    <row r="156" spans="1:17" ht="23.95" customHeight="1">
      <c r="A156" s="71" t="s">
        <v>140</v>
      </c>
      <c r="B156" s="43"/>
      <c r="C156" s="43"/>
      <c r="D156" s="43"/>
      <c r="E156" s="1"/>
      <c r="F156" s="70">
        <v>-20884660</v>
      </c>
      <c r="G156" s="64"/>
      <c r="H156" s="70">
        <v>-9508125</v>
      </c>
      <c r="I156" s="64"/>
      <c r="J156" s="70">
        <v>-20623660</v>
      </c>
      <c r="K156" s="64"/>
      <c r="L156" s="70">
        <v>-9250725</v>
      </c>
      <c r="P156" s="55"/>
      <c r="Q156" s="1"/>
    </row>
    <row r="157" spans="1:17" ht="23.95" customHeight="1">
      <c r="A157" s="71" t="s">
        <v>139</v>
      </c>
      <c r="B157" s="43"/>
      <c r="C157" s="43"/>
      <c r="D157" s="43"/>
      <c r="E157" s="1"/>
      <c r="F157" s="73">
        <v>31408928</v>
      </c>
      <c r="G157" s="64"/>
      <c r="H157" s="73">
        <v>28019639</v>
      </c>
      <c r="I157" s="64"/>
      <c r="J157" s="73">
        <v>31287414</v>
      </c>
      <c r="K157" s="64"/>
      <c r="L157" s="73">
        <v>27976222</v>
      </c>
      <c r="P157" s="55"/>
      <c r="Q157" s="1"/>
    </row>
    <row r="158" spans="1:17" ht="23.95" customHeight="1">
      <c r="A158" s="74" t="s">
        <v>223</v>
      </c>
      <c r="B158" s="43"/>
      <c r="C158" s="43"/>
      <c r="D158" s="43"/>
      <c r="E158" s="1"/>
      <c r="F158" s="70"/>
      <c r="G158" s="64"/>
      <c r="H158" s="70"/>
      <c r="I158" s="64"/>
      <c r="J158" s="64"/>
      <c r="K158" s="64"/>
      <c r="L158" s="64"/>
      <c r="P158" s="55"/>
      <c r="Q158" s="1"/>
    </row>
    <row r="159" spans="1:17" ht="23.95" customHeight="1">
      <c r="A159" s="74" t="s">
        <v>37</v>
      </c>
      <c r="B159" s="43"/>
      <c r="C159" s="43"/>
      <c r="D159" s="43"/>
      <c r="E159" s="1"/>
      <c r="F159" s="75">
        <f>SUM(F143:F157)</f>
        <v>-54588551</v>
      </c>
      <c r="G159" s="64"/>
      <c r="H159" s="75">
        <f>SUM(H143:H157)</f>
        <v>131402710</v>
      </c>
      <c r="I159" s="64"/>
      <c r="J159" s="75">
        <f>SUM(J143:J157)</f>
        <v>-77547001</v>
      </c>
      <c r="K159" s="64"/>
      <c r="L159" s="75">
        <f>SUM(L143:L157)</f>
        <v>141085592</v>
      </c>
      <c r="Q159" s="1"/>
    </row>
    <row r="160" spans="1:17" ht="23.95" customHeight="1">
      <c r="A160" s="43" t="s">
        <v>38</v>
      </c>
      <c r="B160" s="43"/>
      <c r="C160" s="43"/>
      <c r="D160" s="43"/>
      <c r="E160" s="1"/>
      <c r="F160" s="70"/>
      <c r="G160" s="64"/>
      <c r="H160" s="70"/>
      <c r="I160" s="64"/>
      <c r="J160" s="64"/>
      <c r="K160" s="64"/>
      <c r="L160" s="64"/>
      <c r="Q160" s="1"/>
    </row>
    <row r="161" spans="1:17" ht="23.95" customHeight="1">
      <c r="A161" s="43" t="s">
        <v>93</v>
      </c>
      <c r="B161" s="43"/>
      <c r="C161" s="43"/>
      <c r="D161" s="43"/>
      <c r="E161" s="1"/>
      <c r="F161" s="70">
        <v>-496114002</v>
      </c>
      <c r="G161" s="64"/>
      <c r="H161" s="70">
        <v>599543200</v>
      </c>
      <c r="I161" s="64"/>
      <c r="J161" s="70">
        <v>-496114002</v>
      </c>
      <c r="K161" s="64"/>
      <c r="L161" s="64">
        <v>599543200</v>
      </c>
      <c r="Q161" s="1"/>
    </row>
    <row r="162" spans="1:17" ht="23.95" customHeight="1">
      <c r="A162" s="43" t="s">
        <v>39</v>
      </c>
      <c r="B162" s="43"/>
      <c r="C162" s="43"/>
      <c r="D162" s="43"/>
      <c r="E162" s="1"/>
      <c r="F162" s="70">
        <v>1076831921</v>
      </c>
      <c r="G162" s="64"/>
      <c r="H162" s="70">
        <v>617360226</v>
      </c>
      <c r="I162" s="64"/>
      <c r="J162" s="70">
        <v>1076831921</v>
      </c>
      <c r="K162" s="64"/>
      <c r="L162" s="64">
        <v>617360226</v>
      </c>
      <c r="Q162" s="1"/>
    </row>
    <row r="163" spans="1:17" ht="23.95" customHeight="1">
      <c r="A163" s="71" t="s">
        <v>156</v>
      </c>
      <c r="B163" s="43"/>
      <c r="C163" s="43"/>
      <c r="D163" s="43"/>
      <c r="E163" s="1"/>
      <c r="F163" s="70">
        <v>760980</v>
      </c>
      <c r="G163" s="64"/>
      <c r="H163" s="70">
        <v>1714320</v>
      </c>
      <c r="I163" s="64"/>
      <c r="J163" s="70">
        <v>760980</v>
      </c>
      <c r="K163" s="64"/>
      <c r="L163" s="64">
        <v>1714320</v>
      </c>
      <c r="Q163" s="1"/>
    </row>
    <row r="164" spans="1:17" ht="23.95" customHeight="1">
      <c r="A164" s="43" t="s">
        <v>92</v>
      </c>
      <c r="B164" s="43"/>
      <c r="C164" s="43"/>
      <c r="D164" s="43"/>
      <c r="E164" s="1"/>
      <c r="F164" s="70">
        <v>219329382</v>
      </c>
      <c r="G164" s="64"/>
      <c r="H164" s="70">
        <v>322411800</v>
      </c>
      <c r="I164" s="64"/>
      <c r="J164" s="70">
        <v>229339382</v>
      </c>
      <c r="K164" s="64"/>
      <c r="L164" s="64">
        <v>324167052</v>
      </c>
      <c r="Q164" s="1"/>
    </row>
    <row r="165" spans="1:17" ht="23.95" customHeight="1">
      <c r="A165" s="43" t="s">
        <v>113</v>
      </c>
      <c r="B165" s="43"/>
      <c r="C165" s="43"/>
      <c r="D165" s="43"/>
      <c r="E165" s="1"/>
      <c r="F165" s="70">
        <v>382812</v>
      </c>
      <c r="G165" s="64"/>
      <c r="H165" s="70">
        <v>3325095</v>
      </c>
      <c r="I165" s="64"/>
      <c r="J165" s="70">
        <v>382812</v>
      </c>
      <c r="K165" s="64"/>
      <c r="L165" s="64">
        <v>3325095</v>
      </c>
      <c r="Q165" s="1"/>
    </row>
    <row r="166" spans="1:17" ht="23.95" customHeight="1">
      <c r="A166" s="43" t="s">
        <v>40</v>
      </c>
      <c r="B166" s="43"/>
      <c r="C166" s="43"/>
      <c r="D166" s="43"/>
      <c r="E166" s="1"/>
      <c r="F166" s="70">
        <v>5695424</v>
      </c>
      <c r="G166" s="64"/>
      <c r="H166" s="70">
        <v>15013992</v>
      </c>
      <c r="I166" s="64"/>
      <c r="J166" s="70">
        <v>-18492074</v>
      </c>
      <c r="K166" s="64"/>
      <c r="L166" s="64">
        <v>-18783447</v>
      </c>
      <c r="Q166" s="1"/>
    </row>
    <row r="167" spans="1:17" ht="23.95" customHeight="1">
      <c r="A167" s="43" t="s">
        <v>41</v>
      </c>
      <c r="B167" s="43"/>
      <c r="C167" s="43"/>
      <c r="D167" s="43"/>
      <c r="E167" s="1"/>
      <c r="F167" s="64"/>
      <c r="G167" s="64"/>
      <c r="H167" s="64"/>
      <c r="I167" s="64"/>
      <c r="J167" s="64"/>
      <c r="K167" s="64"/>
      <c r="L167" s="64"/>
      <c r="Q167" s="1"/>
    </row>
    <row r="168" spans="1:17" ht="23.95" customHeight="1">
      <c r="A168" s="43" t="s">
        <v>94</v>
      </c>
      <c r="B168" s="43"/>
      <c r="C168" s="43"/>
      <c r="D168" s="43"/>
      <c r="E168" s="1"/>
      <c r="F168" s="64">
        <v>-1031682571</v>
      </c>
      <c r="G168" s="64"/>
      <c r="H168" s="64">
        <v>19990762</v>
      </c>
      <c r="I168" s="64"/>
      <c r="J168" s="64">
        <v>-1031682571</v>
      </c>
      <c r="K168" s="64"/>
      <c r="L168" s="64">
        <v>19990762</v>
      </c>
      <c r="Q168" s="1"/>
    </row>
    <row r="169" spans="1:17" ht="23.95" customHeight="1">
      <c r="A169" s="43" t="s">
        <v>71</v>
      </c>
      <c r="B169" s="43"/>
      <c r="C169" s="43"/>
      <c r="D169" s="43"/>
      <c r="E169" s="1"/>
      <c r="F169" s="70">
        <v>672617518</v>
      </c>
      <c r="G169" s="64"/>
      <c r="H169" s="70">
        <v>-1187897678</v>
      </c>
      <c r="I169" s="64"/>
      <c r="J169" s="70">
        <v>672617518</v>
      </c>
      <c r="K169" s="64"/>
      <c r="L169" s="64">
        <v>-1187897678</v>
      </c>
      <c r="Q169" s="1"/>
    </row>
    <row r="170" spans="1:17" ht="23.95" customHeight="1">
      <c r="A170" s="43" t="s">
        <v>142</v>
      </c>
      <c r="B170" s="43"/>
      <c r="C170" s="43"/>
      <c r="D170" s="43"/>
      <c r="E170" s="1"/>
      <c r="F170" s="70">
        <v>-14014855</v>
      </c>
      <c r="G170" s="64"/>
      <c r="H170" s="70">
        <v>-6886451</v>
      </c>
      <c r="I170" s="64"/>
      <c r="J170" s="70">
        <v>-14014855</v>
      </c>
      <c r="K170" s="64"/>
      <c r="L170" s="64">
        <v>-6886451</v>
      </c>
      <c r="Q170" s="1"/>
    </row>
    <row r="171" spans="1:17" ht="23.95" customHeight="1">
      <c r="A171" s="43" t="s">
        <v>119</v>
      </c>
      <c r="B171" s="43"/>
      <c r="C171" s="43"/>
      <c r="D171" s="43"/>
      <c r="E171" s="1"/>
      <c r="F171" s="70">
        <v>-1001040</v>
      </c>
      <c r="G171" s="64"/>
      <c r="H171" s="70">
        <v>-6766175</v>
      </c>
      <c r="I171" s="64"/>
      <c r="J171" s="70">
        <v>-1001040</v>
      </c>
      <c r="K171" s="64"/>
      <c r="L171" s="64">
        <v>-922424</v>
      </c>
      <c r="Q171" s="1"/>
    </row>
    <row r="172" spans="1:17" ht="23.95" customHeight="1">
      <c r="A172" s="43" t="s">
        <v>70</v>
      </c>
      <c r="B172" s="43"/>
      <c r="C172" s="43"/>
      <c r="D172" s="43"/>
      <c r="E172" s="1"/>
      <c r="F172" s="98">
        <v>-327313955</v>
      </c>
      <c r="G172" s="64"/>
      <c r="H172" s="98">
        <v>-203882990</v>
      </c>
      <c r="I172" s="64"/>
      <c r="J172" s="98">
        <v>-304755798</v>
      </c>
      <c r="K172" s="64"/>
      <c r="L172" s="9">
        <v>-190727627</v>
      </c>
      <c r="Q172" s="1"/>
    </row>
    <row r="173" spans="1:17" ht="23.95" customHeight="1">
      <c r="A173" s="43" t="s">
        <v>175</v>
      </c>
      <c r="B173" s="43"/>
      <c r="C173" s="43"/>
      <c r="D173" s="43"/>
      <c r="E173" s="1"/>
      <c r="F173" s="73">
        <v>0</v>
      </c>
      <c r="G173" s="64"/>
      <c r="H173" s="73">
        <v>-489840</v>
      </c>
      <c r="I173" s="64"/>
      <c r="J173" s="73">
        <v>0</v>
      </c>
      <c r="K173" s="64"/>
      <c r="L173" s="10">
        <v>0</v>
      </c>
      <c r="Q173" s="1"/>
    </row>
    <row r="174" spans="1:17" ht="23.95" customHeight="1">
      <c r="A174" s="43" t="s">
        <v>178</v>
      </c>
      <c r="B174" s="43"/>
      <c r="C174" s="43"/>
      <c r="D174" s="43"/>
      <c r="E174" s="1"/>
      <c r="F174" s="70">
        <f>SUM(F159:F173)</f>
        <v>50903063</v>
      </c>
      <c r="G174" s="64"/>
      <c r="H174" s="70">
        <f>SUM(H159:H173)</f>
        <v>304838971</v>
      </c>
      <c r="I174" s="64"/>
      <c r="J174" s="70">
        <f>SUM(J159:J173)</f>
        <v>36325272</v>
      </c>
      <c r="K174" s="64"/>
      <c r="L174" s="70">
        <f>SUM(L159:L173)</f>
        <v>301968620</v>
      </c>
      <c r="Q174" s="1"/>
    </row>
    <row r="175" spans="1:17" ht="23.95" customHeight="1">
      <c r="A175" s="43" t="s">
        <v>143</v>
      </c>
      <c r="B175" s="43"/>
      <c r="C175" s="43"/>
      <c r="D175" s="43"/>
      <c r="E175" s="1"/>
      <c r="F175" s="70">
        <v>112920353</v>
      </c>
      <c r="G175" s="64"/>
      <c r="H175" s="70">
        <v>69708614</v>
      </c>
      <c r="I175" s="77"/>
      <c r="J175" s="70">
        <v>121292348</v>
      </c>
      <c r="K175" s="77"/>
      <c r="L175" s="70">
        <v>78314731</v>
      </c>
      <c r="P175" s="55"/>
      <c r="Q175" s="1"/>
    </row>
    <row r="176" spans="1:17" ht="23.95" customHeight="1">
      <c r="A176" s="43" t="s">
        <v>144</v>
      </c>
      <c r="B176" s="43"/>
      <c r="C176" s="43"/>
      <c r="D176" s="43"/>
      <c r="E176" s="1"/>
      <c r="F176" s="70">
        <v>20887219</v>
      </c>
      <c r="G176" s="64"/>
      <c r="H176" s="70">
        <v>9508125</v>
      </c>
      <c r="I176" s="77"/>
      <c r="J176" s="70">
        <v>20626219</v>
      </c>
      <c r="K176" s="77"/>
      <c r="L176" s="70">
        <v>9250725</v>
      </c>
      <c r="P176" s="55"/>
      <c r="Q176" s="1"/>
    </row>
    <row r="177" spans="1:17" ht="23.95" customHeight="1">
      <c r="A177" s="43" t="s">
        <v>131</v>
      </c>
      <c r="B177" s="43"/>
      <c r="C177" s="43"/>
      <c r="D177" s="43"/>
      <c r="E177" s="1"/>
      <c r="F177" s="70">
        <v>-29231397</v>
      </c>
      <c r="G177" s="64"/>
      <c r="H177" s="70">
        <v>-19413973</v>
      </c>
      <c r="I177" s="64"/>
      <c r="J177" s="70">
        <v>-29231397</v>
      </c>
      <c r="K177" s="64"/>
      <c r="L177" s="70">
        <v>-19413973</v>
      </c>
      <c r="Q177" s="1"/>
    </row>
    <row r="178" spans="1:17" ht="23.95" customHeight="1">
      <c r="A178" s="43" t="s">
        <v>132</v>
      </c>
      <c r="B178" s="43"/>
      <c r="C178" s="43"/>
      <c r="D178" s="43"/>
      <c r="E178" s="1"/>
      <c r="F178" s="73">
        <v>-34282762</v>
      </c>
      <c r="G178" s="64"/>
      <c r="H178" s="73">
        <v>-40962474</v>
      </c>
      <c r="I178" s="64"/>
      <c r="J178" s="73">
        <v>-30245848</v>
      </c>
      <c r="K178" s="64"/>
      <c r="L178" s="73">
        <v>-39987224</v>
      </c>
      <c r="Q178" s="1"/>
    </row>
    <row r="179" spans="1:17" ht="23.95" customHeight="1">
      <c r="A179" s="74" t="s">
        <v>179</v>
      </c>
      <c r="B179" s="43"/>
      <c r="C179" s="43"/>
      <c r="D179" s="43"/>
      <c r="E179" s="1"/>
      <c r="F179" s="73">
        <f>SUM(F174:F178)</f>
        <v>121196476</v>
      </c>
      <c r="G179" s="64"/>
      <c r="H179" s="73">
        <f>SUM(H174:H178)</f>
        <v>323679263</v>
      </c>
      <c r="I179" s="64"/>
      <c r="J179" s="73">
        <f>SUM(J174:J178)</f>
        <v>118766594</v>
      </c>
      <c r="K179" s="64"/>
      <c r="L179" s="73">
        <f>SUM(L174:L178)</f>
        <v>330132879</v>
      </c>
      <c r="P179" s="55"/>
      <c r="Q179" s="1"/>
    </row>
    <row r="180" spans="1:17" ht="15.05" customHeight="1">
      <c r="A180" s="43"/>
      <c r="B180" s="43"/>
      <c r="C180" s="43"/>
      <c r="D180" s="43"/>
      <c r="E180" s="1"/>
      <c r="F180" s="1"/>
      <c r="G180" s="43"/>
      <c r="H180" s="1"/>
      <c r="I180" s="43"/>
      <c r="K180" s="11"/>
      <c r="P180" s="55"/>
      <c r="Q180" s="1"/>
    </row>
    <row r="181" spans="1:17" s="4" customFormat="1" ht="23.95" customHeight="1">
      <c r="A181" s="43" t="s">
        <v>9</v>
      </c>
      <c r="B181" s="43"/>
      <c r="C181" s="43"/>
      <c r="D181" s="43"/>
      <c r="E181" s="1"/>
      <c r="F181" s="1"/>
      <c r="G181" s="43"/>
      <c r="H181" s="1"/>
      <c r="I181" s="43"/>
      <c r="J181" s="43"/>
      <c r="K181" s="43"/>
      <c r="L181" s="43"/>
    </row>
    <row r="182" spans="1:17" ht="23.95" customHeight="1">
      <c r="A182" s="2" t="s">
        <v>10</v>
      </c>
      <c r="D182" s="8"/>
      <c r="E182" s="1"/>
      <c r="G182" s="57"/>
      <c r="I182" s="57"/>
      <c r="J182" s="57"/>
      <c r="K182" s="57"/>
      <c r="L182" s="57"/>
      <c r="P182" s="55"/>
      <c r="Q182" s="1"/>
    </row>
    <row r="183" spans="1:17" ht="23.95" customHeight="1">
      <c r="A183" s="78" t="s">
        <v>42</v>
      </c>
      <c r="B183" s="78"/>
      <c r="C183" s="78"/>
      <c r="D183" s="78"/>
      <c r="E183" s="4"/>
      <c r="F183" s="4"/>
      <c r="G183" s="78"/>
      <c r="H183" s="4"/>
      <c r="I183" s="78"/>
      <c r="J183" s="78"/>
      <c r="K183" s="78"/>
      <c r="L183" s="78"/>
      <c r="Q183" s="1"/>
    </row>
    <row r="184" spans="1:17" ht="23.95" customHeight="1">
      <c r="A184" s="117" t="s">
        <v>202</v>
      </c>
      <c r="B184" s="62"/>
      <c r="C184" s="62"/>
      <c r="D184" s="62"/>
      <c r="E184" s="4"/>
      <c r="F184" s="4"/>
      <c r="G184" s="62"/>
      <c r="H184" s="4"/>
      <c r="I184" s="62"/>
      <c r="J184" s="62"/>
      <c r="K184" s="62"/>
      <c r="L184" s="62"/>
      <c r="Q184" s="1"/>
    </row>
    <row r="185" spans="1:17" s="4" customFormat="1" ht="23.95" customHeight="1">
      <c r="A185" s="58"/>
      <c r="B185" s="58"/>
      <c r="C185" s="58"/>
      <c r="D185" s="58"/>
      <c r="G185" s="58"/>
      <c r="I185" s="57"/>
      <c r="J185" s="59"/>
      <c r="K185" s="57"/>
      <c r="L185" s="60" t="s">
        <v>75</v>
      </c>
    </row>
    <row r="186" spans="1:17" ht="23.95" customHeight="1">
      <c r="A186" s="58"/>
      <c r="B186" s="58"/>
      <c r="C186" s="58"/>
      <c r="D186" s="58"/>
      <c r="E186" s="4"/>
      <c r="F186" s="149" t="s">
        <v>2</v>
      </c>
      <c r="G186" s="149"/>
      <c r="H186" s="149"/>
      <c r="I186" s="57"/>
      <c r="J186" s="149" t="s">
        <v>3</v>
      </c>
      <c r="K186" s="149"/>
      <c r="L186" s="149"/>
      <c r="Q186" s="1"/>
    </row>
    <row r="187" spans="1:17" ht="23.95" customHeight="1">
      <c r="D187" s="57"/>
      <c r="E187" s="1"/>
      <c r="F187" s="61">
        <v>2566</v>
      </c>
      <c r="G187" s="55"/>
      <c r="H187" s="61">
        <v>2565</v>
      </c>
      <c r="I187" s="55"/>
      <c r="J187" s="61">
        <v>2566</v>
      </c>
      <c r="K187" s="55"/>
      <c r="L187" s="61">
        <v>2565</v>
      </c>
      <c r="P187" s="55"/>
      <c r="Q187" s="1"/>
    </row>
    <row r="188" spans="1:17" s="4" customFormat="1" ht="23.95" customHeight="1">
      <c r="A188" s="74" t="s">
        <v>43</v>
      </c>
      <c r="B188" s="43"/>
      <c r="C188" s="43"/>
      <c r="D188" s="43"/>
      <c r="E188" s="1"/>
      <c r="F188" s="1"/>
      <c r="G188" s="43"/>
      <c r="H188" s="1"/>
      <c r="I188" s="43"/>
      <c r="J188" s="1"/>
      <c r="K188" s="43"/>
      <c r="L188" s="43"/>
    </row>
    <row r="189" spans="1:17" s="4" customFormat="1" ht="23.95" customHeight="1">
      <c r="A189" s="43" t="s">
        <v>96</v>
      </c>
      <c r="B189" s="43"/>
      <c r="C189" s="43"/>
      <c r="D189" s="43"/>
      <c r="E189" s="1"/>
      <c r="F189" s="1"/>
      <c r="G189" s="43"/>
      <c r="H189" s="1"/>
      <c r="I189" s="43"/>
      <c r="J189" s="1"/>
      <c r="K189" s="43"/>
      <c r="L189" s="43"/>
    </row>
    <row r="190" spans="1:17" s="4" customFormat="1" ht="23.95" customHeight="1">
      <c r="A190" s="43" t="s">
        <v>176</v>
      </c>
      <c r="B190" s="43"/>
      <c r="C190" s="43"/>
      <c r="D190" s="43"/>
      <c r="E190" s="1"/>
      <c r="F190" s="64">
        <v>0</v>
      </c>
      <c r="G190" s="64"/>
      <c r="H190" s="64">
        <v>-479628332</v>
      </c>
      <c r="I190" s="64"/>
      <c r="J190" s="64">
        <v>0</v>
      </c>
      <c r="K190" s="64"/>
      <c r="L190" s="64">
        <v>-25489540</v>
      </c>
    </row>
    <row r="191" spans="1:17" ht="23.95" customHeight="1">
      <c r="A191" s="43" t="s">
        <v>181</v>
      </c>
      <c r="B191" s="43"/>
      <c r="C191" s="43"/>
      <c r="D191" s="43"/>
      <c r="E191" s="1"/>
      <c r="F191" s="64">
        <v>0</v>
      </c>
      <c r="G191" s="64"/>
      <c r="H191" s="64">
        <v>0</v>
      </c>
      <c r="I191" s="64"/>
      <c r="J191" s="64">
        <v>0</v>
      </c>
      <c r="K191" s="64"/>
      <c r="L191" s="64">
        <v>-490000000</v>
      </c>
      <c r="Q191" s="1"/>
    </row>
    <row r="192" spans="1:17" s="4" customFormat="1" ht="23.95" customHeight="1">
      <c r="A192" s="43" t="s">
        <v>97</v>
      </c>
      <c r="B192" s="43"/>
      <c r="C192" s="43"/>
      <c r="D192" s="43"/>
      <c r="E192" s="1"/>
      <c r="F192" s="64">
        <v>17147</v>
      </c>
      <c r="G192" s="64"/>
      <c r="H192" s="64">
        <v>264123</v>
      </c>
      <c r="I192" s="64"/>
      <c r="J192" s="64">
        <v>12150</v>
      </c>
      <c r="K192" s="64"/>
      <c r="L192" s="64">
        <v>298123</v>
      </c>
    </row>
    <row r="193" spans="1:17" ht="23.95" customHeight="1">
      <c r="A193" s="43" t="s">
        <v>98</v>
      </c>
      <c r="B193" s="43"/>
      <c r="C193" s="43"/>
      <c r="D193" s="43"/>
      <c r="E193" s="1"/>
      <c r="F193" s="64">
        <v>-13972666</v>
      </c>
      <c r="G193" s="64"/>
      <c r="H193" s="64">
        <v>-9627124</v>
      </c>
      <c r="I193" s="64"/>
      <c r="J193" s="64">
        <v>-9382881</v>
      </c>
      <c r="K193" s="64"/>
      <c r="L193" s="64">
        <v>-9418960</v>
      </c>
      <c r="P193" s="55"/>
      <c r="Q193" s="1"/>
    </row>
    <row r="194" spans="1:17" s="4" customFormat="1" ht="23.95" customHeight="1">
      <c r="A194" s="43" t="s">
        <v>99</v>
      </c>
      <c r="B194" s="43"/>
      <c r="C194" s="43"/>
      <c r="D194" s="43"/>
      <c r="E194" s="1"/>
      <c r="F194" s="64">
        <v>-15239830</v>
      </c>
      <c r="G194" s="64"/>
      <c r="H194" s="9">
        <v>-20261866</v>
      </c>
      <c r="I194" s="64"/>
      <c r="J194" s="64">
        <v>-11719529</v>
      </c>
      <c r="K194" s="64"/>
      <c r="L194" s="9">
        <v>-20261866</v>
      </c>
    </row>
    <row r="195" spans="1:17" s="4" customFormat="1" ht="23.95" customHeight="1">
      <c r="A195" s="74" t="s">
        <v>158</v>
      </c>
      <c r="B195" s="43"/>
      <c r="C195" s="43"/>
      <c r="D195" s="43"/>
      <c r="E195" s="1"/>
      <c r="F195" s="67">
        <f>SUM(F190:F194)</f>
        <v>-29195349</v>
      </c>
      <c r="G195" s="64"/>
      <c r="H195" s="67">
        <f>SUM(H190:H194)</f>
        <v>-509253199</v>
      </c>
      <c r="I195" s="64"/>
      <c r="J195" s="67">
        <f>SUM(J190:J194)</f>
        <v>-21090260</v>
      </c>
      <c r="K195" s="76"/>
      <c r="L195" s="67">
        <f>SUM(L190:L194)</f>
        <v>-544872243</v>
      </c>
    </row>
    <row r="196" spans="1:17" s="4" customFormat="1" ht="23.95" customHeight="1">
      <c r="A196" s="74" t="s">
        <v>44</v>
      </c>
      <c r="B196" s="43"/>
      <c r="C196" s="43"/>
      <c r="D196" s="43"/>
      <c r="E196" s="1"/>
      <c r="F196" s="64"/>
      <c r="G196" s="64"/>
      <c r="H196" s="64"/>
      <c r="I196" s="64"/>
      <c r="J196" s="64"/>
      <c r="K196" s="76"/>
      <c r="L196" s="64"/>
    </row>
    <row r="197" spans="1:17" s="4" customFormat="1" ht="23.95" customHeight="1">
      <c r="A197" s="43" t="s">
        <v>100</v>
      </c>
      <c r="B197" s="43"/>
      <c r="C197" s="43"/>
      <c r="D197" s="43"/>
      <c r="E197" s="1"/>
      <c r="F197" s="64"/>
      <c r="G197" s="64"/>
      <c r="H197" s="64"/>
      <c r="I197" s="64"/>
      <c r="J197" s="64"/>
      <c r="K197" s="76"/>
      <c r="L197" s="64"/>
    </row>
    <row r="198" spans="1:17" ht="23.95" customHeight="1">
      <c r="A198" s="43" t="s">
        <v>159</v>
      </c>
      <c r="B198" s="43"/>
      <c r="C198" s="43"/>
      <c r="D198" s="43"/>
      <c r="E198" s="1"/>
      <c r="F198" s="64">
        <v>0</v>
      </c>
      <c r="G198" s="64"/>
      <c r="H198" s="64">
        <v>465400000</v>
      </c>
      <c r="I198" s="64"/>
      <c r="J198" s="64">
        <v>0</v>
      </c>
      <c r="K198" s="64"/>
      <c r="L198" s="64">
        <v>465400000</v>
      </c>
      <c r="Q198" s="1"/>
    </row>
    <row r="199" spans="1:17" ht="23.95" customHeight="1">
      <c r="A199" s="43" t="s">
        <v>136</v>
      </c>
      <c r="B199" s="43"/>
      <c r="C199" s="43"/>
      <c r="D199" s="43"/>
      <c r="E199" s="1"/>
      <c r="F199" s="64">
        <v>-31804958</v>
      </c>
      <c r="G199" s="64"/>
      <c r="H199" s="64">
        <v>-31500781</v>
      </c>
      <c r="I199" s="64"/>
      <c r="J199" s="64">
        <v>-29285291</v>
      </c>
      <c r="K199" s="64"/>
      <c r="L199" s="64">
        <v>-31090205</v>
      </c>
      <c r="M199" s="43"/>
      <c r="Q199" s="1"/>
    </row>
    <row r="200" spans="1:17" ht="23.95" customHeight="1">
      <c r="A200" s="43" t="s">
        <v>101</v>
      </c>
      <c r="B200" s="43"/>
      <c r="C200" s="43"/>
      <c r="D200" s="79"/>
      <c r="E200" s="1"/>
      <c r="F200" s="10">
        <v>-40006661</v>
      </c>
      <c r="G200" s="64"/>
      <c r="H200" s="10">
        <v>-58117143</v>
      </c>
      <c r="I200" s="64"/>
      <c r="J200" s="10">
        <v>-40006661</v>
      </c>
      <c r="K200" s="64"/>
      <c r="L200" s="10">
        <v>-58117143</v>
      </c>
      <c r="Q200" s="1"/>
    </row>
    <row r="201" spans="1:17" ht="23.95" customHeight="1">
      <c r="A201" s="74" t="s">
        <v>186</v>
      </c>
      <c r="B201" s="43"/>
      <c r="C201" s="43"/>
      <c r="D201" s="43"/>
      <c r="E201" s="1"/>
      <c r="F201" s="10">
        <f>SUM(F198:F200)</f>
        <v>-71811619</v>
      </c>
      <c r="G201" s="64"/>
      <c r="H201" s="10">
        <f>SUM(H198:H200)</f>
        <v>375782076</v>
      </c>
      <c r="I201" s="64"/>
      <c r="J201" s="10">
        <f>SUM(J198:J200)</f>
        <v>-69291952</v>
      </c>
      <c r="K201" s="76"/>
      <c r="L201" s="10">
        <f>SUM(L198:L200)</f>
        <v>376192652</v>
      </c>
      <c r="Q201" s="1"/>
    </row>
    <row r="202" spans="1:17" ht="23.95" customHeight="1">
      <c r="A202" s="43" t="s">
        <v>218</v>
      </c>
      <c r="B202" s="43"/>
      <c r="C202" s="43"/>
      <c r="D202" s="43"/>
      <c r="E202" s="1"/>
      <c r="F202" s="64">
        <f>SUM(F179,F195,F201)</f>
        <v>20189508</v>
      </c>
      <c r="G202" s="64"/>
      <c r="H202" s="64">
        <f>SUM(H179,H195,H201)</f>
        <v>190208140</v>
      </c>
      <c r="I202" s="64"/>
      <c r="J202" s="64">
        <f>SUM(J179,J195,J201)</f>
        <v>28384382</v>
      </c>
      <c r="K202" s="64"/>
      <c r="L202" s="64">
        <f>SUM(L179,L195,L201)</f>
        <v>161453288</v>
      </c>
      <c r="Q202" s="1"/>
    </row>
    <row r="203" spans="1:17" ht="23.95" customHeight="1">
      <c r="A203" s="43" t="s">
        <v>207</v>
      </c>
      <c r="B203" s="43"/>
      <c r="C203" s="43"/>
      <c r="D203" s="43"/>
      <c r="E203" s="1"/>
      <c r="F203" s="10">
        <v>461154719</v>
      </c>
      <c r="G203" s="64"/>
      <c r="H203" s="10">
        <v>185987239</v>
      </c>
      <c r="I203" s="64"/>
      <c r="J203" s="10">
        <v>388879681</v>
      </c>
      <c r="K203" s="64"/>
      <c r="L203" s="10">
        <v>162366660</v>
      </c>
      <c r="Q203" s="1"/>
    </row>
    <row r="204" spans="1:17" ht="23.95" customHeight="1" thickBot="1">
      <c r="A204" s="74" t="s">
        <v>208</v>
      </c>
      <c r="B204" s="79"/>
      <c r="C204" s="79"/>
      <c r="D204" s="79"/>
      <c r="E204" s="1"/>
      <c r="F204" s="68">
        <f>SUM(F202:F203)</f>
        <v>481344227</v>
      </c>
      <c r="G204" s="65"/>
      <c r="H204" s="68">
        <f>SUM(H202:H203)</f>
        <v>376195379</v>
      </c>
      <c r="I204" s="65"/>
      <c r="J204" s="68">
        <f>SUM(J202:J203)</f>
        <v>417264063</v>
      </c>
      <c r="K204" s="64"/>
      <c r="L204" s="68">
        <f>SUM(L202:L203)</f>
        <v>323819948</v>
      </c>
      <c r="Q204" s="1"/>
    </row>
    <row r="205" spans="1:17" ht="23.95" customHeight="1" thickTop="1">
      <c r="A205" s="43"/>
      <c r="B205" s="43"/>
      <c r="C205" s="43"/>
      <c r="D205" s="43"/>
      <c r="E205" s="1"/>
      <c r="F205" s="64">
        <f>SUM(F204-BS!F8)</f>
        <v>0</v>
      </c>
      <c r="G205" s="64"/>
      <c r="H205" s="64"/>
      <c r="I205" s="64"/>
      <c r="J205" s="64">
        <f>SUM(J204-BS!J8)</f>
        <v>0</v>
      </c>
      <c r="K205" s="64"/>
      <c r="L205" s="64"/>
      <c r="Q205" s="1"/>
    </row>
    <row r="206" spans="1:17" ht="23.95" customHeight="1">
      <c r="A206" s="43" t="s">
        <v>9</v>
      </c>
      <c r="E206" s="1"/>
      <c r="F206" s="64"/>
      <c r="G206" s="64"/>
      <c r="H206" s="64"/>
      <c r="I206" s="64"/>
      <c r="J206" s="64"/>
      <c r="K206" s="64"/>
      <c r="L206" s="64"/>
      <c r="Q206" s="1"/>
    </row>
  </sheetData>
  <mergeCells count="12">
    <mergeCell ref="F186:H186"/>
    <mergeCell ref="J186:L186"/>
    <mergeCell ref="F140:H140"/>
    <mergeCell ref="J140:L140"/>
    <mergeCell ref="F6:H6"/>
    <mergeCell ref="J6:L6"/>
    <mergeCell ref="F49:H49"/>
    <mergeCell ref="J49:L49"/>
    <mergeCell ref="F73:H73"/>
    <mergeCell ref="J73:L73"/>
    <mergeCell ref="F116:H116"/>
    <mergeCell ref="J116:L116"/>
  </mergeCells>
  <pageMargins left="0.86614173228346458" right="0.31496062992125984" top="0.70866141732283472" bottom="0" header="0.19685039370078741" footer="0.19685039370078741"/>
  <pageSetup paperSize="9" scale="70" fitToHeight="5" orientation="portrait" r:id="rId1"/>
  <rowBreaks count="5" manualBreakCount="5">
    <brk id="43" max="11" man="1"/>
    <brk id="68" max="11" man="1"/>
    <brk id="111" max="11" man="1"/>
    <brk id="135" max="11" man="1"/>
    <brk id="18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1"/>
  <sheetViews>
    <sheetView showGridLines="0" view="pageBreakPreview" zoomScale="80" zoomScaleNormal="80" zoomScaleSheetLayoutView="80" workbookViewId="0">
      <selection activeCell="H2" sqref="H2"/>
    </sheetView>
  </sheetViews>
  <sheetFormatPr defaultColWidth="9.3984375" defaultRowHeight="23.95" customHeight="1"/>
  <cols>
    <col min="1" max="1" width="35.3984375" style="12" customWidth="1"/>
    <col min="2" max="2" width="7.3984375" style="12" bestFit="1" customWidth="1"/>
    <col min="3" max="3" width="0.8984375" style="13" customWidth="1"/>
    <col min="4" max="4" width="16.296875" style="12" bestFit="1" customWidth="1"/>
    <col min="5" max="5" width="0.8984375" style="12" customWidth="1"/>
    <col min="6" max="6" width="14.296875" style="12" bestFit="1" customWidth="1"/>
    <col min="7" max="7" width="0.8984375" style="12" customWidth="1"/>
    <col min="8" max="8" width="12.59765625" style="12" customWidth="1"/>
    <col min="9" max="9" width="1" style="12" customWidth="1"/>
    <col min="10" max="10" width="16.8984375" style="12" customWidth="1"/>
    <col min="11" max="11" width="0.8984375" style="12" customWidth="1"/>
    <col min="12" max="12" width="13.8984375" style="16" customWidth="1"/>
    <col min="13" max="13" width="0.8984375" style="13" customWidth="1"/>
    <col min="14" max="14" width="15.09765625" style="16" bestFit="1" customWidth="1"/>
    <col min="15" max="15" width="0.8984375" style="13" customWidth="1"/>
    <col min="16" max="16" width="17.3984375" style="16" bestFit="1" customWidth="1"/>
    <col min="17" max="17" width="1.296875" style="16" customWidth="1"/>
    <col min="18" max="18" width="21.3984375" style="16" bestFit="1" customWidth="1"/>
    <col min="19" max="19" width="0.8984375" style="13" customWidth="1"/>
    <col min="20" max="20" width="15.09765625" style="16" bestFit="1" customWidth="1"/>
    <col min="21" max="21" width="0.8984375" style="13" customWidth="1"/>
    <col min="22" max="22" width="13.8984375" style="16" customWidth="1"/>
    <col min="23" max="23" width="0.8984375" style="13" customWidth="1"/>
    <col min="24" max="24" width="15.09765625" style="16" bestFit="1" customWidth="1"/>
    <col min="25" max="25" width="2.3984375" style="12" customWidth="1"/>
    <col min="26" max="16384" width="9.3984375" style="12"/>
  </cols>
  <sheetData>
    <row r="1" spans="1:254" s="1" customFormat="1" ht="23.95" customHeight="1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12"/>
      <c r="U1" s="46"/>
      <c r="V1" s="46"/>
      <c r="W1" s="46"/>
      <c r="X1" s="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4" customFormat="1" ht="23.95" customHeight="1">
      <c r="A2" s="47" t="s">
        <v>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47"/>
      <c r="P2" s="48"/>
      <c r="Q2" s="48"/>
      <c r="R2" s="48"/>
      <c r="S2" s="47"/>
      <c r="T2" s="49"/>
      <c r="U2" s="47"/>
      <c r="V2" s="48"/>
      <c r="W2" s="47"/>
      <c r="X2" s="48"/>
    </row>
    <row r="3" spans="1:254" s="4" customFormat="1" ht="23.95" customHeight="1">
      <c r="A3" s="117" t="s">
        <v>202</v>
      </c>
      <c r="B3" s="2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  <c r="O3" s="47"/>
      <c r="P3" s="48"/>
      <c r="Q3" s="48"/>
      <c r="R3" s="48"/>
      <c r="S3" s="47"/>
      <c r="T3" s="49"/>
      <c r="U3" s="47"/>
      <c r="V3" s="48"/>
      <c r="W3" s="47"/>
      <c r="X3" s="48"/>
    </row>
    <row r="4" spans="1:254" s="4" customFormat="1" ht="23.95" customHeight="1">
      <c r="A4" s="19"/>
      <c r="B4" s="19"/>
      <c r="C4" s="19"/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2"/>
      <c r="P4" s="20"/>
      <c r="Q4" s="20"/>
      <c r="R4" s="20"/>
      <c r="S4" s="22"/>
      <c r="T4" s="49"/>
      <c r="U4" s="19"/>
      <c r="V4" s="20"/>
      <c r="W4" s="19"/>
      <c r="X4" s="20" t="s">
        <v>75</v>
      </c>
    </row>
    <row r="5" spans="1:254" s="4" customFormat="1" ht="23.95" customHeight="1">
      <c r="A5" s="19"/>
      <c r="B5" s="19"/>
      <c r="C5" s="19"/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</row>
    <row r="6" spans="1:254" s="4" customFormat="1" ht="23.95" customHeight="1">
      <c r="A6" s="19"/>
      <c r="B6" s="19"/>
      <c r="C6" s="19"/>
      <c r="D6" s="154" t="s">
        <v>33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51"/>
      <c r="V6" s="52"/>
      <c r="W6" s="51"/>
      <c r="X6" s="52"/>
    </row>
    <row r="7" spans="1:254" s="4" customFormat="1" ht="23.95" customHeight="1">
      <c r="A7" s="19"/>
      <c r="B7" s="19"/>
      <c r="C7" s="19"/>
      <c r="D7" s="21"/>
      <c r="E7" s="21"/>
      <c r="F7" s="21"/>
      <c r="G7" s="21"/>
      <c r="H7" s="21"/>
      <c r="I7" s="21"/>
      <c r="J7" s="21"/>
      <c r="K7" s="21"/>
      <c r="L7" s="103"/>
      <c r="M7" s="103"/>
      <c r="N7" s="103"/>
      <c r="O7" s="103"/>
      <c r="P7" s="155" t="s">
        <v>77</v>
      </c>
      <c r="Q7" s="155"/>
      <c r="R7" s="155"/>
      <c r="S7" s="155"/>
      <c r="T7" s="21"/>
      <c r="U7" s="51"/>
      <c r="V7" s="52"/>
      <c r="W7" s="51"/>
      <c r="X7" s="52"/>
    </row>
    <row r="8" spans="1:254" s="4" customFormat="1" ht="23.95" customHeight="1">
      <c r="A8" s="19"/>
      <c r="B8" s="19"/>
      <c r="C8" s="17"/>
      <c r="D8" s="22"/>
      <c r="E8" s="22"/>
      <c r="F8" s="22"/>
      <c r="G8" s="22"/>
      <c r="H8" s="22"/>
      <c r="I8" s="22"/>
      <c r="J8" s="22"/>
      <c r="K8" s="22"/>
      <c r="L8" s="152" t="s">
        <v>20</v>
      </c>
      <c r="M8" s="152"/>
      <c r="N8" s="152"/>
      <c r="O8" s="23"/>
      <c r="P8" s="152" t="s">
        <v>78</v>
      </c>
      <c r="Q8" s="152"/>
      <c r="R8" s="152"/>
      <c r="S8" s="21"/>
      <c r="T8" s="49"/>
      <c r="U8" s="49"/>
      <c r="V8" s="22"/>
      <c r="W8" s="17"/>
      <c r="X8" s="23"/>
    </row>
    <row r="9" spans="1:254" s="4" customFormat="1" ht="23.95" customHeight="1">
      <c r="A9" s="19"/>
      <c r="B9" s="19"/>
      <c r="C9" s="17"/>
      <c r="D9" s="22"/>
      <c r="E9" s="22"/>
      <c r="F9" s="22"/>
      <c r="G9" s="22"/>
      <c r="H9" s="22"/>
      <c r="I9" s="22"/>
      <c r="J9" s="22" t="s">
        <v>72</v>
      </c>
      <c r="K9" s="22"/>
      <c r="L9" s="23"/>
      <c r="M9" s="23"/>
      <c r="N9" s="23"/>
      <c r="O9" s="23"/>
      <c r="Q9" s="23"/>
      <c r="R9" s="23" t="s">
        <v>189</v>
      </c>
      <c r="S9" s="21"/>
      <c r="T9" s="49"/>
      <c r="U9" s="49"/>
      <c r="V9" s="22"/>
      <c r="W9" s="17"/>
      <c r="X9" s="23"/>
    </row>
    <row r="10" spans="1:254" s="4" customFormat="1" ht="23.95" customHeight="1">
      <c r="A10" s="19"/>
      <c r="B10" s="19"/>
      <c r="C10" s="17"/>
      <c r="D10" s="22"/>
      <c r="E10" s="22"/>
      <c r="F10" s="22"/>
      <c r="G10" s="22"/>
      <c r="H10" s="22" t="s">
        <v>46</v>
      </c>
      <c r="I10" s="22"/>
      <c r="J10" s="22" t="s">
        <v>103</v>
      </c>
      <c r="K10" s="22"/>
      <c r="L10" s="23" t="s">
        <v>47</v>
      </c>
      <c r="M10" s="23"/>
      <c r="N10" s="23"/>
      <c r="O10" s="23"/>
      <c r="P10" s="23" t="s">
        <v>104</v>
      </c>
      <c r="Q10" s="23"/>
      <c r="R10" s="23" t="s">
        <v>150</v>
      </c>
      <c r="S10" s="21"/>
      <c r="T10" s="23" t="s">
        <v>48</v>
      </c>
      <c r="U10" s="17"/>
      <c r="V10" s="23" t="s">
        <v>49</v>
      </c>
      <c r="W10" s="17"/>
      <c r="X10" s="23" t="s">
        <v>50</v>
      </c>
    </row>
    <row r="11" spans="1:254" s="4" customFormat="1" ht="23.95" customHeight="1">
      <c r="A11" s="19"/>
      <c r="B11" s="19"/>
      <c r="C11" s="17"/>
      <c r="D11" s="22" t="s">
        <v>102</v>
      </c>
      <c r="E11" s="22"/>
      <c r="F11" s="22" t="s">
        <v>51</v>
      </c>
      <c r="G11" s="22"/>
      <c r="H11" s="22" t="s">
        <v>52</v>
      </c>
      <c r="I11" s="22"/>
      <c r="J11" s="21" t="s">
        <v>73</v>
      </c>
      <c r="K11" s="22"/>
      <c r="L11" s="25" t="s">
        <v>66</v>
      </c>
      <c r="M11" s="23"/>
      <c r="N11" s="23"/>
      <c r="O11" s="23"/>
      <c r="P11" s="23" t="s">
        <v>79</v>
      </c>
      <c r="Q11" s="23"/>
      <c r="R11" s="56" t="s">
        <v>151</v>
      </c>
      <c r="S11" s="21"/>
      <c r="T11" s="23" t="s">
        <v>53</v>
      </c>
      <c r="U11" s="17"/>
      <c r="V11" s="23" t="s">
        <v>54</v>
      </c>
      <c r="W11" s="17"/>
      <c r="X11" s="23" t="s">
        <v>55</v>
      </c>
    </row>
    <row r="12" spans="1:254" s="4" customFormat="1" ht="23.95" customHeight="1">
      <c r="A12" s="19"/>
      <c r="B12" s="50" t="s">
        <v>4</v>
      </c>
      <c r="C12" s="26"/>
      <c r="D12" s="102" t="s">
        <v>69</v>
      </c>
      <c r="E12" s="12"/>
      <c r="F12" s="102" t="s">
        <v>56</v>
      </c>
      <c r="G12" s="21"/>
      <c r="H12" s="102" t="s">
        <v>57</v>
      </c>
      <c r="I12" s="21"/>
      <c r="J12" s="102" t="s">
        <v>74</v>
      </c>
      <c r="K12" s="21"/>
      <c r="L12" s="27" t="s">
        <v>58</v>
      </c>
      <c r="M12" s="26"/>
      <c r="N12" s="27" t="s">
        <v>59</v>
      </c>
      <c r="O12" s="26"/>
      <c r="P12" s="101" t="s">
        <v>80</v>
      </c>
      <c r="Q12" s="56"/>
      <c r="R12" s="5" t="s">
        <v>152</v>
      </c>
      <c r="S12" s="26"/>
      <c r="T12" s="27" t="s">
        <v>60</v>
      </c>
      <c r="U12" s="26"/>
      <c r="V12" s="5" t="s">
        <v>61</v>
      </c>
      <c r="W12" s="26"/>
      <c r="X12" s="27" t="s">
        <v>62</v>
      </c>
    </row>
    <row r="13" spans="1:254" s="4" customFormat="1" ht="23.95" customHeight="1">
      <c r="A13" s="19"/>
      <c r="B13" s="19"/>
      <c r="C13" s="26"/>
      <c r="D13" s="21"/>
      <c r="E13" s="12"/>
      <c r="F13" s="21"/>
      <c r="G13" s="21"/>
      <c r="H13" s="21"/>
      <c r="I13" s="21"/>
      <c r="K13" s="21"/>
      <c r="L13" s="28"/>
      <c r="M13" s="26"/>
      <c r="N13" s="28"/>
      <c r="O13" s="26"/>
      <c r="P13" s="28"/>
      <c r="Q13" s="28"/>
      <c r="R13" s="28"/>
      <c r="S13" s="26"/>
      <c r="T13" s="28"/>
      <c r="U13" s="26"/>
      <c r="V13" s="100"/>
      <c r="W13" s="26"/>
      <c r="X13" s="28"/>
    </row>
    <row r="14" spans="1:254" s="53" customFormat="1" ht="23.95" customHeight="1">
      <c r="A14" s="144" t="s">
        <v>170</v>
      </c>
      <c r="B14" s="29"/>
      <c r="C14" s="30"/>
      <c r="D14" s="35">
        <v>930244840</v>
      </c>
      <c r="E14" s="35"/>
      <c r="F14" s="35">
        <v>620892885</v>
      </c>
      <c r="G14" s="36"/>
      <c r="H14" s="35">
        <v>322946</v>
      </c>
      <c r="I14" s="35"/>
      <c r="J14" s="35">
        <v>-251580</v>
      </c>
      <c r="K14" s="36"/>
      <c r="L14" s="35">
        <v>93024484</v>
      </c>
      <c r="M14" s="31"/>
      <c r="N14" s="35">
        <v>1045076763</v>
      </c>
      <c r="O14" s="31"/>
      <c r="P14" s="35">
        <v>1522204</v>
      </c>
      <c r="Q14" s="35"/>
      <c r="R14" s="35">
        <v>247767</v>
      </c>
      <c r="S14" s="31"/>
      <c r="T14" s="31">
        <f>SUM(D14:R14)</f>
        <v>2691080309</v>
      </c>
      <c r="U14" s="31"/>
      <c r="V14" s="35">
        <v>490329</v>
      </c>
      <c r="W14" s="31"/>
      <c r="X14" s="35">
        <f>SUM(T14:V14)</f>
        <v>2691570638</v>
      </c>
    </row>
    <row r="15" spans="1:254" s="53" customFormat="1" ht="23.95" customHeight="1">
      <c r="A15" s="145" t="s">
        <v>197</v>
      </c>
      <c r="B15" s="12"/>
      <c r="C15" s="30"/>
      <c r="D15" s="33">
        <v>0</v>
      </c>
      <c r="E15" s="31"/>
      <c r="F15" s="33">
        <v>0</v>
      </c>
      <c r="G15" s="32"/>
      <c r="H15" s="33">
        <v>0</v>
      </c>
      <c r="I15" s="31"/>
      <c r="J15" s="33">
        <v>0</v>
      </c>
      <c r="K15" s="32"/>
      <c r="L15" s="33">
        <v>0</v>
      </c>
      <c r="M15" s="31"/>
      <c r="N15" s="33">
        <v>100240265</v>
      </c>
      <c r="O15" s="31"/>
      <c r="P15" s="33">
        <v>0</v>
      </c>
      <c r="Q15" s="31"/>
      <c r="R15" s="33">
        <v>0</v>
      </c>
      <c r="S15" s="31"/>
      <c r="T15" s="33">
        <f>SUM(D15:R15)</f>
        <v>100240265</v>
      </c>
      <c r="U15" s="31"/>
      <c r="V15" s="33">
        <v>8872</v>
      </c>
      <c r="W15" s="31"/>
      <c r="X15" s="33">
        <f>SUM(T15:V15)</f>
        <v>100249137</v>
      </c>
    </row>
    <row r="16" spans="1:254" s="53" customFormat="1" ht="23.95" customHeight="1">
      <c r="A16" s="145" t="s">
        <v>203</v>
      </c>
      <c r="B16" s="12"/>
      <c r="C16" s="30"/>
      <c r="D16" s="34">
        <v>0</v>
      </c>
      <c r="E16" s="31"/>
      <c r="F16" s="34">
        <v>0</v>
      </c>
      <c r="G16" s="32"/>
      <c r="H16" s="34">
        <v>0</v>
      </c>
      <c r="I16" s="31"/>
      <c r="J16" s="34">
        <v>0</v>
      </c>
      <c r="K16" s="32"/>
      <c r="L16" s="34">
        <v>0</v>
      </c>
      <c r="M16" s="31"/>
      <c r="N16" s="34">
        <v>0</v>
      </c>
      <c r="O16" s="31"/>
      <c r="P16" s="34">
        <v>4168168</v>
      </c>
      <c r="Q16" s="31"/>
      <c r="R16" s="34">
        <v>5126</v>
      </c>
      <c r="S16" s="31"/>
      <c r="T16" s="34">
        <f>SUM(D16:R16)</f>
        <v>4173294</v>
      </c>
      <c r="U16" s="31"/>
      <c r="V16" s="34">
        <v>0</v>
      </c>
      <c r="W16" s="31"/>
      <c r="X16" s="34">
        <f>SUM(T16+V16)</f>
        <v>4173294</v>
      </c>
    </row>
    <row r="17" spans="1:26" s="53" customFormat="1" ht="23.95" customHeight="1">
      <c r="A17" s="145" t="s">
        <v>198</v>
      </c>
      <c r="B17" s="12"/>
      <c r="C17" s="30"/>
      <c r="D17" s="31">
        <f>SUM(D15:D16)</f>
        <v>0</v>
      </c>
      <c r="E17" s="31"/>
      <c r="F17" s="31">
        <f>SUM(F15:F16)</f>
        <v>0</v>
      </c>
      <c r="G17" s="32"/>
      <c r="H17" s="31">
        <f>SUM(H15:H16)</f>
        <v>0</v>
      </c>
      <c r="I17" s="31"/>
      <c r="J17" s="31">
        <f>SUM(J15:J16)</f>
        <v>0</v>
      </c>
      <c r="K17" s="32"/>
      <c r="L17" s="31">
        <f>SUM(L15:L16)</f>
        <v>0</v>
      </c>
      <c r="M17" s="31"/>
      <c r="N17" s="31">
        <f>SUM(N15:N16)</f>
        <v>100240265</v>
      </c>
      <c r="O17" s="31"/>
      <c r="P17" s="31">
        <f>SUM(P15:P16)</f>
        <v>4168168</v>
      </c>
      <c r="Q17" s="31"/>
      <c r="R17" s="31">
        <f>SUM(R15:R16)</f>
        <v>5126</v>
      </c>
      <c r="S17" s="31"/>
      <c r="T17" s="31">
        <f>SUM(T15:T16)</f>
        <v>104413559</v>
      </c>
      <c r="U17" s="31"/>
      <c r="V17" s="31">
        <f>SUM(V15:V16)</f>
        <v>8872</v>
      </c>
      <c r="W17" s="31"/>
      <c r="X17" s="31">
        <f>SUM(X15:X16)</f>
        <v>104422431</v>
      </c>
    </row>
    <row r="18" spans="1:26" s="53" customFormat="1" ht="23.95" customHeight="1">
      <c r="A18" s="145" t="s">
        <v>173</v>
      </c>
      <c r="B18" s="12"/>
      <c r="C18" s="30"/>
      <c r="D18" s="31">
        <v>0</v>
      </c>
      <c r="E18" s="31"/>
      <c r="F18" s="31">
        <v>0</v>
      </c>
      <c r="G18" s="32"/>
      <c r="H18" s="31">
        <v>0</v>
      </c>
      <c r="I18" s="31"/>
      <c r="J18" s="31">
        <v>198697</v>
      </c>
      <c r="K18" s="32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f>SUM(D18:R18)</f>
        <v>198697</v>
      </c>
      <c r="U18" s="31"/>
      <c r="V18" s="31">
        <v>-498759</v>
      </c>
      <c r="W18" s="31"/>
      <c r="X18" s="31">
        <f>SUM(T18:V18)</f>
        <v>-300062</v>
      </c>
    </row>
    <row r="19" spans="1:26" s="53" customFormat="1" ht="23.95" customHeight="1">
      <c r="A19" s="145" t="s">
        <v>174</v>
      </c>
      <c r="B19" s="12"/>
      <c r="C19" s="30"/>
      <c r="D19" s="31">
        <v>0</v>
      </c>
      <c r="E19" s="31"/>
      <c r="F19" s="31">
        <v>0</v>
      </c>
      <c r="G19" s="32"/>
      <c r="H19" s="31">
        <v>0</v>
      </c>
      <c r="I19" s="31"/>
      <c r="J19" s="31">
        <v>0</v>
      </c>
      <c r="K19" s="32"/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f>SUM(D19:R19)</f>
        <v>0</v>
      </c>
      <c r="U19" s="31"/>
      <c r="V19" s="31">
        <v>363</v>
      </c>
      <c r="W19" s="31"/>
      <c r="X19" s="31">
        <f>SUM(T19:V19)</f>
        <v>363</v>
      </c>
    </row>
    <row r="20" spans="1:26" s="53" customFormat="1" ht="23.95" customHeight="1">
      <c r="A20" s="145" t="s">
        <v>76</v>
      </c>
      <c r="B20" s="42">
        <v>32</v>
      </c>
      <c r="C20" s="30"/>
      <c r="D20" s="31">
        <v>0</v>
      </c>
      <c r="E20" s="31"/>
      <c r="F20" s="31">
        <v>0</v>
      </c>
      <c r="G20" s="32"/>
      <c r="H20" s="31">
        <v>0</v>
      </c>
      <c r="I20" s="31"/>
      <c r="J20" s="31">
        <v>0</v>
      </c>
      <c r="K20" s="32"/>
      <c r="L20" s="31">
        <v>0</v>
      </c>
      <c r="M20" s="31"/>
      <c r="N20" s="31">
        <v>-58117143</v>
      </c>
      <c r="O20" s="31"/>
      <c r="P20" s="31">
        <v>0</v>
      </c>
      <c r="Q20" s="31"/>
      <c r="R20" s="31">
        <v>0</v>
      </c>
      <c r="S20" s="31"/>
      <c r="T20" s="31">
        <f>SUM(D20:R20)</f>
        <v>-58117143</v>
      </c>
      <c r="U20" s="31"/>
      <c r="V20" s="31">
        <v>0</v>
      </c>
      <c r="W20" s="31"/>
      <c r="X20" s="31">
        <f>SUM(T20:V20)</f>
        <v>-58117143</v>
      </c>
    </row>
    <row r="21" spans="1:26" s="53" customFormat="1" ht="23.95" customHeight="1" thickBot="1">
      <c r="A21" s="144" t="s">
        <v>204</v>
      </c>
      <c r="B21" s="29"/>
      <c r="C21" s="30"/>
      <c r="D21" s="37">
        <f>SUM(D14,D17:D20)</f>
        <v>930244840</v>
      </c>
      <c r="E21" s="35"/>
      <c r="F21" s="37">
        <f>SUM(F14,F17:F20)</f>
        <v>620892885</v>
      </c>
      <c r="G21" s="31"/>
      <c r="H21" s="37">
        <f>SUM(H14,H17:H20)</f>
        <v>322946</v>
      </c>
      <c r="I21" s="31"/>
      <c r="J21" s="37">
        <f>SUM(J14,J17:J20)</f>
        <v>-52883</v>
      </c>
      <c r="K21" s="31"/>
      <c r="L21" s="37">
        <f>SUM(L14,L17:L20)</f>
        <v>93024484</v>
      </c>
      <c r="M21" s="31"/>
      <c r="N21" s="37">
        <f>SUM(N14,N17:N20)</f>
        <v>1087199885</v>
      </c>
      <c r="O21" s="31"/>
      <c r="P21" s="37">
        <f>SUM(P14,P17:P20)</f>
        <v>5690372</v>
      </c>
      <c r="Q21" s="31"/>
      <c r="R21" s="37">
        <f>SUM(R14,R17:R20)</f>
        <v>252893</v>
      </c>
      <c r="S21" s="31"/>
      <c r="T21" s="37">
        <f>SUM(T14,T17:T20)</f>
        <v>2737575422</v>
      </c>
      <c r="U21" s="31"/>
      <c r="V21" s="37">
        <f>SUM(V14,V17:V20)</f>
        <v>805</v>
      </c>
      <c r="W21" s="31"/>
      <c r="X21" s="37">
        <f>SUM(X14,X17:X20)</f>
        <v>2737576227</v>
      </c>
    </row>
    <row r="22" spans="1:26" s="53" customFormat="1" ht="23.95" customHeight="1" thickTop="1">
      <c r="A22" s="29"/>
      <c r="B22" s="29"/>
      <c r="C22" s="30"/>
      <c r="D22" s="31"/>
      <c r="E22" s="35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6" s="53" customFormat="1" ht="23.95" customHeight="1">
      <c r="A23" s="29" t="s">
        <v>205</v>
      </c>
      <c r="B23" s="96"/>
      <c r="C23" s="30"/>
      <c r="D23" s="31">
        <v>930244840</v>
      </c>
      <c r="E23" s="31"/>
      <c r="F23" s="31">
        <v>620892885</v>
      </c>
      <c r="G23" s="32"/>
      <c r="H23" s="31">
        <v>322946</v>
      </c>
      <c r="I23" s="31"/>
      <c r="J23" s="31">
        <v>-52883</v>
      </c>
      <c r="K23" s="32"/>
      <c r="L23" s="31">
        <v>93024484</v>
      </c>
      <c r="M23" s="31"/>
      <c r="N23" s="31">
        <v>1200013220</v>
      </c>
      <c r="O23" s="31"/>
      <c r="P23" s="31">
        <v>3710366</v>
      </c>
      <c r="Q23" s="31"/>
      <c r="R23" s="31">
        <v>-134411</v>
      </c>
      <c r="S23" s="31"/>
      <c r="T23" s="31">
        <v>2848021447</v>
      </c>
      <c r="U23" s="31"/>
      <c r="V23" s="31">
        <v>557</v>
      </c>
      <c r="W23" s="31"/>
      <c r="X23" s="31">
        <v>2848022004</v>
      </c>
      <c r="Y23" s="54"/>
      <c r="Z23" s="54"/>
    </row>
    <row r="24" spans="1:26" s="53" customFormat="1" ht="23.95" customHeight="1">
      <c r="A24" s="12" t="s">
        <v>197</v>
      </c>
      <c r="B24" s="97"/>
      <c r="C24" s="30"/>
      <c r="D24" s="33">
        <v>0</v>
      </c>
      <c r="E24" s="31"/>
      <c r="F24" s="33">
        <v>0</v>
      </c>
      <c r="G24" s="32"/>
      <c r="H24" s="33">
        <v>0</v>
      </c>
      <c r="I24" s="31"/>
      <c r="J24" s="33">
        <v>0</v>
      </c>
      <c r="K24" s="32"/>
      <c r="L24" s="33">
        <v>0</v>
      </c>
      <c r="M24" s="31"/>
      <c r="N24" s="33">
        <f>+'Plt&amp;CF'!F119</f>
        <v>1563213</v>
      </c>
      <c r="O24" s="31"/>
      <c r="P24" s="33">
        <v>0</v>
      </c>
      <c r="Q24" s="31"/>
      <c r="R24" s="33">
        <v>0</v>
      </c>
      <c r="S24" s="31"/>
      <c r="T24" s="33">
        <f>SUM(L24:R24)</f>
        <v>1563213</v>
      </c>
      <c r="U24" s="31"/>
      <c r="V24" s="33">
        <v>155</v>
      </c>
      <c r="W24" s="31"/>
      <c r="X24" s="33">
        <f>SUM(T24+V24)</f>
        <v>1563368</v>
      </c>
      <c r="Y24" s="54"/>
      <c r="Z24" s="54"/>
    </row>
    <row r="25" spans="1:26" s="53" customFormat="1" ht="23.95" customHeight="1">
      <c r="A25" s="12" t="s">
        <v>203</v>
      </c>
      <c r="B25" s="13"/>
      <c r="C25" s="30"/>
      <c r="D25" s="34">
        <v>0</v>
      </c>
      <c r="E25" s="31"/>
      <c r="F25" s="34">
        <v>0</v>
      </c>
      <c r="G25" s="32"/>
      <c r="H25" s="34">
        <v>0</v>
      </c>
      <c r="I25" s="31"/>
      <c r="J25" s="34">
        <v>0</v>
      </c>
      <c r="K25" s="32"/>
      <c r="L25" s="34">
        <v>0</v>
      </c>
      <c r="M25" s="31"/>
      <c r="N25" s="34">
        <v>0</v>
      </c>
      <c r="O25" s="31"/>
      <c r="P25" s="34">
        <f>+'Plt&amp;CF'!F97</f>
        <v>2869023</v>
      </c>
      <c r="Q25" s="31"/>
      <c r="R25" s="34">
        <f>+'Plt&amp;CF'!F102</f>
        <v>170309</v>
      </c>
      <c r="S25" s="31"/>
      <c r="T25" s="34">
        <f>SUM(N25:R25)</f>
        <v>3039332</v>
      </c>
      <c r="U25" s="31"/>
      <c r="V25" s="34">
        <v>0</v>
      </c>
      <c r="W25" s="31"/>
      <c r="X25" s="34">
        <f>SUM(T25+V25)</f>
        <v>3039332</v>
      </c>
      <c r="Y25" s="54"/>
      <c r="Z25" s="54"/>
    </row>
    <row r="26" spans="1:26" s="53" customFormat="1" ht="23.95" customHeight="1">
      <c r="A26" s="12" t="s">
        <v>206</v>
      </c>
      <c r="B26" s="13"/>
      <c r="C26" s="30"/>
      <c r="D26" s="31">
        <f>SUM(D24:D25)</f>
        <v>0</v>
      </c>
      <c r="E26" s="31"/>
      <c r="F26" s="31">
        <f>SUM(F24:F25)</f>
        <v>0</v>
      </c>
      <c r="G26" s="32"/>
      <c r="H26" s="31">
        <f>SUM(H24:H25)</f>
        <v>0</v>
      </c>
      <c r="I26" s="31"/>
      <c r="J26" s="31">
        <f>SUM(J24:J25)</f>
        <v>0</v>
      </c>
      <c r="K26" s="32"/>
      <c r="L26" s="31">
        <f>SUM(L24:L25)</f>
        <v>0</v>
      </c>
      <c r="M26" s="31"/>
      <c r="N26" s="31">
        <f>SUM(N24:N25)</f>
        <v>1563213</v>
      </c>
      <c r="O26" s="31"/>
      <c r="P26" s="31">
        <f>SUM(P24:P25)</f>
        <v>2869023</v>
      </c>
      <c r="Q26" s="31"/>
      <c r="R26" s="31">
        <f>SUM(R24:R25)</f>
        <v>170309</v>
      </c>
      <c r="S26" s="31"/>
      <c r="T26" s="31">
        <f>SUM(T24:T25)</f>
        <v>4602545</v>
      </c>
      <c r="U26" s="31"/>
      <c r="V26" s="31">
        <f>SUM(V24:V25)</f>
        <v>155</v>
      </c>
      <c r="W26" s="31"/>
      <c r="X26" s="31">
        <f>SUM(X24:X25)</f>
        <v>4602700</v>
      </c>
      <c r="Y26" s="54"/>
      <c r="Z26" s="54"/>
    </row>
    <row r="27" spans="1:26" s="53" customFormat="1" ht="23.95" customHeight="1">
      <c r="A27" s="12" t="s">
        <v>76</v>
      </c>
      <c r="B27" s="42">
        <v>32</v>
      </c>
      <c r="C27" s="30"/>
      <c r="D27" s="31">
        <v>0</v>
      </c>
      <c r="E27" s="31"/>
      <c r="F27" s="31">
        <v>0</v>
      </c>
      <c r="G27" s="32"/>
      <c r="H27" s="31">
        <v>0</v>
      </c>
      <c r="I27" s="31"/>
      <c r="J27" s="31">
        <v>0</v>
      </c>
      <c r="K27" s="32"/>
      <c r="L27" s="31">
        <v>0</v>
      </c>
      <c r="M27" s="31"/>
      <c r="N27" s="31">
        <v>-40006661</v>
      </c>
      <c r="O27" s="31"/>
      <c r="P27" s="31">
        <v>0</v>
      </c>
      <c r="Q27" s="31"/>
      <c r="R27" s="31">
        <v>0</v>
      </c>
      <c r="S27" s="31"/>
      <c r="T27" s="35">
        <f t="shared" ref="T27" si="0">SUM(D27:R27)</f>
        <v>-40006661</v>
      </c>
      <c r="U27" s="35"/>
      <c r="V27" s="35">
        <v>0</v>
      </c>
      <c r="W27" s="35"/>
      <c r="X27" s="35">
        <f t="shared" ref="X27" si="1">SUM(T27+V27)</f>
        <v>-40006661</v>
      </c>
      <c r="Y27" s="54"/>
      <c r="Z27" s="54"/>
    </row>
    <row r="28" spans="1:26" s="53" customFormat="1" ht="23.95" customHeight="1" thickBot="1">
      <c r="A28" s="29" t="s">
        <v>195</v>
      </c>
      <c r="B28" s="29"/>
      <c r="C28" s="30"/>
      <c r="D28" s="37">
        <f>SUM(D23,D26:D27)</f>
        <v>930244840</v>
      </c>
      <c r="E28" s="35"/>
      <c r="F28" s="37">
        <f>SUM(F23,F26:F27)</f>
        <v>620892885</v>
      </c>
      <c r="G28" s="31"/>
      <c r="H28" s="37">
        <f>SUM(H23,H26:H27)</f>
        <v>322946</v>
      </c>
      <c r="I28" s="31"/>
      <c r="J28" s="37">
        <f>SUM(J23,J26:J27)</f>
        <v>-52883</v>
      </c>
      <c r="K28" s="31"/>
      <c r="L28" s="37">
        <f>SUM(L23,L26:L27)</f>
        <v>93024484</v>
      </c>
      <c r="M28" s="31"/>
      <c r="N28" s="37">
        <f>SUM(N23,N26:N27)</f>
        <v>1161569772</v>
      </c>
      <c r="O28" s="31"/>
      <c r="P28" s="37">
        <f>SUM(P23,P26:P27)</f>
        <v>6579389</v>
      </c>
      <c r="Q28" s="31"/>
      <c r="R28" s="37">
        <f>SUM(R23,R26:R27)</f>
        <v>35898</v>
      </c>
      <c r="S28" s="31"/>
      <c r="T28" s="37">
        <f>SUM(T23,T26:T27)</f>
        <v>2812617331</v>
      </c>
      <c r="U28" s="31"/>
      <c r="V28" s="37">
        <f>SUM(V23,V26:V27)</f>
        <v>712</v>
      </c>
      <c r="W28" s="31"/>
      <c r="X28" s="37">
        <f>SUM(X23,X26:X27)</f>
        <v>2812618043</v>
      </c>
    </row>
    <row r="29" spans="1:26" s="1" customFormat="1" ht="23.95" customHeight="1" thickTop="1">
      <c r="A29" s="29"/>
      <c r="B29" s="29"/>
      <c r="C29" s="30"/>
      <c r="D29" s="35">
        <f>D28-BS!F46</f>
        <v>0</v>
      </c>
      <c r="E29" s="35"/>
      <c r="F29" s="35">
        <f>F28-BS!F47</f>
        <v>0</v>
      </c>
      <c r="G29" s="35"/>
      <c r="H29" s="35">
        <f>H28-BS!F48</f>
        <v>0</v>
      </c>
      <c r="I29" s="35"/>
      <c r="J29" s="35">
        <f>J28-BS!F50</f>
        <v>0</v>
      </c>
      <c r="K29" s="35"/>
      <c r="L29" s="35">
        <f>L28-BS!F52</f>
        <v>0</v>
      </c>
      <c r="M29" s="35"/>
      <c r="N29" s="35">
        <f>N28-BS!F53</f>
        <v>0</v>
      </c>
      <c r="O29" s="35"/>
      <c r="P29" s="35">
        <f>P28-BS!F56</f>
        <v>0</v>
      </c>
      <c r="Q29" s="35"/>
      <c r="R29" s="35">
        <f>R28-BS!F58</f>
        <v>0</v>
      </c>
      <c r="S29" s="35"/>
      <c r="T29" s="35">
        <f>T28-BS!F59</f>
        <v>0</v>
      </c>
      <c r="U29" s="35"/>
      <c r="V29" s="35">
        <f>V28-BS!F60</f>
        <v>0</v>
      </c>
      <c r="W29" s="35"/>
      <c r="X29" s="35">
        <f>X28-BS!F61</f>
        <v>0</v>
      </c>
    </row>
    <row r="30" spans="1:26" ht="23.95" customHeight="1">
      <c r="A30" s="12" t="s">
        <v>9</v>
      </c>
      <c r="C30" s="12"/>
      <c r="L30" s="13"/>
      <c r="M30" s="12"/>
      <c r="N30" s="14"/>
      <c r="O30" s="12"/>
      <c r="P30" s="14"/>
      <c r="Q30" s="14"/>
      <c r="R30" s="14"/>
      <c r="S30" s="12"/>
      <c r="T30" s="14"/>
      <c r="U30" s="12"/>
      <c r="V30" s="14"/>
      <c r="W30" s="12"/>
      <c r="X30" s="14"/>
    </row>
    <row r="31" spans="1:26" ht="23.95" customHeight="1">
      <c r="C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tabSelected="1" view="pageBreakPreview" zoomScale="70" zoomScaleNormal="100" zoomScaleSheetLayoutView="70" workbookViewId="0">
      <selection activeCell="H3" sqref="H3"/>
    </sheetView>
  </sheetViews>
  <sheetFormatPr defaultColWidth="9.3984375" defaultRowHeight="23.65" customHeight="1"/>
  <cols>
    <col min="1" max="1" width="39.69921875" style="12" customWidth="1"/>
    <col min="2" max="2" width="7.59765625" style="12" bestFit="1" customWidth="1"/>
    <col min="3" max="3" width="1.59765625" style="13" customWidth="1"/>
    <col min="4" max="4" width="14.3984375" style="12" customWidth="1"/>
    <col min="5" max="5" width="1.3984375" style="12" customWidth="1"/>
    <col min="6" max="6" width="14.3984375" style="12" customWidth="1"/>
    <col min="7" max="7" width="1.3984375" style="12" customWidth="1"/>
    <col min="8" max="8" width="14.3984375" style="12" customWidth="1"/>
    <col min="9" max="9" width="1.3984375" style="12" customWidth="1"/>
    <col min="10" max="10" width="14.3984375" style="16" customWidth="1"/>
    <col min="11" max="11" width="1.3984375" style="13" customWidth="1"/>
    <col min="12" max="12" width="14.3984375" style="16" customWidth="1"/>
    <col min="13" max="13" width="1.3984375" style="16" customWidth="1"/>
    <col min="14" max="14" width="17" style="16" customWidth="1"/>
    <col min="15" max="15" width="1.3984375" style="16" customWidth="1"/>
    <col min="16" max="16" width="14.3984375" style="16" customWidth="1"/>
    <col min="17" max="17" width="2.3984375" style="13" customWidth="1"/>
    <col min="18" max="16384" width="9.3984375" style="12"/>
  </cols>
  <sheetData>
    <row r="1" spans="1:250" s="1" customFormat="1" ht="23.65" customHeight="1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8"/>
      <c r="M1" s="18"/>
      <c r="N1" s="3"/>
      <c r="O1" s="18"/>
      <c r="P1" s="3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4" customFormat="1" ht="23.65" customHeight="1">
      <c r="A2" s="2" t="s">
        <v>63</v>
      </c>
      <c r="B2" s="2"/>
      <c r="C2" s="2"/>
      <c r="D2" s="2"/>
      <c r="E2" s="2"/>
      <c r="F2" s="2"/>
      <c r="G2" s="2"/>
      <c r="H2" s="39"/>
      <c r="I2" s="2"/>
      <c r="J2" s="39"/>
      <c r="K2" s="2"/>
    </row>
    <row r="3" spans="1:250" s="4" customFormat="1" ht="23.65" customHeight="1">
      <c r="A3" s="117" t="s">
        <v>202</v>
      </c>
      <c r="B3" s="2"/>
      <c r="C3" s="2"/>
      <c r="D3" s="2"/>
      <c r="E3" s="2"/>
      <c r="F3" s="2"/>
      <c r="G3" s="2"/>
      <c r="H3" s="39"/>
      <c r="I3" s="2"/>
      <c r="J3" s="39"/>
      <c r="K3" s="2"/>
    </row>
    <row r="4" spans="1:250" s="4" customFormat="1" ht="23.65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K4" s="22"/>
      <c r="L4" s="20"/>
      <c r="M4" s="20"/>
      <c r="N4" s="20"/>
      <c r="O4" s="20"/>
      <c r="P4" s="20" t="s">
        <v>75</v>
      </c>
    </row>
    <row r="5" spans="1:250" s="4" customFormat="1" ht="23.65" customHeight="1">
      <c r="A5" s="19"/>
      <c r="B5" s="19"/>
      <c r="C5" s="19"/>
      <c r="D5" s="153" t="s">
        <v>3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250" s="4" customFormat="1" ht="23.65" customHeight="1">
      <c r="A6" s="19"/>
      <c r="B6" s="19"/>
      <c r="C6" s="19"/>
      <c r="D6" s="21"/>
      <c r="E6" s="21"/>
      <c r="F6" s="21"/>
      <c r="G6" s="21"/>
      <c r="H6" s="21"/>
      <c r="I6" s="21"/>
      <c r="J6" s="103"/>
      <c r="K6" s="103"/>
      <c r="L6" s="103"/>
      <c r="M6" s="21"/>
      <c r="N6" s="25" t="s">
        <v>153</v>
      </c>
      <c r="O6" s="21"/>
      <c r="P6" s="21"/>
    </row>
    <row r="7" spans="1:250" s="4" customFormat="1" ht="23.65" customHeight="1">
      <c r="A7" s="19"/>
      <c r="B7" s="19"/>
      <c r="C7" s="17"/>
      <c r="D7" s="22"/>
      <c r="E7" s="19"/>
      <c r="F7" s="19"/>
      <c r="G7" s="19"/>
      <c r="H7" s="19"/>
      <c r="I7" s="19"/>
      <c r="J7" s="152" t="s">
        <v>20</v>
      </c>
      <c r="K7" s="152"/>
      <c r="L7" s="152"/>
      <c r="M7" s="24"/>
      <c r="N7" s="101" t="s">
        <v>17</v>
      </c>
      <c r="O7" s="24"/>
      <c r="P7" s="40"/>
    </row>
    <row r="8" spans="1:250" s="4" customFormat="1" ht="23.65" customHeight="1">
      <c r="A8" s="19"/>
      <c r="B8" s="19"/>
      <c r="C8" s="17"/>
      <c r="D8" s="22"/>
      <c r="E8" s="19"/>
      <c r="F8" s="19"/>
      <c r="G8" s="19"/>
      <c r="K8" s="24"/>
      <c r="L8" s="24"/>
      <c r="M8" s="24"/>
      <c r="N8" s="25" t="s">
        <v>149</v>
      </c>
      <c r="O8" s="24"/>
      <c r="P8" s="40"/>
    </row>
    <row r="9" spans="1:250" s="4" customFormat="1" ht="23.65" customHeight="1">
      <c r="A9" s="19"/>
      <c r="B9" s="19"/>
      <c r="C9" s="17"/>
      <c r="D9" s="22"/>
      <c r="E9" s="19"/>
      <c r="F9" s="19"/>
      <c r="G9" s="19"/>
      <c r="H9" s="22"/>
      <c r="I9" s="19"/>
      <c r="J9" s="23"/>
      <c r="K9" s="24"/>
      <c r="L9" s="24"/>
      <c r="M9" s="24"/>
      <c r="N9" s="23" t="s">
        <v>161</v>
      </c>
      <c r="O9" s="24"/>
      <c r="P9" s="40"/>
    </row>
    <row r="10" spans="1:250" s="4" customFormat="1" ht="23.65" customHeight="1">
      <c r="A10" s="19"/>
      <c r="B10" s="19"/>
      <c r="C10" s="17"/>
      <c r="D10" s="22"/>
      <c r="E10" s="19"/>
      <c r="F10" s="19"/>
      <c r="G10" s="19"/>
      <c r="H10" s="22" t="s">
        <v>46</v>
      </c>
      <c r="I10" s="19"/>
      <c r="J10" s="23" t="s">
        <v>47</v>
      </c>
      <c r="K10" s="24"/>
      <c r="L10" s="24"/>
      <c r="M10" s="24"/>
      <c r="N10" s="23" t="s">
        <v>162</v>
      </c>
      <c r="O10" s="24"/>
      <c r="P10" s="40"/>
    </row>
    <row r="11" spans="1:250" s="4" customFormat="1" ht="23.65" customHeight="1">
      <c r="A11" s="19"/>
      <c r="B11" s="17"/>
      <c r="C11" s="17"/>
      <c r="D11" s="22" t="s">
        <v>102</v>
      </c>
      <c r="E11" s="19"/>
      <c r="F11" s="22" t="s">
        <v>51</v>
      </c>
      <c r="G11" s="22"/>
      <c r="H11" s="22" t="s">
        <v>52</v>
      </c>
      <c r="I11" s="22"/>
      <c r="J11" s="25" t="s">
        <v>66</v>
      </c>
      <c r="K11" s="23"/>
      <c r="L11" s="23"/>
      <c r="M11" s="23"/>
      <c r="N11" s="57" t="s">
        <v>154</v>
      </c>
      <c r="O11" s="23"/>
      <c r="P11" s="25" t="s">
        <v>50</v>
      </c>
    </row>
    <row r="12" spans="1:250" s="4" customFormat="1" ht="23.65" customHeight="1">
      <c r="A12" s="19"/>
      <c r="B12" s="102" t="s">
        <v>4</v>
      </c>
      <c r="C12" s="26"/>
      <c r="D12" s="102" t="s">
        <v>69</v>
      </c>
      <c r="E12" s="12"/>
      <c r="F12" s="102" t="s">
        <v>56</v>
      </c>
      <c r="G12" s="21"/>
      <c r="H12" s="102" t="s">
        <v>57</v>
      </c>
      <c r="I12" s="21"/>
      <c r="J12" s="27" t="s">
        <v>58</v>
      </c>
      <c r="K12" s="26"/>
      <c r="L12" s="27" t="s">
        <v>59</v>
      </c>
      <c r="M12" s="28"/>
      <c r="N12" s="27" t="s">
        <v>155</v>
      </c>
      <c r="O12" s="28"/>
      <c r="P12" s="27" t="s">
        <v>17</v>
      </c>
    </row>
    <row r="13" spans="1:250" s="4" customFormat="1" ht="18.5" customHeight="1">
      <c r="A13" s="19"/>
      <c r="B13" s="21"/>
      <c r="C13" s="26"/>
      <c r="D13" s="21"/>
      <c r="E13" s="12"/>
      <c r="F13" s="21"/>
      <c r="G13" s="21"/>
      <c r="H13" s="21"/>
      <c r="I13" s="21"/>
      <c r="J13" s="28"/>
      <c r="K13" s="26"/>
      <c r="L13" s="28"/>
      <c r="M13" s="28"/>
      <c r="N13" s="28"/>
      <c r="O13" s="28"/>
      <c r="P13" s="28"/>
    </row>
    <row r="14" spans="1:250" s="1" customFormat="1" ht="23.65" customHeight="1">
      <c r="A14" s="144" t="s">
        <v>170</v>
      </c>
      <c r="B14" s="104"/>
      <c r="C14" s="105"/>
      <c r="D14" s="106">
        <v>930244840</v>
      </c>
      <c r="E14" s="106"/>
      <c r="F14" s="106">
        <v>620892885</v>
      </c>
      <c r="G14" s="107"/>
      <c r="H14" s="107">
        <v>322946</v>
      </c>
      <c r="I14" s="107"/>
      <c r="J14" s="106">
        <v>93024484</v>
      </c>
      <c r="K14" s="106"/>
      <c r="L14" s="106">
        <v>1017747866</v>
      </c>
      <c r="M14" s="106"/>
      <c r="N14" s="108">
        <v>247767</v>
      </c>
      <c r="O14" s="106"/>
      <c r="P14" s="108">
        <f>SUM(D14:N14)</f>
        <v>2662480788</v>
      </c>
    </row>
    <row r="15" spans="1:250" s="1" customFormat="1" ht="23.65" customHeight="1">
      <c r="A15" s="145" t="s">
        <v>197</v>
      </c>
      <c r="B15" s="109"/>
      <c r="C15" s="105"/>
      <c r="D15" s="110">
        <v>0</v>
      </c>
      <c r="E15" s="106"/>
      <c r="F15" s="111">
        <v>0</v>
      </c>
      <c r="G15" s="107"/>
      <c r="H15" s="111">
        <v>0</v>
      </c>
      <c r="I15" s="107"/>
      <c r="J15" s="110">
        <v>0</v>
      </c>
      <c r="K15" s="106"/>
      <c r="L15" s="110">
        <v>112613912</v>
      </c>
      <c r="M15" s="106"/>
      <c r="N15" s="112">
        <v>0</v>
      </c>
      <c r="O15" s="106"/>
      <c r="P15" s="112">
        <f>SUM(D15:N15)</f>
        <v>112613912</v>
      </c>
    </row>
    <row r="16" spans="1:250" s="1" customFormat="1" ht="23.65" customHeight="1">
      <c r="A16" s="145" t="s">
        <v>203</v>
      </c>
      <c r="B16" s="109"/>
      <c r="C16" s="105"/>
      <c r="D16" s="116">
        <v>0</v>
      </c>
      <c r="E16" s="106"/>
      <c r="F16" s="146">
        <v>0</v>
      </c>
      <c r="G16" s="107"/>
      <c r="H16" s="146">
        <v>0</v>
      </c>
      <c r="I16" s="107"/>
      <c r="J16" s="116">
        <v>0</v>
      </c>
      <c r="K16" s="106"/>
      <c r="L16" s="116">
        <v>0</v>
      </c>
      <c r="M16" s="106"/>
      <c r="N16" s="114">
        <v>77001</v>
      </c>
      <c r="O16" s="106"/>
      <c r="P16" s="114">
        <f>SUM(D16:N16)</f>
        <v>77001</v>
      </c>
    </row>
    <row r="17" spans="1:17" s="1" customFormat="1" ht="23.65" customHeight="1">
      <c r="A17" s="145" t="s">
        <v>198</v>
      </c>
      <c r="B17" s="109"/>
      <c r="C17" s="105"/>
      <c r="D17" s="108">
        <f>SUM(D15:D16)</f>
        <v>0</v>
      </c>
      <c r="E17" s="106"/>
      <c r="F17" s="108">
        <f>SUM(F15:F16)</f>
        <v>0</v>
      </c>
      <c r="G17" s="107"/>
      <c r="H17" s="108">
        <f>SUM(H15:H16)</f>
        <v>0</v>
      </c>
      <c r="I17" s="107"/>
      <c r="J17" s="108">
        <f>SUM(J15:J16)</f>
        <v>0</v>
      </c>
      <c r="K17" s="106"/>
      <c r="L17" s="108">
        <f>SUM(L15:L16)</f>
        <v>112613912</v>
      </c>
      <c r="M17" s="106"/>
      <c r="N17" s="108">
        <f>SUM(N15:N16)</f>
        <v>77001</v>
      </c>
      <c r="O17" s="106"/>
      <c r="P17" s="108">
        <f>SUM(P15:P16)</f>
        <v>112690913</v>
      </c>
    </row>
    <row r="18" spans="1:17" s="1" customFormat="1" ht="23.65" customHeight="1">
      <c r="A18" s="145" t="s">
        <v>76</v>
      </c>
      <c r="B18" s="8">
        <v>32</v>
      </c>
      <c r="C18" s="105"/>
      <c r="D18" s="108">
        <v>0</v>
      </c>
      <c r="E18" s="106"/>
      <c r="F18" s="108">
        <v>0</v>
      </c>
      <c r="G18" s="108"/>
      <c r="H18" s="108">
        <v>0</v>
      </c>
      <c r="I18" s="108"/>
      <c r="J18" s="108">
        <v>0</v>
      </c>
      <c r="K18" s="106"/>
      <c r="L18" s="108">
        <v>-58117143</v>
      </c>
      <c r="M18" s="106"/>
      <c r="N18" s="108">
        <v>0</v>
      </c>
      <c r="O18" s="106"/>
      <c r="P18" s="108">
        <f>SUM(D18:N18)</f>
        <v>-58117143</v>
      </c>
    </row>
    <row r="19" spans="1:17" s="1" customFormat="1" ht="23.65" customHeight="1" thickBot="1">
      <c r="A19" s="144" t="s">
        <v>204</v>
      </c>
      <c r="B19" s="104"/>
      <c r="C19" s="105"/>
      <c r="D19" s="115">
        <f>SUM(D14,D17:D18)</f>
        <v>930244840</v>
      </c>
      <c r="E19" s="106"/>
      <c r="F19" s="115">
        <f>SUM(F14,F17:F18)</f>
        <v>620892885</v>
      </c>
      <c r="G19" s="106"/>
      <c r="H19" s="115">
        <f>SUM(H14,H17:H18)</f>
        <v>322946</v>
      </c>
      <c r="I19" s="106"/>
      <c r="J19" s="115">
        <f>SUM(J14,J17:J18)</f>
        <v>93024484</v>
      </c>
      <c r="K19" s="106"/>
      <c r="L19" s="115">
        <f>SUM(L14,L17:L18)</f>
        <v>1072244635</v>
      </c>
      <c r="M19" s="106"/>
      <c r="N19" s="115">
        <f>SUM(N14,N17:N18)</f>
        <v>324768</v>
      </c>
      <c r="O19" s="106"/>
      <c r="P19" s="115">
        <f>SUM(P14,P17:P18)</f>
        <v>2717054558</v>
      </c>
    </row>
    <row r="20" spans="1:17" s="1" customFormat="1" ht="18.5" customHeight="1" thickTop="1">
      <c r="A20" s="29"/>
      <c r="B20" s="12"/>
      <c r="C20" s="30"/>
      <c r="D20" s="31"/>
      <c r="E20" s="35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7" s="1" customFormat="1" ht="23.65" customHeight="1">
      <c r="A21" s="29" t="s">
        <v>205</v>
      </c>
      <c r="B21" s="41"/>
      <c r="C21" s="30"/>
      <c r="D21" s="80">
        <v>930244840</v>
      </c>
      <c r="E21" s="31"/>
      <c r="F21" s="80">
        <v>620892885</v>
      </c>
      <c r="G21" s="32"/>
      <c r="H21" s="80">
        <v>322946</v>
      </c>
      <c r="I21" s="32"/>
      <c r="J21" s="80">
        <v>93024484</v>
      </c>
      <c r="K21" s="31"/>
      <c r="L21" s="80">
        <v>1183204398</v>
      </c>
      <c r="M21" s="31"/>
      <c r="N21" s="80">
        <v>313567</v>
      </c>
      <c r="O21" s="31"/>
      <c r="P21" s="80">
        <v>2828003120</v>
      </c>
    </row>
    <row r="22" spans="1:17" s="1" customFormat="1" ht="23.65" customHeight="1">
      <c r="A22" s="12" t="s">
        <v>197</v>
      </c>
      <c r="B22" s="8"/>
      <c r="D22" s="99">
        <v>0</v>
      </c>
      <c r="E22" s="64"/>
      <c r="F22" s="113">
        <v>0</v>
      </c>
      <c r="G22" s="64"/>
      <c r="H22" s="113">
        <v>0</v>
      </c>
      <c r="I22" s="64"/>
      <c r="J22" s="113">
        <v>0</v>
      </c>
      <c r="K22" s="64"/>
      <c r="L22" s="113">
        <f>+'Plt&amp;CF'!J119</f>
        <v>3364516</v>
      </c>
      <c r="M22" s="35"/>
      <c r="N22" s="113">
        <v>0</v>
      </c>
      <c r="O22" s="35"/>
      <c r="P22" s="113">
        <f t="shared" ref="P22:P23" si="0">SUM(D22:N22)</f>
        <v>3364516</v>
      </c>
    </row>
    <row r="23" spans="1:17" s="1" customFormat="1" ht="23.65" customHeight="1">
      <c r="A23" s="12" t="s">
        <v>203</v>
      </c>
      <c r="B23" s="8"/>
      <c r="D23" s="34">
        <v>0</v>
      </c>
      <c r="E23" s="64"/>
      <c r="F23" s="116">
        <v>0</v>
      </c>
      <c r="G23" s="64"/>
      <c r="H23" s="116">
        <v>0</v>
      </c>
      <c r="I23" s="64"/>
      <c r="J23" s="116">
        <v>0</v>
      </c>
      <c r="K23" s="64"/>
      <c r="L23" s="116">
        <v>0</v>
      </c>
      <c r="M23" s="35"/>
      <c r="N23" s="116">
        <f>+'Plt&amp;CF'!J102</f>
        <v>33789</v>
      </c>
      <c r="O23" s="35"/>
      <c r="P23" s="116">
        <f t="shared" si="0"/>
        <v>33789</v>
      </c>
    </row>
    <row r="24" spans="1:17" s="1" customFormat="1" ht="23.65" customHeight="1">
      <c r="A24" s="12" t="s">
        <v>206</v>
      </c>
      <c r="B24" s="8"/>
      <c r="D24" s="35">
        <f>SUM(D22:D23)</f>
        <v>0</v>
      </c>
      <c r="E24" s="64"/>
      <c r="F24" s="35">
        <f>SUM(F22:F23)</f>
        <v>0</v>
      </c>
      <c r="G24" s="64"/>
      <c r="H24" s="35">
        <f>SUM(H22:H23)</f>
        <v>0</v>
      </c>
      <c r="I24" s="64"/>
      <c r="J24" s="35">
        <f>SUM(J22:J23)</f>
        <v>0</v>
      </c>
      <c r="K24" s="64"/>
      <c r="L24" s="35">
        <f>SUM(L22:L23)</f>
        <v>3364516</v>
      </c>
      <c r="M24" s="35"/>
      <c r="N24" s="35">
        <f>SUM(N22:N23)</f>
        <v>33789</v>
      </c>
      <c r="O24" s="35"/>
      <c r="P24" s="35">
        <f>SUM(P22:P23)</f>
        <v>3398305</v>
      </c>
    </row>
    <row r="25" spans="1:17" s="1" customFormat="1" ht="23.65" customHeight="1">
      <c r="A25" s="12" t="s">
        <v>76</v>
      </c>
      <c r="B25" s="8">
        <v>32</v>
      </c>
      <c r="D25" s="31">
        <v>0</v>
      </c>
      <c r="E25" s="9"/>
      <c r="F25" s="31">
        <v>0</v>
      </c>
      <c r="G25" s="9"/>
      <c r="H25" s="31">
        <v>0</v>
      </c>
      <c r="I25" s="9"/>
      <c r="J25" s="31">
        <v>0</v>
      </c>
      <c r="K25" s="9"/>
      <c r="L25" s="31">
        <v>-40006661</v>
      </c>
      <c r="M25" s="31"/>
      <c r="N25" s="31">
        <v>0</v>
      </c>
      <c r="O25" s="31"/>
      <c r="P25" s="31">
        <f>SUM(D25:N25)</f>
        <v>-40006661</v>
      </c>
    </row>
    <row r="26" spans="1:17" s="1" customFormat="1" ht="23.65" customHeight="1" thickBot="1">
      <c r="A26" s="29" t="s">
        <v>195</v>
      </c>
      <c r="B26" s="12"/>
      <c r="C26" s="30"/>
      <c r="D26" s="37">
        <f>SUM(D21,D24:D25)</f>
        <v>930244840</v>
      </c>
      <c r="E26" s="35"/>
      <c r="F26" s="37">
        <f>SUM(F21,F24:F25)</f>
        <v>620892885</v>
      </c>
      <c r="G26" s="31"/>
      <c r="H26" s="37">
        <f>SUM(H21,H24:H25)</f>
        <v>322946</v>
      </c>
      <c r="I26" s="31"/>
      <c r="J26" s="37">
        <f>SUM(J21,J24:J25)</f>
        <v>93024484</v>
      </c>
      <c r="K26" s="31"/>
      <c r="L26" s="37">
        <f>SUM(L21,L24:L25)</f>
        <v>1146562253</v>
      </c>
      <c r="M26" s="31"/>
      <c r="N26" s="37">
        <f>SUM(N21,N24:N25)</f>
        <v>347356</v>
      </c>
      <c r="O26" s="31"/>
      <c r="P26" s="37">
        <f>SUM(P21,P24:P25)</f>
        <v>2791394764</v>
      </c>
    </row>
    <row r="27" spans="1:17" s="1" customFormat="1" ht="18.5" customHeight="1" thickTop="1">
      <c r="A27" s="29"/>
      <c r="B27" s="42"/>
      <c r="C27" s="30"/>
      <c r="D27" s="31">
        <f>D26-BS!J46</f>
        <v>0</v>
      </c>
      <c r="E27" s="35"/>
      <c r="F27" s="31">
        <f>F26-BS!J47</f>
        <v>0</v>
      </c>
      <c r="G27" s="31"/>
      <c r="H27" s="31">
        <f>H26-BS!J48</f>
        <v>0</v>
      </c>
      <c r="I27" s="31"/>
      <c r="J27" s="31">
        <f>J26-BS!J52</f>
        <v>0</v>
      </c>
      <c r="K27" s="31"/>
      <c r="L27" s="31">
        <f>L26-BS!J53</f>
        <v>0</v>
      </c>
      <c r="M27" s="31"/>
      <c r="N27" s="31">
        <f>N26-BS!J58</f>
        <v>0</v>
      </c>
      <c r="O27" s="31"/>
      <c r="P27" s="31">
        <f>SUM(P26-BS!J61)</f>
        <v>0</v>
      </c>
    </row>
    <row r="28" spans="1:17" ht="23.65" customHeight="1">
      <c r="A28" s="12" t="s">
        <v>9</v>
      </c>
      <c r="C28" s="12"/>
      <c r="J28" s="13"/>
      <c r="K28" s="12"/>
      <c r="L28" s="14"/>
      <c r="M28" s="14"/>
      <c r="N28" s="15"/>
      <c r="O28" s="14"/>
      <c r="P28" s="15"/>
      <c r="Q28" s="12"/>
    </row>
  </sheetData>
  <mergeCells count="2">
    <mergeCell ref="J7:L7"/>
    <mergeCell ref="D5:P5"/>
  </mergeCells>
  <printOptions horizontalCentered="1"/>
  <pageMargins left="0.59055118110236227" right="0.59055118110236227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2023-08-16T11:46:35Z</cp:lastPrinted>
  <dcterms:created xsi:type="dcterms:W3CDTF">2013-08-07T03:45:41Z</dcterms:created>
  <dcterms:modified xsi:type="dcterms:W3CDTF">2023-08-18T03:49:16Z</dcterms:modified>
</cp:coreProperties>
</file>