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23\Q2'2023\Convert\"/>
    </mc:Choice>
  </mc:AlternateContent>
  <xr:revisionPtr revIDLastSave="0" documentId="13_ncr:1_{5EEE5396-FC48-4071-818A-E137471C70A0}" xr6:coauthVersionLast="47" xr6:coauthVersionMax="47" xr10:uidLastSave="{00000000-0000-0000-0000-000000000000}"/>
  <bookViews>
    <workbookView xWindow="-113" yWindow="-113" windowWidth="24267" windowHeight="13148" activeTab="3" xr2:uid="{00000000-000D-0000-FFFF-FFFF00000000}"/>
  </bookViews>
  <sheets>
    <sheet name="BS" sheetId="1" r:id="rId1"/>
    <sheet name="PL&amp;CF" sheetId="7" r:id="rId2"/>
    <sheet name="ce (conso)" sheetId="4" r:id="rId3"/>
    <sheet name="ce (separate)" sheetId="5" r:id="rId4"/>
  </sheets>
  <definedNames>
    <definedName name="_xlnm.Print_Area" localSheetId="0">BS!$A$1:$L$71</definedName>
    <definedName name="_xlnm.Print_Area" localSheetId="2">'ce (conso)'!$A$1:$X$33</definedName>
    <definedName name="_xlnm.Print_Area" localSheetId="3">'ce (separate)'!$A$1:$P$29</definedName>
    <definedName name="_xlnm.Print_Area" localSheetId="1">'PL&amp;CF'!$A$1:$M$212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5" l="1"/>
  <c r="P21" i="5"/>
  <c r="R26" i="4"/>
  <c r="P26" i="4"/>
  <c r="N25" i="4"/>
  <c r="N24" i="5" l="1"/>
  <c r="N26" i="5" s="1"/>
  <c r="P25" i="5"/>
  <c r="P14" i="5"/>
  <c r="L17" i="5"/>
  <c r="N17" i="5"/>
  <c r="N19" i="5" s="1"/>
  <c r="J17" i="5"/>
  <c r="H17" i="5"/>
  <c r="F17" i="5"/>
  <c r="D17" i="5"/>
  <c r="V18" i="4"/>
  <c r="T19" i="4"/>
  <c r="X19" i="4" s="1"/>
  <c r="T21" i="4"/>
  <c r="X21" i="4" s="1"/>
  <c r="T20" i="4"/>
  <c r="X20" i="4" s="1"/>
  <c r="T15" i="4"/>
  <c r="X15" i="4" s="1"/>
  <c r="D18" i="4"/>
  <c r="R18" i="4"/>
  <c r="P18" i="4"/>
  <c r="N18" i="4"/>
  <c r="L18" i="4"/>
  <c r="J18" i="4"/>
  <c r="H18" i="4"/>
  <c r="F18" i="4"/>
  <c r="M109" i="7"/>
  <c r="K109" i="7"/>
  <c r="I109" i="7"/>
  <c r="G109" i="7"/>
  <c r="M103" i="7"/>
  <c r="K103" i="7"/>
  <c r="I103" i="7"/>
  <c r="G103" i="7"/>
  <c r="M93" i="7"/>
  <c r="K93" i="7"/>
  <c r="I93" i="7"/>
  <c r="G93" i="7"/>
  <c r="M86" i="7"/>
  <c r="K86" i="7"/>
  <c r="I86" i="7"/>
  <c r="G86" i="7"/>
  <c r="M39" i="7"/>
  <c r="K39" i="7"/>
  <c r="I39" i="7"/>
  <c r="G39" i="7"/>
  <c r="M33" i="7"/>
  <c r="M40" i="7" s="1"/>
  <c r="K33" i="7"/>
  <c r="I33" i="7"/>
  <c r="G33" i="7"/>
  <c r="M23" i="7"/>
  <c r="K23" i="7"/>
  <c r="I23" i="7"/>
  <c r="G23" i="7"/>
  <c r="M16" i="7"/>
  <c r="K16" i="7"/>
  <c r="I16" i="7"/>
  <c r="G16" i="7"/>
  <c r="E22" i="1"/>
  <c r="G197" i="7"/>
  <c r="I197" i="7"/>
  <c r="K197" i="7"/>
  <c r="M197" i="7"/>
  <c r="G110" i="7" l="1"/>
  <c r="I110" i="7"/>
  <c r="G94" i="7"/>
  <c r="K110" i="7"/>
  <c r="M110" i="7"/>
  <c r="K94" i="7"/>
  <c r="I94" i="7"/>
  <c r="I96" i="7" s="1"/>
  <c r="I123" i="7" s="1"/>
  <c r="M94" i="7"/>
  <c r="M96" i="7" s="1"/>
  <c r="M121" i="7" s="1"/>
  <c r="I40" i="7"/>
  <c r="G40" i="7"/>
  <c r="K40" i="7"/>
  <c r="G24" i="7"/>
  <c r="G26" i="7" s="1"/>
  <c r="G56" i="7" s="1"/>
  <c r="I24" i="7"/>
  <c r="I26" i="7" s="1"/>
  <c r="I56" i="7" s="1"/>
  <c r="K24" i="7"/>
  <c r="K26" i="7" s="1"/>
  <c r="K54" i="7" s="1"/>
  <c r="M24" i="7"/>
  <c r="M26" i="7" s="1"/>
  <c r="M54" i="7" s="1"/>
  <c r="K96" i="7" l="1"/>
  <c r="K121" i="7" s="1"/>
  <c r="K145" i="7"/>
  <c r="I41" i="7"/>
  <c r="I61" i="7" s="1"/>
  <c r="G96" i="7"/>
  <c r="G111" i="7" s="1"/>
  <c r="G128" i="7" s="1"/>
  <c r="G145" i="7"/>
  <c r="I111" i="7"/>
  <c r="I128" i="7" s="1"/>
  <c r="G123" i="7"/>
  <c r="G132" i="7" s="1"/>
  <c r="K41" i="7"/>
  <c r="K59" i="7" s="1"/>
  <c r="G41" i="7"/>
  <c r="G61" i="7" s="1"/>
  <c r="K111" i="7"/>
  <c r="K126" i="7" s="1"/>
  <c r="M111" i="7"/>
  <c r="M126" i="7" s="1"/>
  <c r="M41" i="7"/>
  <c r="M59" i="7" s="1"/>
  <c r="P16" i="5"/>
  <c r="L19" i="5"/>
  <c r="J19" i="5"/>
  <c r="H19" i="5"/>
  <c r="F19" i="5"/>
  <c r="V22" i="4"/>
  <c r="R22" i="4"/>
  <c r="P22" i="4"/>
  <c r="N22" i="4"/>
  <c r="L22" i="4"/>
  <c r="J22" i="4"/>
  <c r="H22" i="4"/>
  <c r="F22" i="4"/>
  <c r="D22" i="4"/>
  <c r="L22" i="5" l="1"/>
  <c r="K132" i="7"/>
  <c r="P18" i="5"/>
  <c r="D19" i="5"/>
  <c r="R27" i="4" l="1"/>
  <c r="R29" i="4" s="1"/>
  <c r="L27" i="4"/>
  <c r="L29" i="4" s="1"/>
  <c r="J27" i="4"/>
  <c r="J29" i="4" s="1"/>
  <c r="H27" i="4"/>
  <c r="H29" i="4" s="1"/>
  <c r="F27" i="4"/>
  <c r="F29" i="4" s="1"/>
  <c r="D27" i="4"/>
  <c r="D29" i="4" s="1"/>
  <c r="V27" i="4"/>
  <c r="V29" i="4" s="1"/>
  <c r="T28" i="4" l="1"/>
  <c r="T24" i="4"/>
  <c r="P15" i="5" l="1"/>
  <c r="P17" i="5" s="1"/>
  <c r="P19" i="5" s="1"/>
  <c r="T17" i="4"/>
  <c r="T16" i="4"/>
  <c r="T18" i="4" l="1"/>
  <c r="T22" i="4" s="1"/>
  <c r="X16" i="4"/>
  <c r="X28" i="4"/>
  <c r="E34" i="1"/>
  <c r="G34" i="1"/>
  <c r="I34" i="1"/>
  <c r="K34" i="1"/>
  <c r="X17" i="4" l="1"/>
  <c r="X18" i="4" s="1"/>
  <c r="X22" i="4" s="1"/>
  <c r="M203" i="7"/>
  <c r="K203" i="7"/>
  <c r="I203" i="7"/>
  <c r="G60" i="1"/>
  <c r="G62" i="1" s="1"/>
  <c r="G63" i="1" s="1"/>
  <c r="I60" i="1"/>
  <c r="I62" i="1" s="1"/>
  <c r="I63" i="1" s="1"/>
  <c r="K60" i="1"/>
  <c r="K62" i="1" s="1"/>
  <c r="K63" i="1" s="1"/>
  <c r="G22" i="1"/>
  <c r="I22" i="1"/>
  <c r="K22" i="1"/>
  <c r="P27" i="4" l="1"/>
  <c r="P29" i="4" s="1"/>
  <c r="T26" i="4"/>
  <c r="X26" i="4" s="1"/>
  <c r="G161" i="7"/>
  <c r="G176" i="7" s="1"/>
  <c r="M161" i="7" l="1"/>
  <c r="M176" i="7" s="1"/>
  <c r="I161" i="7"/>
  <c r="I176" i="7" s="1"/>
  <c r="I181" i="7" s="1"/>
  <c r="K161" i="7"/>
  <c r="K176" i="7" s="1"/>
  <c r="M181" i="7"/>
  <c r="X24" i="4"/>
  <c r="P23" i="5"/>
  <c r="D24" i="5"/>
  <c r="D26" i="5" s="1"/>
  <c r="F24" i="5"/>
  <c r="F26" i="5" s="1"/>
  <c r="H24" i="5"/>
  <c r="H26" i="5" s="1"/>
  <c r="J24" i="5"/>
  <c r="J26" i="5" s="1"/>
  <c r="G203" i="7"/>
  <c r="G64" i="1"/>
  <c r="E60" i="1"/>
  <c r="P22" i="5" l="1"/>
  <c r="P24" i="5" s="1"/>
  <c r="E62" i="1"/>
  <c r="E63" i="1" s="1"/>
  <c r="N27" i="5"/>
  <c r="K64" i="1"/>
  <c r="M204" i="7"/>
  <c r="M206" i="7" s="1"/>
  <c r="I204" i="7"/>
  <c r="I206" i="7" s="1"/>
  <c r="K181" i="7"/>
  <c r="K204" i="7" s="1"/>
  <c r="K206" i="7" s="1"/>
  <c r="K207" i="7" s="1"/>
  <c r="I64" i="1"/>
  <c r="N27" i="4" l="1"/>
  <c r="N29" i="4" s="1"/>
  <c r="N30" i="4" s="1"/>
  <c r="T25" i="4"/>
  <c r="G181" i="7"/>
  <c r="G204" i="7" s="1"/>
  <c r="G206" i="7" s="1"/>
  <c r="G207" i="7" s="1"/>
  <c r="E64" i="1"/>
  <c r="X25" i="4" l="1"/>
  <c r="X27" i="4" s="1"/>
  <c r="X29" i="4" s="1"/>
  <c r="T27" i="4"/>
  <c r="T29" i="4" s="1"/>
  <c r="T30" i="4" s="1"/>
  <c r="L24" i="5"/>
  <c r="L26" i="5" s="1"/>
  <c r="P26" i="5" l="1"/>
  <c r="P27" i="5" s="1"/>
  <c r="X30" i="4" l="1"/>
</calcChain>
</file>

<file path=xl/sharedStrings.xml><?xml version="1.0" encoding="utf-8"?>
<sst xmlns="http://schemas.openxmlformats.org/spreadsheetml/2006/main" count="395" uniqueCount="225">
  <si>
    <t>(Unit: Baht)</t>
  </si>
  <si>
    <t>Consolidated financial statements</t>
  </si>
  <si>
    <t>Separate financial statements</t>
  </si>
  <si>
    <t>Note</t>
  </si>
  <si>
    <t>Assets</t>
  </si>
  <si>
    <t xml:space="preserve"> </t>
  </si>
  <si>
    <t>Cash and cash equivalents</t>
  </si>
  <si>
    <t>Total assets</t>
  </si>
  <si>
    <t>The accompanying notes are an integral part of the financial statements.</t>
  </si>
  <si>
    <t>Liabilities</t>
  </si>
  <si>
    <t>Securities and derivatives business payables</t>
  </si>
  <si>
    <t>Other liabilities</t>
  </si>
  <si>
    <t>Total liabilities</t>
  </si>
  <si>
    <t>Share capital</t>
  </si>
  <si>
    <t>Retained earnings</t>
  </si>
  <si>
    <t xml:space="preserve">   Appropriated - statutory reserve</t>
  </si>
  <si>
    <t xml:space="preserve">   Unappropriated</t>
  </si>
  <si>
    <t>Mr. Chuangchai Nawongs</t>
  </si>
  <si>
    <t>Expenses</t>
  </si>
  <si>
    <t>Fees and service expenses</t>
  </si>
  <si>
    <t>Total expenses</t>
  </si>
  <si>
    <t>Cash flows from operating activities</t>
  </si>
  <si>
    <t xml:space="preserve">   in operating assets and liabilities</t>
  </si>
  <si>
    <t xml:space="preserve">   Securities and derivatives business receivables 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</si>
  <si>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</si>
  <si>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</si>
  <si>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</si>
  <si>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Other liabilities</t>
  </si>
  <si>
    <t xml:space="preserve">Cash flows from investing activities </t>
  </si>
  <si>
    <t>Cash flows from financing activities</t>
  </si>
  <si>
    <t>Issued and paid-up</t>
  </si>
  <si>
    <t>Appropriated -</t>
  </si>
  <si>
    <t>share capital</t>
  </si>
  <si>
    <t>statutory reserve</t>
  </si>
  <si>
    <t>Unappropriated</t>
  </si>
  <si>
    <t>Total equity</t>
  </si>
  <si>
    <t>attributable to</t>
  </si>
  <si>
    <t>Non-controlling</t>
  </si>
  <si>
    <t>Total</t>
  </si>
  <si>
    <t>Capital reserve for share-based payment transactions</t>
  </si>
  <si>
    <t>Capital reserve</t>
  </si>
  <si>
    <t>for share-based</t>
  </si>
  <si>
    <t>payment</t>
  </si>
  <si>
    <t>transactions</t>
  </si>
  <si>
    <t>Share premium</t>
  </si>
  <si>
    <t xml:space="preserve">      Depreciation and amortisation</t>
  </si>
  <si>
    <t>Other income</t>
  </si>
  <si>
    <t>(Increase) decrease in operating assets</t>
  </si>
  <si>
    <t>Liabilities and owners' equity</t>
  </si>
  <si>
    <t>Owners' equity</t>
  </si>
  <si>
    <t>Total owners' equity</t>
  </si>
  <si>
    <t>Total liabilities and owners' equity</t>
  </si>
  <si>
    <t>Deferred tax assets</t>
  </si>
  <si>
    <t>Profit or loss:</t>
  </si>
  <si>
    <t>Share</t>
  </si>
  <si>
    <t>premium</t>
  </si>
  <si>
    <t>owners' equity</t>
  </si>
  <si>
    <t xml:space="preserve">Total </t>
  </si>
  <si>
    <t xml:space="preserve">Other component of owners' equity </t>
  </si>
  <si>
    <t xml:space="preserve">   Exchange differences on translation of financial </t>
  </si>
  <si>
    <t>Other component of</t>
  </si>
  <si>
    <t xml:space="preserve">Exchange differences </t>
  </si>
  <si>
    <t>on translation of</t>
  </si>
  <si>
    <t xml:space="preserve"> financial statements</t>
  </si>
  <si>
    <t>Deficit as a result</t>
  </si>
  <si>
    <t>of change in</t>
  </si>
  <si>
    <t>holding</t>
  </si>
  <si>
    <t>percentage</t>
  </si>
  <si>
    <t xml:space="preserve">Deficit as a result of change in holding percentage </t>
  </si>
  <si>
    <t xml:space="preserve">in foreign currency </t>
  </si>
  <si>
    <t>Derivatives liabilities</t>
  </si>
  <si>
    <t xml:space="preserve">   Derivatives liabilities</t>
  </si>
  <si>
    <t>Dividend paid</t>
  </si>
  <si>
    <t>Receivables from Clearing House and broker-dealers</t>
  </si>
  <si>
    <t xml:space="preserve">Securities and derivatives business receivables </t>
  </si>
  <si>
    <t xml:space="preserve">Intangible assets </t>
  </si>
  <si>
    <t xml:space="preserve">Other assets </t>
  </si>
  <si>
    <t>Payables to Clearing House and broker-dealers</t>
  </si>
  <si>
    <t xml:space="preserve">   Issued and paid-up share capital </t>
  </si>
  <si>
    <t>Total equity attributable to the Company's shareholders</t>
  </si>
  <si>
    <t>Income</t>
  </si>
  <si>
    <t>Brokerage fees income</t>
  </si>
  <si>
    <t>Fees and service income</t>
  </si>
  <si>
    <t>Total income</t>
  </si>
  <si>
    <t>Employee benefits expenses</t>
  </si>
  <si>
    <t>Other expenses</t>
  </si>
  <si>
    <t xml:space="preserve">Other comprehensive income to be reclassified </t>
  </si>
  <si>
    <t>Exchange differences on translation of financial statements</t>
  </si>
  <si>
    <t xml:space="preserve">   in foreign currency - net of income tax</t>
  </si>
  <si>
    <t>The Company's shareholders</t>
  </si>
  <si>
    <t xml:space="preserve">Earnings per share </t>
  </si>
  <si>
    <t>Equity attributable to of the Company's shareholders</t>
  </si>
  <si>
    <t xml:space="preserve"> the Company's</t>
  </si>
  <si>
    <t>shareholders</t>
  </si>
  <si>
    <t>Statement of cash flows</t>
  </si>
  <si>
    <t xml:space="preserve">   Investments</t>
  </si>
  <si>
    <t xml:space="preserve">   Payables to Clearing Houses and broker-dealers</t>
  </si>
  <si>
    <t xml:space="preserve">   Paid for long-term employee benefits</t>
  </si>
  <si>
    <t>Statement of cash flows (continued)</t>
  </si>
  <si>
    <t>Cash received (paid) from investing activities</t>
  </si>
  <si>
    <t xml:space="preserve">   Proceeds on disposals of equipment</t>
  </si>
  <si>
    <t xml:space="preserve">   Cash paid for purchases of equipment</t>
  </si>
  <si>
    <t xml:space="preserve">   Cash paid for purchases of intangible assets</t>
  </si>
  <si>
    <t>Cash received (paid) from financing activities</t>
  </si>
  <si>
    <t xml:space="preserve">   Dividend paid</t>
  </si>
  <si>
    <t xml:space="preserve">Investments </t>
  </si>
  <si>
    <t>Loans to employees</t>
  </si>
  <si>
    <t>Statement of financial position</t>
  </si>
  <si>
    <t>Statement of financial position (continued)</t>
  </si>
  <si>
    <t>Statement of changes in owners' equity</t>
  </si>
  <si>
    <t>Statement of changes in owners' equity (continued)</t>
  </si>
  <si>
    <t xml:space="preserve">      581,403,025 ordinary shares of Baht 1.60 each</t>
  </si>
  <si>
    <t xml:space="preserve">   to net cash provided by (paid for) operating activities: </t>
  </si>
  <si>
    <t xml:space="preserve">      Provision for long-term employee benefits</t>
  </si>
  <si>
    <t>Provision for long-term employee benefits</t>
  </si>
  <si>
    <t xml:space="preserve">   in the subsidiary</t>
  </si>
  <si>
    <t xml:space="preserve">interests of  </t>
  </si>
  <si>
    <t>Accrued fees and service income</t>
  </si>
  <si>
    <t>Right-of-use assets</t>
  </si>
  <si>
    <t>Provisions</t>
  </si>
  <si>
    <t>Lease liabilities</t>
  </si>
  <si>
    <t xml:space="preserve">Income tax </t>
  </si>
  <si>
    <t xml:space="preserve">Adjustments to reconcile profit (loss) before income tax </t>
  </si>
  <si>
    <t>Director</t>
  </si>
  <si>
    <t>Other comprehensive income (loss):</t>
  </si>
  <si>
    <t>Statement of comprehensive income</t>
  </si>
  <si>
    <t xml:space="preserve">Other comprehensive income not to be reclassified </t>
  </si>
  <si>
    <t>Statement of comprehensive income (continued)</t>
  </si>
  <si>
    <t xml:space="preserve">   Receivables from Clearing Houses and broker-dealers</t>
  </si>
  <si>
    <t xml:space="preserve">   Loan to employees</t>
  </si>
  <si>
    <t xml:space="preserve">   Cash paid for liabilities under finance lease agreement</t>
  </si>
  <si>
    <t>Interest expenses</t>
  </si>
  <si>
    <t xml:space="preserve">      Interest income</t>
  </si>
  <si>
    <t xml:space="preserve">      Dividend income</t>
  </si>
  <si>
    <t xml:space="preserve">      Interest expenses</t>
  </si>
  <si>
    <t>Cash paid for income tax expense</t>
  </si>
  <si>
    <t>Cash paid for interest expense</t>
  </si>
  <si>
    <t>Proceeds on dividend income</t>
  </si>
  <si>
    <t xml:space="preserve">Interest income </t>
  </si>
  <si>
    <t>Proceeds on interest income</t>
  </si>
  <si>
    <t xml:space="preserve">Gain on investments </t>
  </si>
  <si>
    <t>in equity instruments</t>
  </si>
  <si>
    <t>through other</t>
  </si>
  <si>
    <t>comprehensive income</t>
  </si>
  <si>
    <t>Derivatives assets</t>
  </si>
  <si>
    <t>Debt issued</t>
  </si>
  <si>
    <t>Gain and return on financial instruments</t>
  </si>
  <si>
    <t xml:space="preserve">   Derivatives assets</t>
  </si>
  <si>
    <t xml:space="preserve">through other </t>
  </si>
  <si>
    <t>designated at fair value</t>
  </si>
  <si>
    <t xml:space="preserve">designated at fair value </t>
  </si>
  <si>
    <t xml:space="preserve">         intangible assets/right-of-use assets</t>
  </si>
  <si>
    <t>Net cash used in investing activities</t>
  </si>
  <si>
    <t xml:space="preserve">   Cash received from debt issued</t>
  </si>
  <si>
    <t>CEO</t>
  </si>
  <si>
    <t>Corporate income tax payable</t>
  </si>
  <si>
    <t xml:space="preserve">   fair value through other comprehensive income - net of income tax</t>
  </si>
  <si>
    <t xml:space="preserve">      statements in foreign currency </t>
  </si>
  <si>
    <t xml:space="preserve">      through other comprehensive income</t>
  </si>
  <si>
    <t xml:space="preserve">Profit before income tax </t>
  </si>
  <si>
    <t>Profit attributable to:</t>
  </si>
  <si>
    <t>Comprehensive income attributable to:</t>
  </si>
  <si>
    <t>Basic earnings per share</t>
  </si>
  <si>
    <t xml:space="preserve">   Profit attributable to shareholders of the Company</t>
  </si>
  <si>
    <t>2022</t>
  </si>
  <si>
    <t>Balance as at 1 January 2022</t>
  </si>
  <si>
    <t>Finansia Syrus Securities Public Company Limited and its subsidiaries</t>
  </si>
  <si>
    <t>Expected credit losses (reversal)</t>
  </si>
  <si>
    <t xml:space="preserve">   to profit or loss in subsequent periods:</t>
  </si>
  <si>
    <t xml:space="preserve">   to profit or loss in subsequent periods - net of income tax</t>
  </si>
  <si>
    <t>Gain (loss) on investments in equity instruments designated at</t>
  </si>
  <si>
    <t>Non-controlling interests of the subsidiaries</t>
  </si>
  <si>
    <t>in the subsidiaries</t>
  </si>
  <si>
    <t>the subsidiaries</t>
  </si>
  <si>
    <t>Acquisition of non-controlling interests</t>
  </si>
  <si>
    <t>Acquisition of subsidiaries</t>
  </si>
  <si>
    <t xml:space="preserve">   Non-controlling interests of the subsidiary</t>
  </si>
  <si>
    <t xml:space="preserve">   Acquisition of subsidiaries - net of cash acquired</t>
  </si>
  <si>
    <t xml:space="preserve">      Unrealised gain on revaluation of exchange rate</t>
  </si>
  <si>
    <t>Net cash provided by operating activities</t>
  </si>
  <si>
    <t>Loans to subsidiary</t>
  </si>
  <si>
    <t xml:space="preserve">Investments in subsidiaries and an associate </t>
  </si>
  <si>
    <t xml:space="preserve">   Cash loan to subsidiary</t>
  </si>
  <si>
    <t>31 December 2022</t>
  </si>
  <si>
    <t>Mr. Somphop Keerasuntonpong</t>
  </si>
  <si>
    <t>6, 33.3</t>
  </si>
  <si>
    <t>22, 30</t>
  </si>
  <si>
    <t>Net cash provided by (used in) financing activities</t>
  </si>
  <si>
    <t xml:space="preserve">      Share of gain from investments in an associate </t>
  </si>
  <si>
    <t xml:space="preserve">   Gains (losses) on investments in equity designated at fair value</t>
  </si>
  <si>
    <t>Gain (loss) on investments</t>
  </si>
  <si>
    <t>Office condominium and equipment</t>
  </si>
  <si>
    <t>As at 30 June 2023</t>
  </si>
  <si>
    <t>30 June 2023</t>
  </si>
  <si>
    <t>Balance as at 30 June 2023</t>
  </si>
  <si>
    <t>(Unaudited but reviewed)</t>
  </si>
  <si>
    <t>Profit for the period</t>
  </si>
  <si>
    <t>Total comprehensive income for the period</t>
  </si>
  <si>
    <t xml:space="preserve">Expected credit losses </t>
  </si>
  <si>
    <t>Gain on investments in equity instruments designated at</t>
  </si>
  <si>
    <t>2023</t>
  </si>
  <si>
    <t>For the three-month period ended 30 June 2023</t>
  </si>
  <si>
    <t>For the six-month period ended 30 June 2023</t>
  </si>
  <si>
    <t>Other comprehensive income for the period</t>
  </si>
  <si>
    <t>Balance as at 30 June 2022</t>
  </si>
  <si>
    <t>Balance as at 1 January 2023</t>
  </si>
  <si>
    <t>Cash and cash equivalents at the beginning of the period</t>
  </si>
  <si>
    <t>Cash and cash equivalents at the ending of the period</t>
  </si>
  <si>
    <t xml:space="preserve">Shares of gain from investments in an associate </t>
  </si>
  <si>
    <t>Profit (loss) for the period</t>
  </si>
  <si>
    <t>Total comprehensive income (loss) for the period</t>
  </si>
  <si>
    <t>Profit (loss) attributable to:</t>
  </si>
  <si>
    <t>Comprehensive income (loss) attributable to:</t>
  </si>
  <si>
    <t xml:space="preserve">Earnings (loss) per share </t>
  </si>
  <si>
    <t>Basic earnings (loss) per share</t>
  </si>
  <si>
    <t xml:space="preserve">   Profit (loss) attributable to shareholders of the Company</t>
  </si>
  <si>
    <t>Other comprehensive income:</t>
  </si>
  <si>
    <t>Net increase in cash and cash equivalents</t>
  </si>
  <si>
    <t xml:space="preserve">Profit (loss) before income tax </t>
  </si>
  <si>
    <t>Cash received from operating activities</t>
  </si>
  <si>
    <t xml:space="preserve">      Expected credit losses </t>
  </si>
  <si>
    <t xml:space="preserve">      Gain on disposals and write-off of equipment/</t>
  </si>
  <si>
    <t xml:space="preserve">      Unrealised loss on revaluation of trading investments</t>
  </si>
  <si>
    <t xml:space="preserve">      Unrealised gain on revaluation of derivatives</t>
  </si>
  <si>
    <t>Profit (loss) from operating activities before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</si>
</sst>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-* #,##0.00\ _€_-;\-* #,##0.00\ _€_-;_-* &quot;-&quot;??\ _€_-;_-@_-"/>
  </numFmts>
  <fonts count="6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name val="Browalli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0"/>
      <color theme="1"/>
      <name val="EYInterstate Light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5"/>
      <color theme="1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68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4" fillId="3" borderId="0" applyNumberFormat="0" applyBorder="0" applyAlignment="0" applyProtection="0"/>
    <xf numFmtId="0" fontId="45" fillId="6" borderId="15" applyNumberFormat="0" applyAlignment="0" applyProtection="0"/>
    <xf numFmtId="0" fontId="46" fillId="7" borderId="18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9" fontId="12" fillId="0" borderId="0"/>
    <xf numFmtId="170" fontId="12" fillId="0" borderId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49" fillId="2" borderId="0" applyNumberFormat="0" applyBorder="0" applyAlignment="0" applyProtection="0"/>
    <xf numFmtId="38" fontId="21" fillId="3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50" fillId="0" borderId="12" applyNumberFormat="0" applyFill="0" applyAlignment="0" applyProtection="0"/>
    <xf numFmtId="0" fontId="23" fillId="0" borderId="0">
      <alignment horizontal="left"/>
    </xf>
    <xf numFmtId="0" fontId="24" fillId="0" borderId="21">
      <alignment horizontal="left" vertical="top"/>
    </xf>
    <xf numFmtId="0" fontId="51" fillId="0" borderId="13" applyNumberFormat="0" applyFill="0" applyAlignment="0" applyProtection="0"/>
    <xf numFmtId="0" fontId="25" fillId="0" borderId="0">
      <alignment horizontal="left"/>
    </xf>
    <xf numFmtId="0" fontId="26" fillId="0" borderId="21">
      <alignment horizontal="left" vertical="top"/>
    </xf>
    <xf numFmtId="0" fontId="52" fillId="0" borderId="14" applyNumberFormat="0" applyFill="0" applyAlignment="0" applyProtection="0"/>
    <xf numFmtId="0" fontId="27" fillId="0" borderId="0">
      <alignment horizontal="lef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0" fontId="21" fillId="34" borderId="22" applyNumberFormat="0" applyBorder="0" applyAlignment="0" applyProtection="0"/>
    <xf numFmtId="0" fontId="54" fillId="5" borderId="15" applyNumberFormat="0" applyAlignment="0" applyProtection="0"/>
    <xf numFmtId="0" fontId="55" fillId="0" borderId="17" applyNumberFormat="0" applyFill="0" applyAlignment="0" applyProtection="0"/>
    <xf numFmtId="0" fontId="56" fillId="4" borderId="0" applyNumberFormat="0" applyBorder="0" applyAlignment="0" applyProtection="0"/>
    <xf numFmtId="37" fontId="28" fillId="0" borderId="0"/>
    <xf numFmtId="171" fontId="29" fillId="0" borderId="0"/>
    <xf numFmtId="0" fontId="9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42" fillId="0" borderId="0"/>
    <xf numFmtId="0" fontId="39" fillId="0" borderId="0">
      <alignment vertical="center"/>
    </xf>
    <xf numFmtId="0" fontId="13" fillId="0" borderId="0"/>
    <xf numFmtId="0" fontId="13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0" fillId="0" borderId="0"/>
    <xf numFmtId="0" fontId="42" fillId="8" borderId="19" applyNumberFormat="0" applyFont="0" applyAlignment="0" applyProtection="0"/>
    <xf numFmtId="0" fontId="57" fillId="6" borderId="16" applyNumberFormat="0" applyAlignment="0" applyProtection="0"/>
    <xf numFmtId="0" fontId="31" fillId="0" borderId="0">
      <alignment horizontal="left"/>
    </xf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10" applyNumberFormat="0" applyFill="0" applyAlignment="0" applyProtection="0">
      <alignment horizontal="center" vertical="center"/>
    </xf>
    <xf numFmtId="0" fontId="19" fillId="0" borderId="23">
      <alignment vertical="center"/>
    </xf>
    <xf numFmtId="0" fontId="32" fillId="0" borderId="0">
      <alignment horizontal="left"/>
    </xf>
    <xf numFmtId="0" fontId="20" fillId="0" borderId="0">
      <alignment horizontal="left"/>
    </xf>
    <xf numFmtId="0" fontId="25" fillId="0" borderId="0"/>
    <xf numFmtId="0" fontId="23" fillId="0" borderId="0"/>
    <xf numFmtId="0" fontId="20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58" fillId="0" borderId="0" applyNumberFormat="0" applyFill="0" applyBorder="0" applyAlignment="0" applyProtection="0"/>
    <xf numFmtId="0" fontId="34" fillId="0" borderId="0"/>
    <xf numFmtId="0" fontId="33" fillId="0" borderId="0"/>
    <xf numFmtId="0" fontId="59" fillId="0" borderId="20" applyNumberFormat="0" applyFill="0" applyAlignment="0" applyProtection="0"/>
    <xf numFmtId="0" fontId="60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74">
    <xf numFmtId="0" fontId="0" fillId="0" borderId="0" xfId="0"/>
    <xf numFmtId="15" fontId="4" fillId="0" borderId="0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38" fontId="3" fillId="0" borderId="0" xfId="4" applyNumberFormat="1" applyFont="1" applyFill="1" applyAlignment="1">
      <alignment horizontal="left" vertical="center"/>
    </xf>
    <xf numFmtId="38" fontId="4" fillId="0" borderId="0" xfId="4" applyNumberFormat="1" applyFont="1" applyFill="1" applyAlignment="1">
      <alignment horizontal="left" vertical="center"/>
    </xf>
    <xf numFmtId="167" fontId="3" fillId="0" borderId="0" xfId="4" applyNumberFormat="1" applyFont="1" applyFill="1" applyAlignment="1">
      <alignment horizontal="left" vertical="center"/>
    </xf>
    <xf numFmtId="38" fontId="4" fillId="0" borderId="0" xfId="4" applyNumberFormat="1" applyFont="1" applyFill="1" applyAlignment="1">
      <alignment horizontal="centerContinuous" vertical="center"/>
    </xf>
    <xf numFmtId="38" fontId="4" fillId="0" borderId="1" xfId="4" applyNumberFormat="1" applyFont="1" applyFill="1" applyBorder="1" applyAlignment="1">
      <alignment horizontal="centerContinuous" vertical="center"/>
    </xf>
    <xf numFmtId="38" fontId="3" fillId="0" borderId="1" xfId="4" applyNumberFormat="1" applyFont="1" applyFill="1" applyBorder="1" applyAlignment="1">
      <alignment horizontal="centerContinuous" vertical="center"/>
    </xf>
    <xf numFmtId="38" fontId="3" fillId="0" borderId="0" xfId="4" applyNumberFormat="1" applyFont="1" applyFill="1" applyBorder="1" applyAlignment="1">
      <alignment horizontal="centerContinuous" vertical="center"/>
    </xf>
    <xf numFmtId="38" fontId="4" fillId="0" borderId="0" xfId="4" applyNumberFormat="1" applyFont="1" applyFill="1" applyBorder="1" applyAlignment="1">
      <alignment horizontal="center" vertical="center"/>
    </xf>
    <xf numFmtId="38" fontId="4" fillId="0" borderId="0" xfId="4" applyNumberFormat="1" applyFont="1" applyFill="1" applyAlignment="1">
      <alignment horizontal="center" vertical="center"/>
    </xf>
    <xf numFmtId="38" fontId="4" fillId="0" borderId="0" xfId="4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vertical="center"/>
    </xf>
    <xf numFmtId="38" fontId="3" fillId="0" borderId="0" xfId="4" applyNumberFormat="1" applyFont="1" applyFill="1" applyBorder="1" applyAlignment="1">
      <alignment horizontal="left" vertical="center"/>
    </xf>
    <xf numFmtId="38" fontId="4" fillId="0" borderId="0" xfId="4" applyNumberFormat="1" applyFont="1" applyFill="1" applyBorder="1" applyAlignment="1">
      <alignment horizontal="centerContinuous" vertical="center"/>
    </xf>
    <xf numFmtId="41" fontId="4" fillId="0" borderId="0" xfId="4" applyNumberFormat="1" applyFont="1" applyFill="1" applyBorder="1" applyAlignment="1">
      <alignment vertical="center"/>
    </xf>
    <xf numFmtId="41" fontId="4" fillId="0" borderId="6" xfId="4" applyNumberFormat="1" applyFont="1" applyFill="1" applyBorder="1" applyAlignment="1">
      <alignment vertical="center"/>
    </xf>
    <xf numFmtId="41" fontId="4" fillId="0" borderId="7" xfId="4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/>
    </xf>
    <xf numFmtId="38" fontId="4" fillId="0" borderId="0" xfId="4" applyNumberFormat="1" applyFont="1" applyFill="1" applyBorder="1" applyAlignment="1">
      <alignment horizontal="left" vertical="center"/>
    </xf>
    <xf numFmtId="41" fontId="4" fillId="0" borderId="7" xfId="4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Continuous" vertical="center"/>
    </xf>
    <xf numFmtId="41" fontId="4" fillId="0" borderId="0" xfId="1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14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6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1" fontId="4" fillId="0" borderId="0" xfId="0" applyNumberFormat="1" applyFont="1" applyFill="1" applyAlignment="1">
      <alignment vertical="center"/>
    </xf>
    <xf numFmtId="41" fontId="4" fillId="0" borderId="0" xfId="17" applyNumberFormat="1" applyFont="1" applyFill="1" applyAlignment="1">
      <alignment vertical="center"/>
    </xf>
    <xf numFmtId="41" fontId="4" fillId="0" borderId="0" xfId="17" applyNumberFormat="1" applyFont="1" applyFill="1" applyAlignment="1">
      <alignment horizontal="center" vertical="center"/>
    </xf>
    <xf numFmtId="41" fontId="4" fillId="0" borderId="0" xfId="18" applyNumberFormat="1" applyFont="1" applyFill="1" applyAlignment="1">
      <alignment vertical="center"/>
    </xf>
    <xf numFmtId="41" fontId="4" fillId="0" borderId="1" xfId="18" applyNumberFormat="1" applyFont="1" applyFill="1" applyBorder="1" applyAlignment="1">
      <alignment vertical="center"/>
    </xf>
    <xf numFmtId="41" fontId="4" fillId="0" borderId="1" xfId="19" applyNumberFormat="1" applyFont="1" applyFill="1" applyBorder="1" applyAlignment="1">
      <alignment vertical="center"/>
    </xf>
    <xf numFmtId="41" fontId="4" fillId="0" borderId="0" xfId="19" applyNumberFormat="1" applyFont="1" applyFill="1" applyAlignment="1">
      <alignment vertical="center"/>
    </xf>
    <xf numFmtId="38" fontId="4" fillId="0" borderId="8" xfId="4" applyNumberFormat="1" applyFont="1" applyFill="1" applyBorder="1" applyAlignment="1">
      <alignment vertical="center"/>
    </xf>
    <xf numFmtId="41" fontId="4" fillId="0" borderId="10" xfId="4" applyNumberFormat="1" applyFont="1" applyFill="1" applyBorder="1" applyAlignment="1">
      <alignment vertical="center"/>
    </xf>
    <xf numFmtId="41" fontId="4" fillId="0" borderId="10" xfId="4" applyNumberFormat="1" applyFont="1" applyFill="1" applyBorder="1" applyAlignment="1">
      <alignment horizontal="righ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15" fontId="4" fillId="0" borderId="1" xfId="0" quotePrefix="1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Alignment="1">
      <alignment vertical="center"/>
    </xf>
    <xf numFmtId="38" fontId="4" fillId="0" borderId="4" xfId="0" applyNumberFormat="1" applyFont="1" applyFill="1" applyBorder="1" applyAlignment="1">
      <alignment vertical="center"/>
    </xf>
    <xf numFmtId="1" fontId="3" fillId="0" borderId="0" xfId="4" applyFont="1" applyFill="1" applyAlignment="1">
      <alignment horizontal="left" vertical="center"/>
    </xf>
    <xf numFmtId="1" fontId="4" fillId="0" borderId="0" xfId="4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horizontal="right" vertical="center"/>
    </xf>
    <xf numFmtId="37" fontId="3" fillId="0" borderId="0" xfId="4" applyNumberFormat="1" applyFont="1" applyFill="1" applyBorder="1" applyAlignment="1">
      <alignment horizontal="centerContinuous" vertical="center"/>
    </xf>
    <xf numFmtId="37" fontId="4" fillId="0" borderId="0" xfId="4" applyNumberFormat="1" applyFont="1" applyFill="1" applyBorder="1" applyAlignment="1">
      <alignment vertical="center"/>
    </xf>
    <xf numFmtId="37" fontId="4" fillId="0" borderId="0" xfId="4" applyNumberFormat="1" applyFont="1" applyFill="1" applyAlignment="1">
      <alignment horizontal="right" vertical="center"/>
    </xf>
    <xf numFmtId="0" fontId="4" fillId="0" borderId="0" xfId="4" applyNumberFormat="1" applyFont="1" applyFill="1" applyBorder="1" applyAlignment="1">
      <alignment horizontal="center" vertical="center"/>
    </xf>
    <xf numFmtId="38" fontId="5" fillId="0" borderId="0" xfId="4" applyNumberFormat="1" applyFont="1" applyFill="1" applyBorder="1" applyAlignment="1">
      <alignment horizontal="center" vertical="center"/>
    </xf>
    <xf numFmtId="38" fontId="6" fillId="0" borderId="0" xfId="4" applyNumberFormat="1" applyFont="1" applyFill="1" applyBorder="1" applyAlignment="1">
      <alignment horizontal="center" vertical="center"/>
    </xf>
    <xf numFmtId="41" fontId="4" fillId="0" borderId="0" xfId="4" applyNumberFormat="1" applyFont="1" applyFill="1" applyAlignment="1">
      <alignment vertical="center"/>
    </xf>
    <xf numFmtId="41" fontId="4" fillId="0" borderId="0" xfId="4" applyNumberFormat="1" applyFont="1" applyFill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38" fontId="3" fillId="0" borderId="0" xfId="4" applyNumberFormat="1" applyFont="1" applyFill="1" applyAlignment="1">
      <alignment vertical="center"/>
    </xf>
    <xf numFmtId="41" fontId="4" fillId="0" borderId="5" xfId="5" applyNumberFormat="1" applyFont="1" applyFill="1" applyBorder="1" applyAlignment="1">
      <alignment vertical="center"/>
    </xf>
    <xf numFmtId="41" fontId="4" fillId="0" borderId="0" xfId="5" applyNumberFormat="1" applyFont="1" applyFill="1" applyBorder="1" applyAlignment="1">
      <alignment vertical="center"/>
    </xf>
    <xf numFmtId="38" fontId="6" fillId="0" borderId="0" xfId="4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4" fillId="0" borderId="0" xfId="5" applyNumberFormat="1" applyFont="1" applyFill="1" applyBorder="1" applyAlignment="1">
      <alignment horizontal="right" vertical="center"/>
    </xf>
    <xf numFmtId="41" fontId="4" fillId="0" borderId="6" xfId="4" applyNumberFormat="1" applyFont="1" applyFill="1" applyBorder="1" applyAlignment="1">
      <alignment horizontal="center" vertical="center"/>
    </xf>
    <xf numFmtId="41" fontId="4" fillId="0" borderId="0" xfId="4" applyNumberFormat="1" applyFont="1" applyFill="1" applyBorder="1" applyAlignment="1">
      <alignment horizontal="center" vertical="center"/>
    </xf>
    <xf numFmtId="41" fontId="4" fillId="0" borderId="7" xfId="4" applyNumberFormat="1" applyFont="1" applyFill="1" applyBorder="1" applyAlignment="1">
      <alignment horizontal="center" vertical="center"/>
    </xf>
    <xf numFmtId="41" fontId="4" fillId="0" borderId="5" xfId="4" applyNumberFormat="1" applyFont="1" applyFill="1" applyBorder="1" applyAlignment="1">
      <alignment vertical="center"/>
    </xf>
    <xf numFmtId="41" fontId="5" fillId="0" borderId="0" xfId="4" applyNumberFormat="1" applyFont="1" applyFill="1" applyBorder="1" applyAlignment="1">
      <alignment horizontal="center" vertical="center"/>
    </xf>
    <xf numFmtId="37" fontId="4" fillId="0" borderId="0" xfId="4" applyNumberFormat="1" applyFont="1" applyFill="1" applyAlignment="1">
      <alignment vertical="center"/>
    </xf>
    <xf numFmtId="41" fontId="4" fillId="0" borderId="6" xfId="5" applyNumberFormat="1" applyFont="1" applyFill="1" applyBorder="1" applyAlignment="1">
      <alignment vertical="center"/>
    </xf>
    <xf numFmtId="41" fontId="4" fillId="0" borderId="7" xfId="5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17" applyNumberFormat="1" applyFont="1" applyFill="1" applyBorder="1" applyAlignment="1">
      <alignment vertical="center"/>
    </xf>
    <xf numFmtId="37" fontId="4" fillId="0" borderId="1" xfId="4" applyNumberFormat="1" applyFont="1" applyFill="1" applyBorder="1" applyAlignment="1">
      <alignment horizontal="center" vertical="center"/>
    </xf>
    <xf numFmtId="38" fontId="4" fillId="0" borderId="1" xfId="4" applyNumberFormat="1" applyFont="1" applyFill="1" applyBorder="1" applyAlignment="1">
      <alignment horizontal="center" vertical="center"/>
    </xf>
    <xf numFmtId="38" fontId="4" fillId="0" borderId="8" xfId="4" applyNumberFormat="1" applyFont="1" applyFill="1" applyBorder="1" applyAlignment="1">
      <alignment horizontal="center" vertical="center"/>
    </xf>
    <xf numFmtId="1" fontId="3" fillId="0" borderId="0" xfId="4" applyFont="1" applyFill="1" applyBorder="1" applyAlignment="1">
      <alignment horizontal="left" vertical="center"/>
    </xf>
    <xf numFmtId="37" fontId="3" fillId="0" borderId="1" xfId="4" applyNumberFormat="1" applyFont="1" applyFill="1" applyBorder="1" applyAlignment="1">
      <alignment horizontal="centerContinuous" vertical="center"/>
    </xf>
    <xf numFmtId="37" fontId="4" fillId="0" borderId="1" xfId="4" applyNumberFormat="1" applyFont="1" applyFill="1" applyBorder="1" applyAlignment="1">
      <alignment horizontal="centerContinuous" vertical="center"/>
    </xf>
    <xf numFmtId="37" fontId="4" fillId="0" borderId="1" xfId="4" applyNumberFormat="1" applyFont="1" applyFill="1" applyBorder="1" applyAlignment="1">
      <alignment vertical="center"/>
    </xf>
    <xf numFmtId="41" fontId="4" fillId="0" borderId="1" xfId="4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Continuous" vertical="center"/>
    </xf>
    <xf numFmtId="38" fontId="4" fillId="0" borderId="1" xfId="0" applyNumberFormat="1" applyFont="1" applyBorder="1" applyAlignment="1">
      <alignment horizontal="center" vertical="center"/>
    </xf>
    <xf numFmtId="15" fontId="4" fillId="0" borderId="3" xfId="0" quotePrefix="1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5" fontId="4" fillId="0" borderId="0" xfId="0" quotePrefix="1" applyNumberFormat="1" applyFont="1" applyAlignment="1">
      <alignment horizontal="center" vertical="center"/>
    </xf>
    <xf numFmtId="38" fontId="6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6" fillId="0" borderId="0" xfId="6" applyNumberFormat="1" applyFont="1" applyAlignment="1">
      <alignment horizontal="center" vertical="center"/>
    </xf>
    <xf numFmtId="41" fontId="4" fillId="0" borderId="0" xfId="6" applyNumberFormat="1" applyFont="1" applyAlignment="1">
      <alignment vertical="center"/>
    </xf>
    <xf numFmtId="41" fontId="4" fillId="0" borderId="0" xfId="22" applyNumberFormat="1" applyFont="1" applyAlignment="1">
      <alignment vertical="center"/>
    </xf>
    <xf numFmtId="166" fontId="6" fillId="0" borderId="0" xfId="6" applyNumberFormat="1" applyFont="1" applyAlignment="1">
      <alignment horizontal="center" vertical="center"/>
    </xf>
    <xf numFmtId="41" fontId="4" fillId="0" borderId="1" xfId="6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38" fontId="6" fillId="0" borderId="0" xfId="7" applyNumberFormat="1" applyFont="1" applyAlignment="1">
      <alignment horizontal="center" vertical="center"/>
    </xf>
    <xf numFmtId="38" fontId="4" fillId="0" borderId="0" xfId="7" applyNumberFormat="1" applyFont="1" applyAlignment="1">
      <alignment vertical="center"/>
    </xf>
    <xf numFmtId="41" fontId="4" fillId="0" borderId="0" xfId="7" applyNumberFormat="1" applyFont="1" applyAlignment="1">
      <alignment vertical="center"/>
    </xf>
    <xf numFmtId="41" fontId="6" fillId="0" borderId="0" xfId="7" applyNumberFormat="1" applyFont="1" applyAlignment="1">
      <alignment horizontal="center" vertical="center"/>
    </xf>
    <xf numFmtId="166" fontId="6" fillId="0" borderId="0" xfId="7" applyNumberFormat="1" applyFont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6" fontId="6" fillId="0" borderId="0" xfId="8" applyNumberFormat="1" applyFont="1" applyAlignment="1">
      <alignment horizontal="center" vertical="center"/>
    </xf>
    <xf numFmtId="38" fontId="4" fillId="0" borderId="0" xfId="8" applyNumberFormat="1" applyFont="1" applyAlignment="1">
      <alignment vertical="center"/>
    </xf>
    <xf numFmtId="41" fontId="4" fillId="0" borderId="0" xfId="8" applyNumberFormat="1" applyFont="1" applyAlignment="1">
      <alignment vertical="center"/>
    </xf>
    <xf numFmtId="41" fontId="6" fillId="0" borderId="0" xfId="8" applyNumberFormat="1" applyFont="1" applyAlignment="1">
      <alignment horizontal="center" vertical="center"/>
    </xf>
    <xf numFmtId="41" fontId="4" fillId="0" borderId="1" xfId="9" applyNumberFormat="1" applyFont="1" applyBorder="1" applyAlignment="1">
      <alignment vertical="center"/>
    </xf>
    <xf numFmtId="41" fontId="6" fillId="0" borderId="0" xfId="9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3" fontId="4" fillId="0" borderId="0" xfId="0" applyNumberFormat="1" applyFont="1" applyAlignment="1">
      <alignment vertical="center"/>
    </xf>
    <xf numFmtId="41" fontId="4" fillId="0" borderId="0" xfId="12" applyNumberFormat="1" applyFont="1" applyAlignment="1">
      <alignment vertical="center"/>
    </xf>
    <xf numFmtId="41" fontId="6" fillId="0" borderId="0" xfId="11" applyNumberFormat="1" applyFont="1" applyAlignment="1">
      <alignment horizontal="center" vertical="center"/>
    </xf>
    <xf numFmtId="41" fontId="4" fillId="0" borderId="1" xfId="11" applyNumberFormat="1" applyFont="1" applyBorder="1" applyAlignment="1">
      <alignment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12" applyNumberFormat="1" applyFont="1" applyAlignment="1">
      <alignment horizontal="centerContinuous" vertical="center"/>
    </xf>
    <xf numFmtId="41" fontId="4" fillId="0" borderId="1" xfId="12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9" xfId="0" applyNumberFormat="1" applyFont="1" applyBorder="1" applyAlignment="1">
      <alignment horizontal="left" vertical="center"/>
    </xf>
    <xf numFmtId="41" fontId="4" fillId="0" borderId="0" xfId="0" applyNumberFormat="1" applyFont="1" applyAlignment="1">
      <alignment horizontal="left" vertical="center"/>
    </xf>
    <xf numFmtId="43" fontId="4" fillId="0" borderId="2" xfId="0" applyNumberFormat="1" applyFont="1" applyBorder="1" applyAlignment="1">
      <alignment vertical="center"/>
    </xf>
    <xf numFmtId="43" fontId="4" fillId="0" borderId="0" xfId="13" applyNumberFormat="1" applyFont="1" applyAlignment="1">
      <alignment vertical="center"/>
    </xf>
    <xf numFmtId="43" fontId="4" fillId="0" borderId="2" xfId="13" applyNumberFormat="1" applyFont="1" applyBorder="1" applyAlignment="1">
      <alignment vertical="center"/>
    </xf>
    <xf numFmtId="38" fontId="4" fillId="0" borderId="0" xfId="4" applyNumberFormat="1" applyFont="1" applyAlignment="1">
      <alignment vertical="center"/>
    </xf>
    <xf numFmtId="38" fontId="3" fillId="0" borderId="0" xfId="4" applyNumberFormat="1" applyFont="1" applyAlignment="1">
      <alignment vertical="center"/>
    </xf>
    <xf numFmtId="38" fontId="4" fillId="0" borderId="1" xfId="4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4" fillId="0" borderId="11" xfId="0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8" fontId="4" fillId="0" borderId="3" xfId="4" applyNumberFormat="1" applyFont="1" applyFill="1" applyBorder="1" applyAlignment="1">
      <alignment horizontal="center" vertical="center"/>
    </xf>
    <xf numFmtId="38" fontId="4" fillId="0" borderId="1" xfId="4" applyNumberFormat="1" applyFont="1" applyFill="1" applyBorder="1" applyAlignment="1">
      <alignment horizontal="center" vertical="center"/>
    </xf>
    <xf numFmtId="38" fontId="4" fillId="0" borderId="8" xfId="4" applyNumberFormat="1" applyFont="1" applyFill="1" applyBorder="1" applyAlignment="1">
      <alignment horizontal="center" vertical="center"/>
    </xf>
  </cellXfs>
  <cellStyles count="168">
    <cellStyle name="20% - Accent1 2" xfId="23" xr:uid="{00000000-0005-0000-0000-000000000000}"/>
    <cellStyle name="20% - Accent2 2" xfId="24" xr:uid="{00000000-0005-0000-0000-000001000000}"/>
    <cellStyle name="20% - Accent3 2" xfId="25" xr:uid="{00000000-0005-0000-0000-000002000000}"/>
    <cellStyle name="20% - Accent4 2" xfId="26" xr:uid="{00000000-0005-0000-0000-000003000000}"/>
    <cellStyle name="20% - Accent5 2" xfId="27" xr:uid="{00000000-0005-0000-0000-000004000000}"/>
    <cellStyle name="20% - Accent6 2" xfId="28" xr:uid="{00000000-0005-0000-0000-000005000000}"/>
    <cellStyle name="40% - Accent1 2" xfId="29" xr:uid="{00000000-0005-0000-0000-000006000000}"/>
    <cellStyle name="40% - Accent2 2" xfId="30" xr:uid="{00000000-0005-0000-0000-000007000000}"/>
    <cellStyle name="40% - Accent3 2" xfId="31" xr:uid="{00000000-0005-0000-0000-000008000000}"/>
    <cellStyle name="40% - Accent4 2" xfId="32" xr:uid="{00000000-0005-0000-0000-000009000000}"/>
    <cellStyle name="40% - Accent5 2" xfId="33" xr:uid="{00000000-0005-0000-0000-00000A000000}"/>
    <cellStyle name="40% - Accent6 2" xfId="34" xr:uid="{00000000-0005-0000-0000-00000B000000}"/>
    <cellStyle name="60% - Accent1 2" xfId="35" xr:uid="{00000000-0005-0000-0000-00000C000000}"/>
    <cellStyle name="60% - Accent2 2" xfId="36" xr:uid="{00000000-0005-0000-0000-00000D000000}"/>
    <cellStyle name="60% - Accent3 2" xfId="37" xr:uid="{00000000-0005-0000-0000-00000E000000}"/>
    <cellStyle name="60% - Accent4 2" xfId="38" xr:uid="{00000000-0005-0000-0000-00000F000000}"/>
    <cellStyle name="60% - Accent5 2" xfId="39" xr:uid="{00000000-0005-0000-0000-000010000000}"/>
    <cellStyle name="60% - Accent6 2" xfId="40" xr:uid="{00000000-0005-0000-0000-000011000000}"/>
    <cellStyle name="Accent1 2" xfId="41" xr:uid="{00000000-0005-0000-0000-000012000000}"/>
    <cellStyle name="Accent2 2" xfId="42" xr:uid="{00000000-0005-0000-0000-000013000000}"/>
    <cellStyle name="Accent3 2" xfId="43" xr:uid="{00000000-0005-0000-0000-000014000000}"/>
    <cellStyle name="Accent4 2" xfId="44" xr:uid="{00000000-0005-0000-0000-000015000000}"/>
    <cellStyle name="Accent5 2" xfId="45" xr:uid="{00000000-0005-0000-0000-000016000000}"/>
    <cellStyle name="Accent6 2" xfId="46" xr:uid="{00000000-0005-0000-0000-000017000000}"/>
    <cellStyle name="Bad 2" xfId="47" xr:uid="{00000000-0005-0000-0000-000018000000}"/>
    <cellStyle name="Calculation 2" xfId="48" xr:uid="{00000000-0005-0000-0000-000019000000}"/>
    <cellStyle name="Check Cell 2" xfId="49" xr:uid="{00000000-0005-0000-0000-00001A000000}"/>
    <cellStyle name="Comma" xfId="1" builtinId="3"/>
    <cellStyle name="Comma 10" xfId="50" xr:uid="{00000000-0005-0000-0000-00001C000000}"/>
    <cellStyle name="Comma 10 2" xfId="51" xr:uid="{00000000-0005-0000-0000-00001D000000}"/>
    <cellStyle name="Comma 10 3" xfId="52" xr:uid="{00000000-0005-0000-0000-00001E000000}"/>
    <cellStyle name="Comma 10 4" xfId="53" xr:uid="{00000000-0005-0000-0000-00001F000000}"/>
    <cellStyle name="Comma 13" xfId="54" xr:uid="{00000000-0005-0000-0000-000020000000}"/>
    <cellStyle name="Comma 14" xfId="55" xr:uid="{00000000-0005-0000-0000-000021000000}"/>
    <cellStyle name="Comma 15" xfId="56" xr:uid="{00000000-0005-0000-0000-000022000000}"/>
    <cellStyle name="Comma 16" xfId="57" xr:uid="{00000000-0005-0000-0000-000023000000}"/>
    <cellStyle name="Comma 2" xfId="2" xr:uid="{00000000-0005-0000-0000-000024000000}"/>
    <cellStyle name="Comma 2 2" xfId="58" xr:uid="{00000000-0005-0000-0000-000025000000}"/>
    <cellStyle name="Comma 2 3" xfId="59" xr:uid="{00000000-0005-0000-0000-000026000000}"/>
    <cellStyle name="Comma 2 4" xfId="60" xr:uid="{00000000-0005-0000-0000-000027000000}"/>
    <cellStyle name="Comma 2 5" xfId="61" xr:uid="{00000000-0005-0000-0000-000028000000}"/>
    <cellStyle name="Comma 3" xfId="20" xr:uid="{00000000-0005-0000-0000-000029000000}"/>
    <cellStyle name="Comma 3 2" xfId="62" xr:uid="{00000000-0005-0000-0000-00002A000000}"/>
    <cellStyle name="Comma 4" xfId="63" xr:uid="{00000000-0005-0000-0000-00002B000000}"/>
    <cellStyle name="Comma 4 2" xfId="64" xr:uid="{00000000-0005-0000-0000-00002C000000}"/>
    <cellStyle name="Comma 4 3" xfId="65" xr:uid="{00000000-0005-0000-0000-00002D000000}"/>
    <cellStyle name="Comma 4 4" xfId="66" xr:uid="{00000000-0005-0000-0000-00002E000000}"/>
    <cellStyle name="Comma 5" xfId="67" xr:uid="{00000000-0005-0000-0000-00002F000000}"/>
    <cellStyle name="Comma 6" xfId="3" xr:uid="{00000000-0005-0000-0000-000030000000}"/>
    <cellStyle name="Comma 7" xfId="68" xr:uid="{00000000-0005-0000-0000-000031000000}"/>
    <cellStyle name="comma zerodec" xfId="69" xr:uid="{00000000-0005-0000-0000-000032000000}"/>
    <cellStyle name="Cover Date" xfId="70" xr:uid="{00000000-0005-0000-0000-000033000000}"/>
    <cellStyle name="Cover Subtitle" xfId="71" xr:uid="{00000000-0005-0000-0000-000034000000}"/>
    <cellStyle name="Cover Title" xfId="72" xr:uid="{00000000-0005-0000-0000-000035000000}"/>
    <cellStyle name="Currency1" xfId="73" xr:uid="{00000000-0005-0000-0000-000036000000}"/>
    <cellStyle name="Dollar (zero dec)" xfId="74" xr:uid="{00000000-0005-0000-0000-000037000000}"/>
    <cellStyle name="E&amp;Y House" xfId="75" xr:uid="{00000000-0005-0000-0000-000038000000}"/>
    <cellStyle name="E&amp;Y House 2" xfId="76" xr:uid="{00000000-0005-0000-0000-000039000000}"/>
    <cellStyle name="E&amp;Y House 3" xfId="77" xr:uid="{00000000-0005-0000-0000-00003A000000}"/>
    <cellStyle name="Explanatory Text 2" xfId="78" xr:uid="{00000000-0005-0000-0000-00003B000000}"/>
    <cellStyle name="Footer SBILogo1" xfId="79" xr:uid="{00000000-0005-0000-0000-00003C000000}"/>
    <cellStyle name="Footer SBILogo2" xfId="80" xr:uid="{00000000-0005-0000-0000-00003D000000}"/>
    <cellStyle name="Footnote" xfId="81" xr:uid="{00000000-0005-0000-0000-00003E000000}"/>
    <cellStyle name="Footnote Reference" xfId="82" xr:uid="{00000000-0005-0000-0000-00003F000000}"/>
    <cellStyle name="Footnote_Becl-W.PaperYE" xfId="83" xr:uid="{00000000-0005-0000-0000-000040000000}"/>
    <cellStyle name="Good 2" xfId="84" xr:uid="{00000000-0005-0000-0000-000041000000}"/>
    <cellStyle name="Grey" xfId="85" xr:uid="{00000000-0005-0000-0000-000042000000}"/>
    <cellStyle name="Header" xfId="86" xr:uid="{00000000-0005-0000-0000-000043000000}"/>
    <cellStyle name="Header Draft Stamp" xfId="87" xr:uid="{00000000-0005-0000-0000-000044000000}"/>
    <cellStyle name="Header_Becl-W.PaperYE" xfId="88" xr:uid="{00000000-0005-0000-0000-000045000000}"/>
    <cellStyle name="Heading 1 2" xfId="89" xr:uid="{00000000-0005-0000-0000-000046000000}"/>
    <cellStyle name="Heading 1 Above" xfId="90" xr:uid="{00000000-0005-0000-0000-000047000000}"/>
    <cellStyle name="Heading 1+" xfId="91" xr:uid="{00000000-0005-0000-0000-000048000000}"/>
    <cellStyle name="Heading 2 2" xfId="92" xr:uid="{00000000-0005-0000-0000-000049000000}"/>
    <cellStyle name="Heading 2 Below" xfId="93" xr:uid="{00000000-0005-0000-0000-00004A000000}"/>
    <cellStyle name="Heading 2+" xfId="94" xr:uid="{00000000-0005-0000-0000-00004B000000}"/>
    <cellStyle name="Heading 3 2" xfId="95" xr:uid="{00000000-0005-0000-0000-00004C000000}"/>
    <cellStyle name="Heading 3+" xfId="96" xr:uid="{00000000-0005-0000-0000-00004D000000}"/>
    <cellStyle name="Heading 4 2" xfId="97" xr:uid="{00000000-0005-0000-0000-00004E000000}"/>
    <cellStyle name="Hyperlink 2" xfId="98" xr:uid="{00000000-0005-0000-0000-00004F000000}"/>
    <cellStyle name="Input [yellow]" xfId="99" xr:uid="{00000000-0005-0000-0000-000050000000}"/>
    <cellStyle name="Input 2" xfId="100" xr:uid="{00000000-0005-0000-0000-000051000000}"/>
    <cellStyle name="Linked Cell 2" xfId="101" xr:uid="{00000000-0005-0000-0000-000052000000}"/>
    <cellStyle name="Neutral 2" xfId="102" xr:uid="{00000000-0005-0000-0000-000053000000}"/>
    <cellStyle name="no dec" xfId="103" xr:uid="{00000000-0005-0000-0000-000054000000}"/>
    <cellStyle name="Normal" xfId="0" builtinId="0"/>
    <cellStyle name="Normal - Style1" xfId="104" xr:uid="{00000000-0005-0000-0000-000056000000}"/>
    <cellStyle name="Normal 10" xfId="105" xr:uid="{00000000-0005-0000-0000-000057000000}"/>
    <cellStyle name="Normal 11" xfId="160" xr:uid="{00000000-0005-0000-0000-000058000000}"/>
    <cellStyle name="Normal 12" xfId="106" xr:uid="{00000000-0005-0000-0000-000059000000}"/>
    <cellStyle name="Normal 13" xfId="107" xr:uid="{00000000-0005-0000-0000-00005A000000}"/>
    <cellStyle name="Normal 14" xfId="22" xr:uid="{00000000-0005-0000-0000-00005B000000}"/>
    <cellStyle name="Normal 15" xfId="109" xr:uid="{00000000-0005-0000-0000-00005C000000}"/>
    <cellStyle name="Normal 16" xfId="110" xr:uid="{00000000-0005-0000-0000-00005D000000}"/>
    <cellStyle name="Normal 17" xfId="161" xr:uid="{00000000-0005-0000-0000-00005E000000}"/>
    <cellStyle name="Normal 18" xfId="162" xr:uid="{00000000-0005-0000-0000-00005F000000}"/>
    <cellStyle name="Normal 19" xfId="167" xr:uid="{00000000-0005-0000-0000-000060000000}"/>
    <cellStyle name="Normal 2" xfId="4" xr:uid="{00000000-0005-0000-0000-000061000000}"/>
    <cellStyle name="Normal 2 2" xfId="111" xr:uid="{00000000-0005-0000-0000-000062000000}"/>
    <cellStyle name="Normal 2 2 2" xfId="112" xr:uid="{00000000-0005-0000-0000-000063000000}"/>
    <cellStyle name="Normal 2 3" xfId="5" xr:uid="{00000000-0005-0000-0000-000064000000}"/>
    <cellStyle name="Normal 20" xfId="6" xr:uid="{00000000-0005-0000-0000-000065000000}"/>
    <cellStyle name="Normal 21" xfId="7" xr:uid="{00000000-0005-0000-0000-000066000000}"/>
    <cellStyle name="Normal 22" xfId="8" xr:uid="{00000000-0005-0000-0000-000067000000}"/>
    <cellStyle name="Normal 23" xfId="9" xr:uid="{00000000-0005-0000-0000-000068000000}"/>
    <cellStyle name="Normal 24" xfId="10" xr:uid="{00000000-0005-0000-0000-000069000000}"/>
    <cellStyle name="Normal 25" xfId="11" xr:uid="{00000000-0005-0000-0000-00006A000000}"/>
    <cellStyle name="Normal 26" xfId="12" xr:uid="{00000000-0005-0000-0000-00006B000000}"/>
    <cellStyle name="Normal 27" xfId="13" xr:uid="{00000000-0005-0000-0000-00006C000000}"/>
    <cellStyle name="Normal 28" xfId="14" xr:uid="{00000000-0005-0000-0000-00006D000000}"/>
    <cellStyle name="Normal 29" xfId="15" xr:uid="{00000000-0005-0000-0000-00006E000000}"/>
    <cellStyle name="Normal 3" xfId="113" xr:uid="{00000000-0005-0000-0000-00006F000000}"/>
    <cellStyle name="Normal 30" xfId="16" xr:uid="{00000000-0005-0000-0000-000070000000}"/>
    <cellStyle name="Normal 31" xfId="17" xr:uid="{00000000-0005-0000-0000-000071000000}"/>
    <cellStyle name="Normal 32" xfId="18" xr:uid="{00000000-0005-0000-0000-000072000000}"/>
    <cellStyle name="Normal 33" xfId="19" xr:uid="{00000000-0005-0000-0000-000073000000}"/>
    <cellStyle name="Normal 34" xfId="108" xr:uid="{00000000-0005-0000-0000-000074000000}"/>
    <cellStyle name="Normal 35" xfId="166" xr:uid="{00000000-0005-0000-0000-000075000000}"/>
    <cellStyle name="Normal 36" xfId="163" xr:uid="{00000000-0005-0000-0000-000076000000}"/>
    <cellStyle name="Normal 37" xfId="165" xr:uid="{00000000-0005-0000-0000-000077000000}"/>
    <cellStyle name="Normal 38" xfId="164" xr:uid="{00000000-0005-0000-0000-000078000000}"/>
    <cellStyle name="Normal 4" xfId="114" xr:uid="{00000000-0005-0000-0000-000079000000}"/>
    <cellStyle name="Normal 4 2" xfId="115" xr:uid="{00000000-0005-0000-0000-00007A000000}"/>
    <cellStyle name="Normal 4 3" xfId="116" xr:uid="{00000000-0005-0000-0000-00007B000000}"/>
    <cellStyle name="Normal 4 4" xfId="117" xr:uid="{00000000-0005-0000-0000-00007C000000}"/>
    <cellStyle name="Normal 5" xfId="118" xr:uid="{00000000-0005-0000-0000-00007D000000}"/>
    <cellStyle name="Normal 6" xfId="119" xr:uid="{00000000-0005-0000-0000-00007E000000}"/>
    <cellStyle name="Normal 7" xfId="120" xr:uid="{00000000-0005-0000-0000-00007F000000}"/>
    <cellStyle name="Normal 8" xfId="121" xr:uid="{00000000-0005-0000-0000-000080000000}"/>
    <cellStyle name="Normal 9" xfId="122" xr:uid="{00000000-0005-0000-0000-000081000000}"/>
    <cellStyle name="NormalGB" xfId="123" xr:uid="{00000000-0005-0000-0000-000082000000}"/>
    <cellStyle name="Note 2" xfId="124" xr:uid="{00000000-0005-0000-0000-000083000000}"/>
    <cellStyle name="Output 2" xfId="125" xr:uid="{00000000-0005-0000-0000-000084000000}"/>
    <cellStyle name="Page Number" xfId="126" xr:uid="{00000000-0005-0000-0000-000085000000}"/>
    <cellStyle name="Percent [2]" xfId="127" xr:uid="{00000000-0005-0000-0000-000086000000}"/>
    <cellStyle name="Percent 2" xfId="21" xr:uid="{00000000-0005-0000-0000-000087000000}"/>
    <cellStyle name="Percent 2 2" xfId="129" xr:uid="{00000000-0005-0000-0000-000088000000}"/>
    <cellStyle name="Percent 2 3" xfId="128" xr:uid="{00000000-0005-0000-0000-000089000000}"/>
    <cellStyle name="Percent 3" xfId="130" xr:uid="{00000000-0005-0000-0000-00008A000000}"/>
    <cellStyle name="Percent 3 2" xfId="131" xr:uid="{00000000-0005-0000-0000-00008B000000}"/>
    <cellStyle name="Percent 4" xfId="132" xr:uid="{00000000-0005-0000-0000-00008C000000}"/>
    <cellStyle name="Quantity" xfId="133" xr:uid="{00000000-0005-0000-0000-00008D000000}"/>
    <cellStyle name="Salomon Logo" xfId="134" xr:uid="{00000000-0005-0000-0000-00008E000000}"/>
    <cellStyle name="Table Head" xfId="135" xr:uid="{00000000-0005-0000-0000-00008F000000}"/>
    <cellStyle name="Table Source" xfId="136" xr:uid="{00000000-0005-0000-0000-000090000000}"/>
    <cellStyle name="Table Text" xfId="137" xr:uid="{00000000-0005-0000-0000-000091000000}"/>
    <cellStyle name="Table Title" xfId="138" xr:uid="{00000000-0005-0000-0000-000092000000}"/>
    <cellStyle name="Table Units" xfId="139" xr:uid="{00000000-0005-0000-0000-000093000000}"/>
    <cellStyle name="Text 1" xfId="140" xr:uid="{00000000-0005-0000-0000-000094000000}"/>
    <cellStyle name="Text 2" xfId="141" xr:uid="{00000000-0005-0000-0000-000095000000}"/>
    <cellStyle name="Text Head 1" xfId="142" xr:uid="{00000000-0005-0000-0000-000096000000}"/>
    <cellStyle name="Text Head 2" xfId="143" xr:uid="{00000000-0005-0000-0000-000097000000}"/>
    <cellStyle name="Text Indent 1" xfId="144" xr:uid="{00000000-0005-0000-0000-000098000000}"/>
    <cellStyle name="Text Indent 2" xfId="145" xr:uid="{00000000-0005-0000-0000-000099000000}"/>
    <cellStyle name="Title 2" xfId="146" xr:uid="{00000000-0005-0000-0000-00009A000000}"/>
    <cellStyle name="TOC 1" xfId="147" xr:uid="{00000000-0005-0000-0000-00009B000000}"/>
    <cellStyle name="TOC 2" xfId="148" xr:uid="{00000000-0005-0000-0000-00009C000000}"/>
    <cellStyle name="Total 2" xfId="149" xr:uid="{00000000-0005-0000-0000-00009D000000}"/>
    <cellStyle name="Warning Text 2" xfId="150" xr:uid="{00000000-0005-0000-0000-00009E000000}"/>
    <cellStyle name="เครื่องหมายจุลภาค_001K-1,2,3" xfId="154" xr:uid="{00000000-0005-0000-0000-0000A2000000}"/>
    <cellStyle name="เชื่อมโยงหลายมิติ" xfId="155" xr:uid="{00000000-0005-0000-0000-0000A3000000}"/>
    <cellStyle name="ค@ฏ๋_1111D2111DQ2" xfId="151" xr:uid="{00000000-0005-0000-0000-00009F000000}"/>
    <cellStyle name="คdคภฆ์[0]_1111D2111DQ2" xfId="152" xr:uid="{00000000-0005-0000-0000-0000A0000000}"/>
    <cellStyle name="คdคภฆ์_1111D2111DQ1" xfId="153" xr:uid="{00000000-0005-0000-0000-0000A1000000}"/>
    <cellStyle name="ณfน๔ [0]_Book1" xfId="156" xr:uid="{00000000-0005-0000-0000-0000A4000000}"/>
    <cellStyle name="ณfน๔_Book1" xfId="157" xr:uid="{00000000-0005-0000-0000-0000A5000000}"/>
    <cellStyle name="ตามการเชื่อมโยงหลายมิติ" xfId="158" xr:uid="{00000000-0005-0000-0000-0000A6000000}"/>
    <cellStyle name="ปกติ_002-HDP-E" xfId="159" xr:uid="{00000000-0005-0000-0000-0000A7000000}"/>
  </cellStyles>
  <dxfs count="0"/>
  <tableStyles count="0" defaultTableStyle="TableStyleMedium9" defaultPivotStyle="PivotStyleLight16"/>
  <colors>
    <mruColors>
      <color rgb="FF66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5"/>
  <sheetViews>
    <sheetView showGridLines="0" view="pageBreakPreview" topLeftCell="A30" zoomScale="85" zoomScaleNormal="100" zoomScaleSheetLayoutView="85" workbookViewId="0">
      <selection activeCell="G41" sqref="G41"/>
    </sheetView>
  </sheetViews>
  <sheetFormatPr defaultColWidth="10.5546875" defaultRowHeight="23.95" customHeight="1"/>
  <cols>
    <col min="1" max="1" width="53.33203125" style="7" customWidth="1"/>
    <col min="2" max="2" width="0.6640625" style="7" customWidth="1"/>
    <col min="3" max="3" width="7.88671875" style="7" customWidth="1"/>
    <col min="4" max="4" width="0.88671875" style="71" customWidth="1"/>
    <col min="5" max="5" width="18.44140625" style="40" customWidth="1"/>
    <col min="6" max="6" width="0.88671875" style="71" customWidth="1"/>
    <col min="7" max="7" width="18.44140625" style="40" customWidth="1"/>
    <col min="8" max="8" width="0.88671875" style="71" customWidth="1"/>
    <col min="9" max="9" width="18.44140625" style="40" customWidth="1"/>
    <col min="10" max="10" width="0.88671875" style="71" customWidth="1"/>
    <col min="11" max="11" width="18.44140625" style="40" customWidth="1"/>
    <col min="12" max="12" width="0.44140625" style="7" customWidth="1"/>
    <col min="13" max="13" width="16.33203125" style="7" bestFit="1" customWidth="1"/>
    <col min="14" max="14" width="12.44140625" style="7" bestFit="1" customWidth="1"/>
    <col min="15" max="15" width="16.33203125" style="7" bestFit="1" customWidth="1"/>
    <col min="16" max="16" width="3.109375" style="7" bestFit="1" customWidth="1"/>
    <col min="17" max="17" width="16.33203125" style="7" bestFit="1" customWidth="1"/>
    <col min="18" max="18" width="12" style="7" bestFit="1" customWidth="1"/>
    <col min="19" max="19" width="16.33203125" style="7" bestFit="1" customWidth="1"/>
    <col min="20" max="20" width="3.109375" style="7" bestFit="1" customWidth="1"/>
    <col min="21" max="16384" width="10.5546875" style="7"/>
  </cols>
  <sheetData>
    <row r="1" spans="1:12" s="45" customFormat="1" ht="23.95" customHeight="1">
      <c r="A1" s="34" t="s">
        <v>166</v>
      </c>
      <c r="B1" s="35"/>
      <c r="C1" s="35"/>
      <c r="D1" s="68"/>
      <c r="E1" s="69"/>
      <c r="F1" s="68"/>
      <c r="G1" s="69"/>
      <c r="H1" s="68"/>
      <c r="I1" s="69"/>
      <c r="J1" s="68"/>
      <c r="K1" s="69"/>
    </row>
    <row r="2" spans="1:12" s="45" customFormat="1" ht="23.95" customHeight="1">
      <c r="A2" s="34" t="s">
        <v>107</v>
      </c>
      <c r="B2" s="35"/>
      <c r="C2" s="35"/>
      <c r="D2" s="68"/>
      <c r="E2" s="69"/>
      <c r="F2" s="68"/>
      <c r="G2" s="69"/>
      <c r="H2" s="68"/>
      <c r="I2" s="69"/>
      <c r="J2" s="68"/>
      <c r="K2" s="69"/>
    </row>
    <row r="3" spans="1:12" s="45" customFormat="1" ht="23.95" customHeight="1">
      <c r="A3" s="34" t="s">
        <v>192</v>
      </c>
      <c r="B3" s="35"/>
      <c r="C3" s="35"/>
      <c r="D3" s="68"/>
      <c r="E3" s="69"/>
      <c r="F3" s="68"/>
      <c r="G3" s="69"/>
      <c r="H3" s="68"/>
      <c r="I3" s="69"/>
      <c r="J3" s="68"/>
      <c r="K3" s="69"/>
    </row>
    <row r="4" spans="1:12" ht="23.95" customHeight="1">
      <c r="B4" s="58"/>
      <c r="D4" s="7"/>
      <c r="F4" s="7"/>
      <c r="H4" s="7"/>
      <c r="J4" s="7"/>
      <c r="K4" s="41" t="s">
        <v>0</v>
      </c>
    </row>
    <row r="5" spans="1:12" ht="23.95" customHeight="1">
      <c r="B5" s="58"/>
      <c r="D5" s="7"/>
      <c r="E5" s="167" t="s">
        <v>1</v>
      </c>
      <c r="F5" s="167"/>
      <c r="G5" s="167"/>
      <c r="H5" s="7"/>
      <c r="I5" s="167" t="s">
        <v>2</v>
      </c>
      <c r="J5" s="167"/>
      <c r="K5" s="167"/>
      <c r="L5" s="167"/>
    </row>
    <row r="6" spans="1:12" ht="23.95" customHeight="1">
      <c r="B6" s="58"/>
      <c r="C6" s="43" t="s">
        <v>3</v>
      </c>
      <c r="D6" s="44"/>
      <c r="E6" s="70" t="s">
        <v>193</v>
      </c>
      <c r="F6" s="44"/>
      <c r="G6" s="70" t="s">
        <v>183</v>
      </c>
      <c r="H6" s="44"/>
      <c r="I6" s="70" t="s">
        <v>193</v>
      </c>
      <c r="J6" s="44"/>
      <c r="K6" s="70" t="s">
        <v>183</v>
      </c>
      <c r="L6" s="1"/>
    </row>
    <row r="7" spans="1:12" ht="23.95" customHeight="1">
      <c r="A7" s="39" t="s">
        <v>4</v>
      </c>
      <c r="E7" s="40" t="s">
        <v>5</v>
      </c>
      <c r="G7" s="40" t="s">
        <v>5</v>
      </c>
      <c r="I7" s="40" t="s">
        <v>5</v>
      </c>
      <c r="K7" s="40" t="s">
        <v>5</v>
      </c>
    </row>
    <row r="8" spans="1:12" ht="23.95" customHeight="1">
      <c r="A8" s="58" t="s">
        <v>6</v>
      </c>
      <c r="C8" s="32" t="s">
        <v>185</v>
      </c>
      <c r="D8" s="3"/>
      <c r="E8" s="72">
        <v>481344227</v>
      </c>
      <c r="F8" s="2"/>
      <c r="G8" s="72">
        <v>461154719</v>
      </c>
      <c r="H8" s="72"/>
      <c r="I8" s="72">
        <v>417264063</v>
      </c>
      <c r="J8" s="72"/>
      <c r="K8" s="72">
        <v>388879681</v>
      </c>
    </row>
    <row r="9" spans="1:12" ht="23.95" customHeight="1">
      <c r="A9" s="7" t="s">
        <v>73</v>
      </c>
      <c r="C9" s="32">
        <v>7</v>
      </c>
      <c r="D9" s="3"/>
      <c r="E9" s="72">
        <v>1555899056</v>
      </c>
      <c r="F9" s="4"/>
      <c r="G9" s="72">
        <v>1044347081</v>
      </c>
      <c r="H9" s="72"/>
      <c r="I9" s="72">
        <v>1555899056</v>
      </c>
      <c r="J9" s="72"/>
      <c r="K9" s="72">
        <v>1044347081</v>
      </c>
    </row>
    <row r="10" spans="1:12" ht="23.95" customHeight="1">
      <c r="A10" s="7" t="s">
        <v>74</v>
      </c>
      <c r="C10" s="32">
        <v>8</v>
      </c>
      <c r="D10" s="3"/>
      <c r="E10" s="4">
        <v>3314605681</v>
      </c>
      <c r="F10" s="4"/>
      <c r="G10" s="4">
        <v>4392874848</v>
      </c>
      <c r="H10" s="4"/>
      <c r="I10" s="4">
        <v>3314605681</v>
      </c>
      <c r="J10" s="4"/>
      <c r="K10" s="4">
        <v>4392874848</v>
      </c>
    </row>
    <row r="11" spans="1:12" ht="23.95" customHeight="1">
      <c r="A11" s="7" t="s">
        <v>117</v>
      </c>
      <c r="C11" s="32"/>
      <c r="D11" s="3"/>
      <c r="E11" s="4">
        <v>11239043</v>
      </c>
      <c r="F11" s="4"/>
      <c r="G11" s="4">
        <v>31686419</v>
      </c>
      <c r="H11" s="4"/>
      <c r="I11" s="4">
        <v>7839043</v>
      </c>
      <c r="J11" s="4"/>
      <c r="K11" s="4">
        <v>6186419</v>
      </c>
    </row>
    <row r="12" spans="1:12" ht="23.95" customHeight="1">
      <c r="A12" s="7" t="s">
        <v>144</v>
      </c>
      <c r="C12" s="32">
        <v>9</v>
      </c>
      <c r="D12" s="3"/>
      <c r="E12" s="4">
        <v>0</v>
      </c>
      <c r="F12" s="4"/>
      <c r="G12" s="4">
        <v>330360</v>
      </c>
      <c r="H12" s="4"/>
      <c r="I12" s="4">
        <v>0</v>
      </c>
      <c r="J12" s="4"/>
      <c r="K12" s="4">
        <v>330360</v>
      </c>
    </row>
    <row r="13" spans="1:12" ht="23.95" customHeight="1">
      <c r="A13" s="58" t="s">
        <v>105</v>
      </c>
      <c r="C13" s="32">
        <v>10</v>
      </c>
      <c r="D13" s="3"/>
      <c r="E13" s="4">
        <v>324709911</v>
      </c>
      <c r="F13" s="4"/>
      <c r="G13" s="4">
        <v>561301009</v>
      </c>
      <c r="H13" s="4"/>
      <c r="I13" s="4">
        <v>194019063</v>
      </c>
      <c r="J13" s="4"/>
      <c r="K13" s="4">
        <v>440562574</v>
      </c>
    </row>
    <row r="14" spans="1:12" ht="23.95" customHeight="1">
      <c r="A14" s="58" t="s">
        <v>180</v>
      </c>
      <c r="C14" s="50">
        <v>33.4</v>
      </c>
      <c r="D14" s="3"/>
      <c r="E14" s="4">
        <v>0</v>
      </c>
      <c r="F14" s="4"/>
      <c r="G14" s="4">
        <v>0</v>
      </c>
      <c r="H14" s="4"/>
      <c r="I14" s="4">
        <v>490000000</v>
      </c>
      <c r="J14" s="4"/>
      <c r="K14" s="4">
        <v>490000000</v>
      </c>
    </row>
    <row r="15" spans="1:12" ht="23.95" customHeight="1">
      <c r="A15" s="58" t="s">
        <v>106</v>
      </c>
      <c r="C15" s="32"/>
      <c r="D15" s="3"/>
      <c r="E15" s="4">
        <v>2505433</v>
      </c>
      <c r="F15" s="4"/>
      <c r="G15" s="4">
        <v>2888245</v>
      </c>
      <c r="H15" s="4"/>
      <c r="I15" s="4">
        <v>2505433</v>
      </c>
      <c r="J15" s="4"/>
      <c r="K15" s="4">
        <v>2888245</v>
      </c>
    </row>
    <row r="16" spans="1:12" ht="23.95" customHeight="1">
      <c r="A16" s="58" t="s">
        <v>181</v>
      </c>
      <c r="C16" s="32">
        <v>11</v>
      </c>
      <c r="D16" s="3"/>
      <c r="E16" s="4">
        <v>146683536</v>
      </c>
      <c r="F16" s="4"/>
      <c r="G16" s="4">
        <v>141954576</v>
      </c>
      <c r="H16" s="4"/>
      <c r="I16" s="4">
        <v>163652031</v>
      </c>
      <c r="J16" s="4"/>
      <c r="K16" s="4">
        <v>163652031</v>
      </c>
    </row>
    <row r="17" spans="1:11" ht="23.95" customHeight="1">
      <c r="A17" s="58" t="s">
        <v>191</v>
      </c>
      <c r="C17" s="32">
        <v>13</v>
      </c>
      <c r="D17" s="3"/>
      <c r="E17" s="2">
        <v>476344216</v>
      </c>
      <c r="F17" s="2"/>
      <c r="G17" s="2">
        <v>485711685</v>
      </c>
      <c r="H17" s="2"/>
      <c r="I17" s="2">
        <v>96356342</v>
      </c>
      <c r="J17" s="2"/>
      <c r="K17" s="2">
        <v>100021404</v>
      </c>
    </row>
    <row r="18" spans="1:11" ht="23.95" customHeight="1">
      <c r="A18" s="58" t="s">
        <v>118</v>
      </c>
      <c r="C18" s="50">
        <v>14.1</v>
      </c>
      <c r="D18" s="3"/>
      <c r="E18" s="2">
        <v>173588433</v>
      </c>
      <c r="F18" s="2"/>
      <c r="G18" s="2">
        <v>200884484</v>
      </c>
      <c r="H18" s="2"/>
      <c r="I18" s="2">
        <v>166373018</v>
      </c>
      <c r="J18" s="2"/>
      <c r="K18" s="2">
        <v>198539141</v>
      </c>
    </row>
    <row r="19" spans="1:11" ht="23.95" customHeight="1">
      <c r="A19" s="58" t="s">
        <v>75</v>
      </c>
      <c r="C19" s="32">
        <v>15</v>
      </c>
      <c r="D19" s="3"/>
      <c r="E19" s="2">
        <v>209447264</v>
      </c>
      <c r="F19" s="2"/>
      <c r="G19" s="2">
        <v>212447246</v>
      </c>
      <c r="H19" s="2"/>
      <c r="I19" s="2">
        <v>190549658</v>
      </c>
      <c r="J19" s="2"/>
      <c r="K19" s="2">
        <v>197011966</v>
      </c>
    </row>
    <row r="20" spans="1:11" ht="23.95" customHeight="1">
      <c r="A20" s="58" t="s">
        <v>52</v>
      </c>
      <c r="C20" s="50">
        <v>16.100000000000001</v>
      </c>
      <c r="D20" s="3"/>
      <c r="E20" s="2">
        <v>43833096</v>
      </c>
      <c r="F20" s="2"/>
      <c r="G20" s="72">
        <v>47445293</v>
      </c>
      <c r="H20" s="72"/>
      <c r="I20" s="72">
        <v>44023627</v>
      </c>
      <c r="J20" s="72"/>
      <c r="K20" s="72">
        <v>47192949</v>
      </c>
    </row>
    <row r="21" spans="1:11" ht="23.95" customHeight="1">
      <c r="A21" s="58" t="s">
        <v>76</v>
      </c>
      <c r="C21" s="32">
        <v>17</v>
      </c>
      <c r="D21" s="3"/>
      <c r="E21" s="73">
        <v>457147896</v>
      </c>
      <c r="F21" s="74"/>
      <c r="G21" s="73">
        <v>433523307</v>
      </c>
      <c r="H21" s="72"/>
      <c r="I21" s="73">
        <v>469049270</v>
      </c>
      <c r="J21" s="72"/>
      <c r="K21" s="73">
        <v>443669532</v>
      </c>
    </row>
    <row r="22" spans="1:11" ht="23.95" customHeight="1" thickBot="1">
      <c r="A22" s="39" t="s">
        <v>7</v>
      </c>
      <c r="C22" s="32"/>
      <c r="D22" s="3"/>
      <c r="E22" s="6">
        <f>SUM(E8:E21)</f>
        <v>7197347792</v>
      </c>
      <c r="F22" s="4"/>
      <c r="G22" s="6">
        <f>SUM(G8:G21)</f>
        <v>8016549272</v>
      </c>
      <c r="H22" s="26"/>
      <c r="I22" s="6">
        <f>SUM(I8:I21)</f>
        <v>7112136285</v>
      </c>
      <c r="J22" s="2"/>
      <c r="K22" s="6">
        <f>SUM(K8:K21)</f>
        <v>7916156231</v>
      </c>
    </row>
    <row r="23" spans="1:11" ht="23.95" customHeight="1" thickTop="1">
      <c r="A23" s="39" t="s">
        <v>48</v>
      </c>
      <c r="C23" s="32"/>
      <c r="D23" s="3"/>
      <c r="E23" s="46"/>
      <c r="F23" s="26"/>
      <c r="G23" s="46"/>
      <c r="H23" s="26"/>
      <c r="I23" s="46"/>
      <c r="J23" s="26"/>
      <c r="K23" s="46"/>
    </row>
    <row r="24" spans="1:11" ht="23.95" customHeight="1">
      <c r="A24" s="75" t="s">
        <v>9</v>
      </c>
      <c r="C24" s="32"/>
      <c r="D24" s="3"/>
      <c r="E24" s="46"/>
      <c r="F24" s="26"/>
      <c r="G24" s="46"/>
      <c r="H24" s="26"/>
      <c r="I24" s="46"/>
      <c r="J24" s="26"/>
      <c r="K24" s="46"/>
    </row>
    <row r="25" spans="1:11" ht="23.95" customHeight="1">
      <c r="A25" s="58" t="s">
        <v>77</v>
      </c>
      <c r="C25" s="32">
        <v>18</v>
      </c>
      <c r="E25" s="72">
        <v>20266232</v>
      </c>
      <c r="F25" s="72"/>
      <c r="G25" s="72">
        <v>1051948803</v>
      </c>
      <c r="H25" s="72"/>
      <c r="I25" s="72">
        <v>20266232</v>
      </c>
      <c r="J25" s="72"/>
      <c r="K25" s="72">
        <v>1051948803</v>
      </c>
    </row>
    <row r="26" spans="1:11" ht="23.95" customHeight="1">
      <c r="A26" s="58" t="s">
        <v>10</v>
      </c>
      <c r="C26" s="32">
        <v>19</v>
      </c>
      <c r="E26" s="72">
        <v>2912494110</v>
      </c>
      <c r="F26" s="72"/>
      <c r="G26" s="72">
        <v>2242565006</v>
      </c>
      <c r="H26" s="72"/>
      <c r="I26" s="72">
        <v>2912494110</v>
      </c>
      <c r="J26" s="72"/>
      <c r="K26" s="72">
        <v>2242565006</v>
      </c>
    </row>
    <row r="27" spans="1:11" ht="23.95" customHeight="1">
      <c r="A27" s="58" t="s">
        <v>70</v>
      </c>
      <c r="C27" s="32">
        <v>9</v>
      </c>
      <c r="E27" s="72">
        <v>1459127</v>
      </c>
      <c r="F27" s="72"/>
      <c r="G27" s="72">
        <v>51010272</v>
      </c>
      <c r="H27" s="72"/>
      <c r="I27" s="72">
        <v>1459127</v>
      </c>
      <c r="J27" s="72"/>
      <c r="K27" s="72">
        <v>51010272</v>
      </c>
    </row>
    <row r="28" spans="1:11" ht="23.95" customHeight="1">
      <c r="A28" s="58" t="s">
        <v>145</v>
      </c>
      <c r="C28" s="32">
        <v>20</v>
      </c>
      <c r="E28" s="72">
        <v>971000000</v>
      </c>
      <c r="F28" s="72"/>
      <c r="G28" s="72">
        <v>971000000</v>
      </c>
      <c r="H28" s="72"/>
      <c r="I28" s="72">
        <v>971000000</v>
      </c>
      <c r="J28" s="72"/>
      <c r="K28" s="72">
        <v>971000000</v>
      </c>
    </row>
    <row r="29" spans="1:11" ht="23.95" customHeight="1">
      <c r="A29" s="58" t="s">
        <v>155</v>
      </c>
      <c r="C29" s="32"/>
      <c r="E29" s="72">
        <v>140454</v>
      </c>
      <c r="F29" s="72"/>
      <c r="G29" s="72">
        <v>26396573</v>
      </c>
      <c r="H29" s="72"/>
      <c r="I29" s="72">
        <v>0</v>
      </c>
      <c r="J29" s="72"/>
      <c r="K29" s="72">
        <v>26396573</v>
      </c>
    </row>
    <row r="30" spans="1:11" ht="23.95" customHeight="1">
      <c r="A30" s="58" t="s">
        <v>119</v>
      </c>
      <c r="C30" s="32">
        <v>21</v>
      </c>
      <c r="E30" s="72">
        <v>57275436</v>
      </c>
      <c r="F30" s="72"/>
      <c r="G30" s="72">
        <v>47530494</v>
      </c>
      <c r="H30" s="72"/>
      <c r="I30" s="72">
        <v>56025436</v>
      </c>
      <c r="J30" s="72"/>
      <c r="K30" s="72">
        <v>47530494</v>
      </c>
    </row>
    <row r="31" spans="1:11" ht="23.95" customHeight="1">
      <c r="A31" s="58" t="s">
        <v>114</v>
      </c>
      <c r="C31" s="32">
        <v>22</v>
      </c>
      <c r="E31" s="72">
        <v>140005787</v>
      </c>
      <c r="F31" s="72"/>
      <c r="G31" s="72">
        <v>132012232</v>
      </c>
      <c r="H31" s="72"/>
      <c r="I31" s="72">
        <v>94659912</v>
      </c>
      <c r="J31" s="72"/>
      <c r="K31" s="72">
        <v>92433239</v>
      </c>
    </row>
    <row r="32" spans="1:11" ht="23.95" customHeight="1">
      <c r="A32" s="58" t="s">
        <v>120</v>
      </c>
      <c r="C32" s="50">
        <v>14.2</v>
      </c>
      <c r="E32" s="72">
        <v>97607714</v>
      </c>
      <c r="F32" s="72"/>
      <c r="G32" s="72">
        <v>121600184</v>
      </c>
      <c r="H32" s="72"/>
      <c r="I32" s="72">
        <v>91360834</v>
      </c>
      <c r="J32" s="72"/>
      <c r="K32" s="72">
        <v>119141893</v>
      </c>
    </row>
    <row r="33" spans="1:12" ht="23.95" customHeight="1">
      <c r="A33" s="58" t="s">
        <v>11</v>
      </c>
      <c r="C33" s="32">
        <v>23</v>
      </c>
      <c r="D33" s="3"/>
      <c r="E33" s="73">
        <v>184480889</v>
      </c>
      <c r="F33" s="74"/>
      <c r="G33" s="73">
        <v>524463704</v>
      </c>
      <c r="H33" s="74"/>
      <c r="I33" s="73">
        <v>173475870</v>
      </c>
      <c r="J33" s="74"/>
      <c r="K33" s="73">
        <v>486126831</v>
      </c>
    </row>
    <row r="34" spans="1:12" ht="23.95" customHeight="1">
      <c r="A34" s="75" t="s">
        <v>12</v>
      </c>
      <c r="C34" s="32"/>
      <c r="D34" s="3"/>
      <c r="E34" s="5">
        <f>SUM(E25:E33)</f>
        <v>4384729749</v>
      </c>
      <c r="F34" s="4"/>
      <c r="G34" s="5">
        <f>SUM(G25:G33)</f>
        <v>5168527268</v>
      </c>
      <c r="H34" s="26"/>
      <c r="I34" s="5">
        <f>SUM(I25:I33)</f>
        <v>4320741521</v>
      </c>
      <c r="J34" s="2"/>
      <c r="K34" s="5">
        <f>SUM(K25:K33)</f>
        <v>5088153111</v>
      </c>
    </row>
    <row r="35" spans="1:12" ht="23.95" customHeight="1">
      <c r="C35" s="32"/>
      <c r="D35" s="3"/>
      <c r="F35" s="3"/>
      <c r="H35" s="3"/>
      <c r="J35" s="3"/>
    </row>
    <row r="36" spans="1:12" ht="23.95" customHeight="1">
      <c r="A36" s="7" t="s">
        <v>8</v>
      </c>
      <c r="C36" s="32"/>
      <c r="D36" s="3"/>
      <c r="F36" s="3"/>
      <c r="H36" s="3"/>
      <c r="J36" s="3"/>
    </row>
    <row r="37" spans="1:12" s="45" customFormat="1" ht="23.95" customHeight="1">
      <c r="A37" s="35"/>
      <c r="B37" s="35"/>
      <c r="C37" s="35"/>
      <c r="D37" s="68"/>
      <c r="E37" s="69"/>
      <c r="F37" s="68"/>
      <c r="G37" s="69"/>
      <c r="H37" s="68"/>
      <c r="I37" s="69"/>
      <c r="J37" s="68"/>
      <c r="K37" s="69"/>
    </row>
    <row r="38" spans="1:12" s="45" customFormat="1" ht="23.95" customHeight="1">
      <c r="A38" s="34" t="s">
        <v>166</v>
      </c>
      <c r="B38" s="35"/>
      <c r="C38" s="35"/>
      <c r="D38" s="68"/>
      <c r="E38" s="69"/>
      <c r="F38" s="68"/>
      <c r="G38" s="69"/>
      <c r="H38" s="68"/>
      <c r="I38" s="69"/>
      <c r="J38" s="68"/>
      <c r="K38" s="69"/>
    </row>
    <row r="39" spans="1:12" s="45" customFormat="1" ht="23.95" customHeight="1">
      <c r="A39" s="34" t="s">
        <v>108</v>
      </c>
      <c r="B39" s="35"/>
      <c r="C39" s="35"/>
      <c r="D39" s="68"/>
      <c r="E39" s="69"/>
      <c r="F39" s="68"/>
      <c r="G39" s="69"/>
      <c r="H39" s="68"/>
      <c r="I39" s="69"/>
      <c r="J39" s="68"/>
      <c r="K39" s="69"/>
    </row>
    <row r="40" spans="1:12" s="45" customFormat="1" ht="23.95" customHeight="1">
      <c r="A40" s="34" t="s">
        <v>192</v>
      </c>
      <c r="B40" s="35"/>
      <c r="C40" s="35"/>
      <c r="D40" s="68"/>
      <c r="E40" s="69"/>
      <c r="F40" s="68"/>
      <c r="G40" s="69"/>
      <c r="H40" s="68"/>
      <c r="I40" s="69"/>
      <c r="J40" s="68"/>
      <c r="K40" s="69"/>
    </row>
    <row r="41" spans="1:12" ht="23.95" customHeight="1">
      <c r="B41" s="58"/>
      <c r="D41" s="7"/>
      <c r="F41" s="7"/>
      <c r="H41" s="7"/>
      <c r="J41" s="7"/>
      <c r="K41" s="41" t="s">
        <v>0</v>
      </c>
    </row>
    <row r="42" spans="1:12" ht="23.95" customHeight="1">
      <c r="B42" s="58"/>
      <c r="D42" s="7"/>
      <c r="E42" s="167" t="s">
        <v>1</v>
      </c>
      <c r="F42" s="167"/>
      <c r="G42" s="167"/>
      <c r="H42" s="7"/>
      <c r="I42" s="167" t="s">
        <v>2</v>
      </c>
      <c r="J42" s="167"/>
      <c r="K42" s="167"/>
      <c r="L42" s="167"/>
    </row>
    <row r="43" spans="1:12" ht="23.95" customHeight="1">
      <c r="B43" s="58"/>
      <c r="C43" s="43" t="s">
        <v>3</v>
      </c>
      <c r="D43" s="44"/>
      <c r="E43" s="70" t="s">
        <v>193</v>
      </c>
      <c r="F43" s="44"/>
      <c r="G43" s="70" t="s">
        <v>183</v>
      </c>
      <c r="H43" s="44"/>
      <c r="I43" s="70" t="s">
        <v>193</v>
      </c>
      <c r="J43" s="44"/>
      <c r="K43" s="70" t="s">
        <v>183</v>
      </c>
      <c r="L43" s="1"/>
    </row>
    <row r="44" spans="1:12" ht="23.95" customHeight="1">
      <c r="A44" s="75" t="s">
        <v>49</v>
      </c>
      <c r="C44" s="32"/>
      <c r="D44" s="3"/>
      <c r="E44" s="2"/>
      <c r="F44" s="2"/>
      <c r="G44" s="2"/>
      <c r="H44" s="3"/>
      <c r="I44" s="2"/>
      <c r="J44" s="2"/>
      <c r="K44" s="2"/>
    </row>
    <row r="45" spans="1:12" ht="23.95" customHeight="1">
      <c r="A45" s="7" t="s">
        <v>13</v>
      </c>
      <c r="C45" s="32"/>
      <c r="D45" s="3"/>
      <c r="E45" s="2"/>
      <c r="F45" s="2"/>
      <c r="G45" s="2"/>
      <c r="H45" s="3"/>
      <c r="I45" s="2"/>
      <c r="J45" s="2"/>
      <c r="K45" s="2"/>
    </row>
    <row r="46" spans="1:12" ht="23.95" customHeight="1">
      <c r="A46" s="7" t="s">
        <v>78</v>
      </c>
      <c r="C46" s="32"/>
      <c r="D46" s="3"/>
      <c r="E46" s="2"/>
      <c r="F46" s="2"/>
      <c r="H46" s="2"/>
      <c r="I46" s="2"/>
      <c r="J46" s="2"/>
    </row>
    <row r="47" spans="1:12" ht="23.95" customHeight="1">
      <c r="A47" s="7" t="s">
        <v>111</v>
      </c>
      <c r="C47" s="32"/>
      <c r="D47" s="3"/>
      <c r="E47" s="2">
        <v>930244840</v>
      </c>
      <c r="F47" s="2"/>
      <c r="G47" s="2">
        <v>930244840</v>
      </c>
      <c r="H47" s="2"/>
      <c r="I47" s="2">
        <v>930244840</v>
      </c>
      <c r="J47" s="2"/>
      <c r="K47" s="2">
        <v>930244840</v>
      </c>
    </row>
    <row r="48" spans="1:12" ht="23.95" customHeight="1">
      <c r="A48" s="7" t="s">
        <v>44</v>
      </c>
      <c r="C48" s="50"/>
      <c r="D48" s="3"/>
      <c r="E48" s="2">
        <v>620892885</v>
      </c>
      <c r="F48" s="2"/>
      <c r="G48" s="2">
        <v>620892885</v>
      </c>
      <c r="H48" s="2"/>
      <c r="I48" s="2">
        <v>620892885</v>
      </c>
      <c r="J48" s="2"/>
      <c r="K48" s="2">
        <v>620892885</v>
      </c>
    </row>
    <row r="49" spans="1:11" ht="23.95" customHeight="1">
      <c r="A49" s="7" t="s">
        <v>39</v>
      </c>
      <c r="C49" s="32"/>
      <c r="D49" s="3"/>
      <c r="E49" s="2">
        <v>322946</v>
      </c>
      <c r="F49" s="2"/>
      <c r="G49" s="2">
        <v>322946</v>
      </c>
      <c r="H49" s="2"/>
      <c r="I49" s="2">
        <v>322946</v>
      </c>
      <c r="J49" s="2"/>
      <c r="K49" s="2">
        <v>322946</v>
      </c>
    </row>
    <row r="50" spans="1:11" ht="23.95" customHeight="1">
      <c r="A50" s="7" t="s">
        <v>68</v>
      </c>
      <c r="C50" s="32"/>
      <c r="D50" s="3"/>
      <c r="E50" s="2"/>
      <c r="F50" s="2"/>
      <c r="G50" s="2"/>
      <c r="H50" s="2"/>
      <c r="I50" s="2"/>
      <c r="J50" s="2"/>
      <c r="K50" s="2"/>
    </row>
    <row r="51" spans="1:11" ht="23.95" customHeight="1">
      <c r="A51" s="7" t="s">
        <v>115</v>
      </c>
      <c r="C51" s="32"/>
      <c r="D51" s="3"/>
      <c r="E51" s="2">
        <v>-52883</v>
      </c>
      <c r="F51" s="2"/>
      <c r="G51" s="2">
        <v>-52883</v>
      </c>
      <c r="H51" s="72"/>
      <c r="I51" s="2">
        <v>0</v>
      </c>
      <c r="J51" s="72"/>
      <c r="K51" s="2">
        <v>0</v>
      </c>
    </row>
    <row r="52" spans="1:11" ht="23.95" customHeight="1">
      <c r="A52" s="7" t="s">
        <v>14</v>
      </c>
      <c r="D52" s="3"/>
      <c r="E52" s="2"/>
      <c r="F52" s="2"/>
      <c r="G52" s="2"/>
      <c r="H52" s="2"/>
      <c r="I52" s="2"/>
      <c r="J52" s="2"/>
      <c r="K52" s="2"/>
    </row>
    <row r="53" spans="1:11" ht="23.95" customHeight="1">
      <c r="A53" s="7" t="s">
        <v>15</v>
      </c>
      <c r="C53" s="32">
        <v>24</v>
      </c>
      <c r="D53" s="3"/>
      <c r="E53" s="2">
        <v>93024484</v>
      </c>
      <c r="F53" s="2"/>
      <c r="G53" s="2">
        <v>93024484</v>
      </c>
      <c r="H53" s="2"/>
      <c r="I53" s="2">
        <v>93024484</v>
      </c>
      <c r="J53" s="2"/>
      <c r="K53" s="2">
        <v>93024484</v>
      </c>
    </row>
    <row r="54" spans="1:11" ht="23.95" customHeight="1">
      <c r="A54" s="7" t="s">
        <v>16</v>
      </c>
      <c r="C54" s="32"/>
      <c r="D54" s="3"/>
      <c r="E54" s="4">
        <v>1161569772</v>
      </c>
      <c r="F54" s="4"/>
      <c r="G54" s="4">
        <v>1200013220</v>
      </c>
      <c r="H54" s="4"/>
      <c r="I54" s="4">
        <v>1146562253</v>
      </c>
      <c r="J54" s="4"/>
      <c r="K54" s="4">
        <v>1183204398</v>
      </c>
    </row>
    <row r="55" spans="1:11" ht="23.95" customHeight="1">
      <c r="A55" s="7" t="s">
        <v>58</v>
      </c>
      <c r="C55" s="32"/>
      <c r="D55" s="3"/>
      <c r="E55" s="4"/>
      <c r="F55" s="4"/>
      <c r="G55" s="4"/>
      <c r="H55" s="3"/>
      <c r="I55" s="4"/>
      <c r="J55" s="4"/>
      <c r="K55" s="4"/>
    </row>
    <row r="56" spans="1:11" ht="23.95" customHeight="1">
      <c r="A56" s="7" t="s">
        <v>59</v>
      </c>
      <c r="C56" s="32"/>
      <c r="D56" s="3"/>
      <c r="E56" s="4"/>
      <c r="F56" s="4"/>
      <c r="G56" s="4"/>
      <c r="H56" s="3"/>
      <c r="I56" s="4"/>
      <c r="J56" s="4"/>
      <c r="K56" s="4"/>
    </row>
    <row r="57" spans="1:11" ht="23.95" customHeight="1">
      <c r="A57" s="7" t="s">
        <v>157</v>
      </c>
      <c r="C57" s="32"/>
      <c r="D57" s="3"/>
      <c r="E57" s="4">
        <v>6579389</v>
      </c>
      <c r="F57" s="4"/>
      <c r="G57" s="4">
        <v>3710366</v>
      </c>
      <c r="H57" s="4"/>
      <c r="I57" s="4">
        <v>0</v>
      </c>
      <c r="J57" s="4"/>
      <c r="K57" s="4">
        <v>0</v>
      </c>
    </row>
    <row r="58" spans="1:11" ht="23.95" customHeight="1">
      <c r="A58" s="7" t="s">
        <v>189</v>
      </c>
      <c r="C58" s="32"/>
      <c r="D58" s="3"/>
      <c r="E58" s="4"/>
      <c r="F58" s="4"/>
      <c r="G58" s="4"/>
      <c r="H58" s="4"/>
      <c r="I58" s="4"/>
      <c r="J58" s="4"/>
      <c r="K58" s="4"/>
    </row>
    <row r="59" spans="1:11" ht="23.95" customHeight="1">
      <c r="A59" s="7" t="s">
        <v>158</v>
      </c>
      <c r="C59" s="32"/>
      <c r="D59" s="3"/>
      <c r="E59" s="5">
        <v>35898</v>
      </c>
      <c r="F59" s="4"/>
      <c r="G59" s="5">
        <v>-134411</v>
      </c>
      <c r="H59" s="4"/>
      <c r="I59" s="5">
        <v>347356</v>
      </c>
      <c r="J59" s="4"/>
      <c r="K59" s="5">
        <v>313567</v>
      </c>
    </row>
    <row r="60" spans="1:11" ht="23.95" customHeight="1">
      <c r="A60" s="7" t="s">
        <v>79</v>
      </c>
      <c r="D60" s="3"/>
      <c r="E60" s="4">
        <f>SUM(E47:E59)</f>
        <v>2812617331</v>
      </c>
      <c r="F60" s="4"/>
      <c r="G60" s="4">
        <f>SUM(G47:G59)</f>
        <v>2848021447</v>
      </c>
      <c r="H60" s="3"/>
      <c r="I60" s="4">
        <f>SUM(I47:I59)</f>
        <v>2791394764</v>
      </c>
      <c r="J60" s="4"/>
      <c r="K60" s="4">
        <f>SUM(K47:K59)</f>
        <v>2828003120</v>
      </c>
    </row>
    <row r="61" spans="1:11" ht="23.95" customHeight="1">
      <c r="A61" s="7" t="s">
        <v>171</v>
      </c>
      <c r="C61" s="32"/>
      <c r="D61" s="3"/>
      <c r="E61" s="5">
        <v>712</v>
      </c>
      <c r="F61" s="4"/>
      <c r="G61" s="5">
        <v>557</v>
      </c>
      <c r="H61" s="4"/>
      <c r="I61" s="5">
        <v>0</v>
      </c>
      <c r="J61" s="2"/>
      <c r="K61" s="5">
        <v>0</v>
      </c>
    </row>
    <row r="62" spans="1:11" ht="23.95" customHeight="1">
      <c r="A62" s="75" t="s">
        <v>50</v>
      </c>
      <c r="C62" s="32"/>
      <c r="D62" s="3"/>
      <c r="E62" s="8">
        <f>SUM(E60:E61)</f>
        <v>2812618043</v>
      </c>
      <c r="F62" s="4"/>
      <c r="G62" s="8">
        <f>SUM(G60:G61)</f>
        <v>2848022004</v>
      </c>
      <c r="H62" s="3"/>
      <c r="I62" s="8">
        <f>SUM(I60:I61)</f>
        <v>2791394764</v>
      </c>
      <c r="J62" s="2"/>
      <c r="K62" s="8">
        <f>SUM(K60:K61)</f>
        <v>2828003120</v>
      </c>
    </row>
    <row r="63" spans="1:11" ht="23.95" customHeight="1" thickBot="1">
      <c r="A63" s="39" t="s">
        <v>51</v>
      </c>
      <c r="D63" s="3"/>
      <c r="E63" s="6">
        <f>E34+E62</f>
        <v>7197347792</v>
      </c>
      <c r="F63" s="4"/>
      <c r="G63" s="6">
        <f>G34+G62</f>
        <v>8016549272</v>
      </c>
      <c r="H63" s="3"/>
      <c r="I63" s="6">
        <f>I34+I62</f>
        <v>7112136285</v>
      </c>
      <c r="J63" s="2"/>
      <c r="K63" s="6">
        <f>K34+K62</f>
        <v>7916156231</v>
      </c>
    </row>
    <row r="64" spans="1:11" ht="23.95" customHeight="1" thickTop="1">
      <c r="C64" s="32"/>
      <c r="D64" s="3"/>
      <c r="E64" s="2">
        <f>E63-E22</f>
        <v>0</v>
      </c>
      <c r="F64" s="2"/>
      <c r="G64" s="2">
        <f>G63-G22</f>
        <v>0</v>
      </c>
      <c r="H64" s="3"/>
      <c r="I64" s="2">
        <f>I63-I22</f>
        <v>0</v>
      </c>
      <c r="J64" s="2"/>
      <c r="K64" s="2">
        <f>K63-K22</f>
        <v>0</v>
      </c>
    </row>
    <row r="65" spans="1:11" ht="23.95" customHeight="1">
      <c r="A65" s="7" t="s">
        <v>8</v>
      </c>
      <c r="C65" s="32"/>
      <c r="D65" s="3"/>
      <c r="F65" s="3"/>
      <c r="H65" s="3"/>
      <c r="J65" s="3"/>
    </row>
    <row r="66" spans="1:11" ht="23.95" customHeight="1">
      <c r="C66" s="32"/>
      <c r="D66" s="3"/>
      <c r="F66" s="3"/>
      <c r="H66" s="3"/>
      <c r="J66" s="3"/>
    </row>
    <row r="67" spans="1:11" ht="23.95" customHeight="1">
      <c r="A67" s="39"/>
      <c r="C67" s="32"/>
      <c r="D67" s="3"/>
      <c r="F67" s="3"/>
      <c r="H67" s="3"/>
      <c r="J67" s="3"/>
    </row>
    <row r="68" spans="1:11" ht="23.95" customHeight="1">
      <c r="C68" s="32"/>
      <c r="D68" s="3"/>
      <c r="F68" s="3"/>
      <c r="H68" s="3"/>
      <c r="J68" s="3"/>
    </row>
    <row r="69" spans="1:11" ht="23.95" customHeight="1">
      <c r="A69" s="76" t="s">
        <v>5</v>
      </c>
      <c r="B69" s="76"/>
      <c r="C69" s="32"/>
      <c r="D69" s="40"/>
      <c r="F69" s="40"/>
      <c r="G69" s="76"/>
      <c r="H69" s="76"/>
      <c r="I69" s="76"/>
      <c r="J69" s="76"/>
      <c r="K69" s="76"/>
    </row>
    <row r="70" spans="1:11" ht="23.95" customHeight="1">
      <c r="A70" s="169" t="s">
        <v>17</v>
      </c>
      <c r="B70" s="169"/>
      <c r="C70" s="71"/>
      <c r="E70" s="71"/>
      <c r="F70" s="68"/>
      <c r="G70" s="169" t="s">
        <v>184</v>
      </c>
      <c r="H70" s="169"/>
      <c r="I70" s="169"/>
      <c r="J70" s="169"/>
      <c r="K70" s="169"/>
    </row>
    <row r="71" spans="1:11" ht="23.95" customHeight="1">
      <c r="A71" s="168" t="s">
        <v>154</v>
      </c>
      <c r="B71" s="168"/>
      <c r="C71" s="71"/>
      <c r="E71" s="71"/>
      <c r="F71" s="68"/>
      <c r="G71" s="168" t="s">
        <v>123</v>
      </c>
      <c r="H71" s="168"/>
      <c r="I71" s="168"/>
      <c r="J71" s="168"/>
      <c r="K71" s="168"/>
    </row>
    <row r="239" spans="4:10" ht="23.95" customHeight="1">
      <c r="D239" s="7"/>
      <c r="F239" s="7"/>
      <c r="H239" s="7"/>
      <c r="J239" s="7"/>
    </row>
    <row r="240" spans="4:10" ht="23.95" customHeight="1">
      <c r="D240" s="7"/>
      <c r="F240" s="7"/>
      <c r="H240" s="7"/>
      <c r="J240" s="7"/>
    </row>
    <row r="241" spans="4:10" ht="23.95" customHeight="1">
      <c r="D241" s="7"/>
      <c r="F241" s="7"/>
      <c r="H241" s="7"/>
      <c r="J241" s="7"/>
    </row>
    <row r="242" spans="4:10" ht="23.95" customHeight="1">
      <c r="D242" s="7"/>
      <c r="F242" s="7"/>
      <c r="H242" s="7"/>
      <c r="J242" s="7"/>
    </row>
    <row r="243" spans="4:10" ht="23.95" customHeight="1">
      <c r="D243" s="7"/>
      <c r="F243" s="7"/>
      <c r="H243" s="7"/>
      <c r="J243" s="7"/>
    </row>
    <row r="244" spans="4:10" ht="23.95" customHeight="1">
      <c r="D244" s="7"/>
      <c r="F244" s="7"/>
      <c r="H244" s="7"/>
      <c r="J244" s="7"/>
    </row>
    <row r="245" spans="4:10" ht="23.95" customHeight="1">
      <c r="D245" s="7"/>
      <c r="F245" s="7"/>
      <c r="H245" s="7"/>
      <c r="J245" s="7"/>
    </row>
    <row r="246" spans="4:10" ht="23.95" customHeight="1">
      <c r="D246" s="7"/>
      <c r="F246" s="7"/>
      <c r="H246" s="7"/>
      <c r="J246" s="7"/>
    </row>
    <row r="247" spans="4:10" ht="23.95" customHeight="1">
      <c r="D247" s="7"/>
      <c r="F247" s="7"/>
      <c r="H247" s="7"/>
      <c r="J247" s="7"/>
    </row>
    <row r="248" spans="4:10" ht="23.95" customHeight="1">
      <c r="D248" s="7"/>
      <c r="F248" s="7"/>
      <c r="H248" s="7"/>
      <c r="J248" s="7"/>
    </row>
    <row r="249" spans="4:10" ht="23.95" customHeight="1">
      <c r="D249" s="7"/>
      <c r="F249" s="7"/>
      <c r="H249" s="7"/>
      <c r="J249" s="7"/>
    </row>
    <row r="250" spans="4:10" ht="23.95" customHeight="1">
      <c r="D250" s="7"/>
      <c r="F250" s="7"/>
      <c r="H250" s="7"/>
      <c r="J250" s="7"/>
    </row>
    <row r="251" spans="4:10" ht="23.95" customHeight="1">
      <c r="D251" s="7"/>
      <c r="F251" s="7"/>
      <c r="H251" s="7"/>
      <c r="J251" s="7"/>
    </row>
    <row r="252" spans="4:10" ht="23.95" customHeight="1">
      <c r="D252" s="7"/>
      <c r="F252" s="7"/>
      <c r="H252" s="7"/>
      <c r="J252" s="7"/>
    </row>
    <row r="253" spans="4:10" ht="23.95" customHeight="1">
      <c r="D253" s="7"/>
      <c r="F253" s="7"/>
      <c r="H253" s="7"/>
      <c r="J253" s="7"/>
    </row>
    <row r="254" spans="4:10" ht="23.95" customHeight="1">
      <c r="D254" s="7"/>
      <c r="F254" s="7"/>
      <c r="H254" s="7"/>
      <c r="J254" s="7"/>
    </row>
    <row r="255" spans="4:10" ht="23.95" customHeight="1">
      <c r="D255" s="7"/>
      <c r="F255" s="7"/>
      <c r="H255" s="7"/>
      <c r="J255" s="7"/>
    </row>
    <row r="256" spans="4:10" ht="23.95" customHeight="1">
      <c r="D256" s="7"/>
      <c r="F256" s="7"/>
      <c r="H256" s="7"/>
      <c r="J256" s="7"/>
    </row>
    <row r="257" spans="4:10" ht="23.95" customHeight="1">
      <c r="D257" s="7"/>
      <c r="F257" s="7"/>
      <c r="H257" s="7"/>
      <c r="J257" s="7"/>
    </row>
    <row r="258" spans="4:10" ht="23.95" customHeight="1">
      <c r="D258" s="7"/>
      <c r="F258" s="7"/>
      <c r="H258" s="7"/>
      <c r="J258" s="7"/>
    </row>
    <row r="259" spans="4:10" ht="23.95" customHeight="1">
      <c r="D259" s="7"/>
      <c r="F259" s="7"/>
      <c r="H259" s="7"/>
      <c r="J259" s="7"/>
    </row>
    <row r="260" spans="4:10" ht="23.95" customHeight="1">
      <c r="D260" s="7"/>
      <c r="F260" s="7"/>
      <c r="H260" s="7"/>
      <c r="J260" s="7"/>
    </row>
    <row r="261" spans="4:10" ht="23.95" customHeight="1">
      <c r="D261" s="7"/>
      <c r="F261" s="7"/>
      <c r="H261" s="7"/>
      <c r="J261" s="7"/>
    </row>
    <row r="262" spans="4:10" ht="23.95" customHeight="1">
      <c r="D262" s="7"/>
      <c r="F262" s="7"/>
      <c r="H262" s="7"/>
      <c r="J262" s="7"/>
    </row>
    <row r="263" spans="4:10" ht="23.95" customHeight="1">
      <c r="D263" s="7"/>
      <c r="F263" s="7"/>
      <c r="H263" s="7"/>
      <c r="J263" s="7"/>
    </row>
    <row r="264" spans="4:10" ht="23.95" customHeight="1">
      <c r="D264" s="7"/>
      <c r="F264" s="7"/>
      <c r="H264" s="7"/>
      <c r="J264" s="7"/>
    </row>
    <row r="265" spans="4:10" ht="23.95" customHeight="1">
      <c r="D265" s="7"/>
      <c r="F265" s="7"/>
      <c r="H265" s="7"/>
      <c r="J265" s="7"/>
    </row>
    <row r="266" spans="4:10" ht="23.95" customHeight="1">
      <c r="D266" s="7"/>
      <c r="F266" s="7"/>
      <c r="H266" s="7"/>
      <c r="J266" s="7"/>
    </row>
    <row r="267" spans="4:10" ht="23.95" customHeight="1">
      <c r="D267" s="7"/>
      <c r="F267" s="7"/>
      <c r="H267" s="7"/>
      <c r="J267" s="7"/>
    </row>
    <row r="268" spans="4:10" ht="23.95" customHeight="1">
      <c r="D268" s="7"/>
      <c r="F268" s="7"/>
      <c r="H268" s="7"/>
      <c r="J268" s="7"/>
    </row>
    <row r="269" spans="4:10" ht="23.95" customHeight="1">
      <c r="D269" s="7"/>
      <c r="F269" s="7"/>
      <c r="H269" s="7"/>
      <c r="J269" s="7"/>
    </row>
    <row r="270" spans="4:10" ht="23.95" customHeight="1">
      <c r="D270" s="7"/>
      <c r="F270" s="7"/>
      <c r="H270" s="7"/>
      <c r="J270" s="7"/>
    </row>
    <row r="271" spans="4:10" ht="23.95" customHeight="1">
      <c r="D271" s="7"/>
      <c r="F271" s="7"/>
      <c r="H271" s="7"/>
      <c r="J271" s="7"/>
    </row>
    <row r="272" spans="4:10" ht="23.95" customHeight="1">
      <c r="D272" s="7"/>
      <c r="F272" s="7"/>
      <c r="H272" s="7"/>
      <c r="J272" s="7"/>
    </row>
    <row r="273" spans="4:10" ht="23.95" customHeight="1">
      <c r="D273" s="7"/>
      <c r="F273" s="7"/>
      <c r="H273" s="7"/>
      <c r="J273" s="7"/>
    </row>
    <row r="274" spans="4:10" ht="23.95" customHeight="1">
      <c r="D274" s="7"/>
      <c r="F274" s="7"/>
      <c r="H274" s="7"/>
      <c r="J274" s="7"/>
    </row>
    <row r="275" spans="4:10" ht="23.95" customHeight="1">
      <c r="D275" s="7"/>
      <c r="F275" s="7"/>
      <c r="H275" s="7"/>
      <c r="J275" s="7"/>
    </row>
    <row r="276" spans="4:10" ht="23.95" customHeight="1">
      <c r="D276" s="7"/>
      <c r="F276" s="7"/>
      <c r="H276" s="7"/>
      <c r="J276" s="7"/>
    </row>
    <row r="277" spans="4:10" ht="23.95" customHeight="1">
      <c r="D277" s="7"/>
      <c r="F277" s="7"/>
      <c r="H277" s="7"/>
      <c r="J277" s="7"/>
    </row>
    <row r="278" spans="4:10" ht="23.95" customHeight="1">
      <c r="D278" s="7"/>
      <c r="F278" s="7"/>
      <c r="H278" s="7"/>
      <c r="J278" s="7"/>
    </row>
    <row r="279" spans="4:10" ht="23.95" customHeight="1">
      <c r="D279" s="7"/>
      <c r="F279" s="7"/>
      <c r="H279" s="7"/>
      <c r="J279" s="7"/>
    </row>
    <row r="280" spans="4:10" ht="23.95" customHeight="1">
      <c r="D280" s="7"/>
      <c r="F280" s="7"/>
      <c r="H280" s="7"/>
      <c r="J280" s="7"/>
    </row>
    <row r="281" spans="4:10" ht="23.95" customHeight="1">
      <c r="D281" s="7"/>
      <c r="F281" s="7"/>
      <c r="H281" s="7"/>
      <c r="J281" s="7"/>
    </row>
    <row r="282" spans="4:10" ht="23.95" customHeight="1">
      <c r="D282" s="7"/>
      <c r="F282" s="7"/>
      <c r="H282" s="7"/>
      <c r="J282" s="7"/>
    </row>
    <row r="283" spans="4:10" ht="23.95" customHeight="1">
      <c r="D283" s="7"/>
      <c r="F283" s="7"/>
      <c r="H283" s="7"/>
      <c r="J283" s="7"/>
    </row>
    <row r="284" spans="4:10" ht="23.95" customHeight="1">
      <c r="D284" s="7"/>
      <c r="F284" s="7"/>
      <c r="H284" s="7"/>
      <c r="J284" s="7"/>
    </row>
    <row r="285" spans="4:10" ht="23.95" customHeight="1">
      <c r="D285" s="7"/>
      <c r="F285" s="7"/>
      <c r="H285" s="7"/>
      <c r="J285" s="7"/>
    </row>
    <row r="286" spans="4:10" ht="23.95" customHeight="1">
      <c r="D286" s="7"/>
      <c r="F286" s="7"/>
      <c r="H286" s="7"/>
      <c r="J286" s="7"/>
    </row>
    <row r="287" spans="4:10" ht="23.95" customHeight="1">
      <c r="D287" s="7"/>
      <c r="F287" s="7"/>
      <c r="H287" s="7"/>
      <c r="J287" s="7"/>
    </row>
    <row r="288" spans="4:10" ht="23.95" customHeight="1">
      <c r="D288" s="7"/>
      <c r="F288" s="7"/>
      <c r="H288" s="7"/>
      <c r="J288" s="7"/>
    </row>
    <row r="289" spans="4:10" ht="23.95" customHeight="1">
      <c r="D289" s="7"/>
      <c r="F289" s="7"/>
      <c r="H289" s="7"/>
      <c r="J289" s="7"/>
    </row>
    <row r="290" spans="4:10" ht="23.95" customHeight="1">
      <c r="D290" s="7"/>
      <c r="F290" s="7"/>
      <c r="H290" s="7"/>
      <c r="J290" s="7"/>
    </row>
    <row r="291" spans="4:10" ht="23.95" customHeight="1">
      <c r="D291" s="7"/>
      <c r="F291" s="7"/>
      <c r="H291" s="7"/>
      <c r="J291" s="7"/>
    </row>
    <row r="292" spans="4:10" ht="23.95" customHeight="1">
      <c r="D292" s="7"/>
      <c r="F292" s="7"/>
      <c r="H292" s="7"/>
      <c r="J292" s="7"/>
    </row>
    <row r="293" spans="4:10" ht="23.95" customHeight="1">
      <c r="D293" s="7"/>
      <c r="F293" s="7"/>
      <c r="H293" s="7"/>
      <c r="J293" s="7"/>
    </row>
    <row r="294" spans="4:10" ht="23.95" customHeight="1">
      <c r="D294" s="7"/>
      <c r="F294" s="7"/>
      <c r="H294" s="7"/>
      <c r="J294" s="7"/>
    </row>
    <row r="295" spans="4:10" ht="23.95" customHeight="1">
      <c r="D295" s="7"/>
      <c r="F295" s="7"/>
      <c r="H295" s="7"/>
      <c r="J295" s="7"/>
    </row>
    <row r="296" spans="4:10" ht="23.95" customHeight="1">
      <c r="D296" s="7"/>
      <c r="F296" s="7"/>
      <c r="H296" s="7"/>
      <c r="J296" s="7"/>
    </row>
    <row r="297" spans="4:10" ht="23.95" customHeight="1">
      <c r="D297" s="7"/>
      <c r="F297" s="7"/>
      <c r="H297" s="7"/>
      <c r="J297" s="7"/>
    </row>
    <row r="298" spans="4:10" ht="23.95" customHeight="1">
      <c r="D298" s="7"/>
      <c r="F298" s="7"/>
      <c r="H298" s="7"/>
      <c r="J298" s="7"/>
    </row>
    <row r="299" spans="4:10" ht="23.95" customHeight="1">
      <c r="D299" s="7"/>
      <c r="F299" s="7"/>
      <c r="H299" s="7"/>
      <c r="J299" s="7"/>
    </row>
    <row r="300" spans="4:10" ht="23.95" customHeight="1">
      <c r="D300" s="7"/>
      <c r="F300" s="7"/>
      <c r="H300" s="7"/>
      <c r="J300" s="7"/>
    </row>
    <row r="301" spans="4:10" ht="23.95" customHeight="1">
      <c r="D301" s="7"/>
      <c r="F301" s="7"/>
      <c r="H301" s="7"/>
      <c r="J301" s="7"/>
    </row>
    <row r="302" spans="4:10" ht="23.95" customHeight="1">
      <c r="D302" s="7"/>
      <c r="F302" s="7"/>
      <c r="H302" s="7"/>
      <c r="J302" s="7"/>
    </row>
    <row r="303" spans="4:10" ht="23.95" customHeight="1">
      <c r="D303" s="7"/>
      <c r="F303" s="7"/>
      <c r="H303" s="7"/>
      <c r="J303" s="7"/>
    </row>
    <row r="304" spans="4:10" ht="23.95" customHeight="1">
      <c r="D304" s="7"/>
      <c r="F304" s="7"/>
      <c r="H304" s="7"/>
      <c r="J304" s="7"/>
    </row>
    <row r="305" spans="4:11" ht="23.95" customHeight="1">
      <c r="D305" s="7"/>
      <c r="F305" s="7"/>
      <c r="H305" s="7"/>
      <c r="J305" s="7"/>
    </row>
    <row r="306" spans="4:11" ht="23.95" customHeight="1">
      <c r="D306" s="7"/>
      <c r="F306" s="7"/>
      <c r="H306" s="7"/>
      <c r="J306" s="7"/>
    </row>
    <row r="307" spans="4:11" ht="23.95" customHeight="1">
      <c r="D307" s="7"/>
      <c r="F307" s="7"/>
      <c r="H307" s="7"/>
      <c r="J307" s="7"/>
    </row>
    <row r="308" spans="4:11" ht="23.95" customHeight="1">
      <c r="D308" s="7"/>
      <c r="F308" s="7"/>
      <c r="H308" s="7"/>
      <c r="J308" s="7"/>
    </row>
    <row r="309" spans="4:11" ht="23.95" customHeight="1">
      <c r="D309" s="7"/>
      <c r="F309" s="7"/>
      <c r="H309" s="7"/>
      <c r="J309" s="7"/>
    </row>
    <row r="310" spans="4:11" ht="23.95" customHeight="1">
      <c r="D310" s="7"/>
      <c r="F310" s="7"/>
      <c r="H310" s="7"/>
      <c r="J310" s="7"/>
    </row>
    <row r="311" spans="4:11" ht="23.95" customHeight="1">
      <c r="D311" s="7"/>
      <c r="F311" s="7"/>
      <c r="H311" s="7"/>
      <c r="J311" s="7"/>
    </row>
    <row r="312" spans="4:11" ht="23.95" customHeight="1">
      <c r="D312" s="7"/>
      <c r="F312" s="7"/>
      <c r="H312" s="7"/>
      <c r="J312" s="7"/>
    </row>
    <row r="313" spans="4:11" ht="23.95" customHeight="1">
      <c r="D313" s="7"/>
      <c r="F313" s="7"/>
      <c r="H313" s="7"/>
      <c r="J313" s="7"/>
    </row>
    <row r="314" spans="4:11" ht="23.95" customHeight="1">
      <c r="D314" s="7"/>
      <c r="F314" s="7"/>
      <c r="H314" s="7"/>
      <c r="J314" s="7"/>
    </row>
    <row r="315" spans="4:11" ht="23.95" customHeight="1">
      <c r="D315" s="7"/>
      <c r="F315" s="7"/>
      <c r="H315" s="7"/>
      <c r="J315" s="7"/>
    </row>
    <row r="316" spans="4:11" ht="23.95" customHeight="1">
      <c r="D316" s="7"/>
      <c r="F316" s="7"/>
      <c r="H316" s="7"/>
      <c r="J316" s="7"/>
    </row>
    <row r="317" spans="4:11" ht="23.95" customHeight="1">
      <c r="D317" s="7"/>
      <c r="F317" s="7"/>
      <c r="H317" s="7"/>
      <c r="J317" s="7"/>
    </row>
    <row r="318" spans="4:11" ht="23.95" customHeight="1">
      <c r="E318" s="7"/>
      <c r="G318" s="7"/>
      <c r="I318" s="7"/>
      <c r="K318" s="7"/>
    </row>
    <row r="319" spans="4:11" ht="23.95" customHeight="1">
      <c r="E319" s="7"/>
      <c r="G319" s="7"/>
      <c r="I319" s="7"/>
      <c r="K319" s="7"/>
    </row>
    <row r="320" spans="4:11" ht="23.95" customHeight="1">
      <c r="E320" s="7"/>
      <c r="G320" s="7"/>
      <c r="I320" s="7"/>
      <c r="K320" s="7"/>
    </row>
    <row r="321" spans="5:11" ht="23.95" customHeight="1">
      <c r="E321" s="7"/>
      <c r="G321" s="7"/>
      <c r="I321" s="7"/>
      <c r="K321" s="7"/>
    </row>
    <row r="322" spans="5:11" ht="23.95" customHeight="1">
      <c r="E322" s="7"/>
      <c r="G322" s="7"/>
      <c r="I322" s="7"/>
      <c r="K322" s="7"/>
    </row>
    <row r="323" spans="5:11" ht="23.95" customHeight="1">
      <c r="E323" s="7"/>
      <c r="G323" s="7"/>
      <c r="I323" s="7"/>
      <c r="K323" s="7"/>
    </row>
    <row r="324" spans="5:11" ht="23.95" customHeight="1">
      <c r="E324" s="7"/>
      <c r="G324" s="7"/>
      <c r="I324" s="7"/>
      <c r="K324" s="7"/>
    </row>
    <row r="325" spans="5:11" ht="23.95" customHeight="1">
      <c r="E325" s="7"/>
      <c r="G325" s="7"/>
      <c r="I325" s="7"/>
      <c r="K325" s="7"/>
    </row>
  </sheetData>
  <mergeCells count="8">
    <mergeCell ref="E5:G5"/>
    <mergeCell ref="I5:L5"/>
    <mergeCell ref="E42:G42"/>
    <mergeCell ref="I42:L42"/>
    <mergeCell ref="A71:B71"/>
    <mergeCell ref="A70:B70"/>
    <mergeCell ref="G70:K70"/>
    <mergeCell ref="G71:K71"/>
  </mergeCells>
  <pageMargins left="0.86614173228346458" right="0.39370078740157483" top="0.9055118110236221" bottom="0" header="0.19685039370078741" footer="0.19685039370078741"/>
  <pageSetup paperSize="9" scale="65" orientation="portrait" r:id="rId1"/>
  <rowBreaks count="5" manualBreakCount="5">
    <brk id="37" max="16383" man="1"/>
    <brk id="71" max="16383" man="1"/>
    <brk id="118" max="16383" man="1"/>
    <brk id="164" max="16383" man="1"/>
    <brk id="2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2"/>
  <sheetViews>
    <sheetView showGridLines="0" view="pageBreakPreview" topLeftCell="A176" zoomScale="85" zoomScaleNormal="100" zoomScaleSheetLayoutView="85" workbookViewId="0">
      <selection activeCell="I187" sqref="I187"/>
    </sheetView>
  </sheetViews>
  <sheetFormatPr defaultColWidth="9.109375" defaultRowHeight="23.95" customHeight="1"/>
  <cols>
    <col min="1" max="1" width="43.5546875" style="38" customWidth="1"/>
    <col min="2" max="3" width="4" style="38" customWidth="1"/>
    <col min="4" max="4" width="3.109375" style="38" customWidth="1"/>
    <col min="5" max="5" width="8" style="38" customWidth="1"/>
    <col min="6" max="6" width="1.44140625" style="38" customWidth="1"/>
    <col min="7" max="7" width="15.88671875" style="38" customWidth="1"/>
    <col min="8" max="8" width="0.88671875" style="38" customWidth="1"/>
    <col min="9" max="9" width="15.88671875" style="38" customWidth="1"/>
    <col min="10" max="10" width="1.109375" style="38" customWidth="1"/>
    <col min="11" max="11" width="15.88671875" style="38" customWidth="1"/>
    <col min="12" max="12" width="0.88671875" style="38" customWidth="1"/>
    <col min="13" max="13" width="15.88671875" style="38" customWidth="1"/>
    <col min="14" max="14" width="1.6640625" style="38" customWidth="1"/>
    <col min="15" max="15" width="15.44140625" style="38" bestFit="1" customWidth="1"/>
    <col min="16" max="16" width="14.5546875" style="38" bestFit="1" customWidth="1"/>
    <col min="17" max="17" width="20.33203125" style="38" bestFit="1" customWidth="1"/>
    <col min="18" max="18" width="14.5546875" style="38" bestFit="1" customWidth="1"/>
    <col min="19" max="19" width="14.44140625" style="38" bestFit="1" customWidth="1"/>
    <col min="20" max="20" width="14.5546875" style="38" bestFit="1" customWidth="1"/>
    <col min="21" max="21" width="14.44140625" style="38" bestFit="1" customWidth="1"/>
    <col min="22" max="22" width="10" style="38" bestFit="1" customWidth="1"/>
    <col min="23" max="16384" width="9.109375" style="38"/>
  </cols>
  <sheetData>
    <row r="1" spans="1:13" s="7" customFormat="1" ht="23.95" customHeight="1">
      <c r="A1" s="113"/>
      <c r="B1" s="113"/>
      <c r="C1" s="113"/>
      <c r="D1" s="114"/>
      <c r="E1" s="115"/>
      <c r="F1" s="115"/>
      <c r="G1" s="114"/>
      <c r="H1" s="114"/>
      <c r="I1" s="116"/>
      <c r="J1" s="117"/>
      <c r="K1" s="116"/>
      <c r="L1" s="117"/>
      <c r="M1" s="118" t="s">
        <v>195</v>
      </c>
    </row>
    <row r="2" spans="1:13" s="7" customFormat="1" ht="23.95" customHeight="1">
      <c r="A2" s="113" t="s">
        <v>166</v>
      </c>
      <c r="B2" s="113"/>
      <c r="C2" s="113"/>
      <c r="D2" s="114"/>
      <c r="E2" s="115"/>
      <c r="F2" s="115"/>
      <c r="G2" s="114"/>
      <c r="H2" s="114"/>
      <c r="I2" s="116"/>
      <c r="J2" s="117"/>
      <c r="K2" s="116"/>
      <c r="L2" s="117"/>
      <c r="M2" s="116"/>
    </row>
    <row r="3" spans="1:13" s="7" customFormat="1" ht="23.95" customHeight="1">
      <c r="A3" s="113" t="s">
        <v>125</v>
      </c>
      <c r="B3" s="113"/>
      <c r="C3" s="113"/>
      <c r="D3" s="114"/>
      <c r="E3" s="115"/>
      <c r="F3" s="115"/>
      <c r="G3" s="114"/>
      <c r="H3" s="114"/>
      <c r="I3" s="116"/>
      <c r="J3" s="117"/>
      <c r="K3" s="116"/>
      <c r="L3" s="117"/>
      <c r="M3" s="116"/>
    </row>
    <row r="4" spans="1:13" s="7" customFormat="1" ht="23.95" customHeight="1">
      <c r="A4" s="113" t="s">
        <v>201</v>
      </c>
      <c r="B4" s="113"/>
      <c r="C4" s="113"/>
      <c r="D4" s="114"/>
      <c r="E4" s="115"/>
      <c r="F4" s="115"/>
      <c r="G4" s="114"/>
      <c r="H4" s="114"/>
      <c r="I4" s="116"/>
      <c r="J4" s="117"/>
      <c r="K4" s="116"/>
      <c r="L4" s="117"/>
      <c r="M4" s="116"/>
    </row>
    <row r="5" spans="1:13" s="7" customFormat="1" ht="23.95" customHeight="1">
      <c r="A5" s="115"/>
      <c r="B5" s="115"/>
      <c r="C5" s="115"/>
      <c r="D5" s="115"/>
      <c r="E5" s="115"/>
      <c r="F5" s="115"/>
      <c r="G5" s="119"/>
      <c r="H5" s="115"/>
      <c r="I5" s="120"/>
      <c r="J5" s="115"/>
      <c r="K5" s="120"/>
      <c r="L5" s="115"/>
      <c r="M5" s="118" t="s">
        <v>0</v>
      </c>
    </row>
    <row r="6" spans="1:13" s="7" customFormat="1" ht="23.95" customHeight="1">
      <c r="A6" s="115"/>
      <c r="B6" s="115"/>
      <c r="C6" s="115"/>
      <c r="D6" s="115"/>
      <c r="E6" s="115"/>
      <c r="F6" s="115"/>
      <c r="G6" s="121" t="s">
        <v>1</v>
      </c>
      <c r="H6" s="121"/>
      <c r="I6" s="121"/>
      <c r="J6" s="115"/>
      <c r="K6" s="121" t="s">
        <v>2</v>
      </c>
      <c r="L6" s="121"/>
      <c r="M6" s="121"/>
    </row>
    <row r="7" spans="1:13" s="7" customFormat="1" ht="23.95" customHeight="1">
      <c r="A7" s="115"/>
      <c r="B7" s="115"/>
      <c r="C7" s="115"/>
      <c r="D7" s="115"/>
      <c r="E7" s="122" t="s">
        <v>3</v>
      </c>
      <c r="F7" s="115"/>
      <c r="G7" s="123" t="s">
        <v>200</v>
      </c>
      <c r="H7" s="124"/>
      <c r="I7" s="123" t="s">
        <v>164</v>
      </c>
      <c r="J7" s="124"/>
      <c r="K7" s="123" t="s">
        <v>200</v>
      </c>
      <c r="L7" s="124"/>
      <c r="M7" s="123" t="s">
        <v>164</v>
      </c>
    </row>
    <row r="8" spans="1:13" s="7" customFormat="1" ht="23.95" customHeight="1">
      <c r="A8" s="119" t="s">
        <v>53</v>
      </c>
      <c r="B8" s="119"/>
      <c r="C8" s="119"/>
      <c r="D8" s="115"/>
      <c r="E8" s="117"/>
      <c r="F8" s="115"/>
      <c r="G8" s="125"/>
      <c r="H8" s="124"/>
      <c r="I8" s="125"/>
      <c r="J8" s="124"/>
      <c r="K8" s="125"/>
      <c r="L8" s="124"/>
      <c r="M8" s="125"/>
    </row>
    <row r="9" spans="1:13" s="7" customFormat="1" ht="23.95" customHeight="1">
      <c r="A9" s="119" t="s">
        <v>80</v>
      </c>
      <c r="B9" s="119"/>
      <c r="C9" s="119"/>
      <c r="D9" s="115"/>
      <c r="E9" s="115"/>
      <c r="F9" s="115"/>
      <c r="G9" s="120"/>
      <c r="H9" s="115"/>
      <c r="I9" s="120"/>
      <c r="J9" s="115"/>
      <c r="K9" s="120"/>
      <c r="L9" s="115"/>
      <c r="M9" s="120"/>
    </row>
    <row r="10" spans="1:13" s="7" customFormat="1" ht="23.95" customHeight="1">
      <c r="A10" s="115" t="s">
        <v>81</v>
      </c>
      <c r="B10" s="115"/>
      <c r="C10" s="115"/>
      <c r="D10" s="115"/>
      <c r="E10" s="126">
        <v>25</v>
      </c>
      <c r="F10" s="127"/>
      <c r="G10" s="128">
        <v>225585638</v>
      </c>
      <c r="H10" s="129">
        <v>0</v>
      </c>
      <c r="I10" s="130">
        <v>374948869</v>
      </c>
      <c r="J10" s="129">
        <v>0</v>
      </c>
      <c r="K10" s="131">
        <v>225585638</v>
      </c>
      <c r="L10" s="129">
        <v>0</v>
      </c>
      <c r="M10" s="130">
        <v>374948869</v>
      </c>
    </row>
    <row r="11" spans="1:13" s="7" customFormat="1" ht="23.95" customHeight="1">
      <c r="A11" s="115" t="s">
        <v>82</v>
      </c>
      <c r="B11" s="115"/>
      <c r="C11" s="115"/>
      <c r="D11" s="115"/>
      <c r="E11" s="126">
        <v>26</v>
      </c>
      <c r="F11" s="127"/>
      <c r="G11" s="128">
        <v>108520930</v>
      </c>
      <c r="H11" s="129">
        <v>0</v>
      </c>
      <c r="I11" s="130">
        <v>24959188</v>
      </c>
      <c r="J11" s="129">
        <v>0</v>
      </c>
      <c r="K11" s="131">
        <v>47691330</v>
      </c>
      <c r="L11" s="129">
        <v>0</v>
      </c>
      <c r="M11" s="130">
        <v>16451340</v>
      </c>
    </row>
    <row r="12" spans="1:13" s="7" customFormat="1" ht="23.95" customHeight="1">
      <c r="A12" s="115" t="s">
        <v>138</v>
      </c>
      <c r="B12" s="115"/>
      <c r="C12" s="115"/>
      <c r="D12" s="115"/>
      <c r="E12" s="126">
        <v>27</v>
      </c>
      <c r="F12" s="127"/>
      <c r="G12" s="128">
        <v>60597148</v>
      </c>
      <c r="H12" s="130">
        <v>0</v>
      </c>
      <c r="I12" s="130">
        <v>42209303</v>
      </c>
      <c r="J12" s="130">
        <v>0</v>
      </c>
      <c r="K12" s="131">
        <v>64585537</v>
      </c>
      <c r="L12" s="130">
        <v>0</v>
      </c>
      <c r="M12" s="130">
        <v>45036678</v>
      </c>
    </row>
    <row r="13" spans="1:13" s="7" customFormat="1" ht="23.95" customHeight="1">
      <c r="A13" s="115" t="s">
        <v>146</v>
      </c>
      <c r="B13" s="115"/>
      <c r="C13" s="115"/>
      <c r="D13" s="115"/>
      <c r="E13" s="126">
        <v>28</v>
      </c>
      <c r="F13" s="127"/>
      <c r="G13" s="128">
        <v>17917838</v>
      </c>
      <c r="H13" s="130">
        <v>0</v>
      </c>
      <c r="I13" s="130">
        <v>18243585</v>
      </c>
      <c r="J13" s="130">
        <v>0</v>
      </c>
      <c r="K13" s="131">
        <v>17758913</v>
      </c>
      <c r="L13" s="130">
        <v>0</v>
      </c>
      <c r="M13" s="130">
        <v>17981400</v>
      </c>
    </row>
    <row r="14" spans="1:13" s="7" customFormat="1" ht="23.95" customHeight="1">
      <c r="A14" s="115" t="s">
        <v>208</v>
      </c>
      <c r="B14" s="115"/>
      <c r="C14" s="115"/>
      <c r="D14" s="115"/>
      <c r="E14" s="132">
        <v>11.2</v>
      </c>
      <c r="F14" s="127"/>
      <c r="G14" s="128">
        <v>631308</v>
      </c>
      <c r="H14" s="130">
        <v>0</v>
      </c>
      <c r="I14" s="130">
        <v>397546</v>
      </c>
      <c r="J14" s="130">
        <v>0</v>
      </c>
      <c r="K14" s="131">
        <v>0</v>
      </c>
      <c r="L14" s="130">
        <v>0</v>
      </c>
      <c r="M14" s="130">
        <v>0</v>
      </c>
    </row>
    <row r="15" spans="1:13" s="7" customFormat="1" ht="23.95" customHeight="1">
      <c r="A15" s="115" t="s">
        <v>46</v>
      </c>
      <c r="B15" s="115"/>
      <c r="C15" s="115"/>
      <c r="D15" s="115"/>
      <c r="E15" s="132">
        <v>33.200000000000003</v>
      </c>
      <c r="F15" s="127"/>
      <c r="G15" s="128">
        <v>9717385</v>
      </c>
      <c r="H15" s="130">
        <v>0</v>
      </c>
      <c r="I15" s="130">
        <v>22954070</v>
      </c>
      <c r="J15" s="130">
        <v>0</v>
      </c>
      <c r="K15" s="131">
        <v>11794949</v>
      </c>
      <c r="L15" s="130">
        <v>0</v>
      </c>
      <c r="M15" s="133">
        <v>23552786</v>
      </c>
    </row>
    <row r="16" spans="1:13" s="7" customFormat="1" ht="23.95" customHeight="1">
      <c r="A16" s="119" t="s">
        <v>83</v>
      </c>
      <c r="B16" s="119"/>
      <c r="C16" s="119"/>
      <c r="D16" s="115"/>
      <c r="E16" s="115"/>
      <c r="F16" s="115"/>
      <c r="G16" s="134">
        <f>SUM(G10:G15)</f>
        <v>422970247</v>
      </c>
      <c r="H16" s="128"/>
      <c r="I16" s="134">
        <f>SUM(I10:I15)</f>
        <v>483712561</v>
      </c>
      <c r="J16" s="128"/>
      <c r="K16" s="134">
        <f>SUM(K10:K15)</f>
        <v>367416367</v>
      </c>
      <c r="L16" s="128"/>
      <c r="M16" s="134">
        <f>SUM(M10:M15)</f>
        <v>477971073</v>
      </c>
    </row>
    <row r="17" spans="1:13" s="7" customFormat="1" ht="23.95" customHeight="1">
      <c r="A17" s="119" t="s">
        <v>18</v>
      </c>
      <c r="B17" s="119"/>
      <c r="C17" s="119"/>
      <c r="D17" s="115"/>
      <c r="E17" s="135"/>
      <c r="F17" s="115"/>
      <c r="G17" s="136"/>
      <c r="H17" s="136"/>
      <c r="I17" s="136"/>
      <c r="J17" s="136"/>
      <c r="K17" s="128"/>
      <c r="L17" s="128"/>
      <c r="M17" s="128"/>
    </row>
    <row r="18" spans="1:13" s="7" customFormat="1" ht="23.95" customHeight="1">
      <c r="A18" s="115" t="s">
        <v>84</v>
      </c>
      <c r="B18" s="115"/>
      <c r="C18" s="115"/>
      <c r="D18" s="115"/>
      <c r="E18" s="137" t="s">
        <v>186</v>
      </c>
      <c r="F18" s="138"/>
      <c r="G18" s="128">
        <v>241171391</v>
      </c>
      <c r="H18" s="140"/>
      <c r="I18" s="139">
        <v>249641269</v>
      </c>
      <c r="J18" s="140"/>
      <c r="K18" s="139">
        <v>194187824</v>
      </c>
      <c r="L18" s="140">
        <v>0</v>
      </c>
      <c r="M18" s="139">
        <v>222417777</v>
      </c>
    </row>
    <row r="19" spans="1:13" s="7" customFormat="1" ht="23.95" customHeight="1">
      <c r="A19" s="115" t="s">
        <v>19</v>
      </c>
      <c r="B19" s="115"/>
      <c r="C19" s="115"/>
      <c r="D19" s="115"/>
      <c r="E19" s="137"/>
      <c r="F19" s="138"/>
      <c r="G19" s="128">
        <v>43649628</v>
      </c>
      <c r="H19" s="140"/>
      <c r="I19" s="139">
        <v>66613759</v>
      </c>
      <c r="J19" s="140"/>
      <c r="K19" s="139">
        <v>43176442</v>
      </c>
      <c r="L19" s="140">
        <v>0</v>
      </c>
      <c r="M19" s="139">
        <v>66546364</v>
      </c>
    </row>
    <row r="20" spans="1:13" s="7" customFormat="1" ht="23.95" customHeight="1">
      <c r="A20" s="115" t="s">
        <v>131</v>
      </c>
      <c r="B20" s="115"/>
      <c r="C20" s="115"/>
      <c r="D20" s="115"/>
      <c r="E20" s="137">
        <v>29</v>
      </c>
      <c r="F20" s="138"/>
      <c r="G20" s="128">
        <v>15760151</v>
      </c>
      <c r="H20" s="140"/>
      <c r="I20" s="139">
        <v>15244106</v>
      </c>
      <c r="J20" s="140"/>
      <c r="K20" s="139">
        <v>15692597</v>
      </c>
      <c r="L20" s="140">
        <v>0</v>
      </c>
      <c r="M20" s="139">
        <v>15218472</v>
      </c>
    </row>
    <row r="21" spans="1:13" s="7" customFormat="1" ht="23.95" customHeight="1">
      <c r="A21" s="115" t="s">
        <v>167</v>
      </c>
      <c r="B21" s="115"/>
      <c r="C21" s="115"/>
      <c r="D21" s="115"/>
      <c r="E21" s="137"/>
      <c r="F21" s="138"/>
      <c r="G21" s="128">
        <v>-217650</v>
      </c>
      <c r="H21" s="140"/>
      <c r="I21" s="139">
        <v>230769</v>
      </c>
      <c r="J21" s="140"/>
      <c r="K21" s="139">
        <v>-250000</v>
      </c>
      <c r="L21" s="140"/>
      <c r="M21" s="139">
        <v>230769</v>
      </c>
    </row>
    <row r="22" spans="1:13" s="7" customFormat="1" ht="23.95" customHeight="1">
      <c r="A22" s="115" t="s">
        <v>85</v>
      </c>
      <c r="B22" s="115"/>
      <c r="C22" s="115"/>
      <c r="D22" s="115"/>
      <c r="E22" s="141">
        <v>33.200000000000003</v>
      </c>
      <c r="F22" s="138"/>
      <c r="G22" s="128">
        <v>121449237</v>
      </c>
      <c r="H22" s="140"/>
      <c r="I22" s="139">
        <v>134063082</v>
      </c>
      <c r="J22" s="140"/>
      <c r="K22" s="139">
        <v>127394313</v>
      </c>
      <c r="L22" s="140">
        <v>0</v>
      </c>
      <c r="M22" s="139">
        <v>138741023</v>
      </c>
    </row>
    <row r="23" spans="1:13" s="7" customFormat="1" ht="23.95" customHeight="1">
      <c r="A23" s="119" t="s">
        <v>20</v>
      </c>
      <c r="B23" s="119"/>
      <c r="C23" s="119"/>
      <c r="D23" s="115"/>
      <c r="E23" s="135"/>
      <c r="F23" s="115"/>
      <c r="G23" s="134">
        <f>SUM(G18:G22)</f>
        <v>421812757</v>
      </c>
      <c r="H23" s="128"/>
      <c r="I23" s="134">
        <f>SUM(I18:I22)</f>
        <v>465792985</v>
      </c>
      <c r="J23" s="136"/>
      <c r="K23" s="134">
        <f>SUM(K18:K22)</f>
        <v>380201176</v>
      </c>
      <c r="L23" s="128"/>
      <c r="M23" s="134">
        <f>SUM(M18:M22)</f>
        <v>443154405</v>
      </c>
    </row>
    <row r="24" spans="1:13" s="7" customFormat="1" ht="23.95" customHeight="1">
      <c r="A24" s="119" t="s">
        <v>218</v>
      </c>
      <c r="B24" s="119"/>
      <c r="C24" s="119"/>
      <c r="D24" s="115"/>
      <c r="E24" s="135"/>
      <c r="F24" s="115"/>
      <c r="G24" s="142">
        <f>SUM(G16-G23)</f>
        <v>1157490</v>
      </c>
      <c r="H24" s="128"/>
      <c r="I24" s="142">
        <f>SUM(I16-I23)</f>
        <v>17919576</v>
      </c>
      <c r="J24" s="136"/>
      <c r="K24" s="142">
        <f>SUM(K16-K23)</f>
        <v>-12784809</v>
      </c>
      <c r="L24" s="128"/>
      <c r="M24" s="142">
        <f>SUM(M16-M23)</f>
        <v>34816668</v>
      </c>
    </row>
    <row r="25" spans="1:13" s="7" customFormat="1" ht="23.95" customHeight="1">
      <c r="A25" s="115" t="s">
        <v>121</v>
      </c>
      <c r="B25" s="115"/>
      <c r="C25" s="115"/>
      <c r="D25" s="115"/>
      <c r="E25" s="143">
        <v>16.2</v>
      </c>
      <c r="F25" s="144"/>
      <c r="G25" s="145">
        <v>-2822819</v>
      </c>
      <c r="H25" s="146">
        <v>0</v>
      </c>
      <c r="I25" s="145">
        <v>-2384980</v>
      </c>
      <c r="J25" s="146">
        <v>0</v>
      </c>
      <c r="K25" s="145">
        <v>1212116</v>
      </c>
      <c r="L25" s="146">
        <v>0</v>
      </c>
      <c r="M25" s="145">
        <v>-6731966</v>
      </c>
    </row>
    <row r="26" spans="1:13" s="7" customFormat="1" ht="23.95" customHeight="1">
      <c r="A26" s="119" t="s">
        <v>209</v>
      </c>
      <c r="B26" s="119"/>
      <c r="C26" s="119"/>
      <c r="D26" s="115"/>
      <c r="E26" s="115"/>
      <c r="F26" s="115"/>
      <c r="G26" s="134">
        <f>SUM(G24:G25)</f>
        <v>-1665329</v>
      </c>
      <c r="H26" s="128"/>
      <c r="I26" s="134">
        <f>SUM(I24:I25)</f>
        <v>15534596</v>
      </c>
      <c r="J26" s="136"/>
      <c r="K26" s="134">
        <f>SUM(K24:K25)</f>
        <v>-11572693</v>
      </c>
      <c r="L26" s="128"/>
      <c r="M26" s="134">
        <f>SUM(M24:M25)</f>
        <v>28084702</v>
      </c>
    </row>
    <row r="27" spans="1:13" s="7" customFormat="1" ht="23.95" customHeight="1">
      <c r="A27" s="119" t="s">
        <v>124</v>
      </c>
      <c r="B27" s="119"/>
      <c r="C27" s="119"/>
      <c r="D27" s="115"/>
      <c r="E27" s="135"/>
      <c r="F27" s="115"/>
      <c r="G27" s="128"/>
      <c r="H27" s="128"/>
      <c r="I27" s="128"/>
      <c r="J27" s="136"/>
      <c r="K27" s="128"/>
      <c r="L27" s="128"/>
      <c r="M27" s="128"/>
    </row>
    <row r="28" spans="1:13" s="7" customFormat="1" ht="23.95" customHeight="1">
      <c r="A28" s="115" t="s">
        <v>86</v>
      </c>
      <c r="B28" s="115"/>
      <c r="C28" s="115"/>
      <c r="D28" s="115"/>
      <c r="E28" s="135"/>
      <c r="F28" s="115"/>
      <c r="G28" s="128"/>
      <c r="H28" s="128"/>
      <c r="I28" s="128"/>
      <c r="J28" s="136"/>
      <c r="K28" s="128"/>
      <c r="L28" s="128"/>
      <c r="M28" s="128"/>
    </row>
    <row r="29" spans="1:13" s="7" customFormat="1" ht="23.95" customHeight="1">
      <c r="A29" s="115" t="s">
        <v>168</v>
      </c>
      <c r="B29" s="115"/>
      <c r="C29" s="115"/>
      <c r="D29" s="115"/>
      <c r="E29" s="135"/>
      <c r="F29" s="115"/>
      <c r="G29" s="128"/>
      <c r="H29" s="128"/>
      <c r="I29" s="128"/>
      <c r="J29" s="136"/>
      <c r="K29" s="128"/>
      <c r="L29" s="128"/>
      <c r="M29" s="128"/>
    </row>
    <row r="30" spans="1:13" s="7" customFormat="1" ht="23.95" customHeight="1">
      <c r="A30" s="115" t="s">
        <v>87</v>
      </c>
      <c r="B30" s="115"/>
      <c r="C30" s="115"/>
      <c r="D30" s="115"/>
      <c r="E30" s="135"/>
      <c r="F30" s="115"/>
      <c r="G30" s="128"/>
      <c r="H30" s="128"/>
      <c r="I30" s="128"/>
      <c r="J30" s="136"/>
      <c r="K30" s="128"/>
      <c r="L30" s="128"/>
      <c r="M30" s="128"/>
    </row>
    <row r="31" spans="1:13" s="7" customFormat="1" ht="23.95" customHeight="1">
      <c r="A31" s="115" t="s">
        <v>88</v>
      </c>
      <c r="B31" s="115"/>
      <c r="C31" s="115"/>
      <c r="D31" s="115"/>
      <c r="E31" s="135"/>
      <c r="F31" s="115"/>
      <c r="G31" s="147">
        <v>4048651</v>
      </c>
      <c r="H31" s="148"/>
      <c r="I31" s="147">
        <v>5205530</v>
      </c>
      <c r="J31" s="148"/>
      <c r="K31" s="147">
        <v>0</v>
      </c>
      <c r="L31" s="148"/>
      <c r="M31" s="147">
        <v>0</v>
      </c>
    </row>
    <row r="32" spans="1:13" s="7" customFormat="1" ht="23.95" customHeight="1">
      <c r="A32" s="115" t="s">
        <v>86</v>
      </c>
      <c r="B32" s="115"/>
      <c r="C32" s="115"/>
      <c r="D32" s="115"/>
      <c r="E32" s="135"/>
      <c r="F32" s="115"/>
      <c r="G32" s="128"/>
      <c r="H32" s="128"/>
      <c r="I32" s="128"/>
      <c r="J32" s="136"/>
      <c r="K32" s="128"/>
      <c r="L32" s="128"/>
      <c r="M32" s="128"/>
    </row>
    <row r="33" spans="1:13" s="7" customFormat="1" ht="23.95" customHeight="1">
      <c r="A33" s="115" t="s">
        <v>169</v>
      </c>
      <c r="B33" s="115"/>
      <c r="C33" s="115"/>
      <c r="D33" s="115"/>
      <c r="E33" s="135"/>
      <c r="F33" s="115"/>
      <c r="G33" s="149">
        <f>SUM(G31:G32)</f>
        <v>4048651</v>
      </c>
      <c r="H33" s="128"/>
      <c r="I33" s="149">
        <f>SUM(I31:I32)</f>
        <v>5205530</v>
      </c>
      <c r="J33" s="136"/>
      <c r="K33" s="149">
        <f>SUM(K31:K32)</f>
        <v>0</v>
      </c>
      <c r="L33" s="128"/>
      <c r="M33" s="149">
        <f>SUM(M31:M32)</f>
        <v>0</v>
      </c>
    </row>
    <row r="34" spans="1:13" s="7" customFormat="1" ht="23.95" customHeight="1">
      <c r="A34" s="115" t="s">
        <v>126</v>
      </c>
      <c r="B34" s="115"/>
      <c r="C34" s="115"/>
      <c r="D34" s="115"/>
      <c r="E34" s="135"/>
      <c r="F34" s="115"/>
      <c r="G34" s="128"/>
      <c r="H34" s="128"/>
      <c r="I34" s="128"/>
      <c r="J34" s="136"/>
      <c r="K34" s="128"/>
      <c r="L34" s="128"/>
      <c r="M34" s="128"/>
    </row>
    <row r="35" spans="1:13" s="7" customFormat="1" ht="23.95" customHeight="1">
      <c r="A35" s="115" t="s">
        <v>168</v>
      </c>
      <c r="B35" s="115"/>
      <c r="C35" s="115"/>
      <c r="D35" s="115"/>
      <c r="E35" s="135"/>
      <c r="F35" s="115"/>
      <c r="G35" s="128"/>
      <c r="H35" s="128"/>
      <c r="I35" s="128"/>
      <c r="J35" s="136"/>
      <c r="K35" s="128"/>
      <c r="L35" s="128"/>
      <c r="M35" s="128"/>
    </row>
    <row r="36" spans="1:13" s="7" customFormat="1" ht="23.95" customHeight="1">
      <c r="A36" s="115" t="s">
        <v>170</v>
      </c>
      <c r="B36" s="115"/>
      <c r="C36" s="115"/>
      <c r="D36" s="115"/>
      <c r="E36" s="135"/>
      <c r="F36" s="115"/>
      <c r="G36" s="128"/>
      <c r="H36" s="128"/>
      <c r="I36" s="128"/>
      <c r="J36" s="136"/>
      <c r="K36" s="128"/>
      <c r="L36" s="128"/>
      <c r="M36" s="128"/>
    </row>
    <row r="37" spans="1:13" s="7" customFormat="1" ht="23.95" customHeight="1">
      <c r="A37" s="115" t="s">
        <v>156</v>
      </c>
      <c r="B37" s="115"/>
      <c r="C37" s="115"/>
      <c r="D37" s="115"/>
      <c r="E37" s="135"/>
      <c r="F37" s="115"/>
      <c r="G37" s="149">
        <v>152709</v>
      </c>
      <c r="H37" s="128"/>
      <c r="I37" s="149">
        <v>-63086</v>
      </c>
      <c r="J37" s="136"/>
      <c r="K37" s="149">
        <v>16189</v>
      </c>
      <c r="L37" s="128"/>
      <c r="M37" s="149">
        <v>8788</v>
      </c>
    </row>
    <row r="38" spans="1:13" s="7" customFormat="1" ht="23.95" customHeight="1">
      <c r="A38" s="115" t="s">
        <v>126</v>
      </c>
      <c r="B38" s="115"/>
      <c r="C38" s="115"/>
      <c r="D38" s="115"/>
      <c r="E38" s="135"/>
      <c r="F38" s="115"/>
      <c r="G38" s="128"/>
      <c r="H38" s="128"/>
      <c r="I38" s="128"/>
      <c r="J38" s="136"/>
      <c r="K38" s="128"/>
      <c r="L38" s="128"/>
      <c r="M38" s="128"/>
    </row>
    <row r="39" spans="1:13" s="7" customFormat="1" ht="23.95" customHeight="1">
      <c r="A39" s="115" t="s">
        <v>169</v>
      </c>
      <c r="B39" s="115"/>
      <c r="C39" s="115"/>
      <c r="D39" s="115"/>
      <c r="E39" s="135"/>
      <c r="F39" s="115"/>
      <c r="G39" s="149">
        <f>SUM(G36:H37)</f>
        <v>152709</v>
      </c>
      <c r="H39" s="128"/>
      <c r="I39" s="149">
        <f>SUM(I36:I37)</f>
        <v>-63086</v>
      </c>
      <c r="J39" s="136"/>
      <c r="K39" s="149">
        <f>SUM(K36:K37)</f>
        <v>16189</v>
      </c>
      <c r="L39" s="128"/>
      <c r="M39" s="149">
        <f>SUM(M36:M37)</f>
        <v>8788</v>
      </c>
    </row>
    <row r="40" spans="1:13" s="7" customFormat="1" ht="23.95" customHeight="1">
      <c r="A40" s="119" t="s">
        <v>203</v>
      </c>
      <c r="B40" s="119"/>
      <c r="C40" s="119"/>
      <c r="D40" s="115"/>
      <c r="E40" s="135"/>
      <c r="F40" s="115"/>
      <c r="G40" s="149">
        <f>SUM(G33,G39)</f>
        <v>4201360</v>
      </c>
      <c r="H40" s="128"/>
      <c r="I40" s="149">
        <f>SUM(I33,I39)</f>
        <v>5142444</v>
      </c>
      <c r="J40" s="136"/>
      <c r="K40" s="149">
        <f>SUM(K33,K39)</f>
        <v>16189</v>
      </c>
      <c r="L40" s="128"/>
      <c r="M40" s="149">
        <f>SUM(M33,M39)</f>
        <v>8788</v>
      </c>
    </row>
    <row r="41" spans="1:13" s="7" customFormat="1" ht="23.95" customHeight="1" thickBot="1">
      <c r="A41" s="119" t="s">
        <v>210</v>
      </c>
      <c r="B41" s="119"/>
      <c r="C41" s="119"/>
      <c r="D41" s="115"/>
      <c r="E41" s="135"/>
      <c r="F41" s="115"/>
      <c r="G41" s="150">
        <f>SUM(G26,G40)</f>
        <v>2536031</v>
      </c>
      <c r="H41" s="128"/>
      <c r="I41" s="150">
        <f>SUM(I26,I40)</f>
        <v>20677040</v>
      </c>
      <c r="J41" s="136"/>
      <c r="K41" s="150">
        <f>SUM(K26,K40)</f>
        <v>-11556504</v>
      </c>
      <c r="L41" s="128"/>
      <c r="M41" s="150">
        <f>SUM(M26,M40)</f>
        <v>28093490</v>
      </c>
    </row>
    <row r="42" spans="1:13" s="7" customFormat="1" ht="23.95" customHeight="1" thickTop="1">
      <c r="A42" s="119"/>
      <c r="B42" s="119"/>
      <c r="C42" s="119"/>
      <c r="D42" s="115"/>
      <c r="E42" s="135"/>
      <c r="F42" s="115"/>
      <c r="G42" s="128"/>
      <c r="H42" s="128"/>
      <c r="I42" s="128"/>
      <c r="J42" s="136"/>
      <c r="K42" s="151"/>
      <c r="L42" s="128"/>
      <c r="M42" s="128"/>
    </row>
    <row r="43" spans="1:13" s="7" customFormat="1" ht="23.95" customHeight="1">
      <c r="A43" s="115" t="s">
        <v>8</v>
      </c>
      <c r="B43" s="115"/>
      <c r="C43" s="115"/>
      <c r="D43" s="115"/>
      <c r="E43" s="135"/>
      <c r="F43" s="115"/>
      <c r="G43" s="128"/>
      <c r="H43" s="136"/>
      <c r="I43" s="128"/>
      <c r="J43" s="136"/>
      <c r="K43" s="128"/>
      <c r="L43" s="128"/>
      <c r="M43" s="128"/>
    </row>
    <row r="44" spans="1:13" s="7" customFormat="1" ht="23.95" customHeight="1">
      <c r="A44" s="115"/>
      <c r="B44" s="115"/>
      <c r="C44" s="115"/>
      <c r="D44" s="115"/>
      <c r="E44" s="135"/>
      <c r="F44" s="115"/>
      <c r="G44" s="128"/>
      <c r="H44" s="136"/>
      <c r="I44" s="128"/>
      <c r="J44" s="136"/>
      <c r="K44" s="128"/>
      <c r="L44" s="128"/>
      <c r="M44" s="128"/>
    </row>
    <row r="45" spans="1:13" s="7" customFormat="1" ht="23.95" customHeight="1">
      <c r="A45" s="115"/>
      <c r="B45" s="115"/>
      <c r="C45" s="115"/>
      <c r="D45" s="115"/>
      <c r="E45" s="135"/>
      <c r="F45" s="115"/>
      <c r="G45" s="128"/>
      <c r="H45" s="136"/>
      <c r="I45" s="128"/>
      <c r="J45" s="136"/>
      <c r="K45" s="128"/>
      <c r="L45" s="128"/>
      <c r="M45" s="128"/>
    </row>
    <row r="46" spans="1:13" s="7" customFormat="1" ht="23.95" customHeight="1">
      <c r="A46" s="113"/>
      <c r="B46" s="113"/>
      <c r="C46" s="113"/>
      <c r="D46" s="114"/>
      <c r="E46" s="115"/>
      <c r="F46" s="115"/>
      <c r="G46" s="114"/>
      <c r="H46" s="114"/>
      <c r="I46" s="116"/>
      <c r="J46" s="117"/>
      <c r="K46" s="116"/>
      <c r="L46" s="117"/>
      <c r="M46" s="118" t="s">
        <v>195</v>
      </c>
    </row>
    <row r="47" spans="1:13" s="7" customFormat="1" ht="23.95" customHeight="1">
      <c r="A47" s="113" t="s">
        <v>166</v>
      </c>
      <c r="B47" s="113"/>
      <c r="C47" s="113"/>
      <c r="D47" s="114"/>
      <c r="E47" s="115"/>
      <c r="F47" s="115"/>
      <c r="G47" s="114"/>
      <c r="H47" s="114"/>
      <c r="I47" s="116"/>
      <c r="J47" s="117"/>
      <c r="K47" s="116"/>
      <c r="L47" s="117"/>
      <c r="M47" s="116"/>
    </row>
    <row r="48" spans="1:13" s="7" customFormat="1" ht="23.95" customHeight="1">
      <c r="A48" s="113" t="s">
        <v>127</v>
      </c>
      <c r="B48" s="113"/>
      <c r="C48" s="113"/>
      <c r="D48" s="114"/>
      <c r="E48" s="115"/>
      <c r="F48" s="115"/>
      <c r="G48" s="114"/>
      <c r="H48" s="114"/>
      <c r="I48" s="116"/>
      <c r="J48" s="117"/>
      <c r="K48" s="116"/>
      <c r="L48" s="117"/>
      <c r="M48" s="116"/>
    </row>
    <row r="49" spans="1:13" s="7" customFormat="1" ht="23.95" customHeight="1">
      <c r="A49" s="113" t="s">
        <v>201</v>
      </c>
      <c r="B49" s="113"/>
      <c r="C49" s="113"/>
      <c r="D49" s="114"/>
      <c r="E49" s="115"/>
      <c r="F49" s="115"/>
      <c r="G49" s="114"/>
      <c r="H49" s="114"/>
      <c r="I49" s="116"/>
      <c r="J49" s="117"/>
      <c r="K49" s="116"/>
      <c r="L49" s="117"/>
      <c r="M49" s="116"/>
    </row>
    <row r="50" spans="1:13" s="7" customFormat="1" ht="23.95" customHeight="1">
      <c r="A50" s="115"/>
      <c r="B50" s="115"/>
      <c r="C50" s="115"/>
      <c r="D50" s="115"/>
      <c r="E50" s="115"/>
      <c r="F50" s="115"/>
      <c r="G50" s="115"/>
      <c r="H50" s="115"/>
      <c r="I50" s="120"/>
      <c r="J50" s="115"/>
      <c r="K50" s="120"/>
      <c r="L50" s="115"/>
      <c r="M50" s="118" t="s">
        <v>0</v>
      </c>
    </row>
    <row r="51" spans="1:13" s="7" customFormat="1" ht="23.95" customHeight="1">
      <c r="A51" s="115"/>
      <c r="B51" s="115"/>
      <c r="C51" s="115"/>
      <c r="D51" s="115"/>
      <c r="E51" s="115"/>
      <c r="F51" s="115"/>
      <c r="G51" s="121" t="s">
        <v>1</v>
      </c>
      <c r="H51" s="121"/>
      <c r="I51" s="121"/>
      <c r="J51" s="115"/>
      <c r="K51" s="121" t="s">
        <v>2</v>
      </c>
      <c r="L51" s="121"/>
      <c r="M51" s="121"/>
    </row>
    <row r="52" spans="1:13" s="7" customFormat="1" ht="23.95" customHeight="1">
      <c r="A52" s="115"/>
      <c r="B52" s="115"/>
      <c r="C52" s="115"/>
      <c r="D52" s="115"/>
      <c r="E52" s="122" t="s">
        <v>3</v>
      </c>
      <c r="F52" s="115"/>
      <c r="G52" s="123" t="s">
        <v>200</v>
      </c>
      <c r="H52" s="124"/>
      <c r="I52" s="123" t="s">
        <v>164</v>
      </c>
      <c r="J52" s="124"/>
      <c r="K52" s="123" t="s">
        <v>200</v>
      </c>
      <c r="L52" s="124"/>
      <c r="M52" s="123" t="s">
        <v>164</v>
      </c>
    </row>
    <row r="53" spans="1:13" s="7" customFormat="1" ht="23.95" customHeight="1">
      <c r="A53" s="119" t="s">
        <v>211</v>
      </c>
      <c r="B53" s="119"/>
      <c r="C53" s="119"/>
      <c r="D53" s="115"/>
      <c r="E53" s="135"/>
      <c r="F53" s="115"/>
      <c r="G53" s="120"/>
      <c r="H53" s="115"/>
      <c r="I53" s="120"/>
      <c r="J53" s="115"/>
      <c r="K53" s="120"/>
      <c r="L53" s="115"/>
      <c r="M53" s="120"/>
    </row>
    <row r="54" spans="1:13" s="7" customFormat="1" ht="23.95" customHeight="1" thickBot="1">
      <c r="A54" s="115" t="s">
        <v>89</v>
      </c>
      <c r="B54" s="115"/>
      <c r="C54" s="115"/>
      <c r="D54" s="115"/>
      <c r="E54" s="135"/>
      <c r="F54" s="115"/>
      <c r="G54" s="128">
        <v>-1665348</v>
      </c>
      <c r="H54" s="152"/>
      <c r="I54" s="152">
        <v>15516535</v>
      </c>
      <c r="J54" s="128"/>
      <c r="K54" s="150">
        <f>K26</f>
        <v>-11572693</v>
      </c>
      <c r="L54" s="128"/>
      <c r="M54" s="150">
        <f>M26</f>
        <v>28084702</v>
      </c>
    </row>
    <row r="55" spans="1:13" s="7" customFormat="1" ht="23.95" customHeight="1" thickTop="1">
      <c r="A55" s="115" t="s">
        <v>171</v>
      </c>
      <c r="B55" s="115"/>
      <c r="C55" s="115"/>
      <c r="D55" s="115"/>
      <c r="E55" s="135"/>
      <c r="F55" s="115"/>
      <c r="G55" s="149">
        <v>19</v>
      </c>
      <c r="H55" s="153"/>
      <c r="I55" s="154">
        <v>18061</v>
      </c>
      <c r="J55" s="128"/>
      <c r="K55" s="128"/>
      <c r="L55" s="128"/>
      <c r="M55" s="128"/>
    </row>
    <row r="56" spans="1:13" s="7" customFormat="1" ht="23.95" customHeight="1" thickBot="1">
      <c r="A56" s="115"/>
      <c r="B56" s="115"/>
      <c r="C56" s="115"/>
      <c r="D56" s="115"/>
      <c r="E56" s="135"/>
      <c r="F56" s="115"/>
      <c r="G56" s="150">
        <f>G26</f>
        <v>-1665329</v>
      </c>
      <c r="H56" s="128"/>
      <c r="I56" s="150">
        <f>I26</f>
        <v>15534596</v>
      </c>
      <c r="J56" s="128"/>
      <c r="K56" s="128"/>
      <c r="L56" s="128"/>
      <c r="M56" s="128"/>
    </row>
    <row r="57" spans="1:13" s="7" customFormat="1" ht="23.95" customHeight="1" thickTop="1">
      <c r="A57" s="115"/>
      <c r="B57" s="115"/>
      <c r="C57" s="115"/>
      <c r="D57" s="115"/>
      <c r="E57" s="115"/>
      <c r="F57" s="115"/>
      <c r="G57" s="128"/>
      <c r="H57" s="128"/>
      <c r="I57" s="128"/>
      <c r="J57" s="128"/>
      <c r="K57" s="128"/>
      <c r="L57" s="128"/>
      <c r="M57" s="128"/>
    </row>
    <row r="58" spans="1:13" s="7" customFormat="1" ht="23.95" customHeight="1">
      <c r="A58" s="119" t="s">
        <v>212</v>
      </c>
      <c r="B58" s="119"/>
      <c r="C58" s="119"/>
      <c r="D58" s="115"/>
      <c r="E58" s="115"/>
      <c r="F58" s="115"/>
      <c r="G58" s="128"/>
      <c r="H58" s="128"/>
      <c r="I58" s="128"/>
      <c r="J58" s="128"/>
      <c r="K58" s="128"/>
      <c r="L58" s="128"/>
      <c r="M58" s="128"/>
    </row>
    <row r="59" spans="1:13" s="7" customFormat="1" ht="23.95" customHeight="1" thickBot="1">
      <c r="A59" s="115" t="s">
        <v>89</v>
      </c>
      <c r="B59" s="115"/>
      <c r="C59" s="115"/>
      <c r="D59" s="115"/>
      <c r="E59" s="115"/>
      <c r="F59" s="115"/>
      <c r="G59" s="128">
        <v>2536281</v>
      </c>
      <c r="H59" s="152"/>
      <c r="I59" s="152">
        <v>20658979</v>
      </c>
      <c r="J59" s="128"/>
      <c r="K59" s="128">
        <f>K41</f>
        <v>-11556504</v>
      </c>
      <c r="L59" s="128"/>
      <c r="M59" s="128">
        <f>M41</f>
        <v>28093490</v>
      </c>
    </row>
    <row r="60" spans="1:13" s="7" customFormat="1" ht="23.95" customHeight="1" thickTop="1">
      <c r="A60" s="115" t="s">
        <v>171</v>
      </c>
      <c r="B60" s="115"/>
      <c r="C60" s="115"/>
      <c r="D60" s="115"/>
      <c r="E60" s="155"/>
      <c r="F60" s="155"/>
      <c r="G60" s="149">
        <v>-250</v>
      </c>
      <c r="H60" s="156"/>
      <c r="I60" s="157">
        <v>18061</v>
      </c>
      <c r="J60" s="158"/>
      <c r="K60" s="159"/>
      <c r="L60" s="160"/>
      <c r="M60" s="159"/>
    </row>
    <row r="61" spans="1:13" s="7" customFormat="1" ht="23.95" customHeight="1" thickBot="1">
      <c r="A61" s="115"/>
      <c r="B61" s="115"/>
      <c r="C61" s="115"/>
      <c r="D61" s="115"/>
      <c r="E61" s="115"/>
      <c r="F61" s="115"/>
      <c r="G61" s="150">
        <f>G41</f>
        <v>2536031</v>
      </c>
      <c r="H61" s="128"/>
      <c r="I61" s="150">
        <f>I41</f>
        <v>20677040</v>
      </c>
      <c r="J61" s="128"/>
      <c r="K61" s="128"/>
      <c r="L61" s="128"/>
      <c r="M61" s="128"/>
    </row>
    <row r="62" spans="1:13" s="7" customFormat="1" ht="23.95" customHeight="1" thickTop="1">
      <c r="A62" s="115"/>
      <c r="B62" s="115"/>
      <c r="C62" s="115"/>
      <c r="D62" s="115"/>
      <c r="E62" s="115"/>
      <c r="F62" s="115"/>
      <c r="G62" s="128"/>
      <c r="H62" s="120"/>
      <c r="I62" s="128"/>
      <c r="J62" s="115"/>
      <c r="K62" s="115"/>
      <c r="L62" s="115"/>
      <c r="M62" s="115"/>
    </row>
    <row r="63" spans="1:13" s="7" customFormat="1" ht="23.95" customHeight="1">
      <c r="A63" s="119" t="s">
        <v>213</v>
      </c>
      <c r="B63" s="119"/>
      <c r="C63" s="119"/>
      <c r="D63" s="115"/>
      <c r="E63" s="135"/>
      <c r="F63" s="155"/>
      <c r="G63" s="135"/>
      <c r="H63" s="135"/>
      <c r="I63" s="135"/>
      <c r="J63" s="117"/>
      <c r="K63" s="116"/>
      <c r="L63" s="116"/>
      <c r="M63" s="116"/>
    </row>
    <row r="64" spans="1:13" s="7" customFormat="1" ht="23.95" customHeight="1">
      <c r="A64" s="115" t="s">
        <v>214</v>
      </c>
      <c r="B64" s="115"/>
      <c r="C64" s="115"/>
      <c r="D64" s="115"/>
      <c r="E64" s="135"/>
      <c r="F64" s="115"/>
      <c r="G64" s="115"/>
      <c r="H64" s="115"/>
      <c r="I64" s="115"/>
      <c r="J64" s="115"/>
      <c r="K64" s="115"/>
      <c r="L64" s="115"/>
      <c r="M64" s="115"/>
    </row>
    <row r="65" spans="1:13" s="7" customFormat="1" ht="23.95" customHeight="1" thickBot="1">
      <c r="A65" s="115" t="s">
        <v>215</v>
      </c>
      <c r="B65" s="115"/>
      <c r="C65" s="115"/>
      <c r="D65" s="119"/>
      <c r="E65" s="135">
        <v>31</v>
      </c>
      <c r="F65" s="115"/>
      <c r="G65" s="161">
        <v>-2.72360984017928E-3</v>
      </c>
      <c r="H65" s="162"/>
      <c r="I65" s="163">
        <v>0.03</v>
      </c>
      <c r="J65" s="162"/>
      <c r="K65" s="161">
        <v>-0.02</v>
      </c>
      <c r="L65" s="162"/>
      <c r="M65" s="163">
        <v>0.05</v>
      </c>
    </row>
    <row r="66" spans="1:13" s="7" customFormat="1" ht="23.95" customHeight="1" thickTop="1">
      <c r="A66" s="115"/>
      <c r="B66" s="115"/>
      <c r="C66" s="115"/>
      <c r="D66" s="115"/>
      <c r="E66" s="115"/>
      <c r="F66" s="115"/>
      <c r="G66" s="120"/>
      <c r="H66" s="115"/>
      <c r="I66" s="120"/>
      <c r="J66" s="115"/>
      <c r="K66" s="120"/>
      <c r="L66" s="115"/>
      <c r="M66" s="120"/>
    </row>
    <row r="67" spans="1:13" s="7" customFormat="1" ht="23.95" customHeight="1">
      <c r="A67" s="115" t="s">
        <v>8</v>
      </c>
      <c r="B67" s="115"/>
      <c r="C67" s="115"/>
      <c r="D67" s="115"/>
      <c r="E67" s="115"/>
      <c r="F67" s="115"/>
      <c r="G67" s="115"/>
      <c r="H67" s="115"/>
      <c r="I67" s="120"/>
      <c r="J67" s="115"/>
      <c r="K67" s="120"/>
      <c r="L67" s="115"/>
      <c r="M67" s="120"/>
    </row>
    <row r="68" spans="1:13" s="7" customFormat="1" ht="23.95" customHeight="1">
      <c r="I68" s="40"/>
      <c r="K68" s="40"/>
      <c r="M68" s="40"/>
    </row>
    <row r="69" spans="1:13" s="7" customFormat="1" ht="23.95" customHeight="1">
      <c r="I69" s="40"/>
      <c r="K69" s="40"/>
      <c r="M69" s="40"/>
    </row>
    <row r="70" spans="1:13" s="7" customFormat="1" ht="23.95" customHeight="1">
      <c r="I70" s="40"/>
      <c r="K70" s="40"/>
      <c r="M70" s="40"/>
    </row>
    <row r="71" spans="1:13" s="7" customFormat="1" ht="23.95" customHeight="1">
      <c r="I71" s="40"/>
      <c r="K71" s="40"/>
      <c r="M71" s="40"/>
    </row>
    <row r="72" spans="1:13" s="7" customFormat="1" ht="23.95" customHeight="1">
      <c r="A72" s="113" t="s">
        <v>166</v>
      </c>
      <c r="B72" s="113"/>
      <c r="C72" s="113"/>
      <c r="D72" s="114"/>
      <c r="E72" s="115"/>
      <c r="F72" s="115"/>
      <c r="G72" s="114"/>
      <c r="H72" s="114"/>
      <c r="I72" s="116"/>
      <c r="J72" s="117"/>
      <c r="K72" s="116"/>
      <c r="L72" s="117"/>
      <c r="M72" s="116"/>
    </row>
    <row r="73" spans="1:13" s="7" customFormat="1" ht="23.95" customHeight="1">
      <c r="A73" s="113" t="s">
        <v>125</v>
      </c>
      <c r="B73" s="113"/>
      <c r="C73" s="113"/>
      <c r="D73" s="114"/>
      <c r="E73" s="115"/>
      <c r="F73" s="115"/>
      <c r="G73" s="114"/>
      <c r="H73" s="114"/>
      <c r="I73" s="116"/>
      <c r="J73" s="117"/>
      <c r="K73" s="116"/>
      <c r="L73" s="117"/>
      <c r="M73" s="116"/>
    </row>
    <row r="74" spans="1:13" s="7" customFormat="1" ht="23.95" customHeight="1">
      <c r="A74" s="113" t="s">
        <v>202</v>
      </c>
      <c r="B74" s="113"/>
      <c r="C74" s="113"/>
      <c r="D74" s="114"/>
      <c r="E74" s="115"/>
      <c r="F74" s="115"/>
      <c r="G74" s="114"/>
      <c r="H74" s="114"/>
      <c r="I74" s="116"/>
      <c r="J74" s="117"/>
      <c r="K74" s="116"/>
      <c r="L74" s="117"/>
      <c r="M74" s="116"/>
    </row>
    <row r="75" spans="1:13" s="7" customFormat="1" ht="23.95" customHeight="1">
      <c r="A75" s="115"/>
      <c r="B75" s="115"/>
      <c r="C75" s="115"/>
      <c r="D75" s="115"/>
      <c r="E75" s="115"/>
      <c r="F75" s="115"/>
      <c r="G75" s="119"/>
      <c r="H75" s="115"/>
      <c r="I75" s="120"/>
      <c r="J75" s="115"/>
      <c r="K75" s="120"/>
      <c r="L75" s="115"/>
      <c r="M75" s="118" t="s">
        <v>0</v>
      </c>
    </row>
    <row r="76" spans="1:13" s="7" customFormat="1" ht="23.95" customHeight="1">
      <c r="A76" s="115"/>
      <c r="B76" s="115"/>
      <c r="C76" s="115"/>
      <c r="D76" s="115"/>
      <c r="E76" s="115"/>
      <c r="F76" s="115"/>
      <c r="G76" s="121" t="s">
        <v>1</v>
      </c>
      <c r="H76" s="121"/>
      <c r="I76" s="121"/>
      <c r="J76" s="115"/>
      <c r="K76" s="121" t="s">
        <v>2</v>
      </c>
      <c r="L76" s="121"/>
      <c r="M76" s="121"/>
    </row>
    <row r="77" spans="1:13" s="7" customFormat="1" ht="23.95" customHeight="1">
      <c r="A77" s="115"/>
      <c r="B77" s="115"/>
      <c r="C77" s="115"/>
      <c r="D77" s="115"/>
      <c r="E77" s="122" t="s">
        <v>3</v>
      </c>
      <c r="F77" s="115"/>
      <c r="G77" s="123" t="s">
        <v>200</v>
      </c>
      <c r="H77" s="124"/>
      <c r="I77" s="123" t="s">
        <v>164</v>
      </c>
      <c r="J77" s="124"/>
      <c r="K77" s="123" t="s">
        <v>200</v>
      </c>
      <c r="L77" s="124"/>
      <c r="M77" s="123" t="s">
        <v>164</v>
      </c>
    </row>
    <row r="78" spans="1:13" s="7" customFormat="1" ht="23.95" customHeight="1">
      <c r="A78" s="119" t="s">
        <v>53</v>
      </c>
      <c r="B78" s="119"/>
      <c r="C78" s="119"/>
      <c r="D78" s="115"/>
      <c r="E78" s="117"/>
      <c r="F78" s="115"/>
      <c r="G78" s="125"/>
      <c r="H78" s="124"/>
      <c r="I78" s="125"/>
      <c r="J78" s="124"/>
      <c r="K78" s="125"/>
      <c r="L78" s="124"/>
      <c r="M78" s="125"/>
    </row>
    <row r="79" spans="1:13" s="7" customFormat="1" ht="23.95" customHeight="1">
      <c r="A79" s="119" t="s">
        <v>80</v>
      </c>
      <c r="B79" s="119"/>
      <c r="C79" s="119"/>
      <c r="D79" s="115"/>
      <c r="E79" s="115"/>
      <c r="F79" s="115"/>
      <c r="G79" s="120"/>
      <c r="H79" s="115"/>
      <c r="I79" s="120"/>
      <c r="J79" s="115"/>
      <c r="K79" s="120"/>
      <c r="L79" s="115"/>
      <c r="M79" s="120"/>
    </row>
    <row r="80" spans="1:13" s="7" customFormat="1" ht="23.95" customHeight="1">
      <c r="A80" s="115" t="s">
        <v>81</v>
      </c>
      <c r="B80" s="115"/>
      <c r="C80" s="115"/>
      <c r="D80" s="115"/>
      <c r="E80" s="126">
        <v>25</v>
      </c>
      <c r="F80" s="127"/>
      <c r="G80" s="128">
        <v>546829109</v>
      </c>
      <c r="H80" s="129">
        <v>0</v>
      </c>
      <c r="I80" s="130">
        <v>899694309</v>
      </c>
      <c r="J80" s="129">
        <v>0</v>
      </c>
      <c r="K80" s="131">
        <v>546829109</v>
      </c>
      <c r="L80" s="129">
        <v>0</v>
      </c>
      <c r="M80" s="130">
        <v>899694309</v>
      </c>
    </row>
    <row r="81" spans="1:13" s="7" customFormat="1" ht="23.95" customHeight="1">
      <c r="A81" s="115" t="s">
        <v>82</v>
      </c>
      <c r="B81" s="115"/>
      <c r="C81" s="115"/>
      <c r="D81" s="115"/>
      <c r="E81" s="126">
        <v>26</v>
      </c>
      <c r="F81" s="127"/>
      <c r="G81" s="128">
        <v>189422010</v>
      </c>
      <c r="H81" s="129">
        <v>0</v>
      </c>
      <c r="I81" s="130">
        <v>52892944</v>
      </c>
      <c r="J81" s="129">
        <v>0</v>
      </c>
      <c r="K81" s="131">
        <v>83892410</v>
      </c>
      <c r="L81" s="129">
        <v>0</v>
      </c>
      <c r="M81" s="130">
        <v>44385096</v>
      </c>
    </row>
    <row r="82" spans="1:13" s="7" customFormat="1" ht="23.95" customHeight="1">
      <c r="A82" s="115" t="s">
        <v>138</v>
      </c>
      <c r="B82" s="115"/>
      <c r="C82" s="115"/>
      <c r="D82" s="115"/>
      <c r="E82" s="126">
        <v>27</v>
      </c>
      <c r="F82" s="127"/>
      <c r="G82" s="128">
        <v>116036760</v>
      </c>
      <c r="H82" s="130">
        <v>0</v>
      </c>
      <c r="I82" s="130">
        <v>84053049</v>
      </c>
      <c r="J82" s="130">
        <v>0</v>
      </c>
      <c r="K82" s="131">
        <v>124077060</v>
      </c>
      <c r="L82" s="130">
        <v>0</v>
      </c>
      <c r="M82" s="130">
        <v>86868451</v>
      </c>
    </row>
    <row r="83" spans="1:13" s="7" customFormat="1" ht="23.95" customHeight="1">
      <c r="A83" s="115" t="s">
        <v>146</v>
      </c>
      <c r="B83" s="115"/>
      <c r="C83" s="115"/>
      <c r="D83" s="115"/>
      <c r="E83" s="126">
        <v>28</v>
      </c>
      <c r="F83" s="127"/>
      <c r="G83" s="128">
        <v>38203057</v>
      </c>
      <c r="H83" s="130">
        <v>0</v>
      </c>
      <c r="I83" s="130">
        <v>53625180</v>
      </c>
      <c r="J83" s="130">
        <v>0</v>
      </c>
      <c r="K83" s="131">
        <v>38149052</v>
      </c>
      <c r="L83" s="130">
        <v>0</v>
      </c>
      <c r="M83" s="130">
        <v>53362995</v>
      </c>
    </row>
    <row r="84" spans="1:13" s="7" customFormat="1" ht="23.95" customHeight="1">
      <c r="A84" s="115" t="s">
        <v>208</v>
      </c>
      <c r="B84" s="115"/>
      <c r="C84" s="115"/>
      <c r="D84" s="115"/>
      <c r="E84" s="132">
        <v>11.2</v>
      </c>
      <c r="F84" s="127"/>
      <c r="G84" s="128">
        <v>1142682</v>
      </c>
      <c r="H84" s="130">
        <v>0</v>
      </c>
      <c r="I84" s="130">
        <v>935201</v>
      </c>
      <c r="J84" s="130">
        <v>0</v>
      </c>
      <c r="K84" s="131">
        <v>0</v>
      </c>
      <c r="L84" s="130">
        <v>0</v>
      </c>
      <c r="M84" s="130">
        <v>0</v>
      </c>
    </row>
    <row r="85" spans="1:13" s="7" customFormat="1" ht="23.95" customHeight="1">
      <c r="A85" s="115" t="s">
        <v>46</v>
      </c>
      <c r="B85" s="115"/>
      <c r="C85" s="115"/>
      <c r="D85" s="115"/>
      <c r="E85" s="132">
        <v>33.200000000000003</v>
      </c>
      <c r="F85" s="127"/>
      <c r="G85" s="128">
        <v>30721370</v>
      </c>
      <c r="H85" s="130">
        <v>0</v>
      </c>
      <c r="I85" s="130">
        <v>32291515</v>
      </c>
      <c r="J85" s="130">
        <v>0</v>
      </c>
      <c r="K85" s="131">
        <v>34398717</v>
      </c>
      <c r="L85" s="130">
        <v>0</v>
      </c>
      <c r="M85" s="133">
        <v>33790231</v>
      </c>
    </row>
    <row r="86" spans="1:13" s="7" customFormat="1" ht="23.95" customHeight="1">
      <c r="A86" s="119" t="s">
        <v>83</v>
      </c>
      <c r="B86" s="119"/>
      <c r="C86" s="119"/>
      <c r="D86" s="115"/>
      <c r="E86" s="115"/>
      <c r="F86" s="115"/>
      <c r="G86" s="134">
        <f>SUM(G80:G85)</f>
        <v>922354988</v>
      </c>
      <c r="H86" s="128"/>
      <c r="I86" s="134">
        <f>SUM(I80:I85)</f>
        <v>1123492198</v>
      </c>
      <c r="J86" s="128"/>
      <c r="K86" s="134">
        <f>SUM(K80:K85)</f>
        <v>827346348</v>
      </c>
      <c r="L86" s="128"/>
      <c r="M86" s="134">
        <f>SUM(M80:M85)</f>
        <v>1118101082</v>
      </c>
    </row>
    <row r="87" spans="1:13" s="7" customFormat="1" ht="23.95" customHeight="1">
      <c r="A87" s="119" t="s">
        <v>18</v>
      </c>
      <c r="B87" s="119"/>
      <c r="C87" s="119"/>
      <c r="D87" s="115"/>
      <c r="E87" s="135"/>
      <c r="F87" s="115"/>
      <c r="G87" s="136"/>
      <c r="H87" s="136"/>
      <c r="I87" s="136"/>
      <c r="J87" s="136"/>
      <c r="K87" s="128"/>
      <c r="L87" s="128"/>
      <c r="M87" s="128"/>
    </row>
    <row r="88" spans="1:13" s="7" customFormat="1" ht="23.95" customHeight="1">
      <c r="A88" s="115" t="s">
        <v>84</v>
      </c>
      <c r="B88" s="115"/>
      <c r="C88" s="115"/>
      <c r="D88" s="115"/>
      <c r="E88" s="137" t="s">
        <v>186</v>
      </c>
      <c r="F88" s="138"/>
      <c r="G88" s="139">
        <v>496484074</v>
      </c>
      <c r="H88" s="140"/>
      <c r="I88" s="139">
        <v>567578540</v>
      </c>
      <c r="J88" s="140"/>
      <c r="K88" s="139">
        <v>406639841</v>
      </c>
      <c r="L88" s="140">
        <v>0</v>
      </c>
      <c r="M88" s="139">
        <v>529403107</v>
      </c>
    </row>
    <row r="89" spans="1:13" s="7" customFormat="1" ht="23.95" customHeight="1">
      <c r="A89" s="115" t="s">
        <v>19</v>
      </c>
      <c r="B89" s="115"/>
      <c r="C89" s="115"/>
      <c r="D89" s="115"/>
      <c r="E89" s="137"/>
      <c r="F89" s="138"/>
      <c r="G89" s="139">
        <v>114482565</v>
      </c>
      <c r="H89" s="140"/>
      <c r="I89" s="139">
        <v>155207801</v>
      </c>
      <c r="J89" s="140"/>
      <c r="K89" s="139">
        <v>98747285</v>
      </c>
      <c r="L89" s="140">
        <v>0</v>
      </c>
      <c r="M89" s="139">
        <v>155126657</v>
      </c>
    </row>
    <row r="90" spans="1:13" s="7" customFormat="1" ht="23.95" customHeight="1">
      <c r="A90" s="115" t="s">
        <v>131</v>
      </c>
      <c r="B90" s="115"/>
      <c r="C90" s="115"/>
      <c r="D90" s="115"/>
      <c r="E90" s="137">
        <v>29</v>
      </c>
      <c r="F90" s="138"/>
      <c r="G90" s="139">
        <v>31408928</v>
      </c>
      <c r="H90" s="140"/>
      <c r="I90" s="139">
        <v>28019639</v>
      </c>
      <c r="J90" s="140"/>
      <c r="K90" s="139">
        <v>31287414</v>
      </c>
      <c r="L90" s="140">
        <v>0</v>
      </c>
      <c r="M90" s="139">
        <v>27976222</v>
      </c>
    </row>
    <row r="91" spans="1:13" s="7" customFormat="1" ht="23.95" customHeight="1">
      <c r="A91" s="115" t="s">
        <v>198</v>
      </c>
      <c r="B91" s="115"/>
      <c r="C91" s="115"/>
      <c r="D91" s="115"/>
      <c r="E91" s="137"/>
      <c r="F91" s="138"/>
      <c r="G91" s="139">
        <v>32350</v>
      </c>
      <c r="H91" s="140"/>
      <c r="I91" s="139">
        <v>471375</v>
      </c>
      <c r="J91" s="140"/>
      <c r="K91" s="139">
        <v>0</v>
      </c>
      <c r="L91" s="140"/>
      <c r="M91" s="139">
        <v>471375</v>
      </c>
    </row>
    <row r="92" spans="1:13" s="7" customFormat="1" ht="23.95" customHeight="1">
      <c r="A92" s="115" t="s">
        <v>85</v>
      </c>
      <c r="B92" s="115"/>
      <c r="C92" s="115"/>
      <c r="D92" s="115"/>
      <c r="E92" s="141">
        <v>33.200000000000003</v>
      </c>
      <c r="F92" s="138"/>
      <c r="G92" s="139">
        <v>271826238</v>
      </c>
      <c r="H92" s="140"/>
      <c r="I92" s="139">
        <v>247188571</v>
      </c>
      <c r="J92" s="140"/>
      <c r="K92" s="139">
        <v>284618031</v>
      </c>
      <c r="L92" s="140">
        <v>0</v>
      </c>
      <c r="M92" s="139">
        <v>263448445</v>
      </c>
    </row>
    <row r="93" spans="1:13" s="7" customFormat="1" ht="23.95" customHeight="1">
      <c r="A93" s="119" t="s">
        <v>20</v>
      </c>
      <c r="B93" s="119"/>
      <c r="C93" s="119"/>
      <c r="D93" s="115"/>
      <c r="E93" s="135"/>
      <c r="F93" s="115"/>
      <c r="G93" s="134">
        <f>SUM(G88:G92)</f>
        <v>914234155</v>
      </c>
      <c r="H93" s="128"/>
      <c r="I93" s="134">
        <f>SUM(I88:I92)</f>
        <v>998465926</v>
      </c>
      <c r="J93" s="136"/>
      <c r="K93" s="134">
        <f>SUM(K88:K92)</f>
        <v>821292571</v>
      </c>
      <c r="L93" s="128"/>
      <c r="M93" s="134">
        <f>SUM(M88:M92)</f>
        <v>976425806</v>
      </c>
    </row>
    <row r="94" spans="1:13" s="7" customFormat="1" ht="23.95" customHeight="1">
      <c r="A94" s="119" t="s">
        <v>159</v>
      </c>
      <c r="B94" s="119"/>
      <c r="C94" s="119"/>
      <c r="D94" s="115"/>
      <c r="E94" s="135"/>
      <c r="F94" s="115"/>
      <c r="G94" s="142">
        <f>SUM(G86-G93)</f>
        <v>8120833</v>
      </c>
      <c r="H94" s="128"/>
      <c r="I94" s="142">
        <f>SUM(I86-I93)</f>
        <v>125026272</v>
      </c>
      <c r="J94" s="136"/>
      <c r="K94" s="142">
        <f>SUM(K86-K93)</f>
        <v>6053777</v>
      </c>
      <c r="L94" s="128"/>
      <c r="M94" s="142">
        <f>SUM(M86-M93)</f>
        <v>141675276</v>
      </c>
    </row>
    <row r="95" spans="1:13" s="7" customFormat="1" ht="23.95" customHeight="1">
      <c r="A95" s="115" t="s">
        <v>121</v>
      </c>
      <c r="B95" s="115"/>
      <c r="C95" s="115"/>
      <c r="D95" s="115"/>
      <c r="E95" s="143">
        <v>16.2</v>
      </c>
      <c r="F95" s="144"/>
      <c r="G95" s="145">
        <v>-6557465</v>
      </c>
      <c r="H95" s="146">
        <v>0</v>
      </c>
      <c r="I95" s="145">
        <v>-24777135</v>
      </c>
      <c r="J95" s="146">
        <v>0</v>
      </c>
      <c r="K95" s="145">
        <v>-2689261</v>
      </c>
      <c r="L95" s="146">
        <v>0</v>
      </c>
      <c r="M95" s="145">
        <v>-29061364</v>
      </c>
    </row>
    <row r="96" spans="1:13" s="7" customFormat="1" ht="23.95" customHeight="1">
      <c r="A96" s="119" t="s">
        <v>196</v>
      </c>
      <c r="B96" s="119"/>
      <c r="C96" s="119"/>
      <c r="D96" s="115"/>
      <c r="E96" s="115"/>
      <c r="F96" s="115"/>
      <c r="G96" s="134">
        <f>SUM(G94:G95)</f>
        <v>1563368</v>
      </c>
      <c r="H96" s="128"/>
      <c r="I96" s="134">
        <f>SUM(I94:I95)</f>
        <v>100249137</v>
      </c>
      <c r="J96" s="136"/>
      <c r="K96" s="134">
        <f>SUM(K94:K95)</f>
        <v>3364516</v>
      </c>
      <c r="L96" s="128"/>
      <c r="M96" s="134">
        <f>SUM(M94:M95)</f>
        <v>112613912</v>
      </c>
    </row>
    <row r="97" spans="1:13" s="7" customFormat="1" ht="23.95" customHeight="1">
      <c r="A97" s="119" t="s">
        <v>216</v>
      </c>
      <c r="B97" s="119"/>
      <c r="C97" s="119"/>
      <c r="D97" s="115"/>
      <c r="E97" s="135"/>
      <c r="F97" s="115"/>
      <c r="G97" s="128"/>
      <c r="H97" s="128"/>
      <c r="I97" s="128"/>
      <c r="J97" s="136"/>
      <c r="K97" s="128"/>
      <c r="L97" s="128"/>
      <c r="M97" s="128"/>
    </row>
    <row r="98" spans="1:13" s="7" customFormat="1" ht="23.95" customHeight="1">
      <c r="A98" s="115" t="s">
        <v>86</v>
      </c>
      <c r="B98" s="115"/>
      <c r="C98" s="115"/>
      <c r="D98" s="115"/>
      <c r="E98" s="135"/>
      <c r="F98" s="115"/>
      <c r="G98" s="128"/>
      <c r="H98" s="128"/>
      <c r="I98" s="128"/>
      <c r="J98" s="136"/>
      <c r="K98" s="128"/>
      <c r="L98" s="128"/>
      <c r="M98" s="128"/>
    </row>
    <row r="99" spans="1:13" s="7" customFormat="1" ht="23.95" customHeight="1">
      <c r="A99" s="115" t="s">
        <v>168</v>
      </c>
      <c r="B99" s="115"/>
      <c r="C99" s="115"/>
      <c r="D99" s="115"/>
      <c r="E99" s="135"/>
      <c r="F99" s="115"/>
      <c r="G99" s="128"/>
      <c r="H99" s="128"/>
      <c r="I99" s="128"/>
      <c r="J99" s="136"/>
      <c r="K99" s="128"/>
      <c r="L99" s="128"/>
      <c r="M99" s="128"/>
    </row>
    <row r="100" spans="1:13" s="7" customFormat="1" ht="23.95" customHeight="1">
      <c r="A100" s="115" t="s">
        <v>87</v>
      </c>
      <c r="B100" s="115"/>
      <c r="C100" s="115"/>
      <c r="D100" s="115"/>
      <c r="E100" s="135"/>
      <c r="F100" s="115"/>
      <c r="G100" s="128"/>
      <c r="H100" s="128"/>
      <c r="I100" s="128"/>
      <c r="J100" s="136"/>
      <c r="K100" s="128"/>
      <c r="L100" s="128"/>
      <c r="M100" s="128"/>
    </row>
    <row r="101" spans="1:13" s="7" customFormat="1" ht="23.95" customHeight="1">
      <c r="A101" s="115" t="s">
        <v>88</v>
      </c>
      <c r="B101" s="115"/>
      <c r="C101" s="115"/>
      <c r="D101" s="115"/>
      <c r="E101" s="135"/>
      <c r="F101" s="115"/>
      <c r="G101" s="147">
        <v>2869023</v>
      </c>
      <c r="H101" s="148"/>
      <c r="I101" s="147">
        <v>4168168</v>
      </c>
      <c r="J101" s="148"/>
      <c r="K101" s="147">
        <v>0</v>
      </c>
      <c r="L101" s="148"/>
      <c r="M101" s="147">
        <v>0</v>
      </c>
    </row>
    <row r="102" spans="1:13" s="7" customFormat="1" ht="23.95" customHeight="1">
      <c r="A102" s="115" t="s">
        <v>86</v>
      </c>
      <c r="B102" s="115"/>
      <c r="C102" s="115"/>
      <c r="D102" s="115"/>
      <c r="E102" s="135"/>
      <c r="F102" s="115"/>
      <c r="G102" s="128"/>
      <c r="H102" s="128"/>
      <c r="I102" s="128"/>
      <c r="J102" s="136"/>
      <c r="K102" s="128"/>
      <c r="L102" s="128"/>
      <c r="M102" s="128"/>
    </row>
    <row r="103" spans="1:13" s="7" customFormat="1" ht="23.95" customHeight="1">
      <c r="A103" s="115" t="s">
        <v>169</v>
      </c>
      <c r="B103" s="115"/>
      <c r="C103" s="115"/>
      <c r="D103" s="115"/>
      <c r="E103" s="135"/>
      <c r="F103" s="115"/>
      <c r="G103" s="149">
        <f>SUM(G101:G102)</f>
        <v>2869023</v>
      </c>
      <c r="H103" s="128"/>
      <c r="I103" s="149">
        <f>SUM(I101:I102)</f>
        <v>4168168</v>
      </c>
      <c r="J103" s="136"/>
      <c r="K103" s="149">
        <f>SUM(K101:K102)</f>
        <v>0</v>
      </c>
      <c r="L103" s="128"/>
      <c r="M103" s="149">
        <f>SUM(M101:M102)</f>
        <v>0</v>
      </c>
    </row>
    <row r="104" spans="1:13" s="7" customFormat="1" ht="23.95" customHeight="1">
      <c r="A104" s="115" t="s">
        <v>126</v>
      </c>
      <c r="B104" s="115"/>
      <c r="C104" s="115"/>
      <c r="D104" s="115"/>
      <c r="E104" s="135"/>
      <c r="F104" s="115"/>
      <c r="G104" s="128"/>
      <c r="H104" s="128"/>
      <c r="I104" s="128"/>
      <c r="J104" s="136"/>
      <c r="K104" s="128"/>
      <c r="L104" s="128"/>
      <c r="M104" s="128"/>
    </row>
    <row r="105" spans="1:13" s="7" customFormat="1" ht="23.95" customHeight="1">
      <c r="A105" s="115" t="s">
        <v>168</v>
      </c>
      <c r="B105" s="115"/>
      <c r="C105" s="115"/>
      <c r="D105" s="115"/>
      <c r="E105" s="135"/>
      <c r="F105" s="115"/>
      <c r="G105" s="128"/>
      <c r="H105" s="128"/>
      <c r="I105" s="128"/>
      <c r="J105" s="136"/>
      <c r="K105" s="128"/>
      <c r="L105" s="128"/>
      <c r="M105" s="128"/>
    </row>
    <row r="106" spans="1:13" s="7" customFormat="1" ht="23.95" customHeight="1">
      <c r="A106" s="115" t="s">
        <v>199</v>
      </c>
      <c r="B106" s="115"/>
      <c r="C106" s="115"/>
      <c r="D106" s="115"/>
      <c r="E106" s="135"/>
      <c r="F106" s="115"/>
      <c r="G106" s="128"/>
      <c r="H106" s="128"/>
      <c r="I106" s="128"/>
      <c r="J106" s="136"/>
      <c r="K106" s="128"/>
      <c r="L106" s="128"/>
      <c r="M106" s="128"/>
    </row>
    <row r="107" spans="1:13" s="7" customFormat="1" ht="23.95" customHeight="1">
      <c r="A107" s="115" t="s">
        <v>156</v>
      </c>
      <c r="B107" s="115"/>
      <c r="C107" s="115"/>
      <c r="D107" s="115"/>
      <c r="E107" s="135"/>
      <c r="F107" s="115"/>
      <c r="G107" s="149">
        <v>170309</v>
      </c>
      <c r="H107" s="128"/>
      <c r="I107" s="149">
        <v>5126</v>
      </c>
      <c r="J107" s="136"/>
      <c r="K107" s="149">
        <v>33789</v>
      </c>
      <c r="L107" s="128"/>
      <c r="M107" s="149">
        <v>77001</v>
      </c>
    </row>
    <row r="108" spans="1:13" s="7" customFormat="1" ht="23.95" customHeight="1">
      <c r="A108" s="115" t="s">
        <v>126</v>
      </c>
      <c r="B108" s="115"/>
      <c r="C108" s="115"/>
      <c r="D108" s="115"/>
      <c r="E108" s="135"/>
      <c r="F108" s="115"/>
      <c r="G108" s="128"/>
      <c r="H108" s="128"/>
      <c r="I108" s="128"/>
      <c r="J108" s="136"/>
      <c r="K108" s="128"/>
      <c r="L108" s="128"/>
      <c r="M108" s="128"/>
    </row>
    <row r="109" spans="1:13" s="7" customFormat="1" ht="23.95" customHeight="1">
      <c r="A109" s="115" t="s">
        <v>169</v>
      </c>
      <c r="B109" s="115"/>
      <c r="C109" s="115"/>
      <c r="D109" s="115"/>
      <c r="E109" s="135"/>
      <c r="F109" s="115"/>
      <c r="G109" s="149">
        <f>SUM(G106:H107)</f>
        <v>170309</v>
      </c>
      <c r="H109" s="128"/>
      <c r="I109" s="149">
        <f>SUM(I106:I107)</f>
        <v>5126</v>
      </c>
      <c r="J109" s="136"/>
      <c r="K109" s="149">
        <f>SUM(K106:K107)</f>
        <v>33789</v>
      </c>
      <c r="L109" s="128"/>
      <c r="M109" s="149">
        <f>SUM(M106:M107)</f>
        <v>77001</v>
      </c>
    </row>
    <row r="110" spans="1:13" s="7" customFormat="1" ht="23.95" customHeight="1">
      <c r="A110" s="119" t="s">
        <v>203</v>
      </c>
      <c r="B110" s="119"/>
      <c r="C110" s="119"/>
      <c r="D110" s="115"/>
      <c r="E110" s="135"/>
      <c r="F110" s="115"/>
      <c r="G110" s="149">
        <f>SUM(G103,G109)</f>
        <v>3039332</v>
      </c>
      <c r="H110" s="128"/>
      <c r="I110" s="149">
        <f>SUM(I103,I109)</f>
        <v>4173294</v>
      </c>
      <c r="J110" s="136"/>
      <c r="K110" s="149">
        <f>SUM(K103,K109)</f>
        <v>33789</v>
      </c>
      <c r="L110" s="128"/>
      <c r="M110" s="149">
        <f>SUM(M103,M109)</f>
        <v>77001</v>
      </c>
    </row>
    <row r="111" spans="1:13" s="7" customFormat="1" ht="23.95" customHeight="1" thickBot="1">
      <c r="A111" s="119" t="s">
        <v>197</v>
      </c>
      <c r="B111" s="119"/>
      <c r="C111" s="119"/>
      <c r="D111" s="115"/>
      <c r="E111" s="135"/>
      <c r="F111" s="115"/>
      <c r="G111" s="150">
        <f>SUM(G96,G110)</f>
        <v>4602700</v>
      </c>
      <c r="H111" s="128"/>
      <c r="I111" s="150">
        <f>SUM(I96,I110)</f>
        <v>104422431</v>
      </c>
      <c r="J111" s="136"/>
      <c r="K111" s="150">
        <f>SUM(K96,K110)</f>
        <v>3398305</v>
      </c>
      <c r="L111" s="128"/>
      <c r="M111" s="150">
        <f>SUM(M96,M110)</f>
        <v>112690913</v>
      </c>
    </row>
    <row r="112" spans="1:13" s="7" customFormat="1" ht="23.95" customHeight="1" thickTop="1">
      <c r="A112" s="119"/>
      <c r="B112" s="119"/>
      <c r="C112" s="119"/>
      <c r="D112" s="115"/>
      <c r="E112" s="135"/>
      <c r="F112" s="115"/>
      <c r="G112" s="128"/>
      <c r="H112" s="128"/>
      <c r="I112" s="128"/>
      <c r="J112" s="136"/>
      <c r="K112" s="151"/>
      <c r="L112" s="128"/>
      <c r="M112" s="128"/>
    </row>
    <row r="113" spans="1:13" s="7" customFormat="1" ht="23.95" customHeight="1">
      <c r="A113" s="115" t="s">
        <v>8</v>
      </c>
      <c r="B113" s="115"/>
      <c r="C113" s="115"/>
      <c r="D113" s="115"/>
      <c r="E113" s="135"/>
      <c r="F113" s="115"/>
      <c r="G113" s="128"/>
      <c r="H113" s="136"/>
      <c r="I113" s="128"/>
      <c r="J113" s="136"/>
      <c r="K113" s="128"/>
      <c r="L113" s="128"/>
      <c r="M113" s="128"/>
    </row>
    <row r="114" spans="1:13" s="7" customFormat="1" ht="23.95" customHeight="1">
      <c r="A114" s="113" t="s">
        <v>166</v>
      </c>
      <c r="B114" s="113"/>
      <c r="C114" s="113"/>
      <c r="D114" s="114"/>
      <c r="E114" s="115"/>
      <c r="F114" s="115"/>
      <c r="G114" s="114"/>
      <c r="H114" s="114"/>
      <c r="I114" s="116"/>
      <c r="J114" s="117"/>
      <c r="K114" s="116"/>
      <c r="L114" s="117"/>
      <c r="M114" s="116"/>
    </row>
    <row r="115" spans="1:13" s="7" customFormat="1" ht="23.95" customHeight="1">
      <c r="A115" s="113" t="s">
        <v>127</v>
      </c>
      <c r="B115" s="113"/>
      <c r="C115" s="113"/>
      <c r="D115" s="114"/>
      <c r="E115" s="115"/>
      <c r="F115" s="115"/>
      <c r="G115" s="114"/>
      <c r="H115" s="114"/>
      <c r="I115" s="116"/>
      <c r="J115" s="117"/>
      <c r="K115" s="116"/>
      <c r="L115" s="117"/>
      <c r="M115" s="116"/>
    </row>
    <row r="116" spans="1:13" s="7" customFormat="1" ht="23.95" customHeight="1">
      <c r="A116" s="113" t="s">
        <v>202</v>
      </c>
      <c r="B116" s="113"/>
      <c r="C116" s="113"/>
      <c r="D116" s="114"/>
      <c r="E116" s="115"/>
      <c r="F116" s="115"/>
      <c r="G116" s="114"/>
      <c r="H116" s="114"/>
      <c r="I116" s="116"/>
      <c r="J116" s="117"/>
      <c r="K116" s="116"/>
      <c r="L116" s="117"/>
      <c r="M116" s="116"/>
    </row>
    <row r="117" spans="1:13" s="7" customFormat="1" ht="23.95" customHeight="1">
      <c r="A117" s="115"/>
      <c r="B117" s="115"/>
      <c r="C117" s="115"/>
      <c r="D117" s="115"/>
      <c r="E117" s="115"/>
      <c r="F117" s="115"/>
      <c r="G117" s="115"/>
      <c r="H117" s="115"/>
      <c r="I117" s="120"/>
      <c r="J117" s="115"/>
      <c r="K117" s="120"/>
      <c r="L117" s="115"/>
      <c r="M117" s="118" t="s">
        <v>0</v>
      </c>
    </row>
    <row r="118" spans="1:13" s="7" customFormat="1" ht="23.95" customHeight="1">
      <c r="A118" s="115"/>
      <c r="B118" s="115"/>
      <c r="C118" s="115"/>
      <c r="D118" s="115"/>
      <c r="E118" s="115"/>
      <c r="F118" s="115"/>
      <c r="G118" s="121" t="s">
        <v>1</v>
      </c>
      <c r="H118" s="121"/>
      <c r="I118" s="121"/>
      <c r="J118" s="115"/>
      <c r="K118" s="121" t="s">
        <v>2</v>
      </c>
      <c r="L118" s="121"/>
      <c r="M118" s="121"/>
    </row>
    <row r="119" spans="1:13" s="7" customFormat="1" ht="23.95" customHeight="1">
      <c r="A119" s="115"/>
      <c r="B119" s="115"/>
      <c r="C119" s="115"/>
      <c r="D119" s="115"/>
      <c r="E119" s="122" t="s">
        <v>3</v>
      </c>
      <c r="F119" s="115"/>
      <c r="G119" s="123" t="s">
        <v>200</v>
      </c>
      <c r="H119" s="124"/>
      <c r="I119" s="123" t="s">
        <v>164</v>
      </c>
      <c r="J119" s="124"/>
      <c r="K119" s="123" t="s">
        <v>200</v>
      </c>
      <c r="L119" s="124"/>
      <c r="M119" s="123" t="s">
        <v>164</v>
      </c>
    </row>
    <row r="120" spans="1:13" s="7" customFormat="1" ht="23.95" customHeight="1">
      <c r="A120" s="119" t="s">
        <v>160</v>
      </c>
      <c r="B120" s="119"/>
      <c r="C120" s="119"/>
      <c r="D120" s="115"/>
      <c r="E120" s="135"/>
      <c r="F120" s="115"/>
      <c r="G120" s="120"/>
      <c r="H120" s="115"/>
      <c r="I120" s="120"/>
      <c r="J120" s="115"/>
      <c r="K120" s="120"/>
      <c r="L120" s="115"/>
      <c r="M120" s="120"/>
    </row>
    <row r="121" spans="1:13" s="7" customFormat="1" ht="23.95" customHeight="1" thickBot="1">
      <c r="A121" s="115" t="s">
        <v>89</v>
      </c>
      <c r="B121" s="115"/>
      <c r="C121" s="115"/>
      <c r="D121" s="115"/>
      <c r="E121" s="135"/>
      <c r="F121" s="115"/>
      <c r="G121" s="128">
        <v>1563213</v>
      </c>
      <c r="H121" s="152"/>
      <c r="I121" s="152">
        <v>100240265</v>
      </c>
      <c r="J121" s="128"/>
      <c r="K121" s="150">
        <f>K96</f>
        <v>3364516</v>
      </c>
      <c r="L121" s="128"/>
      <c r="M121" s="150">
        <f>M96</f>
        <v>112613912</v>
      </c>
    </row>
    <row r="122" spans="1:13" s="7" customFormat="1" ht="23.95" customHeight="1" thickTop="1">
      <c r="A122" s="115" t="s">
        <v>171</v>
      </c>
      <c r="B122" s="115"/>
      <c r="C122" s="115"/>
      <c r="D122" s="115"/>
      <c r="E122" s="135"/>
      <c r="F122" s="115"/>
      <c r="G122" s="149">
        <v>155</v>
      </c>
      <c r="H122" s="153"/>
      <c r="I122" s="154">
        <v>8872</v>
      </c>
      <c r="J122" s="128"/>
      <c r="K122" s="128"/>
      <c r="L122" s="128"/>
      <c r="M122" s="128"/>
    </row>
    <row r="123" spans="1:13" s="7" customFormat="1" ht="23.95" customHeight="1" thickBot="1">
      <c r="A123" s="115"/>
      <c r="B123" s="115"/>
      <c r="C123" s="115"/>
      <c r="D123" s="115"/>
      <c r="E123" s="135"/>
      <c r="F123" s="115"/>
      <c r="G123" s="150">
        <f>G96</f>
        <v>1563368</v>
      </c>
      <c r="H123" s="128"/>
      <c r="I123" s="150">
        <f>I96</f>
        <v>100249137</v>
      </c>
      <c r="J123" s="128"/>
      <c r="K123" s="128"/>
      <c r="L123" s="128"/>
      <c r="M123" s="128"/>
    </row>
    <row r="124" spans="1:13" s="7" customFormat="1" ht="23.95" customHeight="1" thickTop="1">
      <c r="A124" s="115"/>
      <c r="B124" s="115"/>
      <c r="C124" s="115"/>
      <c r="D124" s="115"/>
      <c r="E124" s="115"/>
      <c r="F124" s="115"/>
      <c r="G124" s="128"/>
      <c r="H124" s="128"/>
      <c r="I124" s="128"/>
      <c r="J124" s="128"/>
      <c r="K124" s="128"/>
      <c r="L124" s="128"/>
      <c r="M124" s="128"/>
    </row>
    <row r="125" spans="1:13" s="7" customFormat="1" ht="23.95" customHeight="1">
      <c r="A125" s="119" t="s">
        <v>161</v>
      </c>
      <c r="B125" s="119"/>
      <c r="C125" s="119"/>
      <c r="D125" s="115"/>
      <c r="E125" s="115"/>
      <c r="F125" s="115"/>
      <c r="G125" s="128"/>
      <c r="H125" s="128"/>
      <c r="I125" s="128"/>
      <c r="J125" s="128"/>
      <c r="K125" s="128"/>
      <c r="L125" s="128"/>
      <c r="M125" s="128"/>
    </row>
    <row r="126" spans="1:13" s="7" customFormat="1" ht="23.95" customHeight="1" thickBot="1">
      <c r="A126" s="115" t="s">
        <v>89</v>
      </c>
      <c r="B126" s="115"/>
      <c r="C126" s="115"/>
      <c r="D126" s="115"/>
      <c r="E126" s="115"/>
      <c r="F126" s="115"/>
      <c r="G126" s="128">
        <v>4602545</v>
      </c>
      <c r="H126" s="152"/>
      <c r="I126" s="152">
        <v>104413559</v>
      </c>
      <c r="J126" s="128"/>
      <c r="K126" s="128">
        <f>K111</f>
        <v>3398305</v>
      </c>
      <c r="L126" s="128"/>
      <c r="M126" s="128">
        <f>M111</f>
        <v>112690913</v>
      </c>
    </row>
    <row r="127" spans="1:13" s="7" customFormat="1" ht="23.95" customHeight="1" thickTop="1">
      <c r="A127" s="115" t="s">
        <v>171</v>
      </c>
      <c r="B127" s="115"/>
      <c r="C127" s="115"/>
      <c r="D127" s="115"/>
      <c r="E127" s="155"/>
      <c r="F127" s="155"/>
      <c r="G127" s="149">
        <v>155</v>
      </c>
      <c r="H127" s="156"/>
      <c r="I127" s="157">
        <v>8872</v>
      </c>
      <c r="J127" s="158"/>
      <c r="K127" s="159"/>
      <c r="L127" s="160"/>
      <c r="M127" s="159"/>
    </row>
    <row r="128" spans="1:13" s="7" customFormat="1" ht="23.95" customHeight="1" thickBot="1">
      <c r="A128" s="115"/>
      <c r="B128" s="115"/>
      <c r="C128" s="115"/>
      <c r="D128" s="115"/>
      <c r="E128" s="115"/>
      <c r="F128" s="115"/>
      <c r="G128" s="150">
        <f>G111</f>
        <v>4602700</v>
      </c>
      <c r="H128" s="128"/>
      <c r="I128" s="150">
        <f>I111</f>
        <v>104422431</v>
      </c>
      <c r="J128" s="128"/>
      <c r="K128" s="128"/>
      <c r="L128" s="128"/>
      <c r="M128" s="128"/>
    </row>
    <row r="129" spans="1:13" s="7" customFormat="1" ht="23.95" customHeight="1" thickTop="1">
      <c r="A129" s="115"/>
      <c r="B129" s="115"/>
      <c r="C129" s="115"/>
      <c r="D129" s="115"/>
      <c r="E129" s="115"/>
      <c r="F129" s="115"/>
      <c r="G129" s="128"/>
      <c r="H129" s="120"/>
      <c r="I129" s="128"/>
      <c r="J129" s="115"/>
      <c r="K129" s="115"/>
      <c r="L129" s="115"/>
      <c r="M129" s="115"/>
    </row>
    <row r="130" spans="1:13" s="7" customFormat="1" ht="23.95" customHeight="1">
      <c r="A130" s="119" t="s">
        <v>90</v>
      </c>
      <c r="B130" s="119"/>
      <c r="C130" s="119"/>
      <c r="D130" s="115"/>
      <c r="E130" s="135"/>
      <c r="F130" s="155"/>
      <c r="G130" s="135"/>
      <c r="H130" s="135"/>
      <c r="I130" s="135"/>
      <c r="J130" s="117"/>
      <c r="K130" s="116"/>
      <c r="L130" s="116"/>
      <c r="M130" s="116"/>
    </row>
    <row r="131" spans="1:13" s="7" customFormat="1" ht="23.95" customHeight="1">
      <c r="A131" s="115" t="s">
        <v>162</v>
      </c>
      <c r="B131" s="115"/>
      <c r="C131" s="115"/>
      <c r="D131" s="115"/>
      <c r="E131" s="135"/>
      <c r="F131" s="115"/>
      <c r="G131" s="115"/>
      <c r="H131" s="115"/>
      <c r="I131" s="115"/>
      <c r="J131" s="115"/>
      <c r="K131" s="115"/>
      <c r="L131" s="115"/>
      <c r="M131" s="115"/>
    </row>
    <row r="132" spans="1:13" s="7" customFormat="1" ht="23.95" customHeight="1" thickBot="1">
      <c r="A132" s="115" t="s">
        <v>163</v>
      </c>
      <c r="B132" s="115"/>
      <c r="C132" s="115"/>
      <c r="D132" s="119"/>
      <c r="E132" s="135">
        <v>31</v>
      </c>
      <c r="F132" s="115"/>
      <c r="G132" s="161">
        <f>G121/581403025</f>
        <v>2.6886908612145594E-3</v>
      </c>
      <c r="H132" s="162"/>
      <c r="I132" s="163">
        <v>0.17241097945783823</v>
      </c>
      <c r="J132" s="162"/>
      <c r="K132" s="161">
        <f>K121/581403025</f>
        <v>5.7868911156766E-3</v>
      </c>
      <c r="L132" s="162"/>
      <c r="M132" s="163">
        <v>0.19</v>
      </c>
    </row>
    <row r="133" spans="1:13" s="7" customFormat="1" ht="23.95" customHeight="1" thickTop="1">
      <c r="A133" s="115"/>
      <c r="B133" s="115"/>
      <c r="C133" s="115"/>
      <c r="D133" s="115"/>
      <c r="E133" s="115"/>
      <c r="F133" s="115"/>
      <c r="G133" s="120"/>
      <c r="H133" s="115"/>
      <c r="I133" s="120"/>
      <c r="J133" s="115"/>
      <c r="K133" s="120"/>
      <c r="L133" s="115"/>
      <c r="M133" s="120"/>
    </row>
    <row r="134" spans="1:13" s="7" customFormat="1" ht="23.95" customHeight="1">
      <c r="A134" s="115" t="s">
        <v>8</v>
      </c>
      <c r="B134" s="115"/>
      <c r="C134" s="115"/>
      <c r="D134" s="115"/>
      <c r="E134" s="115"/>
      <c r="F134" s="115"/>
      <c r="G134" s="115"/>
      <c r="H134" s="115"/>
      <c r="I134" s="120"/>
      <c r="J134" s="115"/>
      <c r="K134" s="120"/>
      <c r="L134" s="115"/>
      <c r="M134" s="120"/>
    </row>
    <row r="135" spans="1:13" s="7" customFormat="1" ht="23.95" customHeight="1">
      <c r="I135" s="40"/>
      <c r="K135" s="40"/>
      <c r="M135" s="40"/>
    </row>
    <row r="136" spans="1:13" s="7" customFormat="1" ht="23.95" customHeight="1">
      <c r="I136" s="40"/>
      <c r="K136" s="40"/>
      <c r="M136" s="40"/>
    </row>
    <row r="137" spans="1:13" s="7" customFormat="1" ht="23.95" customHeight="1">
      <c r="I137" s="40"/>
      <c r="K137" s="40"/>
      <c r="M137" s="40"/>
    </row>
    <row r="138" spans="1:13" s="7" customFormat="1" ht="23.95" customHeight="1">
      <c r="A138" s="34" t="s">
        <v>166</v>
      </c>
      <c r="B138" s="34"/>
      <c r="C138" s="34"/>
      <c r="D138" s="37"/>
      <c r="G138" s="37"/>
      <c r="H138" s="37"/>
      <c r="I138" s="37"/>
      <c r="J138" s="37"/>
      <c r="K138" s="37"/>
      <c r="L138" s="37"/>
      <c r="M138" s="47"/>
    </row>
    <row r="139" spans="1:13" s="7" customFormat="1" ht="23.95" customHeight="1">
      <c r="A139" s="34" t="s">
        <v>94</v>
      </c>
      <c r="B139" s="34"/>
      <c r="C139" s="34"/>
      <c r="D139" s="35"/>
      <c r="G139" s="35"/>
      <c r="H139" s="35"/>
      <c r="I139" s="36"/>
      <c r="J139" s="37"/>
      <c r="K139" s="36"/>
      <c r="L139" s="37"/>
      <c r="M139" s="36"/>
    </row>
    <row r="140" spans="1:13" s="7" customFormat="1" ht="23.95" customHeight="1">
      <c r="A140" s="113" t="s">
        <v>202</v>
      </c>
      <c r="B140" s="34"/>
      <c r="C140" s="34"/>
      <c r="D140" s="35"/>
      <c r="G140" s="48"/>
      <c r="H140" s="35"/>
      <c r="I140" s="36"/>
      <c r="J140" s="37"/>
      <c r="K140" s="36"/>
      <c r="L140" s="37"/>
      <c r="M140" s="36"/>
    </row>
    <row r="141" spans="1:13" s="7" customFormat="1" ht="23.95" customHeight="1">
      <c r="I141" s="40"/>
      <c r="K141" s="40"/>
      <c r="M141" s="41" t="s">
        <v>0</v>
      </c>
    </row>
    <row r="142" spans="1:13" s="7" customFormat="1" ht="23.95" customHeight="1">
      <c r="G142" s="42" t="s">
        <v>1</v>
      </c>
      <c r="H142" s="42"/>
      <c r="I142" s="42"/>
      <c r="K142" s="42" t="s">
        <v>2</v>
      </c>
      <c r="L142" s="42"/>
      <c r="M142" s="42"/>
    </row>
    <row r="143" spans="1:13" s="7" customFormat="1" ht="23.95" customHeight="1">
      <c r="E143" s="37"/>
      <c r="G143" s="123" t="s">
        <v>200</v>
      </c>
      <c r="H143" s="124"/>
      <c r="I143" s="123" t="s">
        <v>164</v>
      </c>
      <c r="J143" s="124"/>
      <c r="K143" s="123" t="s">
        <v>200</v>
      </c>
      <c r="L143" s="124"/>
      <c r="M143" s="123" t="s">
        <v>164</v>
      </c>
    </row>
    <row r="144" spans="1:13" s="7" customFormat="1" ht="23.95" customHeight="1">
      <c r="A144" s="39" t="s">
        <v>21</v>
      </c>
      <c r="B144" s="39"/>
      <c r="C144" s="39"/>
      <c r="K144" s="40"/>
      <c r="M144" s="40"/>
    </row>
    <row r="145" spans="1:14" s="7" customFormat="1" ht="23.95" customHeight="1">
      <c r="A145" s="7" t="s">
        <v>159</v>
      </c>
      <c r="E145" s="37"/>
      <c r="G145" s="49">
        <f>SUM(G94)</f>
        <v>8120833</v>
      </c>
      <c r="H145" s="2"/>
      <c r="I145" s="49">
        <v>125026272</v>
      </c>
      <c r="J145" s="2"/>
      <c r="K145" s="49">
        <f>SUM(K94)</f>
        <v>6053777</v>
      </c>
      <c r="L145" s="2"/>
      <c r="M145" s="49">
        <v>141675276</v>
      </c>
    </row>
    <row r="146" spans="1:14" s="7" customFormat="1" ht="23.95" customHeight="1">
      <c r="A146" s="7" t="s">
        <v>122</v>
      </c>
      <c r="G146" s="49"/>
      <c r="H146" s="2"/>
      <c r="I146" s="49"/>
      <c r="J146" s="2"/>
      <c r="K146" s="49"/>
      <c r="L146" s="2"/>
      <c r="M146" s="2"/>
    </row>
    <row r="147" spans="1:14" s="7" customFormat="1" ht="23.95" customHeight="1">
      <c r="A147" s="7" t="s">
        <v>112</v>
      </c>
      <c r="G147" s="49"/>
      <c r="H147" s="2"/>
      <c r="I147" s="49"/>
      <c r="J147" s="2"/>
      <c r="K147" s="49"/>
      <c r="L147" s="2"/>
      <c r="M147" s="2"/>
    </row>
    <row r="148" spans="1:14" s="7" customFormat="1" ht="23.95" customHeight="1">
      <c r="A148" s="7" t="s">
        <v>45</v>
      </c>
      <c r="E148" s="50"/>
      <c r="G148" s="49">
        <v>72715700</v>
      </c>
      <c r="H148" s="2"/>
      <c r="I148" s="49">
        <v>71786748</v>
      </c>
      <c r="J148" s="2"/>
      <c r="K148" s="49">
        <v>61064060</v>
      </c>
      <c r="L148" s="2"/>
      <c r="M148" s="2">
        <v>67567058</v>
      </c>
    </row>
    <row r="149" spans="1:14" s="7" customFormat="1" ht="23.95" customHeight="1">
      <c r="A149" s="7" t="s">
        <v>220</v>
      </c>
      <c r="G149" s="49">
        <v>21241</v>
      </c>
      <c r="H149" s="2"/>
      <c r="I149" s="49">
        <v>471375</v>
      </c>
      <c r="J149" s="2"/>
      <c r="K149" s="49">
        <v>0</v>
      </c>
      <c r="L149" s="2"/>
      <c r="M149" s="2">
        <v>471375</v>
      </c>
    </row>
    <row r="150" spans="1:14" s="7" customFormat="1" ht="23.95" customHeight="1">
      <c r="A150" s="7" t="s">
        <v>221</v>
      </c>
      <c r="G150" s="49"/>
      <c r="H150" s="2"/>
      <c r="I150" s="49"/>
      <c r="J150" s="2"/>
      <c r="K150" s="49"/>
      <c r="L150" s="2"/>
      <c r="M150" s="2"/>
    </row>
    <row r="151" spans="1:14" s="7" customFormat="1" ht="23.95" customHeight="1">
      <c r="A151" s="7" t="s">
        <v>151</v>
      </c>
      <c r="G151" s="51">
        <v>-1145809</v>
      </c>
      <c r="H151" s="52"/>
      <c r="I151" s="51">
        <v>-298595</v>
      </c>
      <c r="J151" s="52"/>
      <c r="K151" s="51">
        <v>-1121709</v>
      </c>
      <c r="L151" s="52"/>
      <c r="M151" s="51">
        <v>-298595</v>
      </c>
    </row>
    <row r="152" spans="1:14" s="7" customFormat="1" ht="23.95" customHeight="1">
      <c r="A152" s="7" t="s">
        <v>222</v>
      </c>
      <c r="G152" s="51">
        <v>14764947</v>
      </c>
      <c r="H152" s="52"/>
      <c r="I152" s="51">
        <v>8766687</v>
      </c>
      <c r="J152" s="52"/>
      <c r="K152" s="51">
        <v>14557952</v>
      </c>
      <c r="L152" s="52"/>
      <c r="M152" s="51">
        <v>8716220</v>
      </c>
    </row>
    <row r="153" spans="1:14" s="7" customFormat="1" ht="23.95" customHeight="1">
      <c r="A153" s="7" t="s">
        <v>223</v>
      </c>
      <c r="G153" s="51">
        <v>-49067405</v>
      </c>
      <c r="H153" s="52"/>
      <c r="I153" s="51">
        <v>-13896865</v>
      </c>
      <c r="J153" s="52"/>
      <c r="K153" s="51">
        <v>-49067405</v>
      </c>
      <c r="L153" s="52"/>
      <c r="M153" s="51">
        <v>-13896865</v>
      </c>
    </row>
    <row r="154" spans="1:14" s="7" customFormat="1" ht="23.95" customHeight="1">
      <c r="A154" s="7" t="s">
        <v>178</v>
      </c>
      <c r="G154" s="51">
        <v>-2337478</v>
      </c>
      <c r="H154" s="52"/>
      <c r="I154" s="51">
        <v>-1496801</v>
      </c>
      <c r="J154" s="52"/>
      <c r="K154" s="51">
        <v>-2337478</v>
      </c>
      <c r="L154" s="52"/>
      <c r="M154" s="51">
        <v>-1496801</v>
      </c>
    </row>
    <row r="155" spans="1:14" s="7" customFormat="1" ht="23.95" customHeight="1">
      <c r="A155" s="7" t="s">
        <v>188</v>
      </c>
      <c r="E155" s="50"/>
      <c r="G155" s="51">
        <v>-1142682</v>
      </c>
      <c r="H155" s="52"/>
      <c r="I155" s="51">
        <v>-935201</v>
      </c>
      <c r="J155" s="52"/>
      <c r="K155" s="51">
        <v>0</v>
      </c>
      <c r="L155" s="52"/>
      <c r="M155" s="51">
        <v>0</v>
      </c>
    </row>
    <row r="156" spans="1:14" s="7" customFormat="1" ht="23.95" customHeight="1">
      <c r="A156" s="7" t="s">
        <v>113</v>
      </c>
      <c r="G156" s="51">
        <v>8994594</v>
      </c>
      <c r="H156" s="52"/>
      <c r="I156" s="51">
        <v>7520625</v>
      </c>
      <c r="J156" s="52"/>
      <c r="K156" s="51">
        <v>6717108</v>
      </c>
      <c r="L156" s="52"/>
      <c r="M156" s="51">
        <v>6490878</v>
      </c>
    </row>
    <row r="157" spans="1:14" s="7" customFormat="1" ht="23.95" customHeight="1">
      <c r="A157" s="7" t="s">
        <v>132</v>
      </c>
      <c r="G157" s="51">
        <v>-116036760</v>
      </c>
      <c r="H157" s="52"/>
      <c r="I157" s="51">
        <v>-84053049</v>
      </c>
      <c r="J157" s="52"/>
      <c r="K157" s="51">
        <v>-124077060</v>
      </c>
      <c r="L157" s="52"/>
      <c r="M157" s="51">
        <v>-86868451</v>
      </c>
    </row>
    <row r="158" spans="1:14" s="7" customFormat="1" ht="23.95" customHeight="1">
      <c r="A158" s="7" t="s">
        <v>133</v>
      </c>
      <c r="G158" s="51">
        <v>-20884660</v>
      </c>
      <c r="H158" s="52"/>
      <c r="I158" s="51">
        <v>-9508125</v>
      </c>
      <c r="J158" s="52"/>
      <c r="K158" s="51">
        <v>-20623660</v>
      </c>
      <c r="L158" s="52"/>
      <c r="M158" s="51">
        <v>-9250725</v>
      </c>
    </row>
    <row r="159" spans="1:14" s="7" customFormat="1" ht="23.95" customHeight="1">
      <c r="A159" s="7" t="s">
        <v>134</v>
      </c>
      <c r="G159" s="54">
        <v>31408928</v>
      </c>
      <c r="H159" s="52"/>
      <c r="I159" s="54">
        <v>28019639</v>
      </c>
      <c r="J159" s="52"/>
      <c r="K159" s="54">
        <v>31287414</v>
      </c>
      <c r="L159" s="52"/>
      <c r="M159" s="54">
        <v>27976222</v>
      </c>
      <c r="N159" s="53"/>
    </row>
    <row r="160" spans="1:14" s="7" customFormat="1" ht="23.95" customHeight="1">
      <c r="A160" s="39" t="s">
        <v>224</v>
      </c>
      <c r="B160" s="39"/>
      <c r="C160" s="39"/>
      <c r="G160" s="2"/>
      <c r="H160" s="2"/>
      <c r="I160" s="2"/>
      <c r="J160" s="2"/>
      <c r="K160" s="2"/>
      <c r="L160" s="2"/>
      <c r="M160" s="2"/>
    </row>
    <row r="161" spans="1:13" s="7" customFormat="1" ht="23.95" customHeight="1">
      <c r="A161" s="39" t="s">
        <v>22</v>
      </c>
      <c r="B161" s="39"/>
      <c r="C161" s="39"/>
      <c r="G161" s="55">
        <f>SUM(G145:G159)</f>
        <v>-54588551</v>
      </c>
      <c r="H161" s="2"/>
      <c r="I161" s="55">
        <f>SUM(I145:I159)</f>
        <v>131402710</v>
      </c>
      <c r="J161" s="2"/>
      <c r="K161" s="55">
        <f>SUM(K145:K159)</f>
        <v>-77547001</v>
      </c>
      <c r="L161" s="2"/>
      <c r="M161" s="55">
        <f>SUM(M145:M159)</f>
        <v>141085592</v>
      </c>
    </row>
    <row r="162" spans="1:13" s="7" customFormat="1" ht="23.95" customHeight="1">
      <c r="A162" s="7" t="s">
        <v>47</v>
      </c>
      <c r="G162" s="2"/>
      <c r="H162" s="2"/>
      <c r="I162" s="2"/>
      <c r="J162" s="2"/>
      <c r="K162" s="2"/>
      <c r="L162" s="2"/>
      <c r="M162" s="2"/>
    </row>
    <row r="163" spans="1:13" s="7" customFormat="1" ht="23.95" customHeight="1">
      <c r="A163" s="7" t="s">
        <v>128</v>
      </c>
      <c r="G163" s="51">
        <v>-496114002</v>
      </c>
      <c r="H163" s="2"/>
      <c r="I163" s="51">
        <v>599543200</v>
      </c>
      <c r="J163" s="2"/>
      <c r="K163" s="51">
        <v>-496114002</v>
      </c>
      <c r="L163" s="2"/>
      <c r="M163" s="2">
        <v>599543200</v>
      </c>
    </row>
    <row r="164" spans="1:13" s="7" customFormat="1" ht="23.95" customHeight="1">
      <c r="A164" s="7" t="s">
        <v>23</v>
      </c>
      <c r="G164" s="51">
        <v>1076831921</v>
      </c>
      <c r="H164" s="2"/>
      <c r="I164" s="51">
        <v>617360226</v>
      </c>
      <c r="J164" s="2"/>
      <c r="K164" s="51">
        <v>1076831921</v>
      </c>
      <c r="L164" s="2"/>
      <c r="M164" s="2">
        <v>617360226</v>
      </c>
    </row>
    <row r="165" spans="1:13" s="7" customFormat="1" ht="23.95" customHeight="1">
      <c r="A165" s="7" t="s">
        <v>147</v>
      </c>
      <c r="G165" s="51">
        <v>760980</v>
      </c>
      <c r="H165" s="2"/>
      <c r="I165" s="51">
        <v>1714320</v>
      </c>
      <c r="J165" s="2"/>
      <c r="K165" s="51">
        <v>760980</v>
      </c>
      <c r="L165" s="2"/>
      <c r="M165" s="2">
        <v>1714320</v>
      </c>
    </row>
    <row r="166" spans="1:13" s="7" customFormat="1" ht="23.95" customHeight="1">
      <c r="A166" s="7" t="s">
        <v>95</v>
      </c>
      <c r="G166" s="51">
        <v>219329382</v>
      </c>
      <c r="H166" s="2"/>
      <c r="I166" s="51">
        <v>322411800</v>
      </c>
      <c r="J166" s="2"/>
      <c r="K166" s="51">
        <v>229339382</v>
      </c>
      <c r="L166" s="2"/>
      <c r="M166" s="2">
        <v>324167052</v>
      </c>
    </row>
    <row r="167" spans="1:13" s="7" customFormat="1" ht="23.95" customHeight="1">
      <c r="A167" s="7" t="s">
        <v>129</v>
      </c>
      <c r="G167" s="51">
        <v>382812</v>
      </c>
      <c r="H167" s="2"/>
      <c r="I167" s="51">
        <v>3325095</v>
      </c>
      <c r="J167" s="2"/>
      <c r="K167" s="51">
        <v>382812</v>
      </c>
      <c r="L167" s="2"/>
      <c r="M167" s="2">
        <v>3325095</v>
      </c>
    </row>
    <row r="168" spans="1:13" s="7" customFormat="1" ht="23.95" customHeight="1">
      <c r="A168" s="7" t="s">
        <v>24</v>
      </c>
      <c r="G168" s="51">
        <v>5695424</v>
      </c>
      <c r="H168" s="2"/>
      <c r="I168" s="51">
        <v>15013992</v>
      </c>
      <c r="J168" s="2"/>
      <c r="K168" s="51">
        <v>-18492074</v>
      </c>
      <c r="L168" s="2"/>
      <c r="M168" s="2">
        <v>-18783447</v>
      </c>
    </row>
    <row r="169" spans="1:13" s="7" customFormat="1" ht="23.95" customHeight="1">
      <c r="A169" s="7" t="s">
        <v>25</v>
      </c>
      <c r="G169" s="2"/>
      <c r="H169" s="2"/>
      <c r="I169" s="2"/>
      <c r="J169" s="2"/>
      <c r="K169" s="2"/>
      <c r="L169" s="2"/>
      <c r="M169" s="2"/>
    </row>
    <row r="170" spans="1:13" s="7" customFormat="1" ht="23.95" customHeight="1">
      <c r="A170" s="7" t="s">
        <v>96</v>
      </c>
      <c r="G170" s="51">
        <v>-1031682571</v>
      </c>
      <c r="H170" s="2"/>
      <c r="I170" s="51">
        <v>19990762</v>
      </c>
      <c r="J170" s="2"/>
      <c r="K170" s="51">
        <v>-1031682571</v>
      </c>
      <c r="L170" s="2"/>
      <c r="M170" s="2">
        <v>19990762</v>
      </c>
    </row>
    <row r="171" spans="1:13" s="7" customFormat="1" ht="23.95" customHeight="1">
      <c r="A171" s="7" t="s">
        <v>26</v>
      </c>
      <c r="G171" s="51">
        <v>672617518</v>
      </c>
      <c r="H171" s="2"/>
      <c r="I171" s="51">
        <v>-1187897678</v>
      </c>
      <c r="J171" s="2"/>
      <c r="K171" s="51">
        <v>672617518</v>
      </c>
      <c r="L171" s="2"/>
      <c r="M171" s="2">
        <v>-1187897678</v>
      </c>
    </row>
    <row r="172" spans="1:13" s="7" customFormat="1" ht="23.95" customHeight="1">
      <c r="A172" s="7" t="s">
        <v>71</v>
      </c>
      <c r="G172" s="51">
        <v>-14014855</v>
      </c>
      <c r="H172" s="2"/>
      <c r="I172" s="51">
        <v>-6886451</v>
      </c>
      <c r="J172" s="2"/>
      <c r="K172" s="51">
        <v>-14014855</v>
      </c>
      <c r="L172" s="2"/>
      <c r="M172" s="2">
        <v>-6886451</v>
      </c>
    </row>
    <row r="173" spans="1:13" s="7" customFormat="1" ht="23.95" customHeight="1">
      <c r="A173" s="7" t="s">
        <v>97</v>
      </c>
      <c r="G173" s="51">
        <v>-1001040</v>
      </c>
      <c r="H173" s="2"/>
      <c r="I173" s="51">
        <v>-6766175</v>
      </c>
      <c r="J173" s="2"/>
      <c r="K173" s="51">
        <v>-1001040</v>
      </c>
      <c r="L173" s="2"/>
      <c r="M173" s="2">
        <v>-922424</v>
      </c>
    </row>
    <row r="174" spans="1:13" s="7" customFormat="1" ht="23.95" customHeight="1">
      <c r="A174" s="7" t="s">
        <v>27</v>
      </c>
      <c r="G174" s="103">
        <v>-327313955</v>
      </c>
      <c r="H174" s="2"/>
      <c r="I174" s="103">
        <v>-203882990</v>
      </c>
      <c r="J174" s="2"/>
      <c r="K174" s="103">
        <v>-304755798</v>
      </c>
      <c r="L174" s="2"/>
      <c r="M174" s="4">
        <v>-190727627</v>
      </c>
    </row>
    <row r="175" spans="1:13" s="7" customFormat="1" ht="23.95" customHeight="1">
      <c r="A175" s="7" t="s">
        <v>176</v>
      </c>
      <c r="G175" s="54">
        <v>0</v>
      </c>
      <c r="H175" s="2"/>
      <c r="I175" s="54">
        <v>-489840</v>
      </c>
      <c r="J175" s="2"/>
      <c r="K175" s="54">
        <v>0</v>
      </c>
      <c r="L175" s="2"/>
      <c r="M175" s="5">
        <v>0</v>
      </c>
    </row>
    <row r="176" spans="1:13" s="7" customFormat="1" ht="23.95" customHeight="1">
      <c r="A176" s="7" t="s">
        <v>219</v>
      </c>
      <c r="G176" s="49">
        <f>SUM(G161:G175)</f>
        <v>50903063</v>
      </c>
      <c r="H176" s="2"/>
      <c r="I176" s="49">
        <f>SUM(I161:I175)</f>
        <v>304838971</v>
      </c>
      <c r="J176" s="2"/>
      <c r="K176" s="49">
        <f>SUM(K161:K175)</f>
        <v>36325272</v>
      </c>
      <c r="L176" s="2"/>
      <c r="M176" s="49">
        <f>SUM(M161:M175)</f>
        <v>301968620</v>
      </c>
    </row>
    <row r="177" spans="1:14" s="7" customFormat="1" ht="23.95" customHeight="1">
      <c r="A177" s="7" t="s">
        <v>139</v>
      </c>
      <c r="G177" s="51">
        <v>112920353</v>
      </c>
      <c r="H177" s="56"/>
      <c r="I177" s="51">
        <v>69708614</v>
      </c>
      <c r="J177" s="56"/>
      <c r="K177" s="51">
        <v>121292348</v>
      </c>
      <c r="L177" s="56"/>
      <c r="M177" s="51">
        <v>78314731</v>
      </c>
    </row>
    <row r="178" spans="1:14" s="7" customFormat="1" ht="23.95" customHeight="1">
      <c r="A178" s="7" t="s">
        <v>137</v>
      </c>
      <c r="G178" s="51">
        <v>20887219</v>
      </c>
      <c r="H178" s="56"/>
      <c r="I178" s="51">
        <v>9508125</v>
      </c>
      <c r="J178" s="56"/>
      <c r="K178" s="51">
        <v>20626219</v>
      </c>
      <c r="L178" s="56"/>
      <c r="M178" s="51">
        <v>9250725</v>
      </c>
    </row>
    <row r="179" spans="1:14" s="7" customFormat="1" ht="23.95" customHeight="1">
      <c r="A179" s="7" t="s">
        <v>136</v>
      </c>
      <c r="G179" s="51">
        <v>-29231397</v>
      </c>
      <c r="H179" s="56"/>
      <c r="I179" s="51">
        <v>-19413973</v>
      </c>
      <c r="J179" s="56"/>
      <c r="K179" s="51">
        <v>-29231397</v>
      </c>
      <c r="L179" s="56"/>
      <c r="M179" s="51">
        <v>-19413973</v>
      </c>
    </row>
    <row r="180" spans="1:14" s="7" customFormat="1" ht="23.95" customHeight="1">
      <c r="A180" s="7" t="s">
        <v>135</v>
      </c>
      <c r="G180" s="54">
        <v>-34282762</v>
      </c>
      <c r="H180" s="56"/>
      <c r="I180" s="54">
        <v>-40962474</v>
      </c>
      <c r="J180" s="56"/>
      <c r="K180" s="54">
        <v>-30245848</v>
      </c>
      <c r="L180" s="56"/>
      <c r="M180" s="54">
        <v>-39987224</v>
      </c>
    </row>
    <row r="181" spans="1:14" s="7" customFormat="1" ht="23.95" customHeight="1">
      <c r="A181" s="39" t="s">
        <v>179</v>
      </c>
      <c r="B181" s="39"/>
      <c r="C181" s="39"/>
      <c r="G181" s="57">
        <f>SUM(G176:G180)</f>
        <v>121196476</v>
      </c>
      <c r="H181" s="2"/>
      <c r="I181" s="57">
        <f>SUM(I176:I180)</f>
        <v>323679263</v>
      </c>
      <c r="J181" s="2"/>
      <c r="K181" s="57">
        <f>SUM(K176:K180)</f>
        <v>118766594</v>
      </c>
      <c r="L181" s="2"/>
      <c r="M181" s="57">
        <f>SUM(M176:M180)</f>
        <v>330132879</v>
      </c>
    </row>
    <row r="182" spans="1:14" s="7" customFormat="1" ht="12.55" customHeight="1"/>
    <row r="183" spans="1:14" s="7" customFormat="1" ht="23.95" customHeight="1">
      <c r="A183" s="7" t="s">
        <v>8</v>
      </c>
    </row>
    <row r="184" spans="1:14" s="7" customFormat="1" ht="23.95" customHeight="1">
      <c r="A184" s="34" t="s">
        <v>166</v>
      </c>
      <c r="B184" s="34"/>
      <c r="C184" s="34"/>
      <c r="D184" s="37"/>
      <c r="G184" s="37"/>
      <c r="H184" s="37"/>
      <c r="I184" s="37"/>
      <c r="J184" s="37"/>
      <c r="K184" s="37"/>
      <c r="L184" s="37"/>
      <c r="M184" s="47"/>
    </row>
    <row r="185" spans="1:14" s="7" customFormat="1" ht="23.95" customHeight="1">
      <c r="A185" s="34" t="s">
        <v>98</v>
      </c>
      <c r="B185" s="34"/>
      <c r="C185" s="34"/>
      <c r="D185" s="35"/>
      <c r="E185" s="45"/>
      <c r="F185" s="45"/>
      <c r="G185" s="35"/>
      <c r="H185" s="35"/>
      <c r="J185" s="37"/>
      <c r="L185" s="37"/>
      <c r="N185" s="45"/>
    </row>
    <row r="186" spans="1:14" s="7" customFormat="1" ht="23.95" customHeight="1">
      <c r="A186" s="113" t="s">
        <v>202</v>
      </c>
      <c r="B186" s="34"/>
      <c r="C186" s="34"/>
      <c r="D186" s="35"/>
      <c r="G186" s="35"/>
      <c r="H186" s="35"/>
      <c r="I186" s="36"/>
      <c r="J186" s="37"/>
      <c r="K186" s="36"/>
      <c r="L186" s="37"/>
      <c r="M186" s="36"/>
    </row>
    <row r="187" spans="1:14" s="7" customFormat="1" ht="23.95" customHeight="1">
      <c r="I187" s="40"/>
      <c r="K187" s="40"/>
      <c r="M187" s="41" t="s">
        <v>0</v>
      </c>
    </row>
    <row r="188" spans="1:14" s="7" customFormat="1" ht="23.95" customHeight="1">
      <c r="G188" s="42" t="s">
        <v>1</v>
      </c>
      <c r="H188" s="42"/>
      <c r="I188" s="42"/>
      <c r="K188" s="42" t="s">
        <v>2</v>
      </c>
      <c r="L188" s="42"/>
      <c r="M188" s="42"/>
    </row>
    <row r="189" spans="1:14" s="7" customFormat="1" ht="23.95" customHeight="1">
      <c r="E189" s="37"/>
      <c r="G189" s="123" t="s">
        <v>200</v>
      </c>
      <c r="H189" s="124"/>
      <c r="I189" s="123" t="s">
        <v>164</v>
      </c>
      <c r="J189" s="124"/>
      <c r="K189" s="123" t="s">
        <v>200</v>
      </c>
      <c r="L189" s="124"/>
      <c r="M189" s="123" t="s">
        <v>164</v>
      </c>
      <c r="N189" s="44"/>
    </row>
    <row r="190" spans="1:14" s="7" customFormat="1" ht="23.95" customHeight="1">
      <c r="A190" s="39" t="s">
        <v>28</v>
      </c>
      <c r="B190" s="39"/>
      <c r="C190" s="39"/>
      <c r="M190" s="58"/>
    </row>
    <row r="191" spans="1:14" s="7" customFormat="1" ht="23.95" customHeight="1">
      <c r="A191" s="7" t="s">
        <v>99</v>
      </c>
      <c r="G191" s="2"/>
      <c r="H191" s="2"/>
      <c r="I191" s="2"/>
      <c r="J191" s="2"/>
      <c r="K191" s="2"/>
      <c r="L191" s="2"/>
      <c r="M191" s="2"/>
      <c r="N191" s="2"/>
    </row>
    <row r="192" spans="1:14" s="7" customFormat="1" ht="23.95" customHeight="1">
      <c r="A192" s="7" t="s">
        <v>177</v>
      </c>
      <c r="G192" s="2">
        <v>0</v>
      </c>
      <c r="H192" s="2"/>
      <c r="I192" s="2">
        <v>-479628332</v>
      </c>
      <c r="J192" s="2"/>
      <c r="K192" s="2">
        <v>0</v>
      </c>
      <c r="L192" s="2"/>
      <c r="M192" s="2">
        <v>-25489540</v>
      </c>
      <c r="N192" s="2"/>
    </row>
    <row r="193" spans="1:14" s="7" customFormat="1" ht="23.95" customHeight="1">
      <c r="A193" s="7" t="s">
        <v>182</v>
      </c>
      <c r="G193" s="61">
        <v>0</v>
      </c>
      <c r="H193" s="61"/>
      <c r="I193" s="61">
        <v>0</v>
      </c>
      <c r="J193" s="61"/>
      <c r="K193" s="61">
        <v>0</v>
      </c>
      <c r="L193" s="61"/>
      <c r="M193" s="61">
        <v>-490000000</v>
      </c>
    </row>
    <row r="194" spans="1:14" s="7" customFormat="1" ht="23.95" customHeight="1">
      <c r="A194" s="7" t="s">
        <v>100</v>
      </c>
      <c r="G194" s="59">
        <v>17147</v>
      </c>
      <c r="H194" s="59"/>
      <c r="I194" s="59">
        <v>264123</v>
      </c>
      <c r="J194" s="59"/>
      <c r="K194" s="59">
        <v>12150</v>
      </c>
      <c r="L194" s="59"/>
      <c r="M194" s="59">
        <v>298123</v>
      </c>
      <c r="N194" s="60"/>
    </row>
    <row r="195" spans="1:14" s="7" customFormat="1" ht="23.95" customHeight="1">
      <c r="A195" s="7" t="s">
        <v>101</v>
      </c>
      <c r="G195" s="59">
        <v>-13972666</v>
      </c>
      <c r="H195" s="59"/>
      <c r="I195" s="59">
        <v>-9627124</v>
      </c>
      <c r="J195" s="59"/>
      <c r="K195" s="59">
        <v>-9382881</v>
      </c>
      <c r="L195" s="59"/>
      <c r="M195" s="59">
        <v>-9418960</v>
      </c>
      <c r="N195" s="60"/>
    </row>
    <row r="196" spans="1:14" s="7" customFormat="1" ht="23.95" customHeight="1">
      <c r="A196" s="7" t="s">
        <v>102</v>
      </c>
      <c r="G196" s="104">
        <v>-15239830</v>
      </c>
      <c r="H196" s="59"/>
      <c r="I196" s="104">
        <v>-20261866</v>
      </c>
      <c r="J196" s="59"/>
      <c r="K196" s="104">
        <v>-11719529</v>
      </c>
      <c r="L196" s="59"/>
      <c r="M196" s="104">
        <v>-20261866</v>
      </c>
      <c r="N196" s="60"/>
    </row>
    <row r="197" spans="1:14" s="7" customFormat="1" ht="23.95" customHeight="1">
      <c r="A197" s="39" t="s">
        <v>152</v>
      </c>
      <c r="B197" s="39"/>
      <c r="C197" s="39"/>
      <c r="G197" s="8">
        <f>SUM(G192:G196)</f>
        <v>-29195349</v>
      </c>
      <c r="H197" s="2"/>
      <c r="I197" s="8">
        <f>SUM(I192:I196)</f>
        <v>-509253199</v>
      </c>
      <c r="J197" s="2"/>
      <c r="K197" s="8">
        <f>SUM(K192:K196)</f>
        <v>-21090260</v>
      </c>
      <c r="L197" s="46"/>
      <c r="M197" s="8">
        <f>SUM(M192:M196)</f>
        <v>-544872243</v>
      </c>
    </row>
    <row r="198" spans="1:14" s="7" customFormat="1" ht="23.95" customHeight="1">
      <c r="A198" s="39" t="s">
        <v>29</v>
      </c>
      <c r="B198" s="39"/>
      <c r="C198" s="39"/>
      <c r="G198" s="2"/>
      <c r="H198" s="2"/>
      <c r="I198" s="2"/>
      <c r="J198" s="2"/>
      <c r="K198" s="2"/>
      <c r="L198" s="46"/>
      <c r="M198" s="2"/>
    </row>
    <row r="199" spans="1:14" s="7" customFormat="1" ht="23.95" customHeight="1">
      <c r="A199" s="7" t="s">
        <v>103</v>
      </c>
      <c r="G199" s="2"/>
      <c r="H199" s="2"/>
      <c r="I199" s="2"/>
      <c r="J199" s="2"/>
      <c r="K199" s="2"/>
      <c r="L199" s="46"/>
      <c r="M199" s="2"/>
    </row>
    <row r="200" spans="1:14" s="7" customFormat="1" ht="23.95" customHeight="1">
      <c r="A200" s="7" t="s">
        <v>153</v>
      </c>
      <c r="G200" s="61">
        <v>0</v>
      </c>
      <c r="H200" s="61"/>
      <c r="I200" s="61">
        <v>465400000</v>
      </c>
      <c r="J200" s="61"/>
      <c r="K200" s="61">
        <v>0</v>
      </c>
      <c r="L200" s="61"/>
      <c r="M200" s="61">
        <v>465400000</v>
      </c>
    </row>
    <row r="201" spans="1:14" s="7" customFormat="1" ht="23.95" customHeight="1">
      <c r="A201" s="7" t="s">
        <v>130</v>
      </c>
      <c r="G201" s="61">
        <v>-31804958</v>
      </c>
      <c r="H201" s="61"/>
      <c r="I201" s="61">
        <v>-31500781</v>
      </c>
      <c r="J201" s="61"/>
      <c r="K201" s="61">
        <v>-29285291</v>
      </c>
      <c r="L201" s="61"/>
      <c r="M201" s="61">
        <v>-31090205</v>
      </c>
    </row>
    <row r="202" spans="1:14" s="7" customFormat="1" ht="23.95" customHeight="1">
      <c r="A202" s="7" t="s">
        <v>104</v>
      </c>
      <c r="E202" s="32"/>
      <c r="G202" s="62">
        <v>-40006661</v>
      </c>
      <c r="H202" s="61"/>
      <c r="I202" s="62">
        <v>-58117143</v>
      </c>
      <c r="J202" s="61"/>
      <c r="K202" s="62">
        <v>-40006661</v>
      </c>
      <c r="L202" s="61"/>
      <c r="M202" s="62">
        <v>-58117143</v>
      </c>
    </row>
    <row r="203" spans="1:14" s="7" customFormat="1" ht="23.95" customHeight="1">
      <c r="A203" s="39" t="s">
        <v>187</v>
      </c>
      <c r="B203" s="39"/>
      <c r="C203" s="39"/>
      <c r="G203" s="5">
        <f>SUM(G200:G202)</f>
        <v>-71811619</v>
      </c>
      <c r="H203" s="2"/>
      <c r="I203" s="5">
        <f>SUM(I200:I202)</f>
        <v>375782076</v>
      </c>
      <c r="J203" s="2"/>
      <c r="K203" s="5">
        <f>SUM(K200:K202)</f>
        <v>-69291952</v>
      </c>
      <c r="L203" s="46"/>
      <c r="M203" s="5">
        <f>SUM(M200:M202)</f>
        <v>376192652</v>
      </c>
    </row>
    <row r="204" spans="1:14" s="7" customFormat="1" ht="23.95" customHeight="1">
      <c r="A204" s="7" t="s">
        <v>217</v>
      </c>
      <c r="G204" s="2">
        <f>SUM(G181,G197,G203)</f>
        <v>20189508</v>
      </c>
      <c r="H204" s="2"/>
      <c r="I204" s="2">
        <f>SUM(I181,I197,I203)</f>
        <v>190208140</v>
      </c>
      <c r="J204" s="2"/>
      <c r="K204" s="2">
        <f>SUM(K181,K197,K203)</f>
        <v>28384382</v>
      </c>
      <c r="L204" s="2"/>
      <c r="M204" s="2">
        <f>SUM(M181,M197,M203)</f>
        <v>161453288</v>
      </c>
    </row>
    <row r="205" spans="1:14" s="7" customFormat="1" ht="23.95" customHeight="1">
      <c r="A205" s="7" t="s">
        <v>206</v>
      </c>
      <c r="G205" s="63">
        <v>461154719</v>
      </c>
      <c r="H205" s="64"/>
      <c r="I205" s="63">
        <v>185987239</v>
      </c>
      <c r="J205" s="64"/>
      <c r="K205" s="63">
        <v>388879681</v>
      </c>
      <c r="L205" s="64"/>
      <c r="M205" s="63">
        <v>162366660</v>
      </c>
    </row>
    <row r="206" spans="1:14" s="7" customFormat="1" ht="23.95" customHeight="1" thickBot="1">
      <c r="A206" s="39" t="s">
        <v>207</v>
      </c>
      <c r="B206" s="39"/>
      <c r="C206" s="39"/>
      <c r="G206" s="6">
        <f>SUM(G204:G205)</f>
        <v>481344227</v>
      </c>
      <c r="H206" s="33"/>
      <c r="I206" s="6">
        <f>SUM(I204:I205)</f>
        <v>376195379</v>
      </c>
      <c r="J206" s="33"/>
      <c r="K206" s="6">
        <f>SUM(K204:K205)</f>
        <v>417264063</v>
      </c>
      <c r="L206" s="2"/>
      <c r="M206" s="6">
        <f>SUM(M204:M205)</f>
        <v>323819948</v>
      </c>
    </row>
    <row r="207" spans="1:14" s="7" customFormat="1" ht="23.95" customHeight="1" thickTop="1">
      <c r="A207" s="39"/>
      <c r="B207" s="39"/>
      <c r="C207" s="39"/>
      <c r="G207" s="2">
        <f>SUM(G206-BS!E8)</f>
        <v>0</v>
      </c>
      <c r="H207" s="33"/>
      <c r="I207" s="2"/>
      <c r="J207" s="33"/>
      <c r="K207" s="2">
        <f>SUM(K206-BS!I8)</f>
        <v>0</v>
      </c>
      <c r="L207" s="2"/>
      <c r="M207" s="2"/>
    </row>
    <row r="208" spans="1:14" s="7" customFormat="1" ht="23.95" customHeight="1">
      <c r="A208" s="7" t="s">
        <v>8</v>
      </c>
      <c r="G208" s="40"/>
      <c r="I208" s="40"/>
      <c r="K208" s="40"/>
      <c r="M208" s="40"/>
    </row>
    <row r="209" spans="7:13" s="7" customFormat="1" ht="23.95" customHeight="1">
      <c r="G209" s="40"/>
      <c r="I209" s="40"/>
      <c r="K209" s="40"/>
      <c r="M209" s="40"/>
    </row>
    <row r="210" spans="7:13" s="7" customFormat="1" ht="23.95" customHeight="1">
      <c r="G210" s="40"/>
      <c r="I210" s="40"/>
      <c r="K210" s="40"/>
      <c r="M210" s="40"/>
    </row>
    <row r="211" spans="7:13" s="7" customFormat="1" ht="23.95" customHeight="1">
      <c r="G211" s="40"/>
      <c r="I211" s="40"/>
      <c r="K211" s="40"/>
      <c r="M211" s="40"/>
    </row>
    <row r="212" spans="7:13" s="7" customFormat="1" ht="23.95" customHeight="1">
      <c r="G212" s="40"/>
      <c r="I212" s="40"/>
      <c r="K212" s="40"/>
      <c r="M212" s="40"/>
    </row>
  </sheetData>
  <pageMargins left="0.86614173228346458" right="0.39370078740157483" top="0.9055118110236221" bottom="0" header="0.31496062992125984" footer="0.31496062992125984"/>
  <pageSetup paperSize="9" scale="70" orientation="portrait" r:id="rId1"/>
  <rowBreaks count="5" manualBreakCount="5">
    <brk id="45" max="12" man="1"/>
    <brk id="71" max="12" man="1"/>
    <brk id="113" max="12" man="1"/>
    <brk id="137" max="12" man="1"/>
    <brk id="18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31"/>
  <sheetViews>
    <sheetView showGridLines="0" view="pageBreakPreview" zoomScale="60" zoomScaleNormal="70" workbookViewId="0">
      <selection activeCell="J2" sqref="J2"/>
    </sheetView>
  </sheetViews>
  <sheetFormatPr defaultColWidth="10.5546875" defaultRowHeight="23.95" customHeight="1"/>
  <cols>
    <col min="1" max="1" width="46.109375" style="9" customWidth="1"/>
    <col min="2" max="2" width="8.109375" style="9" customWidth="1"/>
    <col min="3" max="3" width="2.6640625" style="19" customWidth="1"/>
    <col min="4" max="4" width="15.5546875" style="9" customWidth="1"/>
    <col min="5" max="5" width="1.33203125" style="9" customWidth="1"/>
    <col min="6" max="6" width="15.5546875" style="9" customWidth="1"/>
    <col min="7" max="7" width="1.33203125" style="9" customWidth="1"/>
    <col min="8" max="8" width="15.5546875" style="9" customWidth="1"/>
    <col min="9" max="9" width="1.33203125" style="9" customWidth="1"/>
    <col min="10" max="10" width="15.5546875" style="9" customWidth="1"/>
    <col min="11" max="11" width="1.33203125" style="9" customWidth="1"/>
    <col min="12" max="12" width="15.5546875" style="100" customWidth="1"/>
    <col min="13" max="13" width="1.33203125" style="19" customWidth="1"/>
    <col min="14" max="14" width="17.5546875" style="100" bestFit="1" customWidth="1"/>
    <col min="15" max="15" width="1.33203125" style="100" customWidth="1"/>
    <col min="16" max="16" width="21" style="100" customWidth="1"/>
    <col min="17" max="17" width="1" style="100" customWidth="1"/>
    <col min="18" max="18" width="21" style="100" customWidth="1"/>
    <col min="19" max="19" width="1.33203125" style="19" customWidth="1"/>
    <col min="20" max="20" width="18" style="100" bestFit="1" customWidth="1"/>
    <col min="21" max="21" width="1.33203125" style="19" customWidth="1"/>
    <col min="22" max="22" width="15.5546875" style="100" customWidth="1"/>
    <col min="23" max="23" width="1.33203125" style="19" customWidth="1"/>
    <col min="24" max="24" width="18.33203125" style="100" bestFit="1" customWidth="1"/>
    <col min="25" max="25" width="1.33203125" style="9" customWidth="1"/>
    <col min="26" max="35" width="10.5546875" style="9"/>
    <col min="36" max="36" width="20.33203125" style="9" bestFit="1" customWidth="1"/>
    <col min="37" max="37" width="14" style="9" bestFit="1" customWidth="1"/>
    <col min="38" max="38" width="26.33203125" style="9" bestFit="1" customWidth="1"/>
    <col min="39" max="16384" width="10.5546875" style="9"/>
  </cols>
  <sheetData>
    <row r="1" spans="1:254" ht="23.95" customHeight="1">
      <c r="A1" s="34" t="s">
        <v>166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8"/>
      <c r="O1" s="28"/>
      <c r="P1" s="28"/>
      <c r="Q1" s="28"/>
      <c r="R1" s="28"/>
      <c r="S1" s="77"/>
      <c r="T1" s="9"/>
      <c r="U1" s="77"/>
      <c r="V1" s="77"/>
      <c r="W1" s="77"/>
      <c r="X1" s="77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  <c r="HN1" s="78"/>
      <c r="HO1" s="78"/>
      <c r="HP1" s="78"/>
      <c r="HQ1" s="78"/>
      <c r="HR1" s="78"/>
      <c r="HS1" s="78"/>
      <c r="HT1" s="78"/>
      <c r="HU1" s="78"/>
      <c r="HV1" s="78"/>
      <c r="HW1" s="78"/>
      <c r="HX1" s="78"/>
      <c r="HY1" s="78"/>
      <c r="HZ1" s="78"/>
      <c r="IA1" s="78"/>
      <c r="IB1" s="78"/>
      <c r="IC1" s="78"/>
      <c r="ID1" s="78"/>
      <c r="IE1" s="78"/>
      <c r="IF1" s="78"/>
      <c r="IG1" s="78"/>
      <c r="IH1" s="78"/>
      <c r="II1" s="78"/>
      <c r="IJ1" s="78"/>
      <c r="IK1" s="78"/>
      <c r="IL1" s="78"/>
      <c r="IM1" s="78"/>
      <c r="IN1" s="78"/>
      <c r="IO1" s="78"/>
      <c r="IP1" s="78"/>
      <c r="IQ1" s="78"/>
      <c r="IR1" s="78"/>
      <c r="IS1" s="78"/>
      <c r="IT1" s="78"/>
    </row>
    <row r="2" spans="1:254" s="11" customFormat="1" ht="23.95" customHeight="1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28"/>
      <c r="O2" s="28"/>
      <c r="P2" s="28"/>
      <c r="Q2" s="28"/>
      <c r="R2" s="28"/>
      <c r="S2" s="10"/>
      <c r="U2" s="10"/>
      <c r="V2" s="12"/>
      <c r="W2" s="10"/>
      <c r="X2" s="12"/>
    </row>
    <row r="3" spans="1:254" s="11" customFormat="1" ht="23.95" customHeight="1">
      <c r="A3" s="113" t="s">
        <v>202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2"/>
      <c r="O3" s="12"/>
      <c r="P3" s="12"/>
      <c r="Q3" s="12"/>
      <c r="R3" s="12"/>
      <c r="S3" s="10"/>
      <c r="U3" s="10"/>
      <c r="V3" s="12"/>
      <c r="W3" s="10"/>
      <c r="X3" s="12"/>
    </row>
    <row r="4" spans="1:254" s="11" customFormat="1" ht="23.95" customHeight="1">
      <c r="A4" s="13"/>
      <c r="B4" s="13"/>
      <c r="C4" s="13"/>
      <c r="D4" s="18"/>
      <c r="E4" s="18"/>
      <c r="F4" s="18"/>
      <c r="G4" s="18"/>
      <c r="H4" s="18"/>
      <c r="I4" s="18"/>
      <c r="J4" s="18"/>
      <c r="K4" s="18"/>
      <c r="L4" s="18"/>
      <c r="M4" s="18"/>
      <c r="N4" s="79"/>
      <c r="O4" s="79"/>
      <c r="P4" s="79"/>
      <c r="Q4" s="79"/>
      <c r="R4" s="79"/>
      <c r="S4" s="18"/>
      <c r="U4" s="13"/>
      <c r="V4" s="79"/>
      <c r="W4" s="13"/>
      <c r="X4" s="41" t="s">
        <v>0</v>
      </c>
    </row>
    <row r="5" spans="1:254" s="11" customFormat="1" ht="23.95" customHeight="1">
      <c r="A5" s="13"/>
      <c r="B5" s="13"/>
      <c r="C5" s="13"/>
      <c r="D5" s="172" t="s">
        <v>1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</row>
    <row r="6" spans="1:254" s="11" customFormat="1" ht="23.95" customHeight="1">
      <c r="A6" s="13"/>
      <c r="B6" s="13"/>
      <c r="C6" s="13"/>
      <c r="D6" s="171" t="s">
        <v>91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6"/>
      <c r="V6" s="80"/>
      <c r="W6" s="16"/>
      <c r="X6" s="80"/>
    </row>
    <row r="7" spans="1:254" s="11" customFormat="1" ht="23.95" customHeight="1">
      <c r="A7" s="13"/>
      <c r="B7" s="13"/>
      <c r="C7" s="13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3" t="s">
        <v>60</v>
      </c>
      <c r="Q7" s="173"/>
      <c r="R7" s="173"/>
      <c r="S7" s="17"/>
      <c r="T7" s="17"/>
      <c r="U7" s="16"/>
      <c r="V7" s="80"/>
      <c r="W7" s="16"/>
      <c r="X7" s="80"/>
    </row>
    <row r="8" spans="1:254" s="11" customFormat="1" ht="23.95" customHeight="1">
      <c r="A8" s="13"/>
      <c r="B8" s="13"/>
      <c r="C8" s="13"/>
      <c r="D8" s="17"/>
      <c r="E8" s="17"/>
      <c r="F8" s="17"/>
      <c r="G8" s="17"/>
      <c r="H8" s="17"/>
      <c r="I8" s="17"/>
      <c r="K8" s="17"/>
      <c r="L8" s="170" t="s">
        <v>14</v>
      </c>
      <c r="M8" s="170"/>
      <c r="N8" s="170"/>
      <c r="O8" s="81"/>
      <c r="P8" s="170" t="s">
        <v>56</v>
      </c>
      <c r="Q8" s="170"/>
      <c r="R8" s="170"/>
      <c r="S8" s="17"/>
      <c r="T8" s="17"/>
      <c r="U8" s="16"/>
      <c r="V8" s="80"/>
      <c r="W8" s="16"/>
      <c r="X8" s="80"/>
    </row>
    <row r="9" spans="1:254" s="11" customFormat="1" ht="23.95" customHeight="1">
      <c r="A9" s="13"/>
      <c r="B9" s="13"/>
      <c r="C9" s="22"/>
      <c r="D9" s="18"/>
      <c r="E9" s="18"/>
      <c r="F9" s="18"/>
      <c r="G9" s="18"/>
      <c r="I9" s="18"/>
      <c r="J9" s="18" t="s">
        <v>64</v>
      </c>
      <c r="K9" s="18"/>
      <c r="L9" s="28"/>
      <c r="M9" s="28"/>
      <c r="N9" s="28"/>
      <c r="O9" s="28"/>
      <c r="Q9" s="37"/>
      <c r="R9" s="37" t="s">
        <v>190</v>
      </c>
      <c r="S9" s="17"/>
      <c r="T9" s="27"/>
      <c r="U9" s="22"/>
      <c r="W9" s="22"/>
    </row>
    <row r="10" spans="1:254" s="11" customFormat="1" ht="23.95" customHeight="1">
      <c r="A10" s="13"/>
      <c r="B10" s="13"/>
      <c r="C10" s="22"/>
      <c r="D10" s="18"/>
      <c r="E10" s="18"/>
      <c r="F10" s="18"/>
      <c r="G10" s="18"/>
      <c r="H10" s="18" t="s">
        <v>40</v>
      </c>
      <c r="I10" s="18"/>
      <c r="J10" s="18" t="s">
        <v>65</v>
      </c>
      <c r="K10" s="18"/>
      <c r="L10" s="28"/>
      <c r="M10" s="28"/>
      <c r="N10" s="28"/>
      <c r="O10" s="28"/>
      <c r="P10" s="37" t="s">
        <v>61</v>
      </c>
      <c r="Q10" s="18"/>
      <c r="R10" s="18" t="s">
        <v>141</v>
      </c>
      <c r="S10" s="17"/>
      <c r="T10" s="27" t="s">
        <v>35</v>
      </c>
      <c r="U10" s="22"/>
      <c r="W10" s="22"/>
    </row>
    <row r="11" spans="1:254" s="11" customFormat="1" ht="23.95" customHeight="1">
      <c r="A11" s="13"/>
      <c r="B11" s="13"/>
      <c r="C11" s="22"/>
      <c r="D11" s="18"/>
      <c r="E11" s="18"/>
      <c r="F11" s="18"/>
      <c r="G11" s="18"/>
      <c r="H11" s="18" t="s">
        <v>41</v>
      </c>
      <c r="I11" s="18"/>
      <c r="J11" s="18" t="s">
        <v>66</v>
      </c>
      <c r="K11" s="18"/>
      <c r="O11" s="28"/>
      <c r="P11" s="18" t="s">
        <v>62</v>
      </c>
      <c r="Q11" s="18"/>
      <c r="R11" s="18" t="s">
        <v>149</v>
      </c>
      <c r="S11" s="17"/>
      <c r="T11" s="28" t="s">
        <v>36</v>
      </c>
      <c r="U11" s="22"/>
      <c r="V11" s="28" t="s">
        <v>37</v>
      </c>
      <c r="W11" s="22"/>
      <c r="AB11" s="17"/>
    </row>
    <row r="12" spans="1:254" s="11" customFormat="1" ht="23.95" customHeight="1">
      <c r="A12" s="13"/>
      <c r="B12" s="13"/>
      <c r="C12" s="22"/>
      <c r="D12" s="18" t="s">
        <v>30</v>
      </c>
      <c r="E12" s="18"/>
      <c r="F12" s="18" t="s">
        <v>54</v>
      </c>
      <c r="G12" s="18"/>
      <c r="H12" s="18" t="s">
        <v>42</v>
      </c>
      <c r="I12" s="18"/>
      <c r="J12" s="18" t="s">
        <v>67</v>
      </c>
      <c r="K12" s="18"/>
      <c r="L12" s="82" t="s">
        <v>31</v>
      </c>
      <c r="M12" s="28"/>
      <c r="N12" s="28"/>
      <c r="O12" s="28"/>
      <c r="P12" s="18" t="s">
        <v>63</v>
      </c>
      <c r="Q12" s="17"/>
      <c r="R12" s="18" t="s">
        <v>148</v>
      </c>
      <c r="S12" s="17"/>
      <c r="T12" s="28" t="s">
        <v>92</v>
      </c>
      <c r="U12" s="22"/>
      <c r="V12" s="83" t="s">
        <v>116</v>
      </c>
      <c r="W12" s="22"/>
      <c r="X12" s="28" t="s">
        <v>38</v>
      </c>
      <c r="AB12" s="17"/>
    </row>
    <row r="13" spans="1:254" s="11" customFormat="1" ht="23.95" customHeight="1">
      <c r="A13" s="13"/>
      <c r="B13" s="166" t="s">
        <v>3</v>
      </c>
      <c r="C13" s="84"/>
      <c r="D13" s="166" t="s">
        <v>32</v>
      </c>
      <c r="E13" s="9"/>
      <c r="F13" s="166" t="s">
        <v>55</v>
      </c>
      <c r="G13" s="17"/>
      <c r="H13" s="166" t="s">
        <v>43</v>
      </c>
      <c r="I13" s="17"/>
      <c r="J13" s="166" t="s">
        <v>172</v>
      </c>
      <c r="K13" s="17"/>
      <c r="L13" s="29" t="s">
        <v>33</v>
      </c>
      <c r="M13" s="84"/>
      <c r="N13" s="29" t="s">
        <v>34</v>
      </c>
      <c r="O13" s="83"/>
      <c r="P13" s="166" t="s">
        <v>69</v>
      </c>
      <c r="Q13" s="30"/>
      <c r="R13" s="166" t="s">
        <v>143</v>
      </c>
      <c r="S13" s="84"/>
      <c r="T13" s="29" t="s">
        <v>93</v>
      </c>
      <c r="U13" s="84"/>
      <c r="V13" s="166" t="s">
        <v>173</v>
      </c>
      <c r="W13" s="84"/>
      <c r="X13" s="29" t="s">
        <v>56</v>
      </c>
      <c r="AB13" s="17"/>
    </row>
    <row r="14" spans="1:254" s="11" customFormat="1" ht="23.95" customHeight="1">
      <c r="A14" s="13"/>
      <c r="B14" s="17"/>
      <c r="C14" s="84"/>
      <c r="D14" s="17"/>
      <c r="E14" s="9"/>
      <c r="F14" s="17"/>
      <c r="G14" s="17"/>
      <c r="H14" s="17"/>
      <c r="I14" s="17"/>
      <c r="J14" s="17"/>
      <c r="K14" s="17"/>
      <c r="L14" s="83"/>
      <c r="M14" s="84"/>
      <c r="N14" s="83"/>
      <c r="O14" s="83"/>
      <c r="P14" s="83"/>
      <c r="Q14" s="83"/>
      <c r="R14" s="83"/>
      <c r="S14" s="84"/>
      <c r="T14" s="83"/>
      <c r="U14" s="84"/>
      <c r="V14" s="83"/>
      <c r="W14" s="84"/>
      <c r="X14" s="83"/>
      <c r="AB14" s="17"/>
    </row>
    <row r="15" spans="1:254" ht="23.95" customHeight="1">
      <c r="A15" s="119" t="s">
        <v>165</v>
      </c>
      <c r="B15" s="85"/>
      <c r="C15" s="81"/>
      <c r="D15" s="86">
        <v>930244840</v>
      </c>
      <c r="E15" s="86"/>
      <c r="F15" s="87">
        <v>620892885</v>
      </c>
      <c r="G15" s="87"/>
      <c r="H15" s="87">
        <v>322946</v>
      </c>
      <c r="I15" s="87"/>
      <c r="J15" s="87">
        <v>-251580</v>
      </c>
      <c r="K15" s="87"/>
      <c r="L15" s="86">
        <v>93024484</v>
      </c>
      <c r="M15" s="23"/>
      <c r="N15" s="86">
        <v>1045076763</v>
      </c>
      <c r="O15" s="86"/>
      <c r="P15" s="86">
        <v>1522204</v>
      </c>
      <c r="Q15" s="86"/>
      <c r="R15" s="86">
        <v>247767</v>
      </c>
      <c r="S15" s="23"/>
      <c r="T15" s="86">
        <f>SUM(D15:R15)</f>
        <v>2691080309</v>
      </c>
      <c r="U15" s="86"/>
      <c r="V15" s="86">
        <v>490329</v>
      </c>
      <c r="W15" s="86"/>
      <c r="X15" s="86">
        <f>SUM(T15:V15)</f>
        <v>2691570638</v>
      </c>
      <c r="AB15" s="17"/>
    </row>
    <row r="16" spans="1:254" ht="23.95" customHeight="1">
      <c r="A16" s="164" t="s">
        <v>196</v>
      </c>
      <c r="B16" s="85"/>
      <c r="C16" s="81"/>
      <c r="D16" s="24">
        <v>0</v>
      </c>
      <c r="E16" s="23"/>
      <c r="F16" s="24">
        <v>0</v>
      </c>
      <c r="G16" s="88"/>
      <c r="H16" s="24">
        <v>0</v>
      </c>
      <c r="I16" s="88"/>
      <c r="J16" s="24">
        <v>0</v>
      </c>
      <c r="K16" s="88"/>
      <c r="L16" s="24">
        <v>0</v>
      </c>
      <c r="M16" s="23"/>
      <c r="N16" s="24">
        <v>100240265</v>
      </c>
      <c r="O16" s="23"/>
      <c r="P16" s="24">
        <v>0</v>
      </c>
      <c r="Q16" s="23"/>
      <c r="R16" s="24">
        <v>0</v>
      </c>
      <c r="S16" s="23"/>
      <c r="T16" s="24">
        <f>SUM(D16:R16)</f>
        <v>100240265</v>
      </c>
      <c r="U16" s="23"/>
      <c r="V16" s="24">
        <v>8872</v>
      </c>
      <c r="W16" s="23"/>
      <c r="X16" s="24">
        <f>T16+V16</f>
        <v>100249137</v>
      </c>
    </row>
    <row r="17" spans="1:26" ht="23.95" customHeight="1">
      <c r="A17" s="164" t="s">
        <v>203</v>
      </c>
      <c r="B17" s="85"/>
      <c r="C17" s="81"/>
      <c r="D17" s="25">
        <v>0</v>
      </c>
      <c r="E17" s="23"/>
      <c r="F17" s="25">
        <v>0</v>
      </c>
      <c r="G17" s="88"/>
      <c r="H17" s="25">
        <v>0</v>
      </c>
      <c r="I17" s="88"/>
      <c r="J17" s="25">
        <v>0</v>
      </c>
      <c r="K17" s="88"/>
      <c r="L17" s="25">
        <v>0</v>
      </c>
      <c r="M17" s="23"/>
      <c r="N17" s="25">
        <v>0</v>
      </c>
      <c r="O17" s="23"/>
      <c r="P17" s="25">
        <v>4168168</v>
      </c>
      <c r="Q17" s="23"/>
      <c r="R17" s="25">
        <v>5126</v>
      </c>
      <c r="S17" s="23"/>
      <c r="T17" s="25">
        <f>SUM(D17:R17)</f>
        <v>4173294</v>
      </c>
      <c r="U17" s="23"/>
      <c r="V17" s="25">
        <v>0</v>
      </c>
      <c r="W17" s="23"/>
      <c r="X17" s="25">
        <f>SUM(T17+V17)</f>
        <v>4173294</v>
      </c>
    </row>
    <row r="18" spans="1:26" ht="23.95" customHeight="1">
      <c r="A18" s="164" t="s">
        <v>197</v>
      </c>
      <c r="B18" s="85"/>
      <c r="C18" s="81"/>
      <c r="D18" s="23">
        <f>SUM(D16:D17)</f>
        <v>0</v>
      </c>
      <c r="E18" s="23"/>
      <c r="F18" s="23">
        <f>SUM(F16:F17)</f>
        <v>0</v>
      </c>
      <c r="G18" s="88"/>
      <c r="H18" s="23">
        <f>SUM(H16:H17)</f>
        <v>0</v>
      </c>
      <c r="I18" s="88"/>
      <c r="J18" s="23">
        <f>SUM(J16:J17)</f>
        <v>0</v>
      </c>
      <c r="K18" s="88"/>
      <c r="L18" s="23">
        <f>SUM(L16:L17)</f>
        <v>0</v>
      </c>
      <c r="M18" s="23"/>
      <c r="N18" s="23">
        <f>SUM(N16:N17)</f>
        <v>100240265</v>
      </c>
      <c r="O18" s="23"/>
      <c r="P18" s="23">
        <f>SUM(P16:P17)</f>
        <v>4168168</v>
      </c>
      <c r="Q18" s="23"/>
      <c r="R18" s="23">
        <f>SUM(R16:R17)</f>
        <v>5126</v>
      </c>
      <c r="S18" s="23"/>
      <c r="T18" s="23">
        <f>SUM(T16:T17)</f>
        <v>104413559</v>
      </c>
      <c r="U18" s="23"/>
      <c r="V18" s="23">
        <f>SUM(V16:V17)</f>
        <v>8872</v>
      </c>
      <c r="W18" s="23"/>
      <c r="X18" s="23">
        <f>SUM(X16:X17)</f>
        <v>104422431</v>
      </c>
    </row>
    <row r="19" spans="1:26" ht="23.95" customHeight="1">
      <c r="A19" s="164" t="s">
        <v>174</v>
      </c>
      <c r="B19" s="85"/>
      <c r="C19" s="81"/>
      <c r="D19" s="23">
        <v>0</v>
      </c>
      <c r="E19" s="23"/>
      <c r="F19" s="23">
        <v>0</v>
      </c>
      <c r="G19" s="88"/>
      <c r="H19" s="23">
        <v>0</v>
      </c>
      <c r="I19" s="88"/>
      <c r="J19" s="23">
        <v>198697</v>
      </c>
      <c r="K19" s="88"/>
      <c r="L19" s="23">
        <v>0</v>
      </c>
      <c r="M19" s="23"/>
      <c r="N19" s="23">
        <v>0</v>
      </c>
      <c r="O19" s="23"/>
      <c r="P19" s="23">
        <v>0</v>
      </c>
      <c r="Q19" s="23"/>
      <c r="R19" s="23">
        <v>0</v>
      </c>
      <c r="S19" s="23"/>
      <c r="T19" s="23">
        <f>SUM(D19:R19)</f>
        <v>198697</v>
      </c>
      <c r="U19" s="23"/>
      <c r="V19" s="23">
        <v>-498759</v>
      </c>
      <c r="W19" s="23"/>
      <c r="X19" s="23">
        <f>SUM(T19:V19)</f>
        <v>-300062</v>
      </c>
    </row>
    <row r="20" spans="1:26" ht="23.95" customHeight="1">
      <c r="A20" s="164" t="s">
        <v>175</v>
      </c>
      <c r="B20" s="85"/>
      <c r="C20" s="81"/>
      <c r="D20" s="23">
        <v>0</v>
      </c>
      <c r="E20" s="23"/>
      <c r="F20" s="23">
        <v>0</v>
      </c>
      <c r="G20" s="88"/>
      <c r="H20" s="23">
        <v>0</v>
      </c>
      <c r="I20" s="88"/>
      <c r="J20" s="23">
        <v>0</v>
      </c>
      <c r="K20" s="88"/>
      <c r="L20" s="23">
        <v>0</v>
      </c>
      <c r="M20" s="23"/>
      <c r="N20" s="23">
        <v>0</v>
      </c>
      <c r="O20" s="23"/>
      <c r="P20" s="23">
        <v>0</v>
      </c>
      <c r="Q20" s="23"/>
      <c r="R20" s="23">
        <v>0</v>
      </c>
      <c r="S20" s="23"/>
      <c r="T20" s="23">
        <f>SUM(D20:R20)</f>
        <v>0</v>
      </c>
      <c r="U20" s="23"/>
      <c r="V20" s="23">
        <v>363</v>
      </c>
      <c r="W20" s="23"/>
      <c r="X20" s="23">
        <f>SUM(T20:V20)</f>
        <v>363</v>
      </c>
    </row>
    <row r="21" spans="1:26" ht="23.95" customHeight="1">
      <c r="A21" s="115" t="s">
        <v>72</v>
      </c>
      <c r="B21" s="85">
        <v>32</v>
      </c>
      <c r="C21" s="81"/>
      <c r="D21" s="86">
        <v>0</v>
      </c>
      <c r="E21" s="86"/>
      <c r="F21" s="86">
        <v>0</v>
      </c>
      <c r="G21" s="87"/>
      <c r="H21" s="86">
        <v>0</v>
      </c>
      <c r="I21" s="87"/>
      <c r="J21" s="86">
        <v>0</v>
      </c>
      <c r="K21" s="87"/>
      <c r="L21" s="86">
        <v>0</v>
      </c>
      <c r="M21" s="23"/>
      <c r="N21" s="86">
        <v>-58117143</v>
      </c>
      <c r="O21" s="86"/>
      <c r="P21" s="86">
        <v>0</v>
      </c>
      <c r="Q21" s="86"/>
      <c r="R21" s="86">
        <v>0</v>
      </c>
      <c r="S21" s="23"/>
      <c r="T21" s="86">
        <f>SUM(D21:R21)</f>
        <v>-58117143</v>
      </c>
      <c r="U21" s="86"/>
      <c r="V21" s="86">
        <v>0</v>
      </c>
      <c r="W21" s="86"/>
      <c r="X21" s="86">
        <f>SUM(T21:V21)</f>
        <v>-58117143</v>
      </c>
    </row>
    <row r="22" spans="1:26" ht="23.95" customHeight="1" thickBot="1">
      <c r="A22" s="165" t="s">
        <v>204</v>
      </c>
      <c r="C22" s="81"/>
      <c r="D22" s="90">
        <f>SUM(D15,D18:D21)</f>
        <v>930244840</v>
      </c>
      <c r="E22" s="91"/>
      <c r="F22" s="90">
        <f>SUM(F15,F18:F21)</f>
        <v>620892885</v>
      </c>
      <c r="G22" s="91"/>
      <c r="H22" s="90">
        <f>SUM(H15,H18:H21)</f>
        <v>322946</v>
      </c>
      <c r="I22" s="91"/>
      <c r="J22" s="90">
        <f>SUM(J15,J18:J21)</f>
        <v>-52883</v>
      </c>
      <c r="K22" s="91"/>
      <c r="L22" s="90">
        <f>SUM(L15,L18:L21)</f>
        <v>93024484</v>
      </c>
      <c r="M22" s="91"/>
      <c r="N22" s="90">
        <f>SUM(N15,N18:N21)</f>
        <v>1087199885</v>
      </c>
      <c r="O22" s="91"/>
      <c r="P22" s="90">
        <f>SUM(P15,P18:P21)</f>
        <v>5690372</v>
      </c>
      <c r="Q22" s="91"/>
      <c r="R22" s="90">
        <f>SUM(R15,R18:R21)</f>
        <v>252893</v>
      </c>
      <c r="S22" s="91"/>
      <c r="T22" s="90">
        <f>SUM(T15,T18:T21)</f>
        <v>2737575422</v>
      </c>
      <c r="U22" s="91"/>
      <c r="V22" s="90">
        <f>SUM(V15,V18:V21)</f>
        <v>805</v>
      </c>
      <c r="W22" s="91"/>
      <c r="X22" s="90">
        <f>SUM(X15,X18:X21)</f>
        <v>2737576227</v>
      </c>
    </row>
    <row r="23" spans="1:26" ht="23.95" customHeight="1" thickTop="1">
      <c r="A23" s="89"/>
      <c r="B23" s="92"/>
      <c r="C23" s="81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6" ht="23.95" customHeight="1">
      <c r="A24" s="93" t="s">
        <v>205</v>
      </c>
      <c r="B24" s="92"/>
      <c r="C24" s="81"/>
      <c r="D24" s="91">
        <v>930244840</v>
      </c>
      <c r="E24" s="91"/>
      <c r="F24" s="91">
        <v>620892885</v>
      </c>
      <c r="G24" s="94"/>
      <c r="H24" s="91">
        <v>322946</v>
      </c>
      <c r="I24" s="94"/>
      <c r="J24" s="91">
        <v>-52883</v>
      </c>
      <c r="K24" s="94"/>
      <c r="L24" s="91">
        <v>93024484</v>
      </c>
      <c r="M24" s="91"/>
      <c r="N24" s="91">
        <v>1200013220</v>
      </c>
      <c r="O24" s="91"/>
      <c r="P24" s="91">
        <v>3710366</v>
      </c>
      <c r="Q24" s="91"/>
      <c r="R24" s="91">
        <v>-134411</v>
      </c>
      <c r="S24" s="91"/>
      <c r="T24" s="91">
        <f>SUM(D24:R24)</f>
        <v>2848021447</v>
      </c>
      <c r="U24" s="91"/>
      <c r="V24" s="91">
        <v>557</v>
      </c>
      <c r="W24" s="91"/>
      <c r="X24" s="91">
        <f>SUM(T24:V24)</f>
        <v>2848022004</v>
      </c>
      <c r="Y24" s="19"/>
      <c r="Z24" s="19"/>
    </row>
    <row r="25" spans="1:26" ht="23.95" customHeight="1">
      <c r="A25" s="9" t="s">
        <v>196</v>
      </c>
      <c r="B25" s="92"/>
      <c r="C25" s="81"/>
      <c r="D25" s="95">
        <v>0</v>
      </c>
      <c r="E25" s="23"/>
      <c r="F25" s="95">
        <v>0</v>
      </c>
      <c r="G25" s="96"/>
      <c r="H25" s="95">
        <v>0</v>
      </c>
      <c r="I25" s="96"/>
      <c r="J25" s="95">
        <v>0</v>
      </c>
      <c r="K25" s="96"/>
      <c r="L25" s="95">
        <v>0</v>
      </c>
      <c r="M25" s="23"/>
      <c r="N25" s="24">
        <f>+'PL&amp;CF'!G121</f>
        <v>1563213</v>
      </c>
      <c r="O25" s="23"/>
      <c r="P25" s="95">
        <v>0</v>
      </c>
      <c r="Q25" s="96"/>
      <c r="R25" s="95">
        <v>0</v>
      </c>
      <c r="S25" s="23"/>
      <c r="T25" s="101">
        <f t="shared" ref="T25:T28" si="0">SUM(D25:R25)</f>
        <v>1563213</v>
      </c>
      <c r="U25" s="23"/>
      <c r="V25" s="24">
        <v>155</v>
      </c>
      <c r="W25" s="23"/>
      <c r="X25" s="24">
        <f>SUM(T25+V25)</f>
        <v>1563368</v>
      </c>
      <c r="Y25" s="19"/>
      <c r="Z25" s="19"/>
    </row>
    <row r="26" spans="1:26" ht="23.95" customHeight="1">
      <c r="A26" s="9" t="s">
        <v>203</v>
      </c>
      <c r="B26" s="92"/>
      <c r="C26" s="81"/>
      <c r="D26" s="97">
        <v>0</v>
      </c>
      <c r="E26" s="23"/>
      <c r="F26" s="97">
        <v>0</v>
      </c>
      <c r="G26" s="96"/>
      <c r="H26" s="97">
        <v>0</v>
      </c>
      <c r="I26" s="96"/>
      <c r="J26" s="97">
        <v>0</v>
      </c>
      <c r="K26" s="96"/>
      <c r="L26" s="97">
        <v>0</v>
      </c>
      <c r="M26" s="23"/>
      <c r="N26" s="25">
        <v>0</v>
      </c>
      <c r="O26" s="23"/>
      <c r="P26" s="97">
        <f>+'PL&amp;CF'!G101</f>
        <v>2869023</v>
      </c>
      <c r="Q26" s="96"/>
      <c r="R26" s="97">
        <f>+'PL&amp;CF'!G107</f>
        <v>170309</v>
      </c>
      <c r="S26" s="23"/>
      <c r="T26" s="102">
        <f t="shared" si="0"/>
        <v>3039332</v>
      </c>
      <c r="U26" s="23"/>
      <c r="V26" s="25">
        <v>0</v>
      </c>
      <c r="W26" s="23"/>
      <c r="X26" s="25">
        <f>SUM(T26:V26)</f>
        <v>3039332</v>
      </c>
      <c r="Y26" s="19"/>
      <c r="Z26" s="19"/>
    </row>
    <row r="27" spans="1:26" ht="23.95" customHeight="1">
      <c r="A27" s="9" t="s">
        <v>197</v>
      </c>
      <c r="B27" s="92"/>
      <c r="C27" s="81"/>
      <c r="D27" s="96">
        <f>SUM(D25:D26)</f>
        <v>0</v>
      </c>
      <c r="E27" s="23"/>
      <c r="F27" s="96">
        <f>SUM(F25:F26)</f>
        <v>0</v>
      </c>
      <c r="G27" s="96"/>
      <c r="H27" s="96">
        <f>SUM(H25:H26)</f>
        <v>0</v>
      </c>
      <c r="I27" s="96"/>
      <c r="J27" s="96">
        <f>SUM(J25:J26)</f>
        <v>0</v>
      </c>
      <c r="K27" s="96"/>
      <c r="L27" s="96">
        <f>SUM(L25:L26)</f>
        <v>0</v>
      </c>
      <c r="M27" s="23"/>
      <c r="N27" s="96">
        <f>SUM(N25:N26)</f>
        <v>1563213</v>
      </c>
      <c r="O27" s="23"/>
      <c r="P27" s="96">
        <f>SUM(P25:P26)</f>
        <v>2869023</v>
      </c>
      <c r="Q27" s="96"/>
      <c r="R27" s="96">
        <f>SUM(R25:R26)</f>
        <v>170309</v>
      </c>
      <c r="S27" s="23"/>
      <c r="T27" s="96">
        <f>SUM(T25:T26)</f>
        <v>4602545</v>
      </c>
      <c r="U27" s="23"/>
      <c r="V27" s="96">
        <f>SUM(V25:V26)</f>
        <v>155</v>
      </c>
      <c r="W27" s="23"/>
      <c r="X27" s="96">
        <f>SUM(X25:X26)</f>
        <v>4602700</v>
      </c>
      <c r="Y27" s="19"/>
      <c r="Z27" s="19"/>
    </row>
    <row r="28" spans="1:26" ht="23.95" customHeight="1">
      <c r="A28" s="71" t="s">
        <v>72</v>
      </c>
      <c r="B28" s="85">
        <v>32</v>
      </c>
      <c r="C28" s="81"/>
      <c r="D28" s="96">
        <v>0</v>
      </c>
      <c r="E28" s="23"/>
      <c r="F28" s="96">
        <v>0</v>
      </c>
      <c r="G28" s="96"/>
      <c r="H28" s="96">
        <v>0</v>
      </c>
      <c r="I28" s="96"/>
      <c r="J28" s="96">
        <v>0</v>
      </c>
      <c r="K28" s="96"/>
      <c r="L28" s="96">
        <v>0</v>
      </c>
      <c r="M28" s="23"/>
      <c r="N28" s="96">
        <v>-40006661</v>
      </c>
      <c r="O28" s="23"/>
      <c r="P28" s="96">
        <v>0</v>
      </c>
      <c r="Q28" s="96"/>
      <c r="R28" s="96">
        <v>0</v>
      </c>
      <c r="S28" s="23"/>
      <c r="T28" s="91">
        <f t="shared" si="0"/>
        <v>-40006661</v>
      </c>
      <c r="U28" s="23"/>
      <c r="V28" s="96">
        <v>0</v>
      </c>
      <c r="W28" s="23"/>
      <c r="X28" s="96">
        <f>SUM(T28:V28)</f>
        <v>-40006661</v>
      </c>
    </row>
    <row r="29" spans="1:26" ht="23.95" customHeight="1" thickBot="1">
      <c r="A29" s="89" t="s">
        <v>194</v>
      </c>
      <c r="C29" s="81"/>
      <c r="D29" s="98">
        <f>SUM(D24,D27:D28)</f>
        <v>930244840</v>
      </c>
      <c r="E29" s="23"/>
      <c r="F29" s="98">
        <f>SUM(F24,F27:F28)</f>
        <v>620892885</v>
      </c>
      <c r="G29" s="23"/>
      <c r="H29" s="98">
        <f>SUM(H24,H27:H28)</f>
        <v>322946</v>
      </c>
      <c r="I29" s="23"/>
      <c r="J29" s="98">
        <f>SUM(J24,J27:J28)</f>
        <v>-52883</v>
      </c>
      <c r="K29" s="23"/>
      <c r="L29" s="98">
        <f>SUM(L24,L27:L28)</f>
        <v>93024484</v>
      </c>
      <c r="M29" s="23"/>
      <c r="N29" s="98">
        <f>SUM(N24,N27:N28)</f>
        <v>1161569772</v>
      </c>
      <c r="O29" s="23"/>
      <c r="P29" s="98">
        <f>SUM(P24,P27:P28)</f>
        <v>6579389</v>
      </c>
      <c r="Q29" s="23"/>
      <c r="R29" s="98">
        <f>SUM(R24,R27:R28)</f>
        <v>35898</v>
      </c>
      <c r="S29" s="23"/>
      <c r="T29" s="98">
        <f>SUM(T24,T27:T28)</f>
        <v>2812617331</v>
      </c>
      <c r="U29" s="23"/>
      <c r="V29" s="98">
        <f>SUM(V24,V27:V28)</f>
        <v>712</v>
      </c>
      <c r="W29" s="23"/>
      <c r="X29" s="98">
        <f>SUM(X24,X27:X28)</f>
        <v>2812618043</v>
      </c>
    </row>
    <row r="30" spans="1:26" s="11" customFormat="1" ht="23.95" customHeight="1" thickTop="1">
      <c r="A30" s="18"/>
      <c r="B30" s="13"/>
      <c r="C30" s="84"/>
      <c r="D30" s="96"/>
      <c r="E30" s="23"/>
      <c r="F30" s="96"/>
      <c r="G30" s="96"/>
      <c r="H30" s="96"/>
      <c r="I30" s="96"/>
      <c r="J30" s="96"/>
      <c r="K30" s="96"/>
      <c r="L30" s="96"/>
      <c r="M30" s="99"/>
      <c r="N30" s="96">
        <f>SUM(N29-BS!E54)</f>
        <v>0</v>
      </c>
      <c r="O30" s="96"/>
      <c r="P30" s="96"/>
      <c r="Q30" s="96"/>
      <c r="R30" s="96"/>
      <c r="S30" s="99"/>
      <c r="T30" s="96">
        <f>SUM(T29-BS!E60)</f>
        <v>0</v>
      </c>
      <c r="U30" s="99"/>
      <c r="V30" s="96"/>
      <c r="W30" s="99"/>
      <c r="X30" s="96">
        <f>SUM(X29-BS!E62)</f>
        <v>0</v>
      </c>
    </row>
    <row r="31" spans="1:26" ht="23.95" customHeight="1">
      <c r="A31" s="9" t="s">
        <v>8</v>
      </c>
      <c r="C31" s="9"/>
      <c r="L31" s="19"/>
      <c r="M31" s="9"/>
      <c r="N31" s="20"/>
      <c r="O31" s="20"/>
      <c r="P31" s="20"/>
      <c r="Q31" s="20"/>
      <c r="R31" s="20"/>
      <c r="S31" s="9"/>
      <c r="T31" s="20"/>
      <c r="U31" s="9"/>
      <c r="V31" s="20"/>
      <c r="X31" s="20"/>
    </row>
  </sheetData>
  <mergeCells count="5">
    <mergeCell ref="L8:N8"/>
    <mergeCell ref="D6:T6"/>
    <mergeCell ref="D5:X5"/>
    <mergeCell ref="P7:R7"/>
    <mergeCell ref="P8:R8"/>
  </mergeCells>
  <printOptions horizontalCentered="1"/>
  <pageMargins left="0" right="0" top="0.86614173228346458" bottom="0" header="0.19685039370078741" footer="0.19685039370078741"/>
  <pageSetup paperSize="9" scale="55" orientation="landscape" r:id="rId1"/>
  <headerFooter alignWithMargins="0"/>
  <ignoredErrors>
    <ignoredError sqref="D23:G23 E29 U29 S23:V23 O29 S29 M29 K29 I29 G29 I23:P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P28"/>
  <sheetViews>
    <sheetView showGridLines="0" tabSelected="1" view="pageBreakPreview" zoomScale="60" zoomScaleNormal="80" workbookViewId="0">
      <selection activeCell="G3" sqref="G3"/>
    </sheetView>
  </sheetViews>
  <sheetFormatPr defaultColWidth="10.5546875" defaultRowHeight="23.95" customHeight="1"/>
  <cols>
    <col min="1" max="1" width="46.5546875" style="9" customWidth="1"/>
    <col min="2" max="2" width="8.33203125" style="9" customWidth="1"/>
    <col min="3" max="3" width="2.6640625" style="19" customWidth="1"/>
    <col min="4" max="4" width="24" style="9" customWidth="1"/>
    <col min="5" max="5" width="2.6640625" style="9" customWidth="1"/>
    <col min="6" max="6" width="20.109375" style="9" customWidth="1"/>
    <col min="7" max="7" width="2.6640625" style="9" customWidth="1"/>
    <col min="8" max="8" width="20.109375" style="9" customWidth="1"/>
    <col min="9" max="9" width="2.6640625" style="9" customWidth="1"/>
    <col min="10" max="10" width="20.109375" style="100" customWidth="1"/>
    <col min="11" max="11" width="2.6640625" style="19" customWidth="1"/>
    <col min="12" max="12" width="20.109375" style="100" customWidth="1"/>
    <col min="13" max="13" width="2.6640625" style="19" customWidth="1"/>
    <col min="14" max="14" width="20.109375" style="100" customWidth="1"/>
    <col min="15" max="15" width="2.6640625" style="19" customWidth="1"/>
    <col min="16" max="16" width="20.109375" style="100" customWidth="1"/>
    <col min="17" max="17" width="2.6640625" style="19" customWidth="1"/>
    <col min="18" max="18" width="13.6640625" style="9" customWidth="1"/>
    <col min="19" max="16384" width="10.5546875" style="9"/>
  </cols>
  <sheetData>
    <row r="1" spans="1:250" ht="23.95" customHeight="1">
      <c r="A1" s="34" t="s">
        <v>166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108"/>
      <c r="N1" s="77"/>
      <c r="O1" s="108"/>
      <c r="P1" s="77"/>
      <c r="Q1" s="77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  <c r="HN1" s="78"/>
      <c r="HO1" s="78"/>
      <c r="HP1" s="78"/>
      <c r="HQ1" s="78"/>
      <c r="HR1" s="78"/>
      <c r="HS1" s="78"/>
      <c r="HT1" s="78"/>
      <c r="HU1" s="78"/>
      <c r="HV1" s="78"/>
      <c r="HW1" s="78"/>
      <c r="HX1" s="78"/>
      <c r="HY1" s="78"/>
      <c r="HZ1" s="78"/>
      <c r="IA1" s="78"/>
      <c r="IB1" s="78"/>
      <c r="IC1" s="78"/>
      <c r="ID1" s="78"/>
      <c r="IE1" s="78"/>
      <c r="IF1" s="78"/>
      <c r="IG1" s="78"/>
      <c r="IH1" s="78"/>
      <c r="II1" s="78"/>
      <c r="IJ1" s="78"/>
      <c r="IK1" s="78"/>
      <c r="IL1" s="78"/>
      <c r="IM1" s="78"/>
      <c r="IN1" s="78"/>
      <c r="IO1" s="78"/>
      <c r="IP1" s="78"/>
    </row>
    <row r="2" spans="1:250" s="11" customFormat="1" ht="23.9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2"/>
      <c r="M2" s="21"/>
      <c r="N2" s="12"/>
      <c r="O2" s="21"/>
      <c r="P2" s="12"/>
      <c r="Q2" s="10"/>
    </row>
    <row r="3" spans="1:250" s="11" customFormat="1" ht="23.95" customHeight="1">
      <c r="A3" s="113" t="s">
        <v>202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2"/>
      <c r="M3" s="21"/>
      <c r="N3" s="12"/>
      <c r="O3" s="21"/>
      <c r="P3" s="12"/>
      <c r="Q3" s="10"/>
    </row>
    <row r="4" spans="1:250" s="11" customFormat="1" ht="23.9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79"/>
      <c r="M4" s="22"/>
      <c r="N4" s="41"/>
      <c r="O4" s="22"/>
      <c r="P4" s="41" t="s">
        <v>0</v>
      </c>
      <c r="Q4" s="13"/>
    </row>
    <row r="5" spans="1:250" s="11" customFormat="1" ht="23.95" customHeight="1">
      <c r="A5" s="13"/>
      <c r="B5" s="13"/>
      <c r="C5" s="13"/>
      <c r="D5" s="14" t="s">
        <v>2</v>
      </c>
      <c r="E5" s="15"/>
      <c r="F5" s="15"/>
      <c r="G5" s="15"/>
      <c r="H5" s="15"/>
      <c r="I5" s="15"/>
      <c r="J5" s="15"/>
      <c r="K5" s="15"/>
      <c r="L5" s="109"/>
      <c r="M5" s="15"/>
      <c r="N5" s="109"/>
      <c r="O5" s="15"/>
      <c r="P5" s="109"/>
      <c r="Q5" s="13"/>
    </row>
    <row r="6" spans="1:250" s="11" customFormat="1" ht="23.95" customHeight="1">
      <c r="A6" s="13"/>
      <c r="B6" s="13"/>
      <c r="C6" s="13"/>
      <c r="D6" s="22"/>
      <c r="E6" s="16"/>
      <c r="F6" s="16"/>
      <c r="G6" s="16"/>
      <c r="H6" s="16"/>
      <c r="I6" s="16"/>
      <c r="J6" s="16"/>
      <c r="K6" s="16"/>
      <c r="L6" s="80"/>
      <c r="M6" s="16"/>
      <c r="N6" s="107" t="s">
        <v>60</v>
      </c>
      <c r="O6" s="65"/>
      <c r="P6" s="65"/>
      <c r="Q6" s="13"/>
    </row>
    <row r="7" spans="1:250" s="11" customFormat="1" ht="23.95" customHeight="1">
      <c r="A7" s="13"/>
      <c r="B7" s="13"/>
      <c r="C7" s="13"/>
      <c r="D7" s="22"/>
      <c r="E7" s="16"/>
      <c r="F7" s="16"/>
      <c r="G7" s="16"/>
      <c r="H7" s="16"/>
      <c r="I7" s="16"/>
      <c r="J7" s="110" t="s">
        <v>14</v>
      </c>
      <c r="K7" s="110"/>
      <c r="L7" s="110"/>
      <c r="M7" s="16"/>
      <c r="N7" s="105" t="s">
        <v>56</v>
      </c>
      <c r="O7" s="111"/>
      <c r="P7" s="81"/>
      <c r="Q7" s="13"/>
    </row>
    <row r="8" spans="1:250" s="11" customFormat="1" ht="23.95" customHeight="1">
      <c r="A8" s="13"/>
      <c r="B8" s="13"/>
      <c r="C8" s="13"/>
      <c r="D8" s="22"/>
      <c r="E8" s="16"/>
      <c r="F8" s="16"/>
      <c r="G8" s="16"/>
      <c r="H8" s="16"/>
      <c r="I8" s="16"/>
      <c r="J8" s="16"/>
      <c r="K8" s="16"/>
      <c r="L8" s="80"/>
      <c r="M8" s="16"/>
      <c r="N8" s="18" t="s">
        <v>140</v>
      </c>
      <c r="O8" s="16"/>
      <c r="P8" s="80"/>
      <c r="Q8" s="13"/>
    </row>
    <row r="9" spans="1:250" s="11" customFormat="1" ht="23.95" customHeight="1">
      <c r="A9" s="13"/>
      <c r="B9" s="13"/>
      <c r="C9" s="13"/>
      <c r="D9" s="16"/>
      <c r="E9" s="16"/>
      <c r="F9" s="16"/>
      <c r="G9" s="16"/>
      <c r="H9" s="18" t="s">
        <v>40</v>
      </c>
      <c r="I9" s="16"/>
      <c r="J9" s="16"/>
      <c r="K9" s="16"/>
      <c r="L9" s="80"/>
      <c r="M9" s="16"/>
      <c r="N9" s="18" t="s">
        <v>141</v>
      </c>
      <c r="O9" s="16"/>
      <c r="P9" s="80"/>
      <c r="Q9" s="13"/>
    </row>
    <row r="10" spans="1:250" s="11" customFormat="1" ht="23.95" customHeight="1">
      <c r="A10" s="13"/>
      <c r="B10" s="13"/>
      <c r="C10" s="22"/>
      <c r="D10" s="18"/>
      <c r="E10" s="13"/>
      <c r="F10" s="13"/>
      <c r="G10" s="13"/>
      <c r="H10" s="18" t="s">
        <v>41</v>
      </c>
      <c r="I10" s="13"/>
      <c r="M10" s="22"/>
      <c r="N10" s="11" t="s">
        <v>150</v>
      </c>
      <c r="O10" s="22"/>
      <c r="Q10" s="22"/>
    </row>
    <row r="11" spans="1:250" s="11" customFormat="1" ht="23.95" customHeight="1">
      <c r="A11" s="13"/>
      <c r="B11" s="13"/>
      <c r="C11" s="22"/>
      <c r="D11" s="18" t="s">
        <v>30</v>
      </c>
      <c r="E11" s="13"/>
      <c r="G11" s="18"/>
      <c r="H11" s="18" t="s">
        <v>42</v>
      </c>
      <c r="I11" s="18"/>
      <c r="J11" s="27" t="s">
        <v>31</v>
      </c>
      <c r="K11" s="28"/>
      <c r="L11" s="28"/>
      <c r="M11" s="22"/>
      <c r="N11" s="27" t="s">
        <v>142</v>
      </c>
      <c r="O11" s="22"/>
      <c r="P11" s="27" t="s">
        <v>57</v>
      </c>
      <c r="Q11" s="22"/>
    </row>
    <row r="12" spans="1:250" s="11" customFormat="1" ht="23.95" customHeight="1">
      <c r="A12" s="13"/>
      <c r="B12" s="106" t="s">
        <v>3</v>
      </c>
      <c r="C12" s="84"/>
      <c r="D12" s="106" t="s">
        <v>32</v>
      </c>
      <c r="E12" s="9"/>
      <c r="F12" s="106" t="s">
        <v>44</v>
      </c>
      <c r="G12" s="17"/>
      <c r="H12" s="106" t="s">
        <v>43</v>
      </c>
      <c r="I12" s="17"/>
      <c r="J12" s="29" t="s">
        <v>33</v>
      </c>
      <c r="K12" s="84"/>
      <c r="L12" s="29" t="s">
        <v>34</v>
      </c>
      <c r="M12" s="84"/>
      <c r="N12" s="29" t="s">
        <v>143</v>
      </c>
      <c r="O12" s="84"/>
      <c r="P12" s="29" t="s">
        <v>56</v>
      </c>
      <c r="Q12" s="84"/>
    </row>
    <row r="13" spans="1:250" s="11" customFormat="1" ht="23.95" customHeight="1">
      <c r="A13" s="13"/>
      <c r="B13" s="17"/>
      <c r="C13" s="84"/>
      <c r="D13" s="17"/>
      <c r="E13" s="9"/>
      <c r="F13" s="17"/>
      <c r="G13" s="17"/>
      <c r="H13" s="17"/>
      <c r="I13" s="17"/>
      <c r="J13" s="83"/>
      <c r="K13" s="84"/>
      <c r="L13" s="83"/>
      <c r="M13" s="84"/>
      <c r="N13" s="83"/>
      <c r="O13" s="84"/>
      <c r="P13" s="83"/>
      <c r="Q13" s="84"/>
    </row>
    <row r="14" spans="1:250" ht="23.95" customHeight="1">
      <c r="A14" s="119" t="s">
        <v>165</v>
      </c>
      <c r="B14" s="19"/>
      <c r="C14" s="81"/>
      <c r="D14" s="86">
        <v>930244840</v>
      </c>
      <c r="E14" s="86"/>
      <c r="F14" s="86">
        <v>620892885</v>
      </c>
      <c r="G14" s="87"/>
      <c r="H14" s="86">
        <v>322946</v>
      </c>
      <c r="I14" s="87"/>
      <c r="J14" s="86">
        <v>93024484</v>
      </c>
      <c r="K14" s="23"/>
      <c r="L14" s="86">
        <v>1017747866</v>
      </c>
      <c r="M14" s="23"/>
      <c r="N14" s="86">
        <v>247767</v>
      </c>
      <c r="O14" s="23"/>
      <c r="P14" s="86">
        <f>SUM(D14:N14)</f>
        <v>2662480788</v>
      </c>
      <c r="Q14" s="23"/>
    </row>
    <row r="15" spans="1:250" ht="23.95" customHeight="1">
      <c r="A15" s="164" t="s">
        <v>196</v>
      </c>
      <c r="B15" s="85"/>
      <c r="C15" s="81"/>
      <c r="D15" s="24">
        <v>0</v>
      </c>
      <c r="E15" s="23"/>
      <c r="F15" s="24">
        <v>0</v>
      </c>
      <c r="G15" s="88"/>
      <c r="H15" s="24">
        <v>0</v>
      </c>
      <c r="I15" s="88"/>
      <c r="J15" s="24">
        <v>0</v>
      </c>
      <c r="K15" s="23"/>
      <c r="L15" s="24">
        <v>112613912</v>
      </c>
      <c r="M15" s="23"/>
      <c r="N15" s="24">
        <v>0</v>
      </c>
      <c r="O15" s="23"/>
      <c r="P15" s="24">
        <f>SUM(D15:N15)</f>
        <v>112613912</v>
      </c>
      <c r="Q15" s="23"/>
    </row>
    <row r="16" spans="1:250" ht="23.95" customHeight="1">
      <c r="A16" s="164" t="s">
        <v>203</v>
      </c>
      <c r="B16" s="85"/>
      <c r="C16" s="81"/>
      <c r="D16" s="25">
        <v>0</v>
      </c>
      <c r="E16" s="23"/>
      <c r="F16" s="25">
        <v>0</v>
      </c>
      <c r="G16" s="88"/>
      <c r="H16" s="25">
        <v>0</v>
      </c>
      <c r="I16" s="88"/>
      <c r="J16" s="25">
        <v>0</v>
      </c>
      <c r="K16" s="23"/>
      <c r="L16" s="25">
        <v>0</v>
      </c>
      <c r="M16" s="23"/>
      <c r="N16" s="25">
        <v>77001</v>
      </c>
      <c r="O16" s="23"/>
      <c r="P16" s="25">
        <f>SUM(D16:O16)</f>
        <v>77001</v>
      </c>
      <c r="Q16" s="23"/>
    </row>
    <row r="17" spans="1:17" ht="23.95" customHeight="1">
      <c r="A17" s="164" t="s">
        <v>197</v>
      </c>
      <c r="B17" s="85"/>
      <c r="C17" s="81"/>
      <c r="D17" s="23">
        <f>SUM(D15:D16)</f>
        <v>0</v>
      </c>
      <c r="E17" s="23"/>
      <c r="F17" s="23">
        <f>SUM(F15:F16)</f>
        <v>0</v>
      </c>
      <c r="G17" s="88"/>
      <c r="H17" s="23">
        <f>SUM(H15:H16)</f>
        <v>0</v>
      </c>
      <c r="I17" s="88"/>
      <c r="J17" s="23">
        <f>SUM(J15:J16)</f>
        <v>0</v>
      </c>
      <c r="K17" s="23"/>
      <c r="L17" s="23">
        <f>SUM(L15:L16)</f>
        <v>112613912</v>
      </c>
      <c r="M17" s="23"/>
      <c r="N17" s="23">
        <f>SUM(N15:N16)</f>
        <v>77001</v>
      </c>
      <c r="O17" s="23"/>
      <c r="P17" s="23">
        <f>SUM(P15:P16)</f>
        <v>112690913</v>
      </c>
      <c r="Q17" s="23"/>
    </row>
    <row r="18" spans="1:17" ht="23.95" customHeight="1">
      <c r="A18" s="115" t="s">
        <v>72</v>
      </c>
      <c r="B18" s="92">
        <v>32</v>
      </c>
      <c r="C18" s="81"/>
      <c r="D18" s="23">
        <v>0</v>
      </c>
      <c r="E18" s="23"/>
      <c r="F18" s="23">
        <v>0</v>
      </c>
      <c r="G18" s="88"/>
      <c r="H18" s="23">
        <v>0</v>
      </c>
      <c r="I18" s="88"/>
      <c r="J18" s="23">
        <v>0</v>
      </c>
      <c r="K18" s="23"/>
      <c r="L18" s="23">
        <v>-58117143</v>
      </c>
      <c r="M18" s="23"/>
      <c r="N18" s="23">
        <v>0</v>
      </c>
      <c r="O18" s="23"/>
      <c r="P18" s="23">
        <f>SUM(D18:N18)</f>
        <v>-58117143</v>
      </c>
      <c r="Q18" s="23"/>
    </row>
    <row r="19" spans="1:17" ht="23.95" customHeight="1" thickBot="1">
      <c r="A19" s="165" t="s">
        <v>204</v>
      </c>
      <c r="C19" s="81"/>
      <c r="D19" s="98">
        <f>SUM(D14,D17:D18)</f>
        <v>930244840</v>
      </c>
      <c r="E19" s="86"/>
      <c r="F19" s="98">
        <f>SUM(F14,F17:F18)</f>
        <v>620892885</v>
      </c>
      <c r="G19" s="23"/>
      <c r="H19" s="98">
        <f>SUM(H14,H17:H18)</f>
        <v>322946</v>
      </c>
      <c r="I19" s="23"/>
      <c r="J19" s="98">
        <f>SUM(J14,J17:J18)</f>
        <v>93024484</v>
      </c>
      <c r="K19" s="23"/>
      <c r="L19" s="98">
        <f>SUM(L14,L17:L18)</f>
        <v>1072244635</v>
      </c>
      <c r="M19" s="23"/>
      <c r="N19" s="98">
        <f>SUM(N14,N17:N18)</f>
        <v>324768</v>
      </c>
      <c r="O19" s="23"/>
      <c r="P19" s="98">
        <f>SUM(P14,P17:P18)</f>
        <v>2717054558</v>
      </c>
      <c r="Q19" s="23"/>
    </row>
    <row r="20" spans="1:17" ht="23.95" customHeight="1" thickTop="1">
      <c r="A20" s="89"/>
      <c r="C20" s="81"/>
      <c r="D20" s="23"/>
      <c r="E20" s="86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</row>
    <row r="21" spans="1:17" ht="23.95" customHeight="1">
      <c r="A21" s="93" t="s">
        <v>205</v>
      </c>
      <c r="C21" s="81"/>
      <c r="D21" s="112">
        <v>930244840</v>
      </c>
      <c r="E21" s="86"/>
      <c r="F21" s="112">
        <v>620892885</v>
      </c>
      <c r="G21" s="87"/>
      <c r="H21" s="112">
        <v>322946</v>
      </c>
      <c r="I21" s="87"/>
      <c r="J21" s="112">
        <v>93024484</v>
      </c>
      <c r="K21" s="23"/>
      <c r="L21" s="112">
        <v>1183204398</v>
      </c>
      <c r="M21" s="23"/>
      <c r="N21" s="112">
        <v>313567</v>
      </c>
      <c r="O21" s="23"/>
      <c r="P21" s="112">
        <f>SUM(D21:N21)</f>
        <v>2828003120</v>
      </c>
      <c r="Q21" s="23"/>
    </row>
    <row r="22" spans="1:17" ht="23.95" customHeight="1">
      <c r="A22" s="9" t="s">
        <v>196</v>
      </c>
      <c r="C22" s="81"/>
      <c r="D22" s="66">
        <v>0</v>
      </c>
      <c r="E22" s="86"/>
      <c r="F22" s="67">
        <v>0</v>
      </c>
      <c r="G22" s="87"/>
      <c r="H22" s="67">
        <v>0</v>
      </c>
      <c r="I22" s="87"/>
      <c r="J22" s="67">
        <v>0</v>
      </c>
      <c r="K22" s="23"/>
      <c r="L22" s="66">
        <f>+'PL&amp;CF'!K121</f>
        <v>3364516</v>
      </c>
      <c r="M22" s="23"/>
      <c r="N22" s="66">
        <v>0</v>
      </c>
      <c r="O22" s="23"/>
      <c r="P22" s="66">
        <f>SUM(D22:O22)</f>
        <v>3364516</v>
      </c>
      <c r="Q22" s="23"/>
    </row>
    <row r="23" spans="1:17" ht="23.95" customHeight="1">
      <c r="A23" s="9" t="s">
        <v>203</v>
      </c>
      <c r="B23" s="92"/>
      <c r="C23" s="81"/>
      <c r="D23" s="25">
        <v>0</v>
      </c>
      <c r="E23" s="86"/>
      <c r="F23" s="31">
        <v>0</v>
      </c>
      <c r="G23" s="87"/>
      <c r="H23" s="31">
        <v>0</v>
      </c>
      <c r="I23" s="87"/>
      <c r="J23" s="31">
        <v>0</v>
      </c>
      <c r="K23" s="23"/>
      <c r="L23" s="25">
        <v>0</v>
      </c>
      <c r="M23" s="23"/>
      <c r="N23" s="25">
        <f>+'PL&amp;CF'!K107</f>
        <v>33789</v>
      </c>
      <c r="O23" s="23"/>
      <c r="P23" s="25">
        <f>SUM(D23:N23)</f>
        <v>33789</v>
      </c>
      <c r="Q23" s="23"/>
    </row>
    <row r="24" spans="1:17" ht="23.95" customHeight="1">
      <c r="A24" s="9" t="s">
        <v>197</v>
      </c>
      <c r="B24" s="92"/>
      <c r="C24" s="81"/>
      <c r="D24" s="23">
        <f>SUM(D22:D23)</f>
        <v>0</v>
      </c>
      <c r="E24" s="23"/>
      <c r="F24" s="23">
        <f>SUM(F22:F23)</f>
        <v>0</v>
      </c>
      <c r="G24" s="96"/>
      <c r="H24" s="23">
        <f>SUM(H22:H23)</f>
        <v>0</v>
      </c>
      <c r="I24" s="96"/>
      <c r="J24" s="23">
        <f>SUM(J22:J23)</f>
        <v>0</v>
      </c>
      <c r="K24" s="23"/>
      <c r="L24" s="23">
        <f>SUM(L22:L23)</f>
        <v>3364516</v>
      </c>
      <c r="M24" s="23"/>
      <c r="N24" s="23">
        <f>SUM(N22:N23)</f>
        <v>33789</v>
      </c>
      <c r="O24" s="23"/>
      <c r="P24" s="23">
        <f>SUM(P22:P23)</f>
        <v>3398305</v>
      </c>
      <c r="Q24" s="23"/>
    </row>
    <row r="25" spans="1:17" ht="23.95" customHeight="1">
      <c r="A25" s="71" t="s">
        <v>72</v>
      </c>
      <c r="B25" s="92">
        <v>32</v>
      </c>
      <c r="C25" s="81"/>
      <c r="D25" s="23">
        <v>0</v>
      </c>
      <c r="E25" s="23"/>
      <c r="F25" s="23">
        <v>0</v>
      </c>
      <c r="G25" s="96"/>
      <c r="H25" s="23">
        <v>0</v>
      </c>
      <c r="I25" s="96"/>
      <c r="J25" s="23">
        <v>0</v>
      </c>
      <c r="K25" s="23"/>
      <c r="L25" s="23">
        <v>-40006661</v>
      </c>
      <c r="M25" s="23"/>
      <c r="N25" s="23">
        <v>0</v>
      </c>
      <c r="O25" s="23"/>
      <c r="P25" s="23">
        <f>SUM(D25:N25)</f>
        <v>-40006661</v>
      </c>
      <c r="Q25" s="23"/>
    </row>
    <row r="26" spans="1:17" ht="23.95" customHeight="1" thickBot="1">
      <c r="A26" s="89" t="s">
        <v>194</v>
      </c>
      <c r="C26" s="81"/>
      <c r="D26" s="98">
        <f>SUM(D21,D24:D25)</f>
        <v>930244840</v>
      </c>
      <c r="E26" s="86"/>
      <c r="F26" s="98">
        <f>SUM(F21,F24:F25)</f>
        <v>620892885</v>
      </c>
      <c r="G26" s="23"/>
      <c r="H26" s="98">
        <f>SUM(H21,H24:H25)</f>
        <v>322946</v>
      </c>
      <c r="I26" s="23"/>
      <c r="J26" s="98">
        <f>SUM(J21,J24:J25)</f>
        <v>93024484</v>
      </c>
      <c r="K26" s="23"/>
      <c r="L26" s="98">
        <f>SUM(L21,L24:L25)</f>
        <v>1146562253</v>
      </c>
      <c r="M26" s="23"/>
      <c r="N26" s="98">
        <f>SUM(N21,N24:N25)</f>
        <v>347356</v>
      </c>
      <c r="O26" s="23"/>
      <c r="P26" s="98">
        <f>SUM(P21,P24:P25)</f>
        <v>2791394764</v>
      </c>
      <c r="Q26" s="23"/>
    </row>
    <row r="27" spans="1:17" ht="23.95" customHeight="1" thickTop="1">
      <c r="A27" s="89"/>
      <c r="C27" s="81"/>
      <c r="D27" s="23"/>
      <c r="E27" s="86"/>
      <c r="F27" s="23"/>
      <c r="G27" s="23"/>
      <c r="H27" s="23"/>
      <c r="I27" s="23"/>
      <c r="J27" s="23"/>
      <c r="K27" s="23"/>
      <c r="L27" s="23"/>
      <c r="M27" s="23"/>
      <c r="N27" s="23">
        <f>N26-BS!I59</f>
        <v>0</v>
      </c>
      <c r="O27" s="23"/>
      <c r="P27" s="23">
        <f>P26-BS!I62</f>
        <v>0</v>
      </c>
      <c r="Q27" s="23"/>
    </row>
    <row r="28" spans="1:17" ht="23.95" customHeight="1">
      <c r="A28" s="9" t="s">
        <v>8</v>
      </c>
      <c r="C28" s="9"/>
      <c r="J28" s="19"/>
      <c r="K28" s="9"/>
      <c r="L28" s="20"/>
      <c r="N28" s="20"/>
      <c r="P28" s="20"/>
      <c r="Q28" s="9"/>
    </row>
  </sheetData>
  <printOptions horizontalCentered="1"/>
  <pageMargins left="0" right="0" top="0.86614173228346458" bottom="0" header="0.19685039370078741" footer="0.19685039370078741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(conso)</vt:lpstr>
      <vt:lpstr>ce (separate)</vt:lpstr>
      <vt:lpstr>BS!Print_Area</vt:lpstr>
      <vt:lpstr>'ce (conso)'!Print_Area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2023-08-16T11:47:48Z</cp:lastPrinted>
  <dcterms:created xsi:type="dcterms:W3CDTF">2011-09-22T02:39:06Z</dcterms:created>
  <dcterms:modified xsi:type="dcterms:W3CDTF">2023-08-18T03:48:54Z</dcterms:modified>
</cp:coreProperties>
</file>