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oTPYSLAI3dUAUyM-O4NtCiK2yvQra0bP\G.HEMP Q2'66\HEALTH\FS ส่งลูกค้า\TH\"/>
    </mc:Choice>
  </mc:AlternateContent>
  <xr:revisionPtr revIDLastSave="0" documentId="13_ncr:1_{6F1B8777-31AA-4227-B10D-20BA6CE9D91A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" sheetId="84" r:id="rId2"/>
    <sheet name="PL6M" sheetId="72" r:id="rId3"/>
    <sheet name="CH CONSO" sheetId="76" r:id="rId4"/>
    <sheet name="CH SEP" sheetId="83" r:id="rId5"/>
    <sheet name="CASH FLOW" sheetId="80" r:id="rId6"/>
  </sheets>
  <definedNames>
    <definedName name="_xlnm.Print_Area" localSheetId="0">'BS '!$A$1:$M$78</definedName>
    <definedName name="_xlnm.Print_Area" localSheetId="5">'CASH FLOW'!$A$1:$L$79</definedName>
    <definedName name="_xlnm.Print_Area" localSheetId="3">'CH CONSO'!$A$1:$S$27</definedName>
    <definedName name="_xlnm.Print_Area" localSheetId="4">'CH SEP'!$A$1:$S$25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" i="83" l="1"/>
  <c r="Q12" i="83"/>
  <c r="L77" i="75"/>
  <c r="J77" i="75"/>
  <c r="J26" i="72" l="1"/>
  <c r="F26" i="72"/>
  <c r="L68" i="80"/>
  <c r="J68" i="80"/>
  <c r="H68" i="80"/>
  <c r="F68" i="80"/>
  <c r="L39" i="84" l="1"/>
  <c r="J39" i="84"/>
  <c r="H39" i="84"/>
  <c r="F39" i="84"/>
  <c r="L40" i="72"/>
  <c r="J40" i="72"/>
  <c r="F40" i="72"/>
  <c r="M13" i="83"/>
  <c r="H40" i="72"/>
  <c r="J61" i="75" l="1"/>
  <c r="J54" i="75"/>
  <c r="J62" i="75" l="1"/>
  <c r="O13" i="83"/>
  <c r="Q11" i="83"/>
  <c r="S11" i="83" s="1"/>
  <c r="L14" i="84"/>
  <c r="H14" i="84"/>
  <c r="Q13" i="83" l="1"/>
  <c r="Q15" i="83"/>
  <c r="Q18" i="83"/>
  <c r="S18" i="83" s="1"/>
  <c r="Q19" i="83"/>
  <c r="S19" i="83" s="1"/>
  <c r="Q20" i="83"/>
  <c r="S20" i="83" s="1"/>
  <c r="Q21" i="83"/>
  <c r="S21" i="83" s="1"/>
  <c r="Q23" i="83"/>
  <c r="S23" i="83" s="1"/>
  <c r="O24" i="83"/>
  <c r="M24" i="83"/>
  <c r="K24" i="83"/>
  <c r="I24" i="83"/>
  <c r="G24" i="83"/>
  <c r="E24" i="83"/>
  <c r="E13" i="83"/>
  <c r="E15" i="76"/>
  <c r="E26" i="76"/>
  <c r="G26" i="76"/>
  <c r="I26" i="76"/>
  <c r="K26" i="76"/>
  <c r="M26" i="76"/>
  <c r="Q26" i="76"/>
  <c r="S25" i="76"/>
  <c r="S20" i="76"/>
  <c r="S21" i="76"/>
  <c r="S22" i="76"/>
  <c r="H26" i="72"/>
  <c r="A45" i="72"/>
  <c r="H63" i="84"/>
  <c r="H59" i="84"/>
  <c r="A44" i="84"/>
  <c r="L25" i="84"/>
  <c r="L29" i="84" s="1"/>
  <c r="L31" i="84" s="1"/>
  <c r="J25" i="84"/>
  <c r="H25" i="84"/>
  <c r="H29" i="84" s="1"/>
  <c r="H31" i="84" s="1"/>
  <c r="F25" i="84"/>
  <c r="J14" i="84"/>
  <c r="F14" i="84"/>
  <c r="Q24" i="83" l="1"/>
  <c r="S15" i="83"/>
  <c r="S24" i="83" s="1"/>
  <c r="F29" i="84"/>
  <c r="F31" i="84" s="1"/>
  <c r="F40" i="84" s="1"/>
  <c r="F56" i="84" s="1"/>
  <c r="J29" i="84"/>
  <c r="J31" i="84" s="1"/>
  <c r="J40" i="84" s="1"/>
  <c r="J56" i="84" s="1"/>
  <c r="J54" i="84" s="1"/>
  <c r="H40" i="84"/>
  <c r="H56" i="84" s="1"/>
  <c r="H51" i="84"/>
  <c r="L40" i="84"/>
  <c r="L56" i="84" s="1"/>
  <c r="L51" i="84"/>
  <c r="L49" i="84" s="1"/>
  <c r="F51" i="84" l="1"/>
  <c r="F59" i="84" s="1"/>
  <c r="J51" i="84"/>
  <c r="J49" i="84" s="1"/>
  <c r="J63" i="84" s="1"/>
  <c r="L59" i="84"/>
  <c r="L63" i="84"/>
  <c r="F75" i="80"/>
  <c r="M14" i="76"/>
  <c r="G15" i="76"/>
  <c r="Q15" i="76"/>
  <c r="I15" i="76"/>
  <c r="F63" i="84" l="1"/>
  <c r="J59" i="84"/>
  <c r="M15" i="76"/>
  <c r="O23" i="76"/>
  <c r="S23" i="76" s="1"/>
  <c r="L75" i="80" l="1"/>
  <c r="O13" i="76"/>
  <c r="S13" i="76" l="1"/>
  <c r="A3" i="80"/>
  <c r="O17" i="76" l="1"/>
  <c r="S17" i="76" l="1"/>
  <c r="S26" i="76" s="1"/>
  <c r="O26" i="76"/>
  <c r="H33" i="75"/>
  <c r="L21" i="75"/>
  <c r="H21" i="75"/>
  <c r="H34" i="75" l="1"/>
  <c r="I13" i="83"/>
  <c r="G13" i="83"/>
  <c r="J75" i="80" l="1"/>
  <c r="H75" i="80"/>
  <c r="A49" i="80"/>
  <c r="H39" i="76"/>
  <c r="H41" i="76" s="1"/>
  <c r="F75" i="75" l="1"/>
  <c r="F77" i="75" s="1"/>
  <c r="F15" i="72" l="1"/>
  <c r="J75" i="75" l="1"/>
  <c r="H15" i="72" l="1"/>
  <c r="J15" i="72"/>
  <c r="J30" i="72" s="1"/>
  <c r="L15" i="72"/>
  <c r="J32" i="72" l="1"/>
  <c r="J41" i="80"/>
  <c r="J45" i="80" s="1"/>
  <c r="J76" i="80" s="1"/>
  <c r="H30" i="72"/>
  <c r="H41" i="80" s="1"/>
  <c r="J52" i="72" l="1"/>
  <c r="J60" i="72" s="1"/>
  <c r="J41" i="72"/>
  <c r="J78" i="80"/>
  <c r="H45" i="80"/>
  <c r="H76" i="80" s="1"/>
  <c r="H78" i="80" s="1"/>
  <c r="H32" i="72"/>
  <c r="L33" i="75"/>
  <c r="J33" i="75"/>
  <c r="F33" i="75"/>
  <c r="H52" i="72" l="1"/>
  <c r="H41" i="72"/>
  <c r="F21" i="75"/>
  <c r="F34" i="75" s="1"/>
  <c r="L26" i="72" l="1"/>
  <c r="L30" i="72" l="1"/>
  <c r="H61" i="75"/>
  <c r="A38" i="75"/>
  <c r="L32" i="72" l="1"/>
  <c r="L41" i="72" s="1"/>
  <c r="L41" i="80"/>
  <c r="L45" i="80" s="1"/>
  <c r="L76" i="80" s="1"/>
  <c r="L78" i="80" s="1"/>
  <c r="L75" i="75" l="1"/>
  <c r="H75" i="75"/>
  <c r="H77" i="75" s="1"/>
  <c r="F54" i="75" l="1"/>
  <c r="V11" i="83" l="1"/>
  <c r="L61" i="75"/>
  <c r="F61" i="75"/>
  <c r="F62" i="75" s="1"/>
  <c r="L54" i="75"/>
  <c r="H54" i="75"/>
  <c r="H62" i="75" s="1"/>
  <c r="H78" i="75" s="1"/>
  <c r="G49" i="75"/>
  <c r="L34" i="75"/>
  <c r="J21" i="75"/>
  <c r="J34" i="75" s="1"/>
  <c r="F30" i="72" l="1"/>
  <c r="F41" i="80" s="1"/>
  <c r="L62" i="75"/>
  <c r="L78" i="75" s="1"/>
  <c r="J78" i="75"/>
  <c r="F45" i="80" l="1"/>
  <c r="F76" i="80" s="1"/>
  <c r="F78" i="80" s="1"/>
  <c r="F32" i="72"/>
  <c r="F52" i="72" s="1"/>
  <c r="F60" i="72" l="1"/>
  <c r="F41" i="72"/>
  <c r="L52" i="72"/>
  <c r="L64" i="72" s="1"/>
  <c r="L57" i="72"/>
  <c r="H60" i="72"/>
  <c r="H57" i="72"/>
  <c r="J57" i="72"/>
  <c r="F57" i="72" l="1"/>
  <c r="F64" i="72"/>
  <c r="K13" i="83"/>
  <c r="H64" i="72"/>
  <c r="L60" i="72"/>
  <c r="J64" i="72"/>
  <c r="O14" i="76" l="1"/>
  <c r="K15" i="76"/>
  <c r="S13" i="83"/>
  <c r="V13" i="83" s="1"/>
  <c r="O15" i="76" l="1"/>
  <c r="S14" i="76"/>
  <c r="S15" i="76" s="1"/>
  <c r="F78" i="75" l="1"/>
</calcChain>
</file>

<file path=xl/sharedStrings.xml><?xml version="1.0" encoding="utf-8"?>
<sst xmlns="http://schemas.openxmlformats.org/spreadsheetml/2006/main" count="405" uniqueCount="227">
  <si>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</si>
  <si>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</si>
  <si>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</si>
  <si>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</si>
  <si>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</si>
  <si>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</si>
  <si>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</si>
  <si>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</si>
  <si>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</si>
  <si>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</si>
  <si>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</si>
  <si>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</si>
  <si>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</si>
  <si>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กำไร(ขาดทุน)ต่อหุ้นขั้นพื้นฐาน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</si>
  <si>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</si>
  <si>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</si>
  <si>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</si>
  <si>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</si>
  <si>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</si>
  <si>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</si>
  <si>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</si>
  <si>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</si>
  <si>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>หนี้สินไม่หมุนเวียนอื่น เพิ่มขึ้น(ลดลง)</t>
  </si>
  <si>
    <t xml:space="preserve">    ทุนจดทะเบียน</t>
  </si>
  <si>
    <t>จัดสรรแล้ว - สำรองตามกฎหมาย</t>
  </si>
  <si>
    <t>สินทรัพย์หมุนเวียนอื่น ลดลง(เพิ่มขึ้น)</t>
  </si>
  <si>
    <t>สินทรัพย์ไม่หมุนเวียนอื่น ลดลง(เพิ่มขึ้น)</t>
  </si>
  <si>
    <t>หนี้สินหมุนเวียนอื่น เพิ่มขึ้น(ลดลง)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</si>
  <si>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</si>
  <si>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</si>
  <si>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</si>
  <si>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</si>
  <si>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</si>
  <si>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</si>
  <si>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</si>
  <si>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</si>
  <si>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</si>
  <si>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</si>
  <si>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</si>
  <si>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</si>
  <si>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</si>
  <si>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</si>
  <si>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</si>
  <si>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</si>
  <si>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</si>
  <si>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</si>
  <si>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</si>
  <si>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</si>
  <si>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</si>
  <si>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</si>
  <si>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</si>
  <si>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</si>
  <si>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</si>
  <si>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</si>
  <si>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</si>
  <si>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</si>
  <si>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สินค้าคงเหลือ ลดลง(เพิ่มขึ้น)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</si>
  <si>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</si>
  <si>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</si>
  <si>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</si>
  <si>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</si>
  <si>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</si>
  <si>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</si>
  <si>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</si>
  <si>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</si>
  <si>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เงินสดสุทธิได้มา(ใช้ไป)จากกิจกรรมลงทุน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</si>
  <si>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</si>
  <si>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</si>
  <si>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</si>
  <si>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</si>
  <si>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</si>
  <si>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</si>
  <si>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</si>
  <si>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</si>
  <si>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ต้นทุนในการจัดจำหน่าย</t>
  </si>
  <si>
    <t>ส่วนเกิน(ส่วนต่ำ)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</si>
  <si>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</si>
  <si>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</si>
  <si>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</si>
  <si>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</si>
  <si>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</si>
  <si>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ส่วนเกิน(ส่วนต่ำ)มูลค่าหุ้นสามัญ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</si>
  <si>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</si>
  <si>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</si>
  <si>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</si>
  <si>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</si>
  <si>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</si>
  <si>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</si>
  <si>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</si>
  <si>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</si>
  <si>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</si>
  <si>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</si>
  <si>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2565</t>
  </si>
  <si>
    <t>กำไร(ขาดทุน)ต่อหุ้นปรับลด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</si>
  <si>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</si>
  <si>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</si>
  <si>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</si>
  <si>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</si>
  <si>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</si>
  <si>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</si>
  <si>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</si>
  <si>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</si>
  <si>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ประมาณการหนี้สินผลประโยชน์พนักงาน</t>
  </si>
  <si>
    <t>รายการปรับกระทบกำไร(ขาดทุน)สำหรับงวดเป็นเงินสดรับ(จ่าย)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</si>
  <si>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</si>
  <si>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</si>
  <si>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</si>
  <si>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</si>
  <si>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</si>
  <si>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</si>
  <si>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</si>
  <si>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</si>
  <si>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</si>
  <si>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</si>
  <si>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</si>
  <si>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องค์ประกอบอื่น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</si>
  <si>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</si>
  <si>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</si>
  <si>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</si>
  <si>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</si>
  <si>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</si>
  <si>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</si>
  <si>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</si>
  <si>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>(ขาดทุน)ก่อนค่าใช้จ่ายภาษีเงินได้</t>
  </si>
  <si>
    <t>(กำไร)จากการจำหน่ายส่วนปรับปรุงอาคารและอุปกรณ์</t>
  </si>
  <si>
    <t>รับ(จ่าย)ภาษีเงินได้นิติบุคคล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</si>
  <si>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</si>
  <si>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</si>
  <si>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</si>
  <si>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</si>
  <si>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 xml:space="preserve">กำไร(ขาดทุน)สะสม  </t>
  </si>
  <si>
    <t>ยังไม่ได้จัดสรร(ขาดทุนสะสม)</t>
  </si>
  <si>
    <t>การแบ่งปันกำไร(ขาดทุน)</t>
  </si>
  <si>
    <t>การแบ่งปันกำไร(ขาดทุน)เบ็ดเสร็จรวม</t>
  </si>
  <si>
    <t>จำนวนหุ้นสามัญถัวเฉลี่ยถ่วงน้ำหนัก(หุ้น)</t>
  </si>
  <si>
    <t>กำไร(ขาดทุน)สะสม</t>
  </si>
  <si>
    <t xml:space="preserve">เงินสดได้มา(ใช้ไป)จากการดำเนินงาน </t>
  </si>
  <si>
    <t xml:space="preserve">เงินสดสุทธิได้มา(ใช้ไป)จากกิจกรรมดำเนินงาน </t>
  </si>
  <si>
    <t>ถอน(ฝาก)สินทรัพย์ทางการเงินหมุนเวียนอื่น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</si>
  <si>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</si>
  <si>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เพิ่มขึ้น(ลดลง)สุทธิ</t>
  </si>
  <si>
    <t>รายได้จากการขายและบริการ</t>
  </si>
  <si>
    <t>ลูกหนี้การค้าและลูกหนี้อื่น ลดลง(เพิ่มขึ้น)</t>
  </si>
  <si>
    <t>เจ้าหนี้การค้าและเจ้าหนี้อื่น เพิ่มขึ้น(ลดลง)</t>
  </si>
  <si>
    <t>กำไรจากการจำหน่ายทรัพย์สิน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</si>
  <si>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</si>
  <si>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</si>
  <si>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องค์ประกอบอื่นของส่วนของผู้ถือหุ้น</t>
  </si>
  <si>
    <t>31 ธันวาคม 2565</t>
  </si>
  <si>
    <t>เงินสดจ่ายเพื่อซื้อเงินลงทุนทั่วไป</t>
  </si>
  <si>
    <t>(ขาดทุน)ต่อหุ้นขั้นพื้นฐาน(บาท)</t>
  </si>
  <si>
    <t>(ขาดทุน)ต่อหุ้น(บาท)</t>
  </si>
  <si>
    <t>"ตรวจสอบแล้ว"</t>
  </si>
  <si>
    <t>"ยังไม่ได้ตรวจสอบ"</t>
  </si>
  <si>
    <t>2566</t>
  </si>
  <si>
    <t>ยอดคงเหลือ ณ วันที่ 1 มกราคม 2566</t>
  </si>
  <si>
    <t>ยอดคงเหลือ ณ วันที่ 1 มกราคม 2565</t>
  </si>
  <si>
    <t>การเปลี่ยนแปลงในส่วนของผู้ถือหุ้นสำหรับงวด</t>
  </si>
  <si>
    <t>"สอบทานแล้ว"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</si>
  <si>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</si>
  <si>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</si>
  <si>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</si>
  <si>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กำไร(ขาดทุน)เบ็ดเสร็จอื่นรวมสำหรับงวด</t>
  </si>
  <si>
    <t>(ขาดทุน)สำหรับงวด</t>
  </si>
  <si>
    <t>2,4</t>
  </si>
  <si>
    <t>งบกำไรขาดทุนเบ็ดเสร็จ (ต่อ)</t>
  </si>
  <si>
    <t>งบแสดงฐานะการเงิน (ต่อ)</t>
  </si>
  <si>
    <t>(หน่วย:บาท)</t>
  </si>
  <si>
    <t>(กำไร) จากการเปลี่ยนแปลงมูลค่ายุติธรรมของหลักทรัพย์</t>
  </si>
  <si>
    <t>เงินสดรับจากการจำหน่ายเงินลงทุนบริษัทร่วม</t>
  </si>
  <si>
    <t>ขาดทุนจากการจำหน่ายเงินลงทุนในบริษัทร่วม</t>
  </si>
  <si>
    <t>สินทรัพย์ชีวภาพ</t>
  </si>
  <si>
    <t>(ขาดทุน)เบ็ดเสร็จรวมสำหรับงวด</t>
  </si>
  <si>
    <t>ขาดทุนจากการเปลี่ยนสัดส่วนเงินลงทุน</t>
  </si>
  <si>
    <t>ขาดทุนจากการเปลี่ยนแปลงสัญญา</t>
  </si>
  <si>
    <t>เงินสดจ่ายชำระค่าหุ้น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</si>
  <si>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</si>
  <si>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</si>
  <si>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</si>
  <si>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กำไรจากการขายเงินลงทุน</t>
  </si>
  <si>
    <t>กำไรจากการวัดมูลค่ายุติธรรมสินทรัพย์ชีวภาพ</t>
  </si>
  <si>
    <t>ขาดทุนจากการโอนเปลี่ยนประเภทเงินลงทุน</t>
  </si>
  <si>
    <t>การด้อยค่าเงินลงทุนในบริษัทร่วม</t>
  </si>
  <si>
    <t>รายการที่ไม่ต้องจัดประเภทรายการใหม่</t>
  </si>
  <si>
    <t>-  ผลกำไร(ขาดทุน)จากการประมาณการตาม</t>
  </si>
  <si>
    <t xml:space="preserve">       หลักคณิตศาสตร์ประกันภัย</t>
  </si>
  <si>
    <t>ขาดทุนจากการขายเงินลงทุน</t>
  </si>
  <si>
    <t>-  ผลขาดทุนจากการยกหนี้ให้บริษัทย่อย</t>
  </si>
  <si>
    <t>เข้าไว้ในกำไรหรือขาดทุนในภายหลัง (สุทธิจากภาษี)</t>
  </si>
  <si>
    <t>หนี้สูญและผลขาดทุนด้านเครดิต</t>
  </si>
  <si>
    <t>ขาดทุนจากการด้อยค่าเงินลงทุนในบริษัทร่วม</t>
  </si>
  <si>
    <t>(กำไร)ขาดทุนจากการขายเงินลงทุนในบริษัทย่อย</t>
  </si>
  <si>
    <t>ขาดทุนจากการตัดจำหน่ายอุปกรณ์</t>
  </si>
  <si>
    <t>ตัดจำหน่ายภาษีเงินได้</t>
  </si>
  <si>
    <t>สินทรัพย์ชีวภาพ ลดลง(เพิ่มขึ้น)</t>
  </si>
  <si>
    <t>สินทรัพย์ทางการเงินไม่หมุนเวียน ลดลง(เพิ่มขึ้น)</t>
  </si>
  <si>
    <t>เงินสดจ่ายเพื่อซื้อส่วนปรับปรุง อาคารและอุปกรณ์</t>
  </si>
  <si>
    <t>เงินสดจ่ายมัดจำค่าหุ้น</t>
  </si>
  <si>
    <t>เงินสดรับจากการขายเงินลงทุนในบริษัทย่อย</t>
  </si>
  <si>
    <t>เงินลงทุนในกิจการร่วมค้า</t>
  </si>
  <si>
    <t>ค่าใช้จ่ายผลประโยชน์พนักงาน (กลับรายการ)</t>
  </si>
  <si>
    <t>ยอดคงเหลือ ณ วันที่ 30 มิถุนายน 2566</t>
  </si>
  <si>
    <t>จำหน่ายเงินลงทุนในบริษัทย่อย</t>
  </si>
  <si>
    <t>โอนผลกำไร (ขาดทุน) จากการประมาณการ</t>
  </si>
  <si>
    <t xml:space="preserve"> - คณิตศาสตร์ประกันภัยไปยังกำไรสะสม</t>
  </si>
  <si>
    <t>ยอดคงเหลือ ณ วันที่ 30 มิถุนายน 2565</t>
  </si>
  <si>
    <t>ผลขาดทุนจากการยกหนี้ให้บริษัทย่อย</t>
  </si>
  <si>
    <t>ผลกำไร (ขาดทุน)</t>
  </si>
  <si>
    <t>จากการประมาณการ</t>
  </si>
  <si>
    <t>ตามหลักคณิตศาสตร์ประกันภัย</t>
  </si>
  <si>
    <t>ผลขาดทุนจากการ</t>
  </si>
  <si>
    <t>ยกหนี้ให้บริษัทย่อย</t>
  </si>
  <si>
    <t>ของส่วนของ</t>
  </si>
  <si>
    <t>สำหรับงวดสามเดือนสิ้นสุดวันที่ 30 มิถุนายน 2566</t>
  </si>
  <si>
    <t>กำไร(ขาดทุน)ต่อหุ้นขั้นพื้นฐาน(บาท)</t>
  </si>
  <si>
    <t>กำไร(ขาดทุน)ต่อหุ้น(บาท)</t>
  </si>
  <si>
    <t>ส่วนแบ่ง(กำไร)ขาดทุนในบริษัทร่วม</t>
  </si>
  <si>
    <t>(กำไร)จากการเพิ่มและลดค่าเช่า</t>
  </si>
  <si>
    <t>เงินเบิกเกินบัญชีจากสถาบันการเงินเพิ่มขึ้น</t>
  </si>
  <si>
    <t xml:space="preserve">สินค้าคงเหลือ </t>
  </si>
  <si>
    <t xml:space="preserve">ลูกหนี้การค้าและลูกหนี้อื่น </t>
  </si>
  <si>
    <t>(กำไร)ขาดทุนจากการวัดมูลค่ายุติธรรมสินทรัพย์ชีวภาพ</t>
  </si>
  <si>
    <t>การด้อยค่าเงินลงทุนในบริษัทย่อย</t>
  </si>
  <si>
    <t>การด้อยค่าค่าความนิยม</t>
  </si>
  <si>
    <t>ขาดทุนจากการด้อยค่าความนิยม</t>
  </si>
  <si>
    <t>ขาดทุนจากการด้อยค่าเงินลงทุนในบริษัทย่อย</t>
  </si>
  <si>
    <t xml:space="preserve">ส่วนแบ่งกำไร(ขาดทุน)จากเงินลงทุนในบริษัทร่วม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</si>
</sst>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-* #,##0_-;\-* #,##0_-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0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0" fontId="17" fillId="0" borderId="4" xfId="0" applyFont="1" applyBorder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49" fontId="17" fillId="0" borderId="4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5" xfId="1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2" fillId="0" borderId="5" xfId="8" applyNumberFormat="1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190" fontId="2" fillId="0" borderId="0" xfId="17" applyNumberFormat="1" applyFont="1" applyAlignment="1">
      <alignment horizontal="right"/>
    </xf>
    <xf numFmtId="0" fontId="17" fillId="0" borderId="0" xfId="17" applyFont="1"/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0" fontId="2" fillId="0" borderId="0" xfId="17" applyNumberFormat="1" applyFont="1" applyAlignment="1">
      <alignment horizontal="center"/>
    </xf>
    <xf numFmtId="190" fontId="17" fillId="0" borderId="3" xfId="1" applyNumberFormat="1" applyFont="1" applyFill="1" applyBorder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88" fontId="2" fillId="0" borderId="0" xfId="0" applyNumberFormat="1" applyFont="1"/>
    <xf numFmtId="191" fontId="2" fillId="0" borderId="0" xfId="0" quotePrefix="1" applyNumberFormat="1" applyFont="1"/>
    <xf numFmtId="0" fontId="17" fillId="0" borderId="0" xfId="0" quotePrefix="1" applyFont="1"/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34" quotePrefix="1" applyNumberFormat="1" applyFont="1" applyFill="1" applyBorder="1" applyAlignment="1">
      <alignment horizontal="center"/>
    </xf>
    <xf numFmtId="191" fontId="17" fillId="0" borderId="0" xfId="34" applyNumberFormat="1" applyFont="1" applyFill="1" applyAlignment="1">
      <alignment horizontal="right"/>
    </xf>
    <xf numFmtId="191" fontId="17" fillId="0" borderId="0" xfId="34" applyNumberFormat="1" applyFont="1" applyFill="1" applyAlignment="1"/>
    <xf numFmtId="43" fontId="2" fillId="0" borderId="0" xfId="34" applyFont="1" applyFill="1" applyBorder="1"/>
    <xf numFmtId="43" fontId="2" fillId="0" borderId="0" xfId="0" applyNumberFormat="1" applyFont="1"/>
    <xf numFmtId="0" fontId="15" fillId="0" borderId="0" xfId="0" applyFont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2" fillId="0" borderId="0" xfId="34" applyNumberFormat="1" applyFont="1" applyFill="1" applyBorder="1"/>
    <xf numFmtId="190" fontId="17" fillId="0" borderId="3" xfId="34" applyNumberFormat="1" applyFont="1" applyFill="1" applyBorder="1"/>
    <xf numFmtId="190" fontId="2" fillId="0" borderId="5" xfId="34" applyNumberFormat="1" applyFont="1" applyFill="1" applyBorder="1"/>
    <xf numFmtId="190" fontId="17" fillId="0" borderId="0" xfId="34" applyNumberFormat="1" applyFont="1" applyFill="1" applyBorder="1"/>
    <xf numFmtId="190" fontId="17" fillId="0" borderId="6" xfId="34" applyNumberFormat="1" applyFont="1" applyFill="1" applyBorder="1"/>
    <xf numFmtId="199" fontId="2" fillId="0" borderId="0" xfId="34" applyNumberFormat="1" applyFont="1" applyFill="1" applyBorder="1"/>
    <xf numFmtId="190" fontId="17" fillId="0" borderId="6" xfId="1" applyNumberFormat="1" applyFont="1" applyFill="1" applyBorder="1"/>
    <xf numFmtId="191" fontId="17" fillId="0" borderId="0" xfId="40" applyNumberFormat="1" applyFont="1"/>
    <xf numFmtId="191" fontId="17" fillId="0" borderId="0" xfId="46" applyNumberFormat="1" applyFont="1" applyFill="1" applyAlignment="1">
      <alignment horizontal="right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/>
    <xf numFmtId="0" fontId="17" fillId="0" borderId="0" xfId="40" applyFont="1" applyAlignment="1">
      <alignment horizontal="center"/>
    </xf>
    <xf numFmtId="0" fontId="17" fillId="0" borderId="4" xfId="40" applyFont="1" applyBorder="1"/>
    <xf numFmtId="0" fontId="17" fillId="0" borderId="5" xfId="40" applyFont="1" applyBorder="1" applyAlignment="1">
      <alignment horizontal="center"/>
    </xf>
    <xf numFmtId="49" fontId="17" fillId="0" borderId="0" xfId="40" applyNumberFormat="1" applyFont="1"/>
    <xf numFmtId="191" fontId="2" fillId="0" borderId="0" xfId="40" applyNumberFormat="1" applyFont="1" applyAlignment="1">
      <alignment horizontal="right"/>
    </xf>
    <xf numFmtId="190" fontId="2" fillId="0" borderId="0" xfId="40" applyNumberFormat="1" applyFont="1"/>
    <xf numFmtId="187" fontId="2" fillId="0" borderId="0" xfId="40" applyNumberFormat="1" applyFont="1" applyAlignment="1">
      <alignment horizontal="right"/>
    </xf>
    <xf numFmtId="0" fontId="2" fillId="0" borderId="0" xfId="40" quotePrefix="1" applyFont="1"/>
    <xf numFmtId="187" fontId="2" fillId="0" borderId="0" xfId="40" applyNumberFormat="1" applyFont="1"/>
    <xf numFmtId="187" fontId="17" fillId="0" borderId="0" xfId="40" applyNumberFormat="1" applyFont="1"/>
    <xf numFmtId="0" fontId="2" fillId="0" borderId="0" xfId="40" applyFont="1" applyAlignment="1">
      <alignment horizontal="lef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17" fillId="0" borderId="5" xfId="34" applyNumberFormat="1" applyFont="1" applyFill="1" applyBorder="1" applyAlignment="1">
      <alignment horizont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5" fillId="0" borderId="0" xfId="17" applyFont="1" applyAlignment="1">
      <alignment horizontal="center"/>
    </xf>
    <xf numFmtId="0" fontId="18" fillId="0" borderId="0" xfId="17" applyFont="1"/>
    <xf numFmtId="187" fontId="2" fillId="0" borderId="0" xfId="17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3" fontId="2" fillId="0" borderId="0" xfId="17" applyNumberFormat="1" applyFont="1" applyAlignment="1">
      <alignment horizontal="center"/>
    </xf>
    <xf numFmtId="0" fontId="17" fillId="0" borderId="7" xfId="0" applyFont="1" applyBorder="1" applyAlignment="1">
      <alignment horizontal="center"/>
    </xf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7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 [2]" xfId="22" xr:uid="{00000000-0005-0000-0000-00001E000000}"/>
    <cellStyle name="Percent [2] 2" xfId="23" xr:uid="{00000000-0005-0000-0000-00001F000000}"/>
    <cellStyle name="Percent 2" xfId="24" xr:uid="{00000000-0005-0000-0000-000020000000}"/>
    <cellStyle name="Percent 2 2" xfId="25" xr:uid="{00000000-0005-0000-0000-000021000000}"/>
    <cellStyle name="Percent 2 3" xfId="43" xr:uid="{00000000-0005-0000-0000-000022000000}"/>
    <cellStyle name="Percent 3" xfId="26" xr:uid="{00000000-0005-0000-0000-000023000000}"/>
    <cellStyle name="Percent 3 2" xfId="27" xr:uid="{00000000-0005-0000-0000-000024000000}"/>
    <cellStyle name="Percent 3 3" xfId="44" xr:uid="{00000000-0005-0000-0000-000025000000}"/>
    <cellStyle name="Percent 4" xfId="28" xr:uid="{00000000-0005-0000-0000-000026000000}"/>
    <cellStyle name="Percent 54" xfId="29" xr:uid="{00000000-0005-0000-0000-000027000000}"/>
    <cellStyle name="Percent 54 2" xfId="45" xr:uid="{00000000-0005-0000-0000-000028000000}"/>
    <cellStyle name="Quantity" xfId="30" xr:uid="{00000000-0005-0000-0000-000029000000}"/>
    <cellStyle name="Quantity 2" xfId="31" xr:uid="{00000000-0005-0000-0000-00002A000000}"/>
    <cellStyle name="เครื่องหมายจุลภาค_AMT_Eแมงป่องBS_Q2_48" xfId="32" xr:uid="{00000000-0005-0000-0000-00002B000000}"/>
    <cellStyle name="จุลภาค 2" xfId="34" xr:uid="{00000000-0005-0000-0000-00002C000000}"/>
    <cellStyle name="จุลภาค 2 2" xfId="46" xr:uid="{39CC6D1C-3BDF-40C3-8F2F-4DC116F5FB55}"/>
    <cellStyle name="ปกติ 2" xfId="33" xr:uid="{00000000-0005-0000-0000-00002D000000}"/>
  </cellStyles>
  <dxfs count="0"/>
  <tableStyles count="0" defaultTableStyle="TableStyleMedium9" defaultPivotStyle="PivotStyleLight16"/>
  <colors>
    <mruColors>
      <color rgb="FFFF99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3"/>
  <sheetViews>
    <sheetView tabSelected="1" view="pageBreakPreview" zoomScaleNormal="110" zoomScaleSheetLayoutView="100" workbookViewId="0">
      <selection activeCell="C5" sqref="C5"/>
    </sheetView>
  </sheetViews>
  <sheetFormatPr defaultColWidth="9.125" defaultRowHeight="21" customHeight="1" x14ac:dyDescent="0.5"/>
  <cols>
    <col min="1" max="1" width="1.875" style="104" customWidth="1"/>
    <col min="2" max="2" width="1.75" style="104" customWidth="1"/>
    <col min="3" max="3" width="42.625" style="104" customWidth="1"/>
    <col min="4" max="4" width="9" style="169" customWidth="1"/>
    <col min="5" max="5" width="1" style="92" customWidth="1"/>
    <col min="6" max="6" width="16.5" style="92" customWidth="1"/>
    <col min="7" max="7" width="1.125" style="92" customWidth="1"/>
    <col min="8" max="8" width="15.625" style="92" customWidth="1"/>
    <col min="9" max="9" width="1" style="104" customWidth="1"/>
    <col min="10" max="10" width="17.25" style="77" customWidth="1"/>
    <col min="11" max="11" width="1.125" style="104" customWidth="1"/>
    <col min="12" max="12" width="15.625" style="77" customWidth="1"/>
    <col min="13" max="13" width="0" style="104" hidden="1" customWidth="1"/>
    <col min="14" max="14" width="12.625" style="104" bestFit="1" customWidth="1"/>
    <col min="15" max="15" width="15.25" style="80" customWidth="1"/>
    <col min="16" max="16" width="9.125" style="80"/>
    <col min="17" max="17" width="12.75" style="80" customWidth="1"/>
    <col min="18" max="16384" width="9.125" style="104"/>
  </cols>
  <sheetData>
    <row r="1" spans="1:12" ht="21" customHeight="1" x14ac:dyDescent="0.55000000000000004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21" customHeight="1" x14ac:dyDescent="0.55000000000000004">
      <c r="A2" s="75" t="s">
        <v>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21" customHeight="1" x14ac:dyDescent="0.55000000000000004">
      <c r="A3" s="95" t="s">
        <v>176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21" customHeight="1" x14ac:dyDescent="0.55000000000000004">
      <c r="A4" s="92"/>
      <c r="B4" s="92"/>
      <c r="C4" s="92"/>
      <c r="D4" s="167"/>
      <c r="E4" s="93"/>
      <c r="F4" s="180" t="s">
        <v>167</v>
      </c>
      <c r="G4" s="180"/>
      <c r="H4" s="180"/>
      <c r="I4" s="180"/>
      <c r="J4" s="180"/>
      <c r="K4" s="180"/>
      <c r="L4" s="180"/>
    </row>
    <row r="5" spans="1:12" ht="21" customHeight="1" x14ac:dyDescent="0.55000000000000004">
      <c r="D5" s="167"/>
      <c r="E5" s="93"/>
      <c r="F5" s="181" t="s">
        <v>21</v>
      </c>
      <c r="G5" s="181"/>
      <c r="H5" s="181"/>
      <c r="I5" s="95"/>
      <c r="J5" s="182" t="s">
        <v>91</v>
      </c>
      <c r="K5" s="182"/>
      <c r="L5" s="182"/>
    </row>
    <row r="6" spans="1:12" ht="21" customHeight="1" x14ac:dyDescent="0.55000000000000004">
      <c r="D6" s="167"/>
      <c r="E6" s="93"/>
      <c r="F6" s="183" t="s">
        <v>43</v>
      </c>
      <c r="G6" s="183"/>
      <c r="H6" s="183"/>
      <c r="I6" s="95"/>
      <c r="J6" s="183" t="s">
        <v>43</v>
      </c>
      <c r="K6" s="183"/>
      <c r="L6" s="183"/>
    </row>
    <row r="7" spans="1:12" ht="21" customHeight="1" x14ac:dyDescent="0.55000000000000004">
      <c r="D7" s="167"/>
      <c r="E7" s="93"/>
      <c r="F7" s="125" t="s">
        <v>177</v>
      </c>
      <c r="G7" s="93"/>
      <c r="H7" s="125" t="s">
        <v>148</v>
      </c>
      <c r="I7" s="95"/>
      <c r="J7" s="125" t="s">
        <v>177</v>
      </c>
      <c r="K7" s="93"/>
      <c r="L7" s="125" t="s">
        <v>148</v>
      </c>
    </row>
    <row r="8" spans="1:12" ht="21" customHeight="1" x14ac:dyDescent="0.55000000000000004">
      <c r="D8" s="167"/>
      <c r="E8" s="93"/>
      <c r="F8" s="76" t="s">
        <v>153</v>
      </c>
      <c r="G8" s="93"/>
      <c r="H8" s="76" t="s">
        <v>152</v>
      </c>
      <c r="I8" s="95"/>
      <c r="J8" s="76" t="s">
        <v>153</v>
      </c>
      <c r="K8" s="93"/>
      <c r="L8" s="76" t="s">
        <v>152</v>
      </c>
    </row>
    <row r="9" spans="1:12" ht="21" customHeight="1" x14ac:dyDescent="0.55000000000000004">
      <c r="D9" s="168" t="s">
        <v>29</v>
      </c>
      <c r="E9" s="93"/>
      <c r="F9" s="126" t="s">
        <v>158</v>
      </c>
      <c r="G9" s="93"/>
      <c r="H9" s="126"/>
      <c r="I9" s="95"/>
      <c r="J9" s="126" t="s">
        <v>158</v>
      </c>
      <c r="K9" s="93"/>
      <c r="L9" s="126"/>
    </row>
    <row r="10" spans="1:12" ht="21" customHeight="1" x14ac:dyDescent="0.55000000000000004">
      <c r="D10" s="167"/>
      <c r="E10" s="93"/>
      <c r="F10" s="76"/>
      <c r="G10" s="93"/>
      <c r="H10" s="76"/>
      <c r="I10" s="95"/>
      <c r="J10" s="76"/>
      <c r="K10" s="93"/>
      <c r="L10" s="76"/>
    </row>
    <row r="11" spans="1:12" ht="21" customHeight="1" x14ac:dyDescent="0.55000000000000004">
      <c r="A11" s="179" t="s">
        <v>57</v>
      </c>
      <c r="B11" s="179"/>
      <c r="C11" s="179"/>
      <c r="F11" s="96"/>
      <c r="G11" s="98"/>
      <c r="H11" s="98"/>
      <c r="J11" s="96"/>
    </row>
    <row r="12" spans="1:12" ht="21" customHeight="1" x14ac:dyDescent="0.5">
      <c r="A12" s="104" t="s">
        <v>58</v>
      </c>
      <c r="F12" s="97"/>
      <c r="G12" s="97"/>
      <c r="H12" s="97"/>
    </row>
    <row r="13" spans="1:12" ht="21" customHeight="1" x14ac:dyDescent="0.5">
      <c r="B13" s="104" t="s">
        <v>66</v>
      </c>
      <c r="D13" s="92"/>
      <c r="F13" s="79">
        <v>430931</v>
      </c>
      <c r="G13" s="78"/>
      <c r="H13" s="79">
        <v>5727406</v>
      </c>
      <c r="I13" s="78"/>
      <c r="J13" s="79">
        <v>242359</v>
      </c>
      <c r="K13" s="78"/>
      <c r="L13" s="79">
        <v>3382669</v>
      </c>
    </row>
    <row r="14" spans="1:12" ht="21" customHeight="1" x14ac:dyDescent="0.5">
      <c r="B14" s="104" t="s">
        <v>76</v>
      </c>
      <c r="D14" s="92">
        <v>3</v>
      </c>
      <c r="F14" s="79">
        <v>3361238</v>
      </c>
      <c r="G14" s="78"/>
      <c r="H14" s="79">
        <v>3069970</v>
      </c>
      <c r="I14" s="78"/>
      <c r="J14" s="79">
        <v>70063</v>
      </c>
      <c r="K14" s="78"/>
      <c r="L14" s="79">
        <v>69970</v>
      </c>
    </row>
    <row r="15" spans="1:12" ht="21" customHeight="1" x14ac:dyDescent="0.5">
      <c r="B15" s="104" t="s">
        <v>220</v>
      </c>
      <c r="D15" s="92" t="s">
        <v>164</v>
      </c>
      <c r="F15" s="79">
        <v>12407069</v>
      </c>
      <c r="G15" s="78"/>
      <c r="H15" s="79">
        <v>13890915</v>
      </c>
      <c r="I15" s="78"/>
      <c r="J15" s="79">
        <v>3478558</v>
      </c>
      <c r="K15" s="78"/>
      <c r="L15" s="79">
        <v>2439472</v>
      </c>
    </row>
    <row r="16" spans="1:12" ht="21" customHeight="1" x14ac:dyDescent="0.5">
      <c r="B16" s="104" t="s">
        <v>104</v>
      </c>
      <c r="C16" s="105"/>
      <c r="D16" s="92">
        <v>2</v>
      </c>
      <c r="F16" s="79">
        <v>0</v>
      </c>
      <c r="G16" s="78"/>
      <c r="H16" s="79">
        <v>0</v>
      </c>
      <c r="I16" s="78"/>
      <c r="J16" s="79">
        <v>4369435</v>
      </c>
      <c r="K16" s="78"/>
      <c r="L16" s="79">
        <v>2622935</v>
      </c>
    </row>
    <row r="17" spans="1:17" ht="21" customHeight="1" x14ac:dyDescent="0.5">
      <c r="B17" s="104" t="s">
        <v>219</v>
      </c>
      <c r="D17" s="92">
        <v>5</v>
      </c>
      <c r="F17" s="79">
        <v>4910326</v>
      </c>
      <c r="G17" s="78"/>
      <c r="H17" s="79">
        <v>4895101</v>
      </c>
      <c r="I17" s="78"/>
      <c r="J17" s="79">
        <v>0</v>
      </c>
      <c r="K17" s="78"/>
      <c r="L17" s="79">
        <v>0</v>
      </c>
    </row>
    <row r="18" spans="1:17" ht="21" customHeight="1" x14ac:dyDescent="0.5">
      <c r="B18" s="104" t="s">
        <v>119</v>
      </c>
      <c r="D18" s="92"/>
      <c r="F18" s="79">
        <v>245276</v>
      </c>
      <c r="G18" s="78"/>
      <c r="H18" s="79">
        <v>661998</v>
      </c>
      <c r="I18" s="78"/>
      <c r="J18" s="79">
        <v>197761</v>
      </c>
      <c r="K18" s="78"/>
      <c r="L18" s="79">
        <v>632629</v>
      </c>
    </row>
    <row r="19" spans="1:17" ht="21" customHeight="1" x14ac:dyDescent="0.5">
      <c r="B19" s="104" t="s">
        <v>171</v>
      </c>
      <c r="D19" s="92"/>
      <c r="F19" s="79">
        <v>617061</v>
      </c>
      <c r="G19" s="78"/>
      <c r="H19" s="79">
        <v>0</v>
      </c>
      <c r="I19" s="78"/>
      <c r="J19" s="79">
        <v>0</v>
      </c>
      <c r="K19" s="78"/>
      <c r="L19" s="79">
        <v>0</v>
      </c>
    </row>
    <row r="20" spans="1:17" ht="21" customHeight="1" x14ac:dyDescent="0.5">
      <c r="B20" s="104" t="s">
        <v>35</v>
      </c>
      <c r="D20" s="92"/>
      <c r="F20" s="79">
        <v>8324421</v>
      </c>
      <c r="G20" s="78"/>
      <c r="H20" s="79">
        <v>9434154</v>
      </c>
      <c r="I20" s="78"/>
      <c r="J20" s="79">
        <v>118928</v>
      </c>
      <c r="K20" s="78"/>
      <c r="L20" s="79">
        <v>118928</v>
      </c>
    </row>
    <row r="21" spans="1:17" s="95" customFormat="1" ht="21" customHeight="1" x14ac:dyDescent="0.55000000000000004">
      <c r="C21" s="95" t="s">
        <v>67</v>
      </c>
      <c r="D21" s="167"/>
      <c r="E21" s="93"/>
      <c r="F21" s="81">
        <f>SUM(F13:F20)</f>
        <v>30296322</v>
      </c>
      <c r="G21" s="106"/>
      <c r="H21" s="81">
        <f>SUM(H13:H20)</f>
        <v>37679544</v>
      </c>
      <c r="J21" s="81">
        <f>SUM(J13:J20)</f>
        <v>8477104</v>
      </c>
      <c r="K21" s="107"/>
      <c r="L21" s="81">
        <f>SUM(L13:L20)</f>
        <v>9266603</v>
      </c>
      <c r="O21" s="82"/>
      <c r="P21" s="82"/>
      <c r="Q21" s="82"/>
    </row>
    <row r="22" spans="1:17" ht="21" customHeight="1" x14ac:dyDescent="0.5">
      <c r="F22" s="98"/>
      <c r="G22" s="98"/>
      <c r="H22" s="98"/>
      <c r="K22" s="108"/>
    </row>
    <row r="23" spans="1:17" ht="21" customHeight="1" x14ac:dyDescent="0.5">
      <c r="A23" s="104" t="s">
        <v>36</v>
      </c>
      <c r="F23" s="98"/>
      <c r="G23" s="98"/>
      <c r="H23" s="98"/>
      <c r="K23" s="108"/>
    </row>
    <row r="24" spans="1:17" ht="21" customHeight="1" x14ac:dyDescent="0.5">
      <c r="B24" s="104" t="s">
        <v>82</v>
      </c>
      <c r="D24" s="92">
        <v>6</v>
      </c>
      <c r="F24" s="79">
        <v>40000000</v>
      </c>
      <c r="G24" s="78"/>
      <c r="H24" s="79">
        <v>40000000</v>
      </c>
      <c r="I24" s="79"/>
      <c r="J24" s="79">
        <v>40000000</v>
      </c>
      <c r="K24" s="79"/>
      <c r="L24" s="79">
        <v>40000000</v>
      </c>
    </row>
    <row r="25" spans="1:17" ht="21" customHeight="1" x14ac:dyDescent="0.5">
      <c r="B25" s="104" t="s">
        <v>122</v>
      </c>
      <c r="D25" s="92">
        <v>7</v>
      </c>
      <c r="F25" s="79">
        <v>227418453</v>
      </c>
      <c r="G25" s="79"/>
      <c r="H25" s="79">
        <v>221123008</v>
      </c>
      <c r="I25" s="79"/>
      <c r="J25" s="79">
        <v>0</v>
      </c>
      <c r="K25" s="79"/>
      <c r="L25" s="79">
        <v>0</v>
      </c>
    </row>
    <row r="26" spans="1:17" ht="21" customHeight="1" x14ac:dyDescent="0.5">
      <c r="B26" s="104" t="s">
        <v>85</v>
      </c>
      <c r="D26" s="92">
        <v>8</v>
      </c>
      <c r="F26" s="79">
        <v>0</v>
      </c>
      <c r="G26" s="79"/>
      <c r="H26" s="79">
        <v>0</v>
      </c>
      <c r="I26" s="79"/>
      <c r="J26" s="79">
        <v>1319899257</v>
      </c>
      <c r="K26" s="79"/>
      <c r="L26" s="79">
        <v>1372473250</v>
      </c>
    </row>
    <row r="27" spans="1:17" ht="21" customHeight="1" x14ac:dyDescent="0.5">
      <c r="B27" s="104" t="s">
        <v>107</v>
      </c>
      <c r="D27" s="92">
        <v>9</v>
      </c>
      <c r="F27" s="79">
        <v>12499989</v>
      </c>
      <c r="G27" s="78"/>
      <c r="H27" s="79">
        <v>16350345</v>
      </c>
      <c r="I27" s="79"/>
      <c r="J27" s="79">
        <v>12499989</v>
      </c>
      <c r="K27" s="79"/>
      <c r="L27" s="79">
        <v>16350345</v>
      </c>
    </row>
    <row r="28" spans="1:17" ht="21" customHeight="1" x14ac:dyDescent="0.5">
      <c r="B28" s="104" t="s">
        <v>86</v>
      </c>
      <c r="D28" s="92">
        <v>10</v>
      </c>
      <c r="F28" s="79">
        <v>34855225</v>
      </c>
      <c r="G28" s="98"/>
      <c r="H28" s="79">
        <v>36698311</v>
      </c>
      <c r="I28" s="109"/>
      <c r="J28" s="79">
        <v>2589419</v>
      </c>
      <c r="K28" s="109"/>
      <c r="L28" s="79">
        <v>2960963</v>
      </c>
    </row>
    <row r="29" spans="1:17" ht="21" customHeight="1" x14ac:dyDescent="0.5">
      <c r="B29" s="104" t="s">
        <v>87</v>
      </c>
      <c r="D29" s="92">
        <v>11</v>
      </c>
      <c r="F29" s="79">
        <v>19253722</v>
      </c>
      <c r="G29" s="78"/>
      <c r="H29" s="79">
        <v>20640585</v>
      </c>
      <c r="I29" s="79"/>
      <c r="J29" s="79">
        <v>408061</v>
      </c>
      <c r="K29" s="79"/>
      <c r="L29" s="79">
        <v>438554</v>
      </c>
    </row>
    <row r="30" spans="1:17" ht="21" customHeight="1" x14ac:dyDescent="0.5">
      <c r="B30" s="104" t="s">
        <v>88</v>
      </c>
      <c r="D30" s="92">
        <v>12</v>
      </c>
      <c r="F30" s="79">
        <v>6777068</v>
      </c>
      <c r="G30" s="78"/>
      <c r="H30" s="79">
        <v>5100030</v>
      </c>
      <c r="I30" s="79"/>
      <c r="J30" s="79">
        <v>999548</v>
      </c>
      <c r="K30" s="79"/>
      <c r="L30" s="79">
        <v>1352330</v>
      </c>
    </row>
    <row r="31" spans="1:17" ht="21" customHeight="1" x14ac:dyDescent="0.5">
      <c r="B31" s="104" t="s">
        <v>80</v>
      </c>
      <c r="D31" s="92">
        <v>13</v>
      </c>
      <c r="F31" s="79">
        <v>618207201</v>
      </c>
      <c r="G31" s="78"/>
      <c r="H31" s="79">
        <v>632447965</v>
      </c>
      <c r="I31" s="79"/>
      <c r="J31" s="79">
        <v>0</v>
      </c>
      <c r="K31" s="79"/>
      <c r="L31" s="79">
        <v>0</v>
      </c>
    </row>
    <row r="32" spans="1:17" ht="21" customHeight="1" x14ac:dyDescent="0.5">
      <c r="B32" s="104" t="s">
        <v>37</v>
      </c>
      <c r="D32" s="92">
        <v>14</v>
      </c>
      <c r="F32" s="94">
        <v>23168154</v>
      </c>
      <c r="G32" s="98"/>
      <c r="H32" s="94">
        <v>21452218</v>
      </c>
      <c r="I32" s="109"/>
      <c r="J32" s="87">
        <v>1657073</v>
      </c>
      <c r="K32" s="109"/>
      <c r="L32" s="94">
        <v>1045784</v>
      </c>
    </row>
    <row r="33" spans="1:17" s="95" customFormat="1" ht="21" customHeight="1" x14ac:dyDescent="0.55000000000000004">
      <c r="C33" s="95" t="s">
        <v>68</v>
      </c>
      <c r="D33" s="167"/>
      <c r="E33" s="93"/>
      <c r="F33" s="81">
        <f>SUM(F24:F32)</f>
        <v>982179812</v>
      </c>
      <c r="G33" s="106"/>
      <c r="H33" s="81">
        <f>SUM(H24:H32)</f>
        <v>993812462</v>
      </c>
      <c r="I33" s="110"/>
      <c r="J33" s="81">
        <f>SUM(J24:J32)</f>
        <v>1378053347</v>
      </c>
      <c r="K33" s="110"/>
      <c r="L33" s="81">
        <f>SUM(L24:L32)</f>
        <v>1434621226</v>
      </c>
      <c r="O33" s="82"/>
      <c r="P33" s="82"/>
      <c r="Q33" s="82"/>
    </row>
    <row r="34" spans="1:17" s="95" customFormat="1" ht="21" customHeight="1" thickBot="1" x14ac:dyDescent="0.6">
      <c r="A34" s="95" t="s">
        <v>38</v>
      </c>
      <c r="D34" s="167"/>
      <c r="E34" s="93"/>
      <c r="F34" s="83">
        <f>+F33+F21</f>
        <v>1012476134</v>
      </c>
      <c r="G34" s="106"/>
      <c r="H34" s="83">
        <f>+H33+H21</f>
        <v>1031492006</v>
      </c>
      <c r="I34" s="110"/>
      <c r="J34" s="83">
        <f>+J33+J21</f>
        <v>1386530451</v>
      </c>
      <c r="K34" s="110"/>
      <c r="L34" s="83">
        <f>+L33+L21</f>
        <v>1443887829</v>
      </c>
      <c r="O34" s="82"/>
      <c r="P34" s="82"/>
      <c r="Q34" s="82"/>
    </row>
    <row r="35" spans="1:17" ht="21" customHeight="1" thickTop="1" x14ac:dyDescent="0.5">
      <c r="J35" s="84"/>
      <c r="K35" s="108"/>
      <c r="L35" s="84"/>
    </row>
    <row r="36" spans="1:17" s="95" customFormat="1" ht="21" customHeight="1" x14ac:dyDescent="0.55000000000000004">
      <c r="A36" s="75" t="s">
        <v>78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O36" s="82"/>
      <c r="P36" s="82"/>
      <c r="Q36" s="82"/>
    </row>
    <row r="37" spans="1:17" s="95" customFormat="1" ht="21" customHeight="1" x14ac:dyDescent="0.55000000000000004">
      <c r="A37" s="75" t="s">
        <v>166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O37" s="82"/>
      <c r="P37" s="82"/>
      <c r="Q37" s="82"/>
    </row>
    <row r="38" spans="1:17" s="95" customFormat="1" ht="21" customHeight="1" x14ac:dyDescent="0.55000000000000004">
      <c r="A38" s="95" t="str">
        <f>A3</f>
        <v>ณ วันที่ 30 มิถุนายน 2566</v>
      </c>
      <c r="O38" s="82"/>
      <c r="P38" s="82"/>
      <c r="Q38" s="82"/>
    </row>
    <row r="39" spans="1:17" s="95" customFormat="1" ht="21" customHeight="1" x14ac:dyDescent="0.55000000000000004">
      <c r="D39" s="170"/>
      <c r="F39" s="180" t="s">
        <v>167</v>
      </c>
      <c r="G39" s="180"/>
      <c r="H39" s="180"/>
      <c r="I39" s="180"/>
      <c r="J39" s="180"/>
      <c r="K39" s="180"/>
      <c r="L39" s="180"/>
      <c r="O39" s="82"/>
      <c r="P39" s="82"/>
      <c r="Q39" s="82"/>
    </row>
    <row r="40" spans="1:17" s="95" customFormat="1" ht="21" customHeight="1" x14ac:dyDescent="0.55000000000000004">
      <c r="D40" s="170"/>
      <c r="F40" s="183" t="s">
        <v>21</v>
      </c>
      <c r="G40" s="183"/>
      <c r="H40" s="183"/>
      <c r="J40" s="182" t="s">
        <v>91</v>
      </c>
      <c r="K40" s="182"/>
      <c r="L40" s="182"/>
      <c r="O40" s="82"/>
      <c r="P40" s="82"/>
      <c r="Q40" s="82"/>
    </row>
    <row r="41" spans="1:17" s="95" customFormat="1" ht="21" customHeight="1" x14ac:dyDescent="0.55000000000000004">
      <c r="D41" s="170"/>
      <c r="F41" s="183" t="s">
        <v>43</v>
      </c>
      <c r="G41" s="183"/>
      <c r="H41" s="183"/>
      <c r="J41" s="183" t="s">
        <v>43</v>
      </c>
      <c r="K41" s="183"/>
      <c r="L41" s="183"/>
      <c r="O41" s="82"/>
      <c r="P41" s="82"/>
      <c r="Q41" s="82"/>
    </row>
    <row r="42" spans="1:17" s="95" customFormat="1" ht="21" customHeight="1" x14ac:dyDescent="0.55000000000000004">
      <c r="D42" s="170"/>
      <c r="F42" s="125" t="s">
        <v>177</v>
      </c>
      <c r="G42" s="93"/>
      <c r="H42" s="125" t="s">
        <v>148</v>
      </c>
      <c r="J42" s="125" t="s">
        <v>177</v>
      </c>
      <c r="K42" s="93"/>
      <c r="L42" s="125" t="s">
        <v>148</v>
      </c>
      <c r="O42" s="82"/>
      <c r="P42" s="82"/>
      <c r="Q42" s="82"/>
    </row>
    <row r="43" spans="1:17" ht="21" customHeight="1" x14ac:dyDescent="0.55000000000000004">
      <c r="D43" s="167"/>
      <c r="E43" s="93"/>
      <c r="F43" s="76" t="s">
        <v>153</v>
      </c>
      <c r="G43" s="93"/>
      <c r="H43" s="76" t="s">
        <v>152</v>
      </c>
      <c r="I43" s="95"/>
      <c r="J43" s="76" t="s">
        <v>153</v>
      </c>
      <c r="K43" s="93"/>
      <c r="L43" s="76" t="s">
        <v>152</v>
      </c>
    </row>
    <row r="44" spans="1:17" ht="21" customHeight="1" x14ac:dyDescent="0.55000000000000004">
      <c r="D44" s="168" t="s">
        <v>29</v>
      </c>
      <c r="E44" s="93"/>
      <c r="F44" s="126" t="s">
        <v>158</v>
      </c>
      <c r="G44" s="93"/>
      <c r="H44" s="126"/>
      <c r="I44" s="95"/>
      <c r="J44" s="126" t="s">
        <v>158</v>
      </c>
      <c r="K44" s="93"/>
      <c r="L44" s="126"/>
    </row>
    <row r="45" spans="1:17" ht="21" customHeight="1" x14ac:dyDescent="0.55000000000000004">
      <c r="A45" s="179" t="s">
        <v>61</v>
      </c>
      <c r="B45" s="179"/>
      <c r="C45" s="179"/>
      <c r="F45" s="96"/>
      <c r="G45" s="98"/>
      <c r="H45" s="98"/>
      <c r="J45" s="96"/>
    </row>
    <row r="46" spans="1:17" ht="21" customHeight="1" x14ac:dyDescent="0.5">
      <c r="A46" s="104" t="s">
        <v>39</v>
      </c>
      <c r="F46" s="171"/>
      <c r="G46" s="98"/>
      <c r="H46" s="98"/>
      <c r="J46" s="171"/>
    </row>
    <row r="47" spans="1:17" ht="21" customHeight="1" x14ac:dyDescent="0.5">
      <c r="B47" s="104" t="s">
        <v>20</v>
      </c>
      <c r="D47" s="2"/>
      <c r="E47" s="172"/>
      <c r="F47" s="79">
        <v>18983603</v>
      </c>
      <c r="G47" s="78"/>
      <c r="H47" s="79">
        <v>15180987</v>
      </c>
      <c r="I47" s="79"/>
      <c r="J47" s="79">
        <v>7972974</v>
      </c>
      <c r="K47" s="79"/>
      <c r="L47" s="79">
        <v>7168976</v>
      </c>
    </row>
    <row r="48" spans="1:17" ht="21" customHeight="1" x14ac:dyDescent="0.5">
      <c r="B48" s="104" t="s">
        <v>4</v>
      </c>
      <c r="D48" s="2"/>
      <c r="E48" s="172"/>
      <c r="F48" s="85"/>
      <c r="G48" s="98"/>
      <c r="H48" s="85"/>
      <c r="I48" s="109"/>
      <c r="J48" s="85"/>
      <c r="K48" s="109"/>
      <c r="L48" s="85"/>
    </row>
    <row r="49" spans="1:17" ht="21" customHeight="1" x14ac:dyDescent="0.5">
      <c r="C49" s="105" t="s">
        <v>77</v>
      </c>
      <c r="D49" s="2">
        <v>15</v>
      </c>
      <c r="F49" s="79">
        <v>925516</v>
      </c>
      <c r="G49" s="78">
        <f>SUM(G47:G48)</f>
        <v>0</v>
      </c>
      <c r="H49" s="79">
        <v>784124</v>
      </c>
      <c r="I49" s="79"/>
      <c r="J49" s="79">
        <v>925516</v>
      </c>
      <c r="K49" s="79"/>
      <c r="L49" s="79">
        <v>784124</v>
      </c>
    </row>
    <row r="50" spans="1:17" ht="21" customHeight="1" x14ac:dyDescent="0.5">
      <c r="C50" s="105" t="s">
        <v>109</v>
      </c>
      <c r="D50" s="2">
        <v>16</v>
      </c>
      <c r="F50" s="79">
        <v>3286598</v>
      </c>
      <c r="G50" s="78"/>
      <c r="H50" s="79">
        <v>3656687</v>
      </c>
      <c r="I50" s="79"/>
      <c r="J50" s="79">
        <v>1113048</v>
      </c>
      <c r="K50" s="79"/>
      <c r="L50" s="79">
        <v>1923230</v>
      </c>
    </row>
    <row r="51" spans="1:17" ht="21" customHeight="1" x14ac:dyDescent="0.5">
      <c r="B51" s="104" t="s">
        <v>73</v>
      </c>
      <c r="C51" s="111"/>
      <c r="D51" s="2"/>
      <c r="E51" s="173"/>
      <c r="F51" s="79">
        <v>0</v>
      </c>
      <c r="G51" s="86"/>
      <c r="H51" s="79">
        <v>499399</v>
      </c>
      <c r="I51" s="79"/>
      <c r="J51" s="79">
        <v>0</v>
      </c>
      <c r="K51" s="79"/>
      <c r="L51" s="79">
        <v>0</v>
      </c>
    </row>
    <row r="52" spans="1:17" ht="21" customHeight="1" x14ac:dyDescent="0.5">
      <c r="B52" s="104" t="s">
        <v>121</v>
      </c>
      <c r="C52" s="111"/>
      <c r="D52" s="2">
        <v>2</v>
      </c>
      <c r="E52" s="173"/>
      <c r="F52" s="79">
        <v>32350000</v>
      </c>
      <c r="G52" s="86"/>
      <c r="H52" s="79">
        <v>26300000</v>
      </c>
      <c r="I52" s="79"/>
      <c r="J52" s="79">
        <v>32350000</v>
      </c>
      <c r="K52" s="79"/>
      <c r="L52" s="79">
        <v>26300000</v>
      </c>
    </row>
    <row r="53" spans="1:17" ht="21" customHeight="1" x14ac:dyDescent="0.5">
      <c r="B53" s="104" t="s">
        <v>40</v>
      </c>
      <c r="D53" s="2"/>
      <c r="F53" s="79">
        <v>4396050</v>
      </c>
      <c r="G53" s="78"/>
      <c r="H53" s="79">
        <v>2515197</v>
      </c>
      <c r="I53" s="79"/>
      <c r="J53" s="79">
        <v>4396050</v>
      </c>
      <c r="K53" s="79"/>
      <c r="L53" s="79">
        <v>2515197</v>
      </c>
    </row>
    <row r="54" spans="1:17" s="95" customFormat="1" ht="21" customHeight="1" x14ac:dyDescent="0.55000000000000004">
      <c r="C54" s="95" t="s">
        <v>69</v>
      </c>
      <c r="D54" s="93"/>
      <c r="E54" s="93"/>
      <c r="F54" s="81">
        <f>SUM(F47:F53)</f>
        <v>59941767</v>
      </c>
      <c r="G54" s="106"/>
      <c r="H54" s="81">
        <f>SUM(H47:H53)</f>
        <v>48936394</v>
      </c>
      <c r="I54" s="110"/>
      <c r="J54" s="81">
        <f>SUM(J47:J53)</f>
        <v>46757588</v>
      </c>
      <c r="K54" s="110"/>
      <c r="L54" s="81">
        <f>SUM(L47:L53)</f>
        <v>38691527</v>
      </c>
      <c r="O54" s="82"/>
      <c r="P54" s="82"/>
      <c r="Q54" s="82"/>
    </row>
    <row r="55" spans="1:17" ht="21" customHeight="1" x14ac:dyDescent="0.5">
      <c r="A55" s="104" t="s">
        <v>41</v>
      </c>
      <c r="B55" s="99"/>
      <c r="D55" s="92"/>
      <c r="F55" s="98"/>
      <c r="G55" s="98"/>
      <c r="H55" s="98"/>
      <c r="I55" s="112"/>
      <c r="K55" s="112"/>
    </row>
    <row r="56" spans="1:17" ht="21" customHeight="1" x14ac:dyDescent="0.5">
      <c r="B56" s="104" t="s">
        <v>89</v>
      </c>
      <c r="D56" s="2">
        <v>15</v>
      </c>
      <c r="F56" s="79">
        <v>4319213</v>
      </c>
      <c r="G56" s="79"/>
      <c r="H56" s="79">
        <v>4798136</v>
      </c>
      <c r="I56" s="109"/>
      <c r="J56" s="79">
        <v>4319213</v>
      </c>
      <c r="K56" s="79"/>
      <c r="L56" s="79">
        <v>4798136</v>
      </c>
    </row>
    <row r="57" spans="1:17" ht="21" customHeight="1" x14ac:dyDescent="0.5">
      <c r="B57" s="104" t="s">
        <v>108</v>
      </c>
      <c r="D57" s="2">
        <v>16</v>
      </c>
      <c r="E57" s="174"/>
      <c r="F57" s="85">
        <v>7479907</v>
      </c>
      <c r="G57" s="94"/>
      <c r="H57" s="85">
        <v>8955046</v>
      </c>
      <c r="I57" s="109"/>
      <c r="J57" s="85">
        <v>312879</v>
      </c>
      <c r="K57" s="109"/>
      <c r="L57" s="87">
        <v>2963555</v>
      </c>
    </row>
    <row r="58" spans="1:17" ht="21" customHeight="1" x14ac:dyDescent="0.5">
      <c r="B58" s="104" t="s">
        <v>102</v>
      </c>
      <c r="D58" s="2"/>
      <c r="E58" s="174"/>
      <c r="F58" s="79">
        <v>4968776</v>
      </c>
      <c r="G58" s="94"/>
      <c r="H58" s="79">
        <v>4538961</v>
      </c>
      <c r="I58" s="109"/>
      <c r="J58" s="79">
        <v>3056561</v>
      </c>
      <c r="K58" s="109"/>
      <c r="L58" s="79">
        <v>2780379</v>
      </c>
    </row>
    <row r="59" spans="1:17" ht="21" customHeight="1" x14ac:dyDescent="0.5">
      <c r="B59" s="104" t="s">
        <v>97</v>
      </c>
      <c r="D59" s="2"/>
      <c r="E59" s="174"/>
      <c r="F59" s="85">
        <v>4775443</v>
      </c>
      <c r="G59" s="94"/>
      <c r="H59" s="85">
        <v>4775443</v>
      </c>
      <c r="I59" s="109"/>
      <c r="J59" s="85">
        <v>206177</v>
      </c>
      <c r="K59" s="109"/>
      <c r="L59" s="87">
        <v>206177</v>
      </c>
    </row>
    <row r="60" spans="1:17" ht="21" customHeight="1" x14ac:dyDescent="0.5">
      <c r="B60" s="104" t="s">
        <v>14</v>
      </c>
      <c r="D60" s="2"/>
      <c r="F60" s="79">
        <v>1332986</v>
      </c>
      <c r="G60" s="79"/>
      <c r="H60" s="79">
        <v>2913837</v>
      </c>
      <c r="I60" s="79"/>
      <c r="J60" s="79">
        <v>1332986</v>
      </c>
      <c r="K60" s="79"/>
      <c r="L60" s="79">
        <v>2913837</v>
      </c>
    </row>
    <row r="61" spans="1:17" s="95" customFormat="1" ht="21" customHeight="1" x14ac:dyDescent="0.55000000000000004">
      <c r="C61" s="95" t="s">
        <v>70</v>
      </c>
      <c r="D61" s="93"/>
      <c r="E61" s="93"/>
      <c r="F61" s="81">
        <f>SUM(F56:F60)</f>
        <v>22876325</v>
      </c>
      <c r="G61" s="113"/>
      <c r="H61" s="81">
        <f>SUM(H56:H60)</f>
        <v>25981423</v>
      </c>
      <c r="I61" s="110"/>
      <c r="J61" s="81">
        <f>SUM(J56:J60)</f>
        <v>9227816</v>
      </c>
      <c r="K61" s="110"/>
      <c r="L61" s="81">
        <f>SUM(L56:L60)</f>
        <v>13662084</v>
      </c>
      <c r="O61" s="82"/>
      <c r="P61" s="82"/>
      <c r="Q61" s="82"/>
    </row>
    <row r="62" spans="1:17" s="95" customFormat="1" ht="21" customHeight="1" x14ac:dyDescent="0.55000000000000004">
      <c r="C62" s="95" t="s">
        <v>71</v>
      </c>
      <c r="D62" s="93"/>
      <c r="E62" s="93"/>
      <c r="F62" s="81">
        <f>+F61+F54</f>
        <v>82818092</v>
      </c>
      <c r="G62" s="113"/>
      <c r="H62" s="81">
        <f>+H61+H54</f>
        <v>74917817</v>
      </c>
      <c r="I62" s="110"/>
      <c r="J62" s="81">
        <f>+J61+J54</f>
        <v>55985404</v>
      </c>
      <c r="K62" s="110"/>
      <c r="L62" s="81">
        <f>+L61+L54</f>
        <v>52353611</v>
      </c>
      <c r="O62" s="82"/>
      <c r="P62" s="82"/>
      <c r="Q62" s="82"/>
    </row>
    <row r="63" spans="1:17" s="95" customFormat="1" ht="4.2" customHeight="1" x14ac:dyDescent="0.55000000000000004">
      <c r="D63" s="166"/>
      <c r="E63" s="93"/>
      <c r="F63" s="76"/>
      <c r="G63" s="93"/>
      <c r="H63" s="76"/>
      <c r="J63" s="76"/>
      <c r="K63" s="93"/>
      <c r="L63" s="76"/>
      <c r="O63" s="82"/>
      <c r="P63" s="82"/>
      <c r="Q63" s="82"/>
    </row>
    <row r="64" spans="1:17" ht="21" customHeight="1" x14ac:dyDescent="0.55000000000000004">
      <c r="A64" s="95" t="s">
        <v>42</v>
      </c>
      <c r="D64" s="92"/>
      <c r="F64" s="96"/>
      <c r="G64" s="98"/>
      <c r="H64" s="98"/>
      <c r="J64" s="96"/>
    </row>
    <row r="65" spans="1:17" ht="21" customHeight="1" x14ac:dyDescent="0.5">
      <c r="B65" s="104" t="s">
        <v>59</v>
      </c>
      <c r="D65" s="92"/>
      <c r="F65" s="171"/>
      <c r="G65" s="98"/>
      <c r="H65" s="98"/>
      <c r="J65" s="171"/>
    </row>
    <row r="66" spans="1:17" ht="21" customHeight="1" x14ac:dyDescent="0.5">
      <c r="B66" s="104" t="s">
        <v>23</v>
      </c>
      <c r="D66" s="92"/>
      <c r="F66" s="98"/>
      <c r="G66" s="98"/>
      <c r="H66" s="98"/>
      <c r="J66" s="84"/>
    </row>
    <row r="67" spans="1:17" ht="21" customHeight="1" thickBot="1" x14ac:dyDescent="0.55000000000000004">
      <c r="C67" s="105" t="s">
        <v>83</v>
      </c>
      <c r="D67" s="92"/>
      <c r="F67" s="88">
        <v>601146000</v>
      </c>
      <c r="G67" s="98"/>
      <c r="H67" s="88">
        <v>582916000</v>
      </c>
      <c r="I67" s="109"/>
      <c r="J67" s="88">
        <v>601146000</v>
      </c>
      <c r="K67" s="109"/>
      <c r="L67" s="88">
        <v>582916000</v>
      </c>
    </row>
    <row r="68" spans="1:17" ht="21" customHeight="1" thickTop="1" x14ac:dyDescent="0.5">
      <c r="B68" s="104" t="s">
        <v>5</v>
      </c>
      <c r="D68" s="92"/>
      <c r="F68" s="94"/>
      <c r="G68" s="98"/>
      <c r="H68" s="94"/>
      <c r="I68" s="109"/>
      <c r="J68" s="94"/>
      <c r="K68" s="109"/>
      <c r="L68" s="94"/>
    </row>
    <row r="69" spans="1:17" ht="21" customHeight="1" x14ac:dyDescent="0.5">
      <c r="C69" s="105" t="s">
        <v>83</v>
      </c>
      <c r="D69" s="92"/>
      <c r="F69" s="79">
        <v>382499500</v>
      </c>
      <c r="G69" s="98"/>
      <c r="H69" s="79">
        <v>382499500</v>
      </c>
      <c r="I69" s="109"/>
      <c r="J69" s="79">
        <v>382499500</v>
      </c>
      <c r="K69" s="109"/>
      <c r="L69" s="79">
        <v>382499500</v>
      </c>
    </row>
    <row r="70" spans="1:17" ht="21" customHeight="1" x14ac:dyDescent="0.5">
      <c r="B70" s="104" t="s">
        <v>81</v>
      </c>
      <c r="C70" s="105"/>
      <c r="D70" s="92"/>
      <c r="F70" s="79">
        <v>163600000</v>
      </c>
      <c r="G70" s="98"/>
      <c r="H70" s="79">
        <v>163600000</v>
      </c>
      <c r="I70" s="109"/>
      <c r="J70" s="79">
        <v>163600000</v>
      </c>
      <c r="K70" s="109"/>
      <c r="L70" s="79">
        <v>163600000</v>
      </c>
    </row>
    <row r="71" spans="1:17" ht="21" customHeight="1" x14ac:dyDescent="0.5">
      <c r="B71" s="104" t="s">
        <v>130</v>
      </c>
      <c r="D71" s="92"/>
      <c r="F71" s="94"/>
      <c r="G71" s="98"/>
      <c r="H71" s="94"/>
      <c r="I71" s="109"/>
      <c r="J71" s="94"/>
      <c r="K71" s="109"/>
      <c r="L71" s="94"/>
    </row>
    <row r="72" spans="1:17" ht="21" customHeight="1" x14ac:dyDescent="0.5">
      <c r="C72" s="104" t="s">
        <v>24</v>
      </c>
      <c r="D72" s="92"/>
      <c r="F72" s="79">
        <v>23724562</v>
      </c>
      <c r="G72" s="98"/>
      <c r="H72" s="79">
        <v>23724562</v>
      </c>
      <c r="I72" s="109"/>
      <c r="J72" s="79">
        <v>23724562</v>
      </c>
      <c r="K72" s="109"/>
      <c r="L72" s="79">
        <v>23724562</v>
      </c>
    </row>
    <row r="73" spans="1:17" ht="21" customHeight="1" x14ac:dyDescent="0.5">
      <c r="C73" s="104" t="s">
        <v>131</v>
      </c>
      <c r="D73" s="175"/>
      <c r="F73" s="79">
        <v>358663134</v>
      </c>
      <c r="G73" s="98"/>
      <c r="H73" s="79">
        <v>385079353</v>
      </c>
      <c r="I73" s="109"/>
      <c r="J73" s="79">
        <v>760720985</v>
      </c>
      <c r="K73" s="109"/>
      <c r="L73" s="79">
        <v>821783731</v>
      </c>
    </row>
    <row r="74" spans="1:17" ht="21" customHeight="1" x14ac:dyDescent="0.5">
      <c r="C74" s="104" t="s">
        <v>147</v>
      </c>
      <c r="D74" s="175"/>
      <c r="F74" s="89">
        <v>0</v>
      </c>
      <c r="G74" s="98"/>
      <c r="H74" s="89">
        <v>-249638</v>
      </c>
      <c r="I74" s="109"/>
      <c r="J74" s="89">
        <v>0</v>
      </c>
      <c r="K74" s="109"/>
      <c r="L74" s="89">
        <v>-73575</v>
      </c>
      <c r="N74" s="109"/>
    </row>
    <row r="75" spans="1:17" ht="21" customHeight="1" x14ac:dyDescent="0.5">
      <c r="C75" s="104" t="s">
        <v>10</v>
      </c>
      <c r="D75" s="175"/>
      <c r="F75" s="90">
        <f>SUM(F69:F74)</f>
        <v>928487196</v>
      </c>
      <c r="G75" s="98"/>
      <c r="H75" s="90">
        <f>SUM(H69:H74)</f>
        <v>954653777</v>
      </c>
      <c r="I75" s="109"/>
      <c r="J75" s="90">
        <f>SUM(J69:K74)</f>
        <v>1330545047</v>
      </c>
      <c r="K75" s="109"/>
      <c r="L75" s="90">
        <f>SUM(L69:M74)</f>
        <v>1391534218</v>
      </c>
    </row>
    <row r="76" spans="1:17" ht="21" customHeight="1" x14ac:dyDescent="0.5">
      <c r="B76" s="104" t="s">
        <v>48</v>
      </c>
      <c r="F76" s="89">
        <v>1170846</v>
      </c>
      <c r="G76" s="98"/>
      <c r="H76" s="89">
        <v>1920412</v>
      </c>
      <c r="I76" s="109"/>
      <c r="J76" s="89">
        <v>0</v>
      </c>
      <c r="K76" s="109"/>
      <c r="L76" s="89">
        <v>0</v>
      </c>
    </row>
    <row r="77" spans="1:17" s="95" customFormat="1" ht="21" customHeight="1" x14ac:dyDescent="0.55000000000000004">
      <c r="C77" s="95" t="s">
        <v>146</v>
      </c>
      <c r="D77" s="167"/>
      <c r="E77" s="93"/>
      <c r="F77" s="81">
        <f>SUM(F75:F76)</f>
        <v>929658042</v>
      </c>
      <c r="G77" s="106"/>
      <c r="H77" s="81">
        <f>SUM(H75:H76)</f>
        <v>956574189</v>
      </c>
      <c r="I77" s="110"/>
      <c r="J77" s="81">
        <f>SUM(J75:J76)</f>
        <v>1330545047</v>
      </c>
      <c r="K77" s="110"/>
      <c r="L77" s="81">
        <f>SUM(L75:L76)</f>
        <v>1391534218</v>
      </c>
      <c r="O77" s="82"/>
      <c r="P77" s="82"/>
      <c r="Q77" s="82"/>
    </row>
    <row r="78" spans="1:17" s="95" customFormat="1" ht="21" customHeight="1" thickBot="1" x14ac:dyDescent="0.6">
      <c r="A78" s="95" t="s">
        <v>28</v>
      </c>
      <c r="D78" s="167"/>
      <c r="E78" s="93"/>
      <c r="F78" s="83">
        <f>F77+F62</f>
        <v>1012476134</v>
      </c>
      <c r="G78" s="106"/>
      <c r="H78" s="83">
        <f>H77+H62</f>
        <v>1031492006</v>
      </c>
      <c r="I78" s="110"/>
      <c r="J78" s="83">
        <f>J77+J62</f>
        <v>1386530451</v>
      </c>
      <c r="K78" s="110"/>
      <c r="L78" s="83">
        <f>L77+L62</f>
        <v>1443887829</v>
      </c>
      <c r="M78" s="114"/>
      <c r="O78" s="82"/>
      <c r="P78" s="82"/>
      <c r="Q78" s="82"/>
    </row>
    <row r="79" spans="1:17" ht="21" customHeight="1" thickTop="1" x14ac:dyDescent="0.5">
      <c r="F79" s="84"/>
      <c r="G79" s="98"/>
      <c r="H79" s="84"/>
      <c r="J79" s="84"/>
      <c r="K79" s="108"/>
      <c r="L79" s="84"/>
    </row>
    <row r="80" spans="1:17" ht="21" customHeight="1" x14ac:dyDescent="0.5">
      <c r="F80" s="96"/>
      <c r="H80" s="91"/>
      <c r="J80" s="96"/>
      <c r="L80" s="96"/>
    </row>
    <row r="81" spans="6:12" ht="21" customHeight="1" x14ac:dyDescent="0.5">
      <c r="F81" s="116"/>
      <c r="H81" s="116"/>
      <c r="J81" s="177"/>
      <c r="L81" s="116"/>
    </row>
    <row r="83" spans="6:12" ht="21" customHeight="1" x14ac:dyDescent="0.5">
      <c r="F83" s="116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9:L39"/>
    <mergeCell ref="F40:H40"/>
    <mergeCell ref="J40:L40"/>
    <mergeCell ref="F41:H41"/>
    <mergeCell ref="J41:L41"/>
  </mergeCells>
  <pageMargins left="0.74803149606299213" right="0.62992125984251968" top="0.74803149606299213" bottom="0.47244094488188981" header="0.31496062992125984" footer="0.23622047244094491"/>
  <pageSetup paperSize="9" scale="77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52CF-D0F7-439E-B431-E37566706E44}">
  <sheetPr>
    <tabColor rgb="FF92D050"/>
    <pageSetUpPr fitToPage="1"/>
  </sheetPr>
  <dimension ref="A1:Q65"/>
  <sheetViews>
    <sheetView view="pageBreakPreview" topLeftCell="A58" zoomScaleNormal="100" zoomScaleSheetLayoutView="100" zoomScalePageLayoutView="80" workbookViewId="0">
      <selection activeCell="C72" sqref="C72"/>
    </sheetView>
  </sheetViews>
  <sheetFormatPr defaultColWidth="9.125" defaultRowHeight="21" customHeight="1" x14ac:dyDescent="0.5"/>
  <cols>
    <col min="1" max="1" width="2.625" style="146" customWidth="1"/>
    <col min="2" max="2" width="3.5" style="146" customWidth="1"/>
    <col min="3" max="3" width="41.25" style="146" customWidth="1"/>
    <col min="4" max="4" width="9.875" style="164" customWidth="1"/>
    <col min="5" max="5" width="1.375" style="145" customWidth="1"/>
    <col min="6" max="6" width="16.125" style="145" customWidth="1"/>
    <col min="7" max="7" width="1.125" style="145" customWidth="1"/>
    <col min="8" max="8" width="16.125" style="145" customWidth="1"/>
    <col min="9" max="9" width="1.25" style="146" customWidth="1"/>
    <col min="10" max="10" width="16.125" style="6" customWidth="1"/>
    <col min="11" max="11" width="1.25" style="146" customWidth="1"/>
    <col min="12" max="12" width="16.125" style="6" customWidth="1"/>
    <col min="13" max="13" width="2" style="6" customWidth="1"/>
    <col min="14" max="14" width="2.125" style="146" customWidth="1"/>
    <col min="15" max="15" width="13.875" style="146" customWidth="1"/>
    <col min="16" max="16" width="2.75" style="146" customWidth="1"/>
    <col min="17" max="17" width="14.625" style="146" customWidth="1"/>
    <col min="18" max="18" width="11" style="146" customWidth="1"/>
    <col min="19" max="16384" width="9.125" style="146"/>
  </cols>
  <sheetData>
    <row r="1" spans="1:17" ht="21.45" customHeight="1" x14ac:dyDescent="0.55000000000000004">
      <c r="A1" s="143" t="s">
        <v>78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4" t="s">
        <v>153</v>
      </c>
      <c r="M1" s="145"/>
    </row>
    <row r="2" spans="1:17" ht="21.45" customHeight="1" x14ac:dyDescent="0.55000000000000004">
      <c r="A2" s="143" t="s">
        <v>51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7" t="s">
        <v>158</v>
      </c>
      <c r="M2" s="145"/>
    </row>
    <row r="3" spans="1:17" ht="21.45" customHeight="1" x14ac:dyDescent="0.55000000000000004">
      <c r="A3" s="148" t="s">
        <v>213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45"/>
    </row>
    <row r="4" spans="1:17" s="149" customFormat="1" ht="21.45" customHeight="1" x14ac:dyDescent="0.55000000000000004">
      <c r="C4" s="25"/>
      <c r="D4" s="25"/>
      <c r="E4" s="184" t="s">
        <v>167</v>
      </c>
      <c r="F4" s="184"/>
      <c r="G4" s="184"/>
      <c r="H4" s="184"/>
      <c r="I4" s="184"/>
      <c r="J4" s="184"/>
      <c r="K4" s="184"/>
      <c r="L4" s="184"/>
      <c r="M4" s="150"/>
    </row>
    <row r="5" spans="1:17" s="149" customFormat="1" ht="21.45" customHeight="1" x14ac:dyDescent="0.55000000000000004">
      <c r="C5" s="149" t="s">
        <v>44</v>
      </c>
      <c r="D5" s="150"/>
      <c r="E5" s="151"/>
      <c r="F5" s="185" t="s">
        <v>21</v>
      </c>
      <c r="G5" s="185"/>
      <c r="H5" s="185"/>
      <c r="J5" s="186" t="s">
        <v>91</v>
      </c>
      <c r="K5" s="186"/>
      <c r="L5" s="186"/>
      <c r="M5" s="150"/>
    </row>
    <row r="6" spans="1:17" s="149" customFormat="1" ht="21.45" customHeight="1" x14ac:dyDescent="0.55000000000000004">
      <c r="D6" s="152" t="s">
        <v>29</v>
      </c>
      <c r="F6" s="48" t="s">
        <v>154</v>
      </c>
      <c r="G6" s="31"/>
      <c r="H6" s="48" t="s">
        <v>92</v>
      </c>
      <c r="I6" s="153"/>
      <c r="J6" s="48" t="s">
        <v>154</v>
      </c>
      <c r="K6" s="31"/>
      <c r="L6" s="48" t="s">
        <v>92</v>
      </c>
      <c r="M6" s="150"/>
    </row>
    <row r="7" spans="1:17" ht="21.45" customHeight="1" x14ac:dyDescent="0.5">
      <c r="A7" s="146" t="s">
        <v>30</v>
      </c>
      <c r="D7" s="145"/>
      <c r="E7" s="154"/>
      <c r="F7" s="20"/>
      <c r="G7" s="20"/>
      <c r="H7" s="20"/>
      <c r="L7" s="20"/>
      <c r="M7" s="145"/>
    </row>
    <row r="8" spans="1:17" ht="21.45" customHeight="1" x14ac:dyDescent="0.5">
      <c r="B8" s="146" t="s">
        <v>141</v>
      </c>
      <c r="D8" s="145"/>
      <c r="E8" s="154"/>
      <c r="F8" s="54">
        <v>4237747</v>
      </c>
      <c r="G8" s="20"/>
      <c r="H8" s="54">
        <v>40838394</v>
      </c>
      <c r="J8" s="54">
        <v>0</v>
      </c>
      <c r="L8" s="54">
        <v>0</v>
      </c>
      <c r="M8" s="145"/>
      <c r="Q8" s="155"/>
    </row>
    <row r="9" spans="1:17" ht="21.45" customHeight="1" x14ac:dyDescent="0.5">
      <c r="B9" s="146" t="s">
        <v>33</v>
      </c>
      <c r="D9" s="145"/>
      <c r="E9" s="154"/>
      <c r="F9" s="20"/>
      <c r="G9" s="20"/>
      <c r="H9" s="20"/>
      <c r="L9" s="54"/>
      <c r="M9" s="145"/>
      <c r="Q9" s="155"/>
    </row>
    <row r="10" spans="1:17" ht="21.45" customHeight="1" x14ac:dyDescent="0.5">
      <c r="C10" s="146" t="s">
        <v>55</v>
      </c>
      <c r="D10" s="145"/>
      <c r="E10" s="154"/>
      <c r="F10" s="54">
        <v>1403335</v>
      </c>
      <c r="G10" s="20"/>
      <c r="H10" s="54">
        <v>2960093</v>
      </c>
      <c r="J10" s="49">
        <v>1403335</v>
      </c>
      <c r="L10" s="54">
        <v>2960093</v>
      </c>
      <c r="M10" s="145"/>
      <c r="O10" s="155"/>
      <c r="Q10" s="155"/>
    </row>
    <row r="11" spans="1:17" ht="21.45" customHeight="1" x14ac:dyDescent="0.5">
      <c r="C11" s="146" t="s">
        <v>179</v>
      </c>
      <c r="D11" s="145"/>
      <c r="E11" s="154"/>
      <c r="F11" s="54">
        <v>0</v>
      </c>
      <c r="G11" s="20"/>
      <c r="H11" s="54">
        <v>29624987</v>
      </c>
      <c r="J11" s="49">
        <v>0</v>
      </c>
      <c r="L11" s="54">
        <v>0</v>
      </c>
      <c r="M11" s="145"/>
      <c r="O11" s="155"/>
      <c r="Q11" s="155"/>
    </row>
    <row r="12" spans="1:17" ht="21.45" customHeight="1" x14ac:dyDescent="0.5">
      <c r="C12" s="146" t="s">
        <v>180</v>
      </c>
      <c r="D12" s="145"/>
      <c r="E12" s="154"/>
      <c r="F12" s="54">
        <v>0</v>
      </c>
      <c r="G12" s="20"/>
      <c r="H12" s="54">
        <v>701943</v>
      </c>
      <c r="J12" s="49">
        <v>0</v>
      </c>
      <c r="L12" s="54">
        <v>0</v>
      </c>
      <c r="M12" s="145"/>
      <c r="O12" s="155"/>
      <c r="Q12" s="155"/>
    </row>
    <row r="13" spans="1:17" ht="21.45" customHeight="1" x14ac:dyDescent="0.5">
      <c r="C13" s="146" t="s">
        <v>34</v>
      </c>
      <c r="D13" s="145"/>
      <c r="E13" s="154"/>
      <c r="F13" s="54">
        <v>1212142</v>
      </c>
      <c r="G13" s="20"/>
      <c r="H13" s="54">
        <v>2978017</v>
      </c>
      <c r="J13" s="49">
        <v>1906913</v>
      </c>
      <c r="L13" s="54">
        <v>3855345</v>
      </c>
      <c r="M13" s="145"/>
      <c r="Q13" s="155"/>
    </row>
    <row r="14" spans="1:17" s="149" customFormat="1" ht="21.45" customHeight="1" x14ac:dyDescent="0.55000000000000004">
      <c r="C14" s="149" t="s">
        <v>64</v>
      </c>
      <c r="D14" s="150"/>
      <c r="E14" s="147"/>
      <c r="F14" s="55">
        <f>SUM(F8:F13)</f>
        <v>6853224</v>
      </c>
      <c r="G14" s="32"/>
      <c r="H14" s="55">
        <f>SUM(H8:H13)</f>
        <v>77103434</v>
      </c>
      <c r="J14" s="55">
        <f>SUM(J8:J13)</f>
        <v>3310248</v>
      </c>
      <c r="L14" s="55">
        <f>SUM(L8:L13)</f>
        <v>6815438</v>
      </c>
      <c r="M14" s="150"/>
    </row>
    <row r="15" spans="1:17" ht="21.45" customHeight="1" x14ac:dyDescent="0.5">
      <c r="A15" s="146" t="s">
        <v>31</v>
      </c>
      <c r="D15" s="145"/>
      <c r="E15" s="154"/>
      <c r="F15" s="20"/>
      <c r="G15" s="20"/>
      <c r="H15" s="20"/>
      <c r="L15" s="20"/>
      <c r="M15" s="145"/>
    </row>
    <row r="16" spans="1:17" ht="21.45" customHeight="1" x14ac:dyDescent="0.5">
      <c r="B16" s="146" t="s">
        <v>118</v>
      </c>
      <c r="D16" s="145"/>
      <c r="E16" s="154"/>
      <c r="F16" s="54">
        <v>2602119</v>
      </c>
      <c r="G16" s="20"/>
      <c r="H16" s="54">
        <v>22805127</v>
      </c>
      <c r="J16" s="54">
        <v>0</v>
      </c>
      <c r="L16" s="54">
        <v>0</v>
      </c>
      <c r="M16" s="145"/>
      <c r="Q16" s="155"/>
    </row>
    <row r="17" spans="1:17" ht="21.45" customHeight="1" x14ac:dyDescent="0.5">
      <c r="B17" s="146" t="s">
        <v>74</v>
      </c>
      <c r="D17" s="145"/>
      <c r="E17" s="154"/>
      <c r="F17" s="54">
        <v>2085375</v>
      </c>
      <c r="G17" s="20"/>
      <c r="H17" s="54">
        <v>34556285</v>
      </c>
      <c r="J17" s="54">
        <v>0</v>
      </c>
      <c r="L17" s="54">
        <v>0</v>
      </c>
      <c r="M17" s="145"/>
      <c r="Q17" s="155"/>
    </row>
    <row r="18" spans="1:17" ht="21.45" customHeight="1" x14ac:dyDescent="0.5">
      <c r="B18" s="146" t="s">
        <v>15</v>
      </c>
      <c r="D18" s="145"/>
      <c r="E18" s="154"/>
      <c r="F18" s="54">
        <v>10645834</v>
      </c>
      <c r="G18" s="20"/>
      <c r="H18" s="54">
        <v>13181291</v>
      </c>
      <c r="J18" s="54">
        <v>6953776</v>
      </c>
      <c r="L18" s="54">
        <v>10893965</v>
      </c>
      <c r="M18" s="145"/>
      <c r="Q18" s="155"/>
    </row>
    <row r="19" spans="1:17" ht="21.45" customHeight="1" x14ac:dyDescent="0.5">
      <c r="B19" s="146" t="s">
        <v>186</v>
      </c>
      <c r="D19" s="145"/>
      <c r="E19" s="154"/>
      <c r="F19" s="54">
        <v>0</v>
      </c>
      <c r="G19" s="20"/>
      <c r="H19" s="54">
        <v>0</v>
      </c>
      <c r="J19" s="54">
        <v>0</v>
      </c>
      <c r="L19" s="54">
        <v>7799925</v>
      </c>
      <c r="M19" s="145"/>
      <c r="Q19" s="155"/>
    </row>
    <row r="20" spans="1:17" ht="21.45" customHeight="1" x14ac:dyDescent="0.5">
      <c r="B20" s="146" t="s">
        <v>181</v>
      </c>
      <c r="D20" s="145"/>
      <c r="E20" s="154"/>
      <c r="F20" s="54">
        <v>0</v>
      </c>
      <c r="G20" s="20"/>
      <c r="H20" s="54">
        <v>7500000</v>
      </c>
      <c r="J20" s="54">
        <v>0</v>
      </c>
      <c r="L20" s="54">
        <v>7500000</v>
      </c>
      <c r="M20" s="145"/>
      <c r="Q20" s="155"/>
    </row>
    <row r="21" spans="1:17" ht="21.45" customHeight="1" x14ac:dyDescent="0.5">
      <c r="B21" s="1" t="s">
        <v>222</v>
      </c>
      <c r="D21" s="145"/>
      <c r="E21" s="154"/>
      <c r="F21" s="54">
        <v>0</v>
      </c>
      <c r="G21" s="20"/>
      <c r="H21" s="54">
        <v>0</v>
      </c>
      <c r="I21" s="1"/>
      <c r="J21" s="54">
        <v>52573993</v>
      </c>
      <c r="K21" s="1"/>
      <c r="L21" s="54">
        <v>0</v>
      </c>
      <c r="M21" s="145"/>
      <c r="Q21" s="155"/>
    </row>
    <row r="22" spans="1:17" ht="21.45" customHeight="1" x14ac:dyDescent="0.5">
      <c r="B22" s="1" t="s">
        <v>182</v>
      </c>
      <c r="D22" s="145"/>
      <c r="E22" s="154"/>
      <c r="F22" s="54">
        <v>0</v>
      </c>
      <c r="G22" s="20"/>
      <c r="H22" s="54">
        <v>696680</v>
      </c>
      <c r="J22" s="54">
        <v>0</v>
      </c>
      <c r="L22" s="54">
        <v>2500000</v>
      </c>
      <c r="M22" s="145"/>
      <c r="Q22" s="155"/>
    </row>
    <row r="23" spans="1:17" ht="21.45" customHeight="1" x14ac:dyDescent="0.5">
      <c r="B23" s="1" t="s">
        <v>223</v>
      </c>
      <c r="D23" s="145"/>
      <c r="E23" s="154"/>
      <c r="F23" s="54">
        <v>14240764</v>
      </c>
      <c r="G23" s="20"/>
      <c r="H23" s="54">
        <v>0</v>
      </c>
      <c r="I23" s="1"/>
      <c r="J23" s="54">
        <v>0</v>
      </c>
      <c r="K23" s="1"/>
      <c r="L23" s="54">
        <v>0</v>
      </c>
      <c r="M23" s="145"/>
      <c r="Q23" s="155"/>
    </row>
    <row r="24" spans="1:17" ht="21.45" customHeight="1" x14ac:dyDescent="0.5">
      <c r="B24" s="146" t="s">
        <v>16</v>
      </c>
      <c r="D24" s="145"/>
      <c r="E24" s="154"/>
      <c r="F24" s="54">
        <v>707079</v>
      </c>
      <c r="G24" s="20"/>
      <c r="H24" s="54">
        <v>675288</v>
      </c>
      <c r="J24" s="49">
        <v>564314</v>
      </c>
      <c r="L24" s="54">
        <v>181314</v>
      </c>
      <c r="M24" s="145"/>
      <c r="Q24" s="155"/>
    </row>
    <row r="25" spans="1:17" s="149" customFormat="1" ht="21.45" customHeight="1" x14ac:dyDescent="0.55000000000000004">
      <c r="C25" s="149" t="s">
        <v>45</v>
      </c>
      <c r="D25" s="150"/>
      <c r="E25" s="147"/>
      <c r="F25" s="55">
        <f>SUM(F16:F24)</f>
        <v>30281171</v>
      </c>
      <c r="G25" s="32"/>
      <c r="H25" s="55">
        <f>SUM(H16:H24)</f>
        <v>79414671</v>
      </c>
      <c r="J25" s="55">
        <f>SUM(J16:J24)</f>
        <v>60092083</v>
      </c>
      <c r="L25" s="55">
        <f>SUM(L16:L24)</f>
        <v>28875204</v>
      </c>
      <c r="M25" s="150"/>
    </row>
    <row r="26" spans="1:17" s="149" customFormat="1" ht="20.399999999999999" x14ac:dyDescent="0.55000000000000004">
      <c r="D26" s="150"/>
      <c r="E26" s="147"/>
      <c r="F26" s="56"/>
      <c r="G26" s="32"/>
      <c r="H26" s="56"/>
      <c r="J26" s="56"/>
      <c r="L26" s="56"/>
      <c r="M26" s="150"/>
    </row>
    <row r="27" spans="1:17" s="149" customFormat="1" ht="20.399999999999999" x14ac:dyDescent="0.55000000000000004">
      <c r="A27" s="149" t="s">
        <v>226</v>
      </c>
      <c r="D27" s="150"/>
      <c r="E27" s="147"/>
      <c r="F27" s="115">
        <v>3993139</v>
      </c>
      <c r="G27" s="32"/>
      <c r="H27" s="115">
        <v>1803320</v>
      </c>
      <c r="J27" s="115">
        <v>0</v>
      </c>
      <c r="L27" s="115">
        <v>0</v>
      </c>
      <c r="M27" s="150"/>
    </row>
    <row r="28" spans="1:17" s="149" customFormat="1" ht="20.399999999999999" x14ac:dyDescent="0.55000000000000004">
      <c r="D28" s="150"/>
      <c r="E28" s="147"/>
      <c r="F28" s="56"/>
      <c r="G28" s="32"/>
      <c r="H28" s="56"/>
      <c r="J28" s="56"/>
      <c r="L28" s="56"/>
      <c r="M28" s="150"/>
    </row>
    <row r="29" spans="1:17" s="149" customFormat="1" ht="21.45" customHeight="1" x14ac:dyDescent="0.55000000000000004">
      <c r="A29" s="149" t="s">
        <v>123</v>
      </c>
      <c r="D29" s="150"/>
      <c r="E29" s="147"/>
      <c r="F29" s="115">
        <f>F14-F25+F27</f>
        <v>-19434808</v>
      </c>
      <c r="G29" s="32"/>
      <c r="H29" s="115">
        <f>H14-H25-H27</f>
        <v>-4114557</v>
      </c>
      <c r="J29" s="115">
        <f>J14-J25+J27</f>
        <v>-56781835</v>
      </c>
      <c r="L29" s="115">
        <f>L14-L25-L27</f>
        <v>-22059766</v>
      </c>
      <c r="M29" s="150"/>
    </row>
    <row r="30" spans="1:17" ht="21.45" customHeight="1" x14ac:dyDescent="0.5">
      <c r="A30" s="146" t="s">
        <v>6</v>
      </c>
      <c r="D30" s="145"/>
      <c r="E30" s="154"/>
      <c r="F30" s="54">
        <v>0</v>
      </c>
      <c r="G30" s="26"/>
      <c r="H30" s="54">
        <v>19424</v>
      </c>
      <c r="I30" s="4"/>
      <c r="J30" s="54">
        <v>0</v>
      </c>
      <c r="K30" s="4"/>
      <c r="L30" s="54">
        <v>0</v>
      </c>
      <c r="M30" s="145"/>
      <c r="Q30" s="155"/>
    </row>
    <row r="31" spans="1:17" s="149" customFormat="1" ht="21.45" customHeight="1" thickBot="1" x14ac:dyDescent="0.6">
      <c r="A31" s="149" t="s">
        <v>163</v>
      </c>
      <c r="D31" s="150"/>
      <c r="E31" s="147"/>
      <c r="F31" s="57">
        <f>F29-F30</f>
        <v>-19434808</v>
      </c>
      <c r="G31" s="32"/>
      <c r="H31" s="57">
        <f>+H29-H30</f>
        <v>-4133981</v>
      </c>
      <c r="J31" s="57">
        <f>+J29-J30</f>
        <v>-56781835</v>
      </c>
      <c r="L31" s="57">
        <f>+L29-L30</f>
        <v>-22059766</v>
      </c>
      <c r="M31" s="150"/>
    </row>
    <row r="32" spans="1:17" thickTop="1" x14ac:dyDescent="0.5">
      <c r="D32" s="145"/>
      <c r="E32" s="154"/>
      <c r="F32" s="20"/>
      <c r="G32" s="20"/>
      <c r="H32" s="20"/>
      <c r="J32" s="56"/>
      <c r="L32" s="54"/>
      <c r="M32" s="145"/>
    </row>
    <row r="33" spans="1:13" ht="21.45" customHeight="1" x14ac:dyDescent="0.55000000000000004">
      <c r="A33" s="149" t="s">
        <v>8</v>
      </c>
      <c r="D33" s="145"/>
      <c r="E33" s="156"/>
      <c r="F33" s="54"/>
      <c r="G33" s="54"/>
      <c r="H33" s="54"/>
      <c r="I33" s="54"/>
      <c r="J33" s="54"/>
      <c r="K33" s="54"/>
      <c r="L33" s="54"/>
      <c r="M33" s="145"/>
    </row>
    <row r="34" spans="1:13" ht="21.45" customHeight="1" x14ac:dyDescent="0.55000000000000004">
      <c r="A34" s="149"/>
      <c r="B34" s="146" t="s">
        <v>183</v>
      </c>
      <c r="D34" s="145"/>
      <c r="E34" s="156"/>
      <c r="F34" s="54"/>
      <c r="G34" s="54"/>
      <c r="H34" s="54"/>
      <c r="I34" s="54"/>
      <c r="J34" s="54"/>
      <c r="K34" s="54"/>
      <c r="L34" s="54"/>
      <c r="M34" s="145"/>
    </row>
    <row r="35" spans="1:13" ht="21.45" customHeight="1" x14ac:dyDescent="0.55000000000000004">
      <c r="A35" s="149"/>
      <c r="C35" s="146" t="s">
        <v>188</v>
      </c>
      <c r="D35" s="145"/>
      <c r="E35" s="156"/>
      <c r="F35" s="54"/>
      <c r="G35" s="54"/>
      <c r="H35" s="54"/>
      <c r="I35" s="54"/>
      <c r="J35" s="54"/>
      <c r="K35" s="54"/>
      <c r="L35" s="54"/>
      <c r="M35" s="145"/>
    </row>
    <row r="36" spans="1:13" ht="21.45" customHeight="1" x14ac:dyDescent="0.55000000000000004">
      <c r="A36" s="149"/>
      <c r="C36" s="146" t="s">
        <v>184</v>
      </c>
      <c r="D36" s="145"/>
      <c r="E36" s="156"/>
      <c r="F36" s="54"/>
      <c r="G36" s="54"/>
      <c r="H36" s="54"/>
      <c r="I36" s="54"/>
      <c r="J36" s="54"/>
      <c r="K36" s="54"/>
      <c r="L36" s="54"/>
      <c r="M36" s="145"/>
    </row>
    <row r="37" spans="1:13" ht="21.45" customHeight="1" x14ac:dyDescent="0.55000000000000004">
      <c r="A37" s="149"/>
      <c r="C37" s="146" t="s">
        <v>185</v>
      </c>
      <c r="D37" s="145"/>
      <c r="E37" s="156"/>
      <c r="F37" s="54">
        <v>0</v>
      </c>
      <c r="G37" s="54"/>
      <c r="H37" s="54">
        <v>-249638</v>
      </c>
      <c r="I37" s="54"/>
      <c r="J37" s="54">
        <v>0</v>
      </c>
      <c r="K37" s="54"/>
      <c r="L37" s="54">
        <v>419268</v>
      </c>
      <c r="M37" s="145"/>
    </row>
    <row r="38" spans="1:13" ht="21.45" customHeight="1" x14ac:dyDescent="0.55000000000000004">
      <c r="A38" s="149"/>
      <c r="C38" s="146" t="s">
        <v>187</v>
      </c>
      <c r="D38" s="145"/>
      <c r="E38" s="156"/>
      <c r="F38" s="54">
        <v>0</v>
      </c>
      <c r="G38" s="54"/>
      <c r="H38" s="54">
        <v>0</v>
      </c>
      <c r="I38" s="54"/>
      <c r="J38" s="54">
        <v>0</v>
      </c>
      <c r="K38" s="54"/>
      <c r="L38" s="54">
        <v>-435615</v>
      </c>
      <c r="M38" s="145"/>
    </row>
    <row r="39" spans="1:13" ht="21.45" customHeight="1" x14ac:dyDescent="0.55000000000000004">
      <c r="A39" s="149" t="s">
        <v>162</v>
      </c>
      <c r="C39" s="157"/>
      <c r="D39" s="145"/>
      <c r="E39" s="156"/>
      <c r="F39" s="55">
        <f>SUM(F36:F38)</f>
        <v>0</v>
      </c>
      <c r="G39" s="54"/>
      <c r="H39" s="55">
        <f>SUM(H36:H38)</f>
        <v>-249638</v>
      </c>
      <c r="I39" s="54"/>
      <c r="J39" s="55">
        <f>SUM(J36:J38)</f>
        <v>0</v>
      </c>
      <c r="K39" s="54"/>
      <c r="L39" s="55">
        <f>SUM(L36:L38)</f>
        <v>-16347</v>
      </c>
      <c r="M39" s="145"/>
    </row>
    <row r="40" spans="1:13" ht="21.45" customHeight="1" thickBot="1" x14ac:dyDescent="0.6">
      <c r="A40" s="149" t="s">
        <v>172</v>
      </c>
      <c r="D40" s="145"/>
      <c r="E40" s="156"/>
      <c r="F40" s="57">
        <f>F31+F39</f>
        <v>-19434808</v>
      </c>
      <c r="G40" s="34"/>
      <c r="H40" s="57">
        <f>H31+H39</f>
        <v>-4383619</v>
      </c>
      <c r="I40" s="159"/>
      <c r="J40" s="57">
        <f>J31+J39</f>
        <v>-56781835</v>
      </c>
      <c r="K40" s="159"/>
      <c r="L40" s="57">
        <f>L31+L39</f>
        <v>-22076113</v>
      </c>
      <c r="M40" s="145"/>
    </row>
    <row r="41" spans="1:13" ht="21.45" customHeight="1" thickTop="1" x14ac:dyDescent="0.5">
      <c r="D41" s="145"/>
      <c r="E41" s="156"/>
      <c r="F41" s="56"/>
      <c r="G41" s="21"/>
      <c r="H41" s="21"/>
      <c r="I41" s="158"/>
      <c r="J41" s="56"/>
      <c r="K41" s="158"/>
      <c r="L41" s="49"/>
      <c r="M41" s="145"/>
    </row>
    <row r="42" spans="1:13" s="160" customFormat="1" ht="21.45" customHeight="1" x14ac:dyDescent="0.55000000000000004">
      <c r="A42" s="143" t="s">
        <v>78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4" t="s">
        <v>153</v>
      </c>
    </row>
    <row r="43" spans="1:13" s="160" customFormat="1" ht="21.45" customHeight="1" x14ac:dyDescent="0.55000000000000004">
      <c r="A43" s="143" t="s">
        <v>165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7" t="s">
        <v>158</v>
      </c>
    </row>
    <row r="44" spans="1:13" s="160" customFormat="1" ht="21.45" customHeight="1" x14ac:dyDescent="0.55000000000000004">
      <c r="A44" s="47" t="str">
        <f>A3</f>
        <v>สำหรับงวดสามเดือนสิ้นสุดวันที่ 30 มิถุนายน 2566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</row>
    <row r="45" spans="1:13" s="149" customFormat="1" ht="21.45" customHeight="1" x14ac:dyDescent="0.55000000000000004">
      <c r="C45" s="25"/>
      <c r="D45" s="25"/>
      <c r="E45" s="184" t="s">
        <v>167</v>
      </c>
      <c r="F45" s="184"/>
      <c r="G45" s="184"/>
      <c r="H45" s="184"/>
      <c r="I45" s="184"/>
      <c r="J45" s="184"/>
      <c r="K45" s="184"/>
      <c r="L45" s="184"/>
      <c r="M45" s="150"/>
    </row>
    <row r="46" spans="1:13" s="149" customFormat="1" ht="21.45" customHeight="1" x14ac:dyDescent="0.55000000000000004">
      <c r="C46" s="149" t="s">
        <v>44</v>
      </c>
      <c r="D46" s="150"/>
      <c r="E46" s="151"/>
      <c r="F46" s="185" t="s">
        <v>21</v>
      </c>
      <c r="G46" s="185"/>
      <c r="H46" s="185"/>
      <c r="J46" s="187" t="s">
        <v>91</v>
      </c>
      <c r="K46" s="187"/>
      <c r="L46" s="187"/>
      <c r="M46" s="150"/>
    </row>
    <row r="47" spans="1:13" s="149" customFormat="1" ht="21.45" customHeight="1" x14ac:dyDescent="0.55000000000000004">
      <c r="D47" s="152" t="s">
        <v>29</v>
      </c>
      <c r="F47" s="48" t="s">
        <v>154</v>
      </c>
      <c r="G47" s="31"/>
      <c r="H47" s="48" t="s">
        <v>92</v>
      </c>
      <c r="I47" s="153"/>
      <c r="J47" s="48" t="s">
        <v>154</v>
      </c>
      <c r="K47" s="31"/>
      <c r="L47" s="48" t="s">
        <v>92</v>
      </c>
      <c r="M47" s="150"/>
    </row>
    <row r="48" spans="1:13" ht="21.45" customHeight="1" x14ac:dyDescent="0.55000000000000004">
      <c r="A48" s="143" t="s">
        <v>132</v>
      </c>
      <c r="B48" s="161"/>
      <c r="C48" s="161"/>
      <c r="D48" s="145"/>
      <c r="E48" s="154"/>
      <c r="F48" s="56"/>
      <c r="G48" s="154"/>
      <c r="H48" s="146"/>
      <c r="J48" s="56"/>
      <c r="K48" s="162"/>
      <c r="L48" s="54"/>
      <c r="M48" s="145"/>
    </row>
    <row r="49" spans="1:17" ht="21.45" customHeight="1" x14ac:dyDescent="0.55000000000000004">
      <c r="A49" s="143"/>
      <c r="B49" s="161" t="s">
        <v>9</v>
      </c>
      <c r="C49" s="161"/>
      <c r="D49" s="145"/>
      <c r="E49" s="154"/>
      <c r="F49" s="54">
        <v>-19145970</v>
      </c>
      <c r="G49" s="154"/>
      <c r="H49" s="53">
        <v>4429545</v>
      </c>
      <c r="J49" s="54">
        <f>J51-J50</f>
        <v>-56781835</v>
      </c>
      <c r="K49" s="162"/>
      <c r="L49" s="53">
        <f>+L51-L50</f>
        <v>-22059766</v>
      </c>
      <c r="M49" s="145"/>
      <c r="Q49" s="155"/>
    </row>
    <row r="50" spans="1:17" ht="21.45" customHeight="1" x14ac:dyDescent="0.5">
      <c r="A50" s="161"/>
      <c r="B50" s="161" t="s">
        <v>48</v>
      </c>
      <c r="C50" s="161"/>
      <c r="D50" s="145"/>
      <c r="E50" s="154"/>
      <c r="F50" s="54">
        <v>-288838</v>
      </c>
      <c r="G50" s="154"/>
      <c r="H50" s="53">
        <v>-8563526</v>
      </c>
      <c r="J50" s="54">
        <v>0</v>
      </c>
      <c r="K50" s="162"/>
      <c r="L50" s="54">
        <v>0</v>
      </c>
      <c r="M50" s="145"/>
      <c r="Q50" s="155"/>
    </row>
    <row r="51" spans="1:17" ht="21.45" customHeight="1" thickBot="1" x14ac:dyDescent="0.6">
      <c r="D51" s="145"/>
      <c r="E51" s="154"/>
      <c r="F51" s="57">
        <f>F31</f>
        <v>-19434808</v>
      </c>
      <c r="G51" s="147"/>
      <c r="H51" s="58">
        <f>H31</f>
        <v>-4133981</v>
      </c>
      <c r="I51" s="149"/>
      <c r="J51" s="57">
        <f>J31</f>
        <v>-56781835</v>
      </c>
      <c r="K51" s="163"/>
      <c r="L51" s="58">
        <f>L31</f>
        <v>-22059766</v>
      </c>
      <c r="M51" s="145"/>
    </row>
    <row r="52" spans="1:17" ht="21.45" customHeight="1" thickTop="1" x14ac:dyDescent="0.55000000000000004">
      <c r="D52" s="145"/>
      <c r="E52" s="154"/>
      <c r="F52" s="56"/>
      <c r="G52" s="147"/>
      <c r="H52" s="100"/>
      <c r="I52" s="149"/>
      <c r="J52" s="56"/>
      <c r="K52" s="163"/>
      <c r="L52" s="100"/>
      <c r="M52" s="145"/>
    </row>
    <row r="53" spans="1:17" ht="21.45" customHeight="1" x14ac:dyDescent="0.55000000000000004">
      <c r="A53" s="143" t="s">
        <v>133</v>
      </c>
      <c r="B53" s="161"/>
      <c r="C53" s="161"/>
      <c r="D53" s="145"/>
      <c r="E53" s="154"/>
      <c r="F53" s="56"/>
      <c r="G53" s="154"/>
      <c r="H53" s="154"/>
      <c r="J53" s="56"/>
      <c r="K53" s="162"/>
      <c r="L53" s="11"/>
      <c r="M53" s="145"/>
    </row>
    <row r="54" spans="1:17" ht="21.45" customHeight="1" x14ac:dyDescent="0.5">
      <c r="A54" s="161"/>
      <c r="B54" s="161" t="s">
        <v>9</v>
      </c>
      <c r="C54" s="161"/>
      <c r="D54" s="145"/>
      <c r="E54" s="154"/>
      <c r="F54" s="54">
        <v>-19145970</v>
      </c>
      <c r="G54" s="8"/>
      <c r="H54" s="53">
        <v>4179907</v>
      </c>
      <c r="I54" s="3"/>
      <c r="J54" s="54">
        <f>J56-J55</f>
        <v>-56781835</v>
      </c>
      <c r="K54" s="3"/>
      <c r="L54" s="53">
        <v>-22076113</v>
      </c>
      <c r="M54" s="145"/>
    </row>
    <row r="55" spans="1:17" ht="21.45" customHeight="1" x14ac:dyDescent="0.5">
      <c r="A55" s="161"/>
      <c r="B55" s="161" t="s">
        <v>48</v>
      </c>
      <c r="C55" s="161"/>
      <c r="D55" s="145"/>
      <c r="E55" s="154"/>
      <c r="F55" s="54">
        <v>-288838</v>
      </c>
      <c r="G55" s="146"/>
      <c r="H55" s="49">
        <v>-8563526</v>
      </c>
      <c r="J55" s="54">
        <v>0</v>
      </c>
      <c r="L55" s="54">
        <v>0</v>
      </c>
      <c r="M55" s="145"/>
    </row>
    <row r="56" spans="1:17" ht="21.45" customHeight="1" thickBot="1" x14ac:dyDescent="0.6">
      <c r="D56" s="145"/>
      <c r="E56" s="154"/>
      <c r="F56" s="57">
        <f>F40</f>
        <v>-19434808</v>
      </c>
      <c r="G56" s="154"/>
      <c r="H56" s="58">
        <f>H40</f>
        <v>-4383619</v>
      </c>
      <c r="J56" s="57">
        <f>J40</f>
        <v>-56781835</v>
      </c>
      <c r="K56" s="162"/>
      <c r="L56" s="58">
        <f>L40</f>
        <v>-22076113</v>
      </c>
      <c r="M56" s="145"/>
      <c r="O56" s="155"/>
    </row>
    <row r="57" spans="1:17" ht="21.45" customHeight="1" thickTop="1" x14ac:dyDescent="0.55000000000000004">
      <c r="D57" s="145"/>
      <c r="E57" s="154"/>
      <c r="F57" s="56"/>
      <c r="G57" s="154"/>
      <c r="H57" s="100"/>
      <c r="J57" s="56"/>
      <c r="K57" s="162"/>
      <c r="L57" s="100"/>
      <c r="M57" s="145"/>
    </row>
    <row r="58" spans="1:17" ht="21.45" customHeight="1" x14ac:dyDescent="0.55000000000000004">
      <c r="A58" s="143" t="s">
        <v>13</v>
      </c>
      <c r="B58" s="161"/>
      <c r="C58" s="161"/>
      <c r="D58" s="145"/>
      <c r="E58" s="154"/>
      <c r="F58" s="154"/>
      <c r="G58" s="154"/>
      <c r="H58" s="154"/>
      <c r="J58" s="11"/>
      <c r="K58" s="162"/>
      <c r="L58" s="11"/>
      <c r="M58" s="145"/>
    </row>
    <row r="59" spans="1:17" ht="21.45" customHeight="1" thickBot="1" x14ac:dyDescent="0.55000000000000004">
      <c r="A59" s="161"/>
      <c r="B59" s="161" t="s">
        <v>214</v>
      </c>
      <c r="C59" s="161"/>
      <c r="D59" s="146"/>
      <c r="F59" s="18">
        <f>F49/F60</f>
        <v>-5.0054888960639164E-2</v>
      </c>
      <c r="H59" s="18">
        <f>H49/H60</f>
        <v>1.245305377151219E-2</v>
      </c>
      <c r="I59" s="145"/>
      <c r="J59" s="18">
        <f>J49/J60</f>
        <v>-0.14844943588161552</v>
      </c>
      <c r="K59" s="145"/>
      <c r="L59" s="18">
        <f>L49/L60</f>
        <v>-6.2017984281675965E-2</v>
      </c>
      <c r="M59" s="145"/>
      <c r="N59" s="3"/>
      <c r="P59" s="3"/>
    </row>
    <row r="60" spans="1:17" ht="21.45" customHeight="1" thickTop="1" thickBot="1" x14ac:dyDescent="0.55000000000000004">
      <c r="A60" s="161"/>
      <c r="B60" s="161" t="s">
        <v>134</v>
      </c>
      <c r="C60" s="161"/>
      <c r="D60" s="146"/>
      <c r="F60" s="19">
        <v>382499500</v>
      </c>
      <c r="H60" s="19">
        <v>355699500</v>
      </c>
      <c r="I60" s="145"/>
      <c r="J60" s="19">
        <v>382499500</v>
      </c>
      <c r="K60" s="145"/>
      <c r="L60" s="19">
        <v>355699500</v>
      </c>
      <c r="M60" s="145"/>
      <c r="N60" s="3"/>
      <c r="P60" s="3"/>
    </row>
    <row r="61" spans="1:17" ht="21.45" customHeight="1" thickTop="1" x14ac:dyDescent="0.5">
      <c r="A61" s="161"/>
      <c r="B61" s="161"/>
      <c r="C61" s="161"/>
      <c r="D61" s="146"/>
      <c r="E61" s="146"/>
      <c r="F61" s="160"/>
      <c r="G61" s="160"/>
      <c r="H61" s="160"/>
      <c r="J61" s="146"/>
      <c r="K61" s="160"/>
      <c r="L61" s="160"/>
      <c r="M61" s="160"/>
      <c r="N61" s="3"/>
      <c r="P61" s="3"/>
    </row>
    <row r="62" spans="1:17" ht="21.45" customHeight="1" x14ac:dyDescent="0.55000000000000004">
      <c r="A62" s="143" t="s">
        <v>93</v>
      </c>
      <c r="B62" s="161"/>
      <c r="C62" s="161"/>
      <c r="D62" s="145"/>
    </row>
    <row r="63" spans="1:17" ht="21.45" customHeight="1" thickBot="1" x14ac:dyDescent="0.55000000000000004">
      <c r="A63" s="161"/>
      <c r="B63" s="161" t="s">
        <v>215</v>
      </c>
      <c r="C63" s="161"/>
      <c r="F63" s="18">
        <f>F49/F64</f>
        <v>-5.0054888960639164E-2</v>
      </c>
      <c r="H63" s="18">
        <f>H49/H64</f>
        <v>1.245305377151219E-2</v>
      </c>
      <c r="I63" s="145"/>
      <c r="J63" s="18">
        <f>J49/J64</f>
        <v>-0.14844943588161552</v>
      </c>
      <c r="K63" s="145"/>
      <c r="L63" s="18">
        <f>L49/L64</f>
        <v>-6.2017984281675965E-2</v>
      </c>
    </row>
    <row r="64" spans="1:17" ht="21.45" customHeight="1" thickTop="1" thickBot="1" x14ac:dyDescent="0.55000000000000004">
      <c r="A64" s="161"/>
      <c r="B64" s="161" t="s">
        <v>134</v>
      </c>
      <c r="C64" s="161"/>
      <c r="F64" s="19">
        <v>382499500</v>
      </c>
      <c r="H64" s="19">
        <v>355699500</v>
      </c>
      <c r="I64" s="145"/>
      <c r="J64" s="19">
        <v>382499500</v>
      </c>
      <c r="K64" s="145"/>
      <c r="L64" s="19">
        <v>355699500</v>
      </c>
    </row>
    <row r="65" ht="21.45" customHeight="1" thickTop="1" x14ac:dyDescent="0.5"/>
  </sheetData>
  <mergeCells count="6">
    <mergeCell ref="E4:L4"/>
    <mergeCell ref="F5:H5"/>
    <mergeCell ref="J5:L5"/>
    <mergeCell ref="E45:L45"/>
    <mergeCell ref="F46:H46"/>
    <mergeCell ref="J46:L46"/>
  </mergeCells>
  <pageMargins left="0.74803149606299213" right="0.62992125984251968" top="0.74803149606299213" bottom="0.47244094488188981" header="0.31496062992125984" footer="0.23622047244094491"/>
  <pageSetup paperSize="9" scale="75" firstPageNumber="3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1" max="13" man="1"/>
  </rowBreaks>
  <colBreaks count="1" manualBreakCount="1">
    <brk id="2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66"/>
  <sheetViews>
    <sheetView view="pageBreakPreview" zoomScaleNormal="100" zoomScaleSheetLayoutView="100" zoomScalePageLayoutView="80" workbookViewId="0">
      <selection activeCell="D73" sqref="D73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9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2.125" style="1" customWidth="1"/>
    <col min="15" max="15" width="13.8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27" t="s">
        <v>153</v>
      </c>
      <c r="M1" s="2"/>
    </row>
    <row r="2" spans="1:17" ht="21.45" customHeight="1" x14ac:dyDescent="0.55000000000000004">
      <c r="A2" s="28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7" t="s">
        <v>158</v>
      </c>
      <c r="M2" s="2"/>
    </row>
    <row r="3" spans="1:17" ht="21.45" customHeight="1" x14ac:dyDescent="0.55000000000000004">
      <c r="A3" s="128" t="s">
        <v>178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2"/>
    </row>
    <row r="4" spans="1:17" s="24" customFormat="1" ht="21.45" customHeight="1" x14ac:dyDescent="0.55000000000000004">
      <c r="C4" s="25"/>
      <c r="D4" s="25"/>
      <c r="E4" s="188" t="s">
        <v>167</v>
      </c>
      <c r="F4" s="188"/>
      <c r="G4" s="188"/>
      <c r="H4" s="188"/>
      <c r="I4" s="188"/>
      <c r="J4" s="188"/>
      <c r="K4" s="188"/>
      <c r="L4" s="188"/>
      <c r="M4" s="23"/>
    </row>
    <row r="5" spans="1:17" s="24" customFormat="1" ht="21.45" customHeight="1" x14ac:dyDescent="0.55000000000000004">
      <c r="C5" s="24" t="s">
        <v>44</v>
      </c>
      <c r="D5" s="23"/>
      <c r="E5" s="30"/>
      <c r="F5" s="189" t="s">
        <v>21</v>
      </c>
      <c r="G5" s="189"/>
      <c r="H5" s="189"/>
      <c r="J5" s="186" t="s">
        <v>91</v>
      </c>
      <c r="K5" s="186"/>
      <c r="L5" s="186"/>
      <c r="M5" s="23"/>
    </row>
    <row r="6" spans="1:17" s="24" customFormat="1" ht="21.45" customHeight="1" x14ac:dyDescent="0.55000000000000004">
      <c r="D6" s="101" t="s">
        <v>29</v>
      </c>
      <c r="F6" s="48" t="s">
        <v>154</v>
      </c>
      <c r="G6" s="31"/>
      <c r="H6" s="48" t="s">
        <v>92</v>
      </c>
      <c r="I6" s="37"/>
      <c r="J6" s="48" t="s">
        <v>154</v>
      </c>
      <c r="K6" s="31"/>
      <c r="L6" s="48" t="s">
        <v>92</v>
      </c>
      <c r="M6" s="23"/>
    </row>
    <row r="7" spans="1:17" ht="21.45" customHeight="1" x14ac:dyDescent="0.5">
      <c r="A7" s="1" t="s">
        <v>30</v>
      </c>
      <c r="D7" s="2"/>
      <c r="E7" s="7"/>
      <c r="F7" s="20"/>
      <c r="G7" s="20"/>
      <c r="H7" s="20"/>
      <c r="L7" s="20"/>
      <c r="M7" s="2"/>
    </row>
    <row r="8" spans="1:17" ht="21.45" customHeight="1" x14ac:dyDescent="0.5">
      <c r="B8" s="1" t="s">
        <v>141</v>
      </c>
      <c r="D8" s="2"/>
      <c r="E8" s="7"/>
      <c r="F8" s="54">
        <v>7569474</v>
      </c>
      <c r="G8" s="20"/>
      <c r="H8" s="54">
        <v>74104553</v>
      </c>
      <c r="J8" s="54">
        <v>0</v>
      </c>
      <c r="L8" s="54">
        <v>0</v>
      </c>
      <c r="M8" s="2"/>
      <c r="Q8" s="51"/>
    </row>
    <row r="9" spans="1:17" ht="21.45" customHeight="1" x14ac:dyDescent="0.5">
      <c r="B9" s="1" t="s">
        <v>33</v>
      </c>
      <c r="D9" s="2"/>
      <c r="E9" s="7"/>
      <c r="F9" s="20"/>
      <c r="G9" s="20"/>
      <c r="H9" s="20"/>
      <c r="L9" s="54"/>
      <c r="M9" s="2"/>
      <c r="Q9" s="51"/>
    </row>
    <row r="10" spans="1:17" ht="21.45" customHeight="1" x14ac:dyDescent="0.5">
      <c r="C10" s="1" t="s">
        <v>55</v>
      </c>
      <c r="D10" s="2"/>
      <c r="E10" s="7"/>
      <c r="F10" s="54">
        <v>2784700</v>
      </c>
      <c r="G10" s="20"/>
      <c r="H10" s="54">
        <v>6030467</v>
      </c>
      <c r="J10" s="49">
        <v>2784700</v>
      </c>
      <c r="L10" s="54">
        <v>6030467</v>
      </c>
      <c r="M10" s="2"/>
      <c r="O10" s="51"/>
      <c r="Q10" s="51"/>
    </row>
    <row r="11" spans="1:17" ht="21.45" customHeight="1" x14ac:dyDescent="0.5">
      <c r="C11" s="1" t="s">
        <v>144</v>
      </c>
      <c r="D11" s="2"/>
      <c r="E11" s="7"/>
      <c r="F11" s="54">
        <v>0</v>
      </c>
      <c r="G11" s="20"/>
      <c r="H11" s="54">
        <v>93458</v>
      </c>
      <c r="J11" s="49">
        <v>0</v>
      </c>
      <c r="L11" s="54">
        <v>93458</v>
      </c>
      <c r="M11" s="2"/>
      <c r="O11" s="51"/>
      <c r="Q11" s="51"/>
    </row>
    <row r="12" spans="1:17" ht="21.45" customHeight="1" x14ac:dyDescent="0.5">
      <c r="C12" s="1" t="s">
        <v>179</v>
      </c>
      <c r="D12" s="2"/>
      <c r="E12" s="7"/>
      <c r="F12" s="54">
        <v>0</v>
      </c>
      <c r="G12" s="20"/>
      <c r="H12" s="54">
        <v>29624987</v>
      </c>
      <c r="J12" s="49">
        <v>0</v>
      </c>
      <c r="L12" s="54">
        <v>0</v>
      </c>
      <c r="M12" s="2"/>
      <c r="O12" s="51"/>
      <c r="Q12" s="51"/>
    </row>
    <row r="13" spans="1:17" ht="21.45" customHeight="1" x14ac:dyDescent="0.5">
      <c r="C13" s="1" t="s">
        <v>180</v>
      </c>
      <c r="D13" s="2"/>
      <c r="E13" s="7"/>
      <c r="F13" s="54">
        <v>0</v>
      </c>
      <c r="G13" s="20"/>
      <c r="H13" s="54">
        <v>701943</v>
      </c>
      <c r="J13" s="49">
        <v>0</v>
      </c>
      <c r="L13" s="54">
        <v>0</v>
      </c>
      <c r="M13" s="2"/>
      <c r="O13" s="51"/>
      <c r="Q13" s="51"/>
    </row>
    <row r="14" spans="1:17" ht="21.45" customHeight="1" x14ac:dyDescent="0.5">
      <c r="C14" s="1" t="s">
        <v>34</v>
      </c>
      <c r="D14" s="2"/>
      <c r="E14" s="7"/>
      <c r="F14" s="54">
        <v>2981719</v>
      </c>
      <c r="G14" s="20"/>
      <c r="H14" s="54">
        <v>4755639</v>
      </c>
      <c r="J14" s="49">
        <v>4416408</v>
      </c>
      <c r="L14" s="54">
        <v>7255305</v>
      </c>
      <c r="M14" s="2"/>
      <c r="Q14" s="51"/>
    </row>
    <row r="15" spans="1:17" s="24" customFormat="1" ht="21.45" customHeight="1" x14ac:dyDescent="0.55000000000000004">
      <c r="C15" s="24" t="s">
        <v>64</v>
      </c>
      <c r="D15" s="23"/>
      <c r="E15" s="27"/>
      <c r="F15" s="55">
        <f>SUM(F8:F14)</f>
        <v>13335893</v>
      </c>
      <c r="G15" s="32"/>
      <c r="H15" s="55">
        <f>SUM(H8:H14)</f>
        <v>115311047</v>
      </c>
      <c r="J15" s="55">
        <f>SUM(J8:J14)</f>
        <v>7201108</v>
      </c>
      <c r="L15" s="55">
        <f>SUM(L8:L14)</f>
        <v>13379230</v>
      </c>
      <c r="M15" s="23"/>
    </row>
    <row r="16" spans="1:17" ht="21.45" customHeight="1" x14ac:dyDescent="0.5">
      <c r="A16" s="1" t="s">
        <v>31</v>
      </c>
      <c r="D16" s="2"/>
      <c r="E16" s="7"/>
      <c r="F16" s="20"/>
      <c r="G16" s="20"/>
      <c r="H16" s="20"/>
      <c r="L16" s="20"/>
      <c r="M16" s="2"/>
    </row>
    <row r="17" spans="1:17" ht="21.45" customHeight="1" x14ac:dyDescent="0.5">
      <c r="B17" s="1" t="s">
        <v>118</v>
      </c>
      <c r="D17" s="2"/>
      <c r="E17" s="7"/>
      <c r="F17" s="54">
        <v>4280818</v>
      </c>
      <c r="G17" s="20"/>
      <c r="H17" s="54">
        <v>45331575</v>
      </c>
      <c r="J17" s="54">
        <v>0</v>
      </c>
      <c r="L17" s="54">
        <v>0</v>
      </c>
      <c r="M17" s="2"/>
      <c r="Q17" s="51"/>
    </row>
    <row r="18" spans="1:17" ht="21.45" customHeight="1" x14ac:dyDescent="0.5">
      <c r="B18" s="1" t="s">
        <v>74</v>
      </c>
      <c r="D18" s="2"/>
      <c r="E18" s="7"/>
      <c r="F18" s="54">
        <v>4403023</v>
      </c>
      <c r="G18" s="20"/>
      <c r="H18" s="54">
        <v>49891131</v>
      </c>
      <c r="J18" s="54">
        <v>0</v>
      </c>
      <c r="L18" s="54">
        <v>0</v>
      </c>
      <c r="M18" s="2"/>
      <c r="Q18" s="51"/>
    </row>
    <row r="19" spans="1:17" ht="21.45" customHeight="1" x14ac:dyDescent="0.5">
      <c r="B19" s="1" t="s">
        <v>15</v>
      </c>
      <c r="D19" s="2"/>
      <c r="E19" s="7"/>
      <c r="F19" s="54">
        <v>23514620</v>
      </c>
      <c r="G19" s="20"/>
      <c r="H19" s="54">
        <v>43287823</v>
      </c>
      <c r="J19" s="54">
        <v>14535733</v>
      </c>
      <c r="L19" s="54">
        <v>21464127</v>
      </c>
      <c r="M19" s="2"/>
      <c r="Q19" s="51"/>
    </row>
    <row r="20" spans="1:17" ht="21.45" customHeight="1" x14ac:dyDescent="0.5">
      <c r="B20" s="1" t="s">
        <v>186</v>
      </c>
      <c r="D20" s="2"/>
      <c r="E20" s="7"/>
      <c r="F20" s="54">
        <v>0</v>
      </c>
      <c r="G20" s="20"/>
      <c r="H20" s="54">
        <v>0</v>
      </c>
      <c r="J20" s="54">
        <v>0</v>
      </c>
      <c r="L20" s="54">
        <v>7799925</v>
      </c>
      <c r="M20" s="2"/>
      <c r="Q20" s="51"/>
    </row>
    <row r="21" spans="1:17" ht="21.45" customHeight="1" x14ac:dyDescent="0.5">
      <c r="B21" s="1" t="s">
        <v>181</v>
      </c>
      <c r="D21" s="2"/>
      <c r="E21" s="7"/>
      <c r="F21" s="54">
        <v>0</v>
      </c>
      <c r="G21" s="20"/>
      <c r="H21" s="54">
        <v>7500000</v>
      </c>
      <c r="J21" s="54">
        <v>0</v>
      </c>
      <c r="L21" s="54">
        <v>7500000</v>
      </c>
      <c r="M21" s="2"/>
      <c r="Q21" s="51"/>
    </row>
    <row r="22" spans="1:17" ht="21.45" customHeight="1" x14ac:dyDescent="0.5">
      <c r="B22" s="1" t="s">
        <v>222</v>
      </c>
      <c r="D22" s="2"/>
      <c r="E22" s="7"/>
      <c r="F22" s="54">
        <v>0</v>
      </c>
      <c r="G22" s="20"/>
      <c r="H22" s="54">
        <v>0</v>
      </c>
      <c r="J22" s="54">
        <v>52573993</v>
      </c>
      <c r="L22" s="54">
        <v>0</v>
      </c>
      <c r="M22" s="2"/>
      <c r="Q22" s="51"/>
    </row>
    <row r="23" spans="1:17" ht="21.45" customHeight="1" x14ac:dyDescent="0.5">
      <c r="B23" s="1" t="s">
        <v>182</v>
      </c>
      <c r="D23" s="2"/>
      <c r="E23" s="7"/>
      <c r="F23" s="54">
        <v>0</v>
      </c>
      <c r="G23" s="20"/>
      <c r="H23" s="54">
        <v>696680</v>
      </c>
      <c r="J23" s="54">
        <v>0</v>
      </c>
      <c r="L23" s="54">
        <v>2500000</v>
      </c>
      <c r="M23" s="2"/>
      <c r="Q23" s="51"/>
    </row>
    <row r="24" spans="1:17" ht="21.45" customHeight="1" x14ac:dyDescent="0.5">
      <c r="B24" s="1" t="s">
        <v>223</v>
      </c>
      <c r="D24" s="2"/>
      <c r="E24" s="7"/>
      <c r="F24" s="54">
        <v>14240764</v>
      </c>
      <c r="G24" s="20"/>
      <c r="H24" s="54">
        <v>0</v>
      </c>
      <c r="J24" s="54">
        <v>0</v>
      </c>
      <c r="L24" s="54">
        <v>0</v>
      </c>
      <c r="M24" s="2"/>
      <c r="Q24" s="51"/>
    </row>
    <row r="25" spans="1:17" ht="21.45" customHeight="1" x14ac:dyDescent="0.5">
      <c r="B25" s="1" t="s">
        <v>16</v>
      </c>
      <c r="D25" s="2"/>
      <c r="E25" s="7"/>
      <c r="F25" s="54">
        <v>1358210</v>
      </c>
      <c r="G25" s="20"/>
      <c r="H25" s="54">
        <v>1368280</v>
      </c>
      <c r="J25" s="49">
        <v>1080553</v>
      </c>
      <c r="L25" s="54">
        <v>463385</v>
      </c>
      <c r="M25" s="2"/>
      <c r="Q25" s="51"/>
    </row>
    <row r="26" spans="1:17" s="24" customFormat="1" ht="21.45" customHeight="1" x14ac:dyDescent="0.55000000000000004">
      <c r="C26" s="24" t="s">
        <v>45</v>
      </c>
      <c r="D26" s="23"/>
      <c r="E26" s="27"/>
      <c r="F26" s="55">
        <f>SUM(F17:F25)</f>
        <v>47797435</v>
      </c>
      <c r="G26" s="32"/>
      <c r="H26" s="55">
        <f>SUM(H17:H25)</f>
        <v>148075489</v>
      </c>
      <c r="J26" s="55">
        <f>SUM(J17:J25)</f>
        <v>68190279</v>
      </c>
      <c r="L26" s="55">
        <f>SUM(L17:L25)</f>
        <v>39727437</v>
      </c>
      <c r="M26" s="23"/>
    </row>
    <row r="27" spans="1:17" s="24" customFormat="1" ht="20.399999999999999" x14ac:dyDescent="0.55000000000000004">
      <c r="D27" s="23"/>
      <c r="E27" s="27"/>
      <c r="F27" s="56"/>
      <c r="G27" s="32"/>
      <c r="H27" s="56"/>
      <c r="J27" s="56"/>
      <c r="L27" s="56"/>
      <c r="M27" s="23"/>
    </row>
    <row r="28" spans="1:17" s="24" customFormat="1" ht="20.399999999999999" x14ac:dyDescent="0.55000000000000004">
      <c r="A28" s="24" t="s">
        <v>226</v>
      </c>
      <c r="D28" s="23"/>
      <c r="E28" s="27"/>
      <c r="F28" s="115">
        <v>7545395</v>
      </c>
      <c r="G28" s="32"/>
      <c r="H28" s="115">
        <v>1803320</v>
      </c>
      <c r="J28" s="115">
        <v>0</v>
      </c>
      <c r="L28" s="115">
        <v>0</v>
      </c>
      <c r="M28" s="23"/>
    </row>
    <row r="29" spans="1:17" s="24" customFormat="1" ht="20.399999999999999" x14ac:dyDescent="0.55000000000000004">
      <c r="D29" s="23"/>
      <c r="E29" s="27"/>
      <c r="F29" s="56"/>
      <c r="G29" s="32"/>
      <c r="H29" s="56"/>
      <c r="J29" s="56"/>
      <c r="L29" s="56"/>
      <c r="M29" s="23"/>
    </row>
    <row r="30" spans="1:17" s="24" customFormat="1" ht="21.45" customHeight="1" x14ac:dyDescent="0.55000000000000004">
      <c r="A30" s="24" t="s">
        <v>123</v>
      </c>
      <c r="D30" s="23"/>
      <c r="E30" s="27"/>
      <c r="F30" s="115">
        <f>F15-F26+F28</f>
        <v>-26916147</v>
      </c>
      <c r="G30" s="32"/>
      <c r="H30" s="115">
        <f>H15-H26-H28</f>
        <v>-34567762</v>
      </c>
      <c r="J30" s="115">
        <f>J15-J26+J28</f>
        <v>-60989171</v>
      </c>
      <c r="L30" s="115">
        <f>L15-L26-L28</f>
        <v>-26348207</v>
      </c>
      <c r="M30" s="23"/>
    </row>
    <row r="31" spans="1:17" ht="21.45" customHeight="1" x14ac:dyDescent="0.5">
      <c r="A31" s="1" t="s">
        <v>6</v>
      </c>
      <c r="D31" s="2"/>
      <c r="E31" s="7"/>
      <c r="F31" s="54">
        <v>0</v>
      </c>
      <c r="G31" s="26"/>
      <c r="H31" s="54">
        <v>19424</v>
      </c>
      <c r="I31" s="4"/>
      <c r="J31" s="54">
        <v>0</v>
      </c>
      <c r="K31" s="4"/>
      <c r="L31" s="54">
        <v>0</v>
      </c>
      <c r="M31" s="2"/>
      <c r="Q31" s="51"/>
    </row>
    <row r="32" spans="1:17" s="24" customFormat="1" ht="21.45" customHeight="1" thickBot="1" x14ac:dyDescent="0.6">
      <c r="A32" s="24" t="s">
        <v>163</v>
      </c>
      <c r="D32" s="23"/>
      <c r="E32" s="27"/>
      <c r="F32" s="57">
        <f>F30-F31</f>
        <v>-26916147</v>
      </c>
      <c r="G32" s="32"/>
      <c r="H32" s="57">
        <f>+H30-H31</f>
        <v>-34587186</v>
      </c>
      <c r="J32" s="57">
        <f>+J30-J31</f>
        <v>-60989171</v>
      </c>
      <c r="L32" s="57">
        <f>+L30-L31</f>
        <v>-26348207</v>
      </c>
      <c r="M32" s="23"/>
    </row>
    <row r="33" spans="1:13" thickTop="1" x14ac:dyDescent="0.5">
      <c r="D33" s="2"/>
      <c r="E33" s="7"/>
      <c r="F33" s="20"/>
      <c r="G33" s="20"/>
      <c r="H33" s="20"/>
      <c r="J33" s="56"/>
      <c r="L33" s="54"/>
      <c r="M33" s="2"/>
    </row>
    <row r="34" spans="1:13" ht="21.45" customHeight="1" x14ac:dyDescent="0.55000000000000004">
      <c r="A34" s="24" t="s">
        <v>8</v>
      </c>
      <c r="D34" s="2"/>
      <c r="E34" s="16"/>
      <c r="F34" s="54"/>
      <c r="G34" s="54"/>
      <c r="H34" s="54"/>
      <c r="I34" s="54"/>
      <c r="J34" s="54"/>
      <c r="K34" s="54"/>
      <c r="L34" s="54"/>
      <c r="M34" s="2"/>
    </row>
    <row r="35" spans="1:13" ht="21.45" customHeight="1" x14ac:dyDescent="0.55000000000000004">
      <c r="A35" s="24"/>
      <c r="B35" s="1" t="s">
        <v>183</v>
      </c>
      <c r="D35" s="2"/>
      <c r="E35" s="16"/>
      <c r="F35" s="54"/>
      <c r="G35" s="54"/>
      <c r="H35" s="54"/>
      <c r="I35" s="54"/>
      <c r="J35" s="54"/>
      <c r="K35" s="54"/>
      <c r="L35" s="54"/>
      <c r="M35" s="2"/>
    </row>
    <row r="36" spans="1:13" ht="21.45" customHeight="1" x14ac:dyDescent="0.55000000000000004">
      <c r="A36" s="24"/>
      <c r="C36" s="1" t="s">
        <v>188</v>
      </c>
      <c r="D36" s="2"/>
      <c r="E36" s="16"/>
      <c r="F36" s="54"/>
      <c r="G36" s="54"/>
      <c r="H36" s="54"/>
      <c r="I36" s="54"/>
      <c r="J36" s="54"/>
      <c r="K36" s="54"/>
      <c r="L36" s="54"/>
      <c r="M36" s="2"/>
    </row>
    <row r="37" spans="1:13" ht="21.45" customHeight="1" x14ac:dyDescent="0.55000000000000004">
      <c r="A37" s="24"/>
      <c r="C37" s="14" t="s">
        <v>184</v>
      </c>
      <c r="D37" s="2"/>
      <c r="E37" s="16"/>
      <c r="F37" s="54"/>
      <c r="G37" s="54"/>
      <c r="H37" s="54"/>
      <c r="I37" s="54"/>
      <c r="J37" s="54"/>
      <c r="K37" s="54"/>
      <c r="L37" s="54"/>
      <c r="M37" s="2"/>
    </row>
    <row r="38" spans="1:13" ht="21.45" customHeight="1" x14ac:dyDescent="0.55000000000000004">
      <c r="A38" s="24"/>
      <c r="C38" s="1" t="s">
        <v>185</v>
      </c>
      <c r="D38" s="2"/>
      <c r="E38" s="16"/>
      <c r="F38" s="54">
        <v>0</v>
      </c>
      <c r="G38" s="54"/>
      <c r="H38" s="54">
        <v>-249638</v>
      </c>
      <c r="I38" s="54"/>
      <c r="J38" s="54">
        <v>0</v>
      </c>
      <c r="K38" s="54"/>
      <c r="L38" s="54">
        <v>419268</v>
      </c>
      <c r="M38" s="2"/>
    </row>
    <row r="39" spans="1:13" ht="21.45" customHeight="1" x14ac:dyDescent="0.55000000000000004">
      <c r="A39" s="24"/>
      <c r="C39" s="14" t="s">
        <v>187</v>
      </c>
      <c r="D39" s="2"/>
      <c r="E39" s="16"/>
      <c r="F39" s="54">
        <v>0</v>
      </c>
      <c r="G39" s="54"/>
      <c r="H39" s="54">
        <v>0</v>
      </c>
      <c r="I39" s="54"/>
      <c r="J39" s="54">
        <v>0</v>
      </c>
      <c r="K39" s="54"/>
      <c r="L39" s="54">
        <v>-435615</v>
      </c>
      <c r="M39" s="2"/>
    </row>
    <row r="40" spans="1:13" ht="21.45" customHeight="1" x14ac:dyDescent="0.55000000000000004">
      <c r="A40" s="24" t="s">
        <v>162</v>
      </c>
      <c r="C40" s="14"/>
      <c r="D40" s="2"/>
      <c r="E40" s="16"/>
      <c r="F40" s="55">
        <f>SUM(F37:F39)</f>
        <v>0</v>
      </c>
      <c r="G40" s="8"/>
      <c r="H40" s="55">
        <f>SUM(H37:H39)</f>
        <v>-249638</v>
      </c>
      <c r="I40" s="12"/>
      <c r="J40" s="55">
        <f>SUM(J37:J39)</f>
        <v>0</v>
      </c>
      <c r="K40" s="8"/>
      <c r="L40" s="55">
        <f>SUM(L37:L39)</f>
        <v>-16347</v>
      </c>
      <c r="M40" s="2"/>
    </row>
    <row r="41" spans="1:13" ht="21.45" customHeight="1" thickBot="1" x14ac:dyDescent="0.6">
      <c r="A41" s="24" t="s">
        <v>172</v>
      </c>
      <c r="D41" s="2"/>
      <c r="E41" s="16"/>
      <c r="F41" s="57">
        <f>F32+F40</f>
        <v>-26916147</v>
      </c>
      <c r="G41" s="34"/>
      <c r="H41" s="57">
        <f>H32+H40</f>
        <v>-34836824</v>
      </c>
      <c r="I41" s="29"/>
      <c r="J41" s="57">
        <f>J32+J40</f>
        <v>-60989171</v>
      </c>
      <c r="K41" s="29"/>
      <c r="L41" s="57">
        <f>L32+L40</f>
        <v>-26364554</v>
      </c>
      <c r="M41" s="2"/>
    </row>
    <row r="42" spans="1:13" ht="21.45" customHeight="1" thickTop="1" x14ac:dyDescent="0.5">
      <c r="D42" s="2"/>
      <c r="E42" s="16"/>
      <c r="F42" s="56"/>
      <c r="G42" s="21"/>
      <c r="H42" s="21"/>
      <c r="I42" s="12"/>
      <c r="J42" s="56"/>
      <c r="K42" s="12"/>
      <c r="L42" s="49"/>
      <c r="M42" s="2"/>
    </row>
    <row r="43" spans="1:13" s="15" customFormat="1" ht="21.45" customHeight="1" x14ac:dyDescent="0.55000000000000004">
      <c r="A43" s="28" t="s">
        <v>78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127" t="s">
        <v>153</v>
      </c>
    </row>
    <row r="44" spans="1:13" s="15" customFormat="1" ht="21.45" customHeight="1" x14ac:dyDescent="0.55000000000000004">
      <c r="A44" s="28" t="s">
        <v>165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7" t="s">
        <v>158</v>
      </c>
    </row>
    <row r="45" spans="1:13" s="15" customFormat="1" ht="21.45" customHeight="1" x14ac:dyDescent="0.55000000000000004">
      <c r="A45" s="47" t="str">
        <f>A3</f>
        <v>สำหรับงวดหกเดือนสิ้นสุดวันที่ 30 มิถุนายน 2566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3" s="24" customFormat="1" ht="21.45" customHeight="1" x14ac:dyDescent="0.55000000000000004">
      <c r="C46" s="25"/>
      <c r="D46" s="25"/>
      <c r="E46" s="188" t="s">
        <v>167</v>
      </c>
      <c r="F46" s="188"/>
      <c r="G46" s="188"/>
      <c r="H46" s="188"/>
      <c r="I46" s="188"/>
      <c r="J46" s="188"/>
      <c r="K46" s="188"/>
      <c r="L46" s="188"/>
      <c r="M46" s="23"/>
    </row>
    <row r="47" spans="1:13" s="24" customFormat="1" ht="21.45" customHeight="1" x14ac:dyDescent="0.55000000000000004">
      <c r="C47" s="24" t="s">
        <v>44</v>
      </c>
      <c r="D47" s="23"/>
      <c r="E47" s="30"/>
      <c r="F47" s="189" t="s">
        <v>21</v>
      </c>
      <c r="G47" s="189"/>
      <c r="H47" s="189"/>
      <c r="J47" s="187" t="s">
        <v>91</v>
      </c>
      <c r="K47" s="187"/>
      <c r="L47" s="187"/>
      <c r="M47" s="23"/>
    </row>
    <row r="48" spans="1:13" s="24" customFormat="1" ht="21.45" customHeight="1" x14ac:dyDescent="0.55000000000000004">
      <c r="D48" s="101" t="s">
        <v>29</v>
      </c>
      <c r="F48" s="48" t="s">
        <v>154</v>
      </c>
      <c r="G48" s="31"/>
      <c r="H48" s="48" t="s">
        <v>92</v>
      </c>
      <c r="I48" s="37"/>
      <c r="J48" s="48" t="s">
        <v>154</v>
      </c>
      <c r="K48" s="31"/>
      <c r="L48" s="48" t="s">
        <v>92</v>
      </c>
      <c r="M48" s="23"/>
    </row>
    <row r="49" spans="1:17" ht="21.45" customHeight="1" x14ac:dyDescent="0.55000000000000004">
      <c r="A49" s="28" t="s">
        <v>132</v>
      </c>
      <c r="B49" s="10"/>
      <c r="C49" s="10"/>
      <c r="D49" s="2"/>
      <c r="E49" s="7"/>
      <c r="F49" s="56"/>
      <c r="G49" s="7"/>
      <c r="H49" s="1"/>
      <c r="J49" s="56"/>
      <c r="K49" s="17"/>
      <c r="L49" s="54"/>
      <c r="M49" s="2"/>
    </row>
    <row r="50" spans="1:17" ht="21.45" customHeight="1" x14ac:dyDescent="0.55000000000000004">
      <c r="A50" s="28"/>
      <c r="B50" s="10" t="s">
        <v>9</v>
      </c>
      <c r="C50" s="10"/>
      <c r="D50" s="2"/>
      <c r="E50" s="7"/>
      <c r="F50" s="54">
        <v>-26166581</v>
      </c>
      <c r="G50" s="7"/>
      <c r="H50" s="53">
        <v>-14397000</v>
      </c>
      <c r="J50" s="54">
        <v>-60989171</v>
      </c>
      <c r="K50" s="17"/>
      <c r="L50" s="53">
        <v>-26348207</v>
      </c>
      <c r="M50" s="2"/>
      <c r="Q50" s="51"/>
    </row>
    <row r="51" spans="1:17" ht="21.45" customHeight="1" x14ac:dyDescent="0.5">
      <c r="A51" s="10"/>
      <c r="B51" s="10" t="s">
        <v>48</v>
      </c>
      <c r="C51" s="10"/>
      <c r="D51" s="2"/>
      <c r="E51" s="7"/>
      <c r="F51" s="54">
        <v>-749566</v>
      </c>
      <c r="G51" s="7"/>
      <c r="H51" s="53">
        <v>-20190186</v>
      </c>
      <c r="J51" s="54">
        <v>0</v>
      </c>
      <c r="K51" s="17"/>
      <c r="L51" s="54">
        <v>0</v>
      </c>
      <c r="M51" s="2"/>
      <c r="Q51" s="51"/>
    </row>
    <row r="52" spans="1:17" ht="21.45" customHeight="1" thickBot="1" x14ac:dyDescent="0.6">
      <c r="D52" s="2"/>
      <c r="E52" s="7"/>
      <c r="F52" s="57">
        <f>F32</f>
        <v>-26916147</v>
      </c>
      <c r="G52" s="27"/>
      <c r="H52" s="58">
        <f>H32</f>
        <v>-34587186</v>
      </c>
      <c r="I52" s="24"/>
      <c r="J52" s="57">
        <f>J32</f>
        <v>-60989171</v>
      </c>
      <c r="K52" s="35"/>
      <c r="L52" s="58">
        <f>L32</f>
        <v>-26348207</v>
      </c>
      <c r="M52" s="2"/>
    </row>
    <row r="53" spans="1:17" ht="21.45" customHeight="1" thickTop="1" x14ac:dyDescent="0.55000000000000004">
      <c r="D53" s="2"/>
      <c r="E53" s="7"/>
      <c r="F53" s="56"/>
      <c r="G53" s="27"/>
      <c r="H53" s="100"/>
      <c r="I53" s="24"/>
      <c r="J53" s="56"/>
      <c r="K53" s="35"/>
      <c r="L53" s="100"/>
      <c r="M53" s="2"/>
    </row>
    <row r="54" spans="1:17" ht="21.45" customHeight="1" x14ac:dyDescent="0.55000000000000004">
      <c r="A54" s="28" t="s">
        <v>133</v>
      </c>
      <c r="B54" s="10"/>
      <c r="C54" s="10"/>
      <c r="D54" s="2"/>
      <c r="E54" s="7"/>
      <c r="F54" s="56"/>
      <c r="G54" s="7"/>
      <c r="H54" s="7"/>
      <c r="J54" s="56"/>
      <c r="K54" s="17"/>
      <c r="L54" s="11"/>
      <c r="M54" s="2"/>
    </row>
    <row r="55" spans="1:17" ht="21.45" customHeight="1" x14ac:dyDescent="0.5">
      <c r="A55" s="10"/>
      <c r="B55" s="10" t="s">
        <v>9</v>
      </c>
      <c r="C55" s="10"/>
      <c r="D55" s="2"/>
      <c r="E55" s="7"/>
      <c r="F55" s="54">
        <v>-26166581</v>
      </c>
      <c r="G55" s="8"/>
      <c r="H55" s="53">
        <v>-14646638</v>
      </c>
      <c r="I55" s="3"/>
      <c r="J55" s="54">
        <v>-60989171</v>
      </c>
      <c r="K55" s="3"/>
      <c r="L55" s="53">
        <v>-26364554</v>
      </c>
      <c r="M55" s="2"/>
    </row>
    <row r="56" spans="1:17" ht="21.45" customHeight="1" x14ac:dyDescent="0.5">
      <c r="A56" s="10"/>
      <c r="B56" s="10" t="s">
        <v>48</v>
      </c>
      <c r="C56" s="10"/>
      <c r="D56" s="2"/>
      <c r="E56" s="7"/>
      <c r="F56" s="54">
        <v>-749566</v>
      </c>
      <c r="G56" s="1"/>
      <c r="H56" s="49">
        <v>-20190186</v>
      </c>
      <c r="J56" s="54">
        <v>0</v>
      </c>
      <c r="L56" s="54">
        <v>0</v>
      </c>
      <c r="M56" s="2"/>
    </row>
    <row r="57" spans="1:17" ht="21.45" customHeight="1" thickBot="1" x14ac:dyDescent="0.6">
      <c r="D57" s="2"/>
      <c r="E57" s="7"/>
      <c r="F57" s="57">
        <f>F41</f>
        <v>-26916147</v>
      </c>
      <c r="G57" s="7"/>
      <c r="H57" s="58">
        <f>H41</f>
        <v>-34836824</v>
      </c>
      <c r="J57" s="57">
        <f>J41</f>
        <v>-60989171</v>
      </c>
      <c r="K57" s="17"/>
      <c r="L57" s="58">
        <f>L41</f>
        <v>-26364554</v>
      </c>
      <c r="M57" s="2"/>
      <c r="O57" s="51"/>
    </row>
    <row r="58" spans="1:17" ht="21.45" customHeight="1" thickTop="1" x14ac:dyDescent="0.55000000000000004">
      <c r="D58" s="2"/>
      <c r="E58" s="7"/>
      <c r="F58" s="56"/>
      <c r="G58" s="7"/>
      <c r="H58" s="100"/>
      <c r="J58" s="56"/>
      <c r="K58" s="17"/>
      <c r="L58" s="100"/>
      <c r="M58" s="2"/>
    </row>
    <row r="59" spans="1:17" ht="21.45" customHeight="1" x14ac:dyDescent="0.55000000000000004">
      <c r="A59" s="28" t="s">
        <v>13</v>
      </c>
      <c r="B59" s="10"/>
      <c r="C59" s="10"/>
      <c r="D59" s="2"/>
      <c r="E59" s="7"/>
      <c r="F59" s="7"/>
      <c r="G59" s="7"/>
      <c r="H59" s="7"/>
      <c r="J59" s="11"/>
      <c r="K59" s="17"/>
      <c r="L59" s="11"/>
      <c r="M59" s="2"/>
    </row>
    <row r="60" spans="1:17" ht="21.45" customHeight="1" thickBot="1" x14ac:dyDescent="0.55000000000000004">
      <c r="A60" s="10"/>
      <c r="B60" s="10" t="s">
        <v>150</v>
      </c>
      <c r="C60" s="10"/>
      <c r="D60" s="1"/>
      <c r="F60" s="18">
        <f>F50/F61</f>
        <v>-6.8409451515622902E-2</v>
      </c>
      <c r="H60" s="18">
        <f>H50/H61</f>
        <v>-4.0475176377813296E-2</v>
      </c>
      <c r="I60" s="2"/>
      <c r="J60" s="18">
        <f>J50/J61</f>
        <v>-0.15944902150198889</v>
      </c>
      <c r="K60" s="2"/>
      <c r="L60" s="18">
        <f>L50/L61</f>
        <v>-7.4074343652436953E-2</v>
      </c>
      <c r="M60" s="2"/>
      <c r="N60" s="3"/>
      <c r="P60" s="3"/>
    </row>
    <row r="61" spans="1:17" ht="21.45" customHeight="1" thickTop="1" thickBot="1" x14ac:dyDescent="0.55000000000000004">
      <c r="A61" s="10"/>
      <c r="B61" s="10" t="s">
        <v>134</v>
      </c>
      <c r="C61" s="10"/>
      <c r="D61" s="1"/>
      <c r="F61" s="19">
        <v>382499500</v>
      </c>
      <c r="H61" s="19">
        <v>355699500</v>
      </c>
      <c r="I61" s="2"/>
      <c r="J61" s="19">
        <v>382499500</v>
      </c>
      <c r="K61" s="2"/>
      <c r="L61" s="19">
        <v>355699500</v>
      </c>
      <c r="M61" s="2"/>
      <c r="N61" s="3"/>
      <c r="P61" s="3"/>
    </row>
    <row r="62" spans="1:17" ht="21.45" customHeight="1" thickTop="1" x14ac:dyDescent="0.5">
      <c r="A62" s="10"/>
      <c r="B62" s="10"/>
      <c r="C62" s="10"/>
      <c r="D62" s="1"/>
      <c r="E62" s="1"/>
      <c r="F62" s="15"/>
      <c r="G62" s="15"/>
      <c r="H62" s="15"/>
      <c r="J62" s="1"/>
      <c r="K62" s="15"/>
      <c r="L62" s="15"/>
      <c r="M62" s="15"/>
      <c r="N62" s="3"/>
      <c r="P62" s="3"/>
    </row>
    <row r="63" spans="1:17" ht="21.45" customHeight="1" x14ac:dyDescent="0.55000000000000004">
      <c r="A63" s="28" t="s">
        <v>93</v>
      </c>
      <c r="B63" s="10"/>
      <c r="C63" s="10"/>
      <c r="D63" s="2"/>
    </row>
    <row r="64" spans="1:17" ht="21.45" customHeight="1" thickBot="1" x14ac:dyDescent="0.55000000000000004">
      <c r="A64" s="10"/>
      <c r="B64" s="10" t="s">
        <v>151</v>
      </c>
      <c r="C64" s="10"/>
      <c r="F64" s="18">
        <f>F50/F65</f>
        <v>-6.8409451515622902E-2</v>
      </c>
      <c r="H64" s="18">
        <f>H50/H65</f>
        <v>-4.0475176377813296E-2</v>
      </c>
      <c r="I64" s="2"/>
      <c r="J64" s="18">
        <f>J50/J65</f>
        <v>-0.15944902150198889</v>
      </c>
      <c r="K64" s="2"/>
      <c r="L64" s="18">
        <f>L50/L65</f>
        <v>-7.4074343652436953E-2</v>
      </c>
    </row>
    <row r="65" spans="1:12" ht="21.45" customHeight="1" thickTop="1" thickBot="1" x14ac:dyDescent="0.55000000000000004">
      <c r="A65" s="10"/>
      <c r="B65" s="10" t="s">
        <v>134</v>
      </c>
      <c r="C65" s="10"/>
      <c r="F65" s="19">
        <v>382499500</v>
      </c>
      <c r="H65" s="19">
        <v>355699500</v>
      </c>
      <c r="I65" s="2"/>
      <c r="J65" s="19">
        <v>382499500</v>
      </c>
      <c r="K65" s="2"/>
      <c r="L65" s="19">
        <v>355699500</v>
      </c>
    </row>
    <row r="66" spans="1:12" ht="21.45" customHeight="1" thickTop="1" x14ac:dyDescent="0.5"/>
  </sheetData>
  <mergeCells count="6">
    <mergeCell ref="E4:L4"/>
    <mergeCell ref="F5:H5"/>
    <mergeCell ref="J5:L5"/>
    <mergeCell ref="E46:L46"/>
    <mergeCell ref="F47:H47"/>
    <mergeCell ref="J47:L47"/>
  </mergeCells>
  <pageMargins left="0.74803149606299213" right="0.62992125984251968" top="0.74803149606299213" bottom="0.47244094488188981" header="0.31496062992125984" footer="0.23622047244094491"/>
  <pageSetup paperSize="9" scale="75" firstPageNumber="5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2" max="13" man="1"/>
  </rowBreaks>
  <colBreaks count="1" manualBreakCount="1">
    <brk id="2" max="6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41"/>
  <sheetViews>
    <sheetView view="pageBreakPreview" topLeftCell="B17" zoomScaleNormal="100" zoomScaleSheetLayoutView="100" workbookViewId="0">
      <selection activeCell="V24" sqref="V24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375" style="1" customWidth="1"/>
    <col min="16" max="16" width="1" style="1" customWidth="1"/>
    <col min="17" max="17" width="15.375" style="1" customWidth="1"/>
    <col min="18" max="18" width="1" style="1" customWidth="1"/>
    <col min="19" max="19" width="15.37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47" t="s">
        <v>78</v>
      </c>
      <c r="B1" s="47"/>
      <c r="C1" s="25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27" t="s">
        <v>153</v>
      </c>
    </row>
    <row r="2" spans="1:22" ht="20.399999999999999" x14ac:dyDescent="0.55000000000000004">
      <c r="A2" s="28" t="s">
        <v>7</v>
      </c>
      <c r="B2" s="28"/>
      <c r="C2" s="3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7" t="s">
        <v>158</v>
      </c>
    </row>
    <row r="3" spans="1:22" ht="20.399999999999999" x14ac:dyDescent="0.55000000000000004">
      <c r="A3" s="28" t="s">
        <v>178</v>
      </c>
      <c r="B3" s="28"/>
      <c r="C3" s="3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 ht="20.399999999999999" x14ac:dyDescent="0.5500000000000000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2" s="24" customFormat="1" ht="20.399999999999999" x14ac:dyDescent="0.55000000000000004">
      <c r="A5" s="38"/>
      <c r="B5" s="38"/>
      <c r="C5" s="38"/>
      <c r="D5" s="38"/>
      <c r="E5" s="190" t="s">
        <v>167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V5" s="33"/>
    </row>
    <row r="6" spans="1:22" s="24" customFormat="1" ht="20.399999999999999" x14ac:dyDescent="0.55000000000000004">
      <c r="A6" s="38"/>
      <c r="B6" s="38"/>
      <c r="C6" s="38"/>
      <c r="D6" s="38"/>
      <c r="E6" s="191" t="s">
        <v>21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V6" s="33"/>
    </row>
    <row r="7" spans="1:22" s="24" customFormat="1" ht="20.399999999999999" x14ac:dyDescent="0.55000000000000004">
      <c r="A7" s="39"/>
      <c r="B7" s="39"/>
      <c r="C7" s="118"/>
      <c r="D7" s="38"/>
      <c r="E7" s="192" t="s">
        <v>52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38"/>
      <c r="V7" s="33"/>
    </row>
    <row r="8" spans="1:22" ht="20.399999999999999" x14ac:dyDescent="0.55000000000000004">
      <c r="A8" s="22"/>
      <c r="B8" s="22"/>
      <c r="C8" s="119"/>
      <c r="D8" s="5"/>
      <c r="E8" s="40"/>
      <c r="F8" s="40"/>
      <c r="G8" s="40"/>
      <c r="H8" s="40"/>
      <c r="I8" s="40"/>
      <c r="J8" s="40"/>
      <c r="K8" s="40"/>
      <c r="L8" s="40"/>
      <c r="M8" s="23" t="s">
        <v>115</v>
      </c>
      <c r="N8" s="23"/>
      <c r="O8" s="36"/>
      <c r="P8" s="38"/>
      <c r="Q8" s="24"/>
      <c r="R8" s="24"/>
      <c r="S8" s="24"/>
    </row>
    <row r="9" spans="1:22" ht="20.399999999999999" x14ac:dyDescent="0.55000000000000004">
      <c r="A9" s="22"/>
      <c r="B9" s="22"/>
      <c r="C9" s="119"/>
      <c r="D9" s="5"/>
      <c r="E9" s="40"/>
      <c r="F9" s="40"/>
      <c r="G9" s="40"/>
      <c r="H9" s="40"/>
      <c r="I9" s="187" t="s">
        <v>135</v>
      </c>
      <c r="J9" s="187"/>
      <c r="K9" s="187"/>
      <c r="L9" s="40"/>
      <c r="M9" s="23" t="s">
        <v>111</v>
      </c>
      <c r="N9" s="23"/>
      <c r="O9" s="23" t="s">
        <v>79</v>
      </c>
      <c r="P9" s="38"/>
      <c r="Q9" s="38" t="s">
        <v>49</v>
      </c>
      <c r="R9" s="24"/>
      <c r="S9" s="24"/>
    </row>
    <row r="10" spans="1:22" ht="20.399999999999999" x14ac:dyDescent="0.55000000000000004">
      <c r="E10" s="33"/>
      <c r="F10" s="33"/>
      <c r="G10" s="33"/>
      <c r="H10" s="33"/>
      <c r="I10" s="23" t="s">
        <v>3</v>
      </c>
      <c r="L10" s="36"/>
      <c r="M10" s="176" t="s">
        <v>112</v>
      </c>
      <c r="N10" s="23"/>
      <c r="O10" s="36" t="s">
        <v>1</v>
      </c>
      <c r="P10" s="45"/>
      <c r="Q10" s="38" t="s">
        <v>53</v>
      </c>
      <c r="R10" s="24"/>
      <c r="S10" s="23" t="s">
        <v>17</v>
      </c>
    </row>
    <row r="11" spans="1:22" ht="20.399999999999999" x14ac:dyDescent="0.55000000000000004">
      <c r="E11" s="41" t="s">
        <v>2</v>
      </c>
      <c r="F11" s="41"/>
      <c r="G11" s="42" t="s">
        <v>75</v>
      </c>
      <c r="H11" s="33"/>
      <c r="I11" s="25" t="s">
        <v>117</v>
      </c>
      <c r="J11" s="43"/>
      <c r="K11" s="25"/>
      <c r="L11" s="25"/>
      <c r="M11" s="23" t="s">
        <v>113</v>
      </c>
      <c r="N11" s="23"/>
      <c r="O11" s="23" t="s">
        <v>62</v>
      </c>
      <c r="P11" s="25"/>
      <c r="Q11" s="25" t="s">
        <v>54</v>
      </c>
      <c r="R11" s="24"/>
      <c r="S11" s="23" t="s">
        <v>0</v>
      </c>
    </row>
    <row r="12" spans="1:22" ht="20.399999999999999" x14ac:dyDescent="0.55000000000000004">
      <c r="C12" s="23"/>
      <c r="E12" s="44" t="s">
        <v>11</v>
      </c>
      <c r="F12" s="46"/>
      <c r="G12" s="103" t="s">
        <v>12</v>
      </c>
      <c r="H12" s="33"/>
      <c r="I12" s="102" t="s">
        <v>96</v>
      </c>
      <c r="J12" s="43"/>
      <c r="K12" s="102" t="s">
        <v>46</v>
      </c>
      <c r="L12" s="36"/>
      <c r="M12" s="101" t="s">
        <v>114</v>
      </c>
      <c r="N12" s="23"/>
      <c r="O12" s="101" t="s">
        <v>63</v>
      </c>
      <c r="P12" s="36"/>
      <c r="Q12" s="102" t="s">
        <v>50</v>
      </c>
      <c r="R12" s="24"/>
      <c r="S12" s="101" t="s">
        <v>1</v>
      </c>
      <c r="V12" s="9"/>
    </row>
    <row r="13" spans="1:22" ht="20.399999999999999" x14ac:dyDescent="0.55000000000000004">
      <c r="A13" s="24" t="s">
        <v>155</v>
      </c>
      <c r="B13" s="24"/>
      <c r="C13" s="134"/>
      <c r="D13" s="135"/>
      <c r="E13" s="139">
        <v>382499500</v>
      </c>
      <c r="F13" s="139"/>
      <c r="G13" s="139">
        <v>163600000</v>
      </c>
      <c r="H13" s="139"/>
      <c r="I13" s="139">
        <v>23724562</v>
      </c>
      <c r="J13" s="139"/>
      <c r="K13" s="139">
        <v>384829715</v>
      </c>
      <c r="L13" s="139"/>
      <c r="M13" s="136">
        <v>0</v>
      </c>
      <c r="O13" s="139">
        <f>SUM(E13:M13)</f>
        <v>954653777</v>
      </c>
      <c r="P13" s="139"/>
      <c r="Q13" s="139">
        <v>1920412</v>
      </c>
      <c r="R13" s="139"/>
      <c r="S13" s="139">
        <f>SUM(O13:Q13)</f>
        <v>956574189</v>
      </c>
    </row>
    <row r="14" spans="1:22" ht="21" x14ac:dyDescent="0.6">
      <c r="A14"/>
      <c r="B14" s="14" t="s">
        <v>172</v>
      </c>
      <c r="C14" s="13"/>
      <c r="D14" s="132"/>
      <c r="E14" s="138">
        <v>0</v>
      </c>
      <c r="F14" s="136"/>
      <c r="G14" s="138">
        <v>0</v>
      </c>
      <c r="H14" s="136"/>
      <c r="I14" s="138">
        <v>0</v>
      </c>
      <c r="J14" s="129"/>
      <c r="K14" s="138">
        <v>-26166581</v>
      </c>
      <c r="L14" s="129"/>
      <c r="M14" s="138">
        <f>PL6M!F40</f>
        <v>0</v>
      </c>
      <c r="O14" s="138">
        <f>SUM(E14:M14)</f>
        <v>-26166581</v>
      </c>
      <c r="P14" s="136"/>
      <c r="Q14" s="138">
        <v>-749566</v>
      </c>
      <c r="R14" s="136"/>
      <c r="S14" s="136">
        <f>SUM(O14:Q14)</f>
        <v>-26916147</v>
      </c>
    </row>
    <row r="15" spans="1:22" ht="21" thickBot="1" x14ac:dyDescent="0.6">
      <c r="A15" s="24" t="s">
        <v>201</v>
      </c>
      <c r="B15" s="24"/>
      <c r="C15" s="134"/>
      <c r="D15" s="135"/>
      <c r="E15" s="137">
        <f>SUM(E13:E14)</f>
        <v>382499500</v>
      </c>
      <c r="F15" s="139"/>
      <c r="G15" s="137">
        <f>SUM(G13:G14)</f>
        <v>163600000</v>
      </c>
      <c r="H15" s="139"/>
      <c r="I15" s="137">
        <f>SUM(I13:I14)</f>
        <v>23724562</v>
      </c>
      <c r="J15" s="139"/>
      <c r="K15" s="137">
        <f>SUM(K13:K14)</f>
        <v>358663134</v>
      </c>
      <c r="L15" s="139"/>
      <c r="M15" s="137">
        <f>SUM(M13:M14)</f>
        <v>0</v>
      </c>
      <c r="O15" s="137">
        <f>SUM(O13:O14)</f>
        <v>928487196</v>
      </c>
      <c r="P15" s="139"/>
      <c r="Q15" s="137">
        <f>SUM(Q13:Q14)</f>
        <v>1170846</v>
      </c>
      <c r="R15" s="139"/>
      <c r="S15" s="140">
        <f>SUM(S13:S14)</f>
        <v>929658042</v>
      </c>
    </row>
    <row r="16" spans="1:22" ht="20.399999999999999" thickTop="1" x14ac:dyDescent="0.5">
      <c r="E16" s="51"/>
    </row>
    <row r="17" spans="1:21" ht="20.399999999999999" x14ac:dyDescent="0.55000000000000004">
      <c r="A17" s="24" t="s">
        <v>156</v>
      </c>
      <c r="B17" s="24"/>
      <c r="C17" s="134"/>
      <c r="D17" s="135"/>
      <c r="E17" s="139">
        <v>4588523550</v>
      </c>
      <c r="F17" s="139"/>
      <c r="G17" s="139">
        <v>-1874167047</v>
      </c>
      <c r="H17" s="139"/>
      <c r="I17" s="139">
        <v>23724562</v>
      </c>
      <c r="J17" s="139"/>
      <c r="K17" s="139">
        <v>-1516290573</v>
      </c>
      <c r="L17" s="139"/>
      <c r="M17" s="139">
        <v>0</v>
      </c>
      <c r="O17" s="139">
        <f>SUM(E17:M17)</f>
        <v>1221790492</v>
      </c>
      <c r="P17" s="139"/>
      <c r="Q17" s="139">
        <v>9314951</v>
      </c>
      <c r="R17" s="139"/>
      <c r="S17" s="139">
        <f>O17+Q17</f>
        <v>1231105443</v>
      </c>
      <c r="T17" s="133"/>
    </row>
    <row r="18" spans="1:21" ht="21" x14ac:dyDescent="0.6">
      <c r="A18" s="1" t="s">
        <v>157</v>
      </c>
      <c r="B18"/>
      <c r="C18" s="131"/>
      <c r="D18" s="132"/>
      <c r="E18" s="129"/>
      <c r="F18" s="129"/>
      <c r="G18" s="129"/>
      <c r="H18" s="129"/>
      <c r="I18" s="129"/>
      <c r="J18" s="129"/>
      <c r="K18" s="129"/>
      <c r="L18" s="129"/>
      <c r="M18" s="129"/>
      <c r="O18" s="129"/>
      <c r="P18" s="129"/>
      <c r="Q18" s="129"/>
      <c r="R18" s="129"/>
      <c r="S18" s="136"/>
      <c r="T18"/>
    </row>
    <row r="19" spans="1:21" ht="21" x14ac:dyDescent="0.6">
      <c r="B19" s="1" t="s">
        <v>105</v>
      </c>
      <c r="C19" s="131"/>
      <c r="D19" s="132"/>
      <c r="E19" s="129"/>
      <c r="F19" s="129"/>
      <c r="G19" s="129"/>
      <c r="H19" s="129"/>
      <c r="I19" s="129"/>
      <c r="J19" s="129"/>
      <c r="K19" s="129"/>
      <c r="L19" s="129"/>
      <c r="M19" s="129"/>
      <c r="O19" s="129"/>
      <c r="P19" s="129"/>
      <c r="Q19" s="129"/>
      <c r="R19" s="129"/>
      <c r="S19" s="136"/>
      <c r="T19"/>
    </row>
    <row r="20" spans="1:21" ht="21" x14ac:dyDescent="0.6">
      <c r="B20" s="1" t="s">
        <v>106</v>
      </c>
      <c r="D20" s="132"/>
      <c r="E20" s="136">
        <v>-4232824050</v>
      </c>
      <c r="F20" s="129"/>
      <c r="G20" s="136">
        <v>1874167047</v>
      </c>
      <c r="H20" s="129"/>
      <c r="I20" s="129">
        <v>0</v>
      </c>
      <c r="J20" s="129"/>
      <c r="K20" s="136">
        <v>2358657003</v>
      </c>
      <c r="L20" s="129"/>
      <c r="M20" s="136">
        <v>0</v>
      </c>
      <c r="O20" s="136">
        <v>0</v>
      </c>
      <c r="P20" s="129"/>
      <c r="Q20" s="129">
        <v>0</v>
      </c>
      <c r="R20" s="129"/>
      <c r="S20" s="136">
        <f t="shared" ref="S20:S22" si="0">O20+Q20</f>
        <v>0</v>
      </c>
      <c r="T20"/>
    </row>
    <row r="21" spans="1:21" ht="21" x14ac:dyDescent="0.6">
      <c r="B21" s="14" t="s">
        <v>90</v>
      </c>
      <c r="C21" s="13"/>
      <c r="D21" s="132"/>
      <c r="E21" s="136">
        <v>0</v>
      </c>
      <c r="F21" s="136"/>
      <c r="G21" s="136">
        <v>0</v>
      </c>
      <c r="H21" s="136"/>
      <c r="I21" s="136">
        <v>0</v>
      </c>
      <c r="J21" s="129"/>
      <c r="K21" s="136">
        <v>0</v>
      </c>
      <c r="L21" s="129"/>
      <c r="M21" s="136">
        <v>0</v>
      </c>
      <c r="O21" s="136">
        <v>0</v>
      </c>
      <c r="P21" s="136"/>
      <c r="Q21" s="141">
        <v>100</v>
      </c>
      <c r="R21" s="136"/>
      <c r="S21" s="136">
        <f t="shared" si="0"/>
        <v>100</v>
      </c>
      <c r="T21"/>
    </row>
    <row r="22" spans="1:21" ht="21" x14ac:dyDescent="0.6">
      <c r="B22" s="14" t="s">
        <v>202</v>
      </c>
      <c r="C22" s="13"/>
      <c r="D22" s="132"/>
      <c r="E22" s="136">
        <v>0</v>
      </c>
      <c r="F22" s="136"/>
      <c r="G22" s="136">
        <v>0</v>
      </c>
      <c r="H22" s="136"/>
      <c r="I22" s="136">
        <v>0</v>
      </c>
      <c r="J22" s="129"/>
      <c r="K22" s="136">
        <v>0</v>
      </c>
      <c r="L22" s="129"/>
      <c r="M22" s="136">
        <v>0</v>
      </c>
      <c r="O22" s="136">
        <v>0</v>
      </c>
      <c r="P22" s="136"/>
      <c r="Q22" s="141">
        <v>12904062</v>
      </c>
      <c r="R22" s="136"/>
      <c r="S22" s="136">
        <f t="shared" si="0"/>
        <v>12904062</v>
      </c>
      <c r="T22"/>
    </row>
    <row r="23" spans="1:21" ht="21" x14ac:dyDescent="0.6">
      <c r="A23"/>
      <c r="B23" s="14" t="s">
        <v>172</v>
      </c>
      <c r="C23" s="13"/>
      <c r="D23" s="132"/>
      <c r="E23" s="136">
        <v>0</v>
      </c>
      <c r="F23" s="136"/>
      <c r="G23" s="136">
        <v>0</v>
      </c>
      <c r="H23" s="136"/>
      <c r="I23" s="136">
        <v>0</v>
      </c>
      <c r="J23" s="129"/>
      <c r="K23" s="136">
        <v>-14397000</v>
      </c>
      <c r="L23" s="129"/>
      <c r="M23" s="136">
        <v>-249638</v>
      </c>
      <c r="O23" s="136">
        <f>SUM(E23:M23)</f>
        <v>-14646638</v>
      </c>
      <c r="P23" s="136"/>
      <c r="Q23" s="136">
        <v>-20190186</v>
      </c>
      <c r="R23" s="136"/>
      <c r="S23" s="136">
        <f>O23+Q23</f>
        <v>-34836824</v>
      </c>
      <c r="T23"/>
      <c r="U23" s="130"/>
    </row>
    <row r="24" spans="1:21" ht="21" x14ac:dyDescent="0.6">
      <c r="A24"/>
      <c r="B24" s="14" t="s">
        <v>203</v>
      </c>
      <c r="C24" s="13"/>
      <c r="D24" s="132"/>
      <c r="E24" s="136"/>
      <c r="F24" s="136"/>
      <c r="G24" s="136"/>
      <c r="H24" s="136"/>
      <c r="I24" s="136"/>
      <c r="J24" s="129"/>
      <c r="K24" s="136"/>
      <c r="L24" s="129"/>
      <c r="M24" s="136"/>
      <c r="O24" s="136"/>
      <c r="P24" s="136"/>
      <c r="Q24" s="136"/>
      <c r="R24" s="136"/>
      <c r="S24" s="136"/>
      <c r="T24"/>
      <c r="U24" s="130"/>
    </row>
    <row r="25" spans="1:21" ht="21" x14ac:dyDescent="0.6">
      <c r="A25"/>
      <c r="B25" s="14" t="s">
        <v>204</v>
      </c>
      <c r="C25" s="13"/>
      <c r="D25" s="132"/>
      <c r="E25" s="138">
        <v>0</v>
      </c>
      <c r="F25" s="136"/>
      <c r="G25" s="138">
        <v>0</v>
      </c>
      <c r="H25" s="136"/>
      <c r="I25" s="138">
        <v>0</v>
      </c>
      <c r="J25" s="129"/>
      <c r="K25" s="138">
        <v>-249638</v>
      </c>
      <c r="L25" s="129"/>
      <c r="M25" s="138">
        <v>249638</v>
      </c>
      <c r="O25" s="136">
        <v>0</v>
      </c>
      <c r="P25" s="136"/>
      <c r="Q25" s="136">
        <v>0</v>
      </c>
      <c r="R25" s="136"/>
      <c r="S25" s="136">
        <f>O25+Q25</f>
        <v>0</v>
      </c>
      <c r="T25"/>
      <c r="U25" s="130"/>
    </row>
    <row r="26" spans="1:21" ht="22.2" customHeight="1" thickBot="1" x14ac:dyDescent="0.6">
      <c r="A26" s="24" t="s">
        <v>205</v>
      </c>
      <c r="B26" s="24"/>
      <c r="C26" s="134"/>
      <c r="D26" s="135"/>
      <c r="E26" s="140">
        <f>SUM(E17:E25)</f>
        <v>355699500</v>
      </c>
      <c r="F26" s="139"/>
      <c r="G26" s="140">
        <f>SUM(G17:G25)</f>
        <v>0</v>
      </c>
      <c r="H26" s="139"/>
      <c r="I26" s="140">
        <f>SUM(I17:I25)</f>
        <v>23724562</v>
      </c>
      <c r="J26" s="139"/>
      <c r="K26" s="140">
        <f>SUM(K17:K25)</f>
        <v>827719792</v>
      </c>
      <c r="L26" s="139"/>
      <c r="M26" s="137">
        <f>SUM(M17:M25)</f>
        <v>0</v>
      </c>
      <c r="O26" s="140">
        <f>SUM(O17:O25)</f>
        <v>1207143854</v>
      </c>
      <c r="P26" s="139"/>
      <c r="Q26" s="140">
        <f>SUM(Q17:Q25)</f>
        <v>2028927</v>
      </c>
      <c r="R26" s="139"/>
      <c r="S26" s="140">
        <f>SUM(S17:S25)</f>
        <v>1209172781</v>
      </c>
      <c r="T26" s="133"/>
      <c r="U26" s="24"/>
    </row>
    <row r="27" spans="1:21" ht="21" thickTop="1" x14ac:dyDescent="0.55000000000000004">
      <c r="A27" s="24"/>
      <c r="B27" s="24"/>
      <c r="C27" s="134"/>
      <c r="D27" s="135"/>
      <c r="E27" s="139"/>
      <c r="F27" s="139"/>
      <c r="G27" s="139"/>
      <c r="H27" s="139"/>
      <c r="I27" s="139"/>
      <c r="J27" s="139"/>
      <c r="K27" s="139"/>
      <c r="L27" s="139"/>
      <c r="O27" s="139"/>
      <c r="P27" s="139"/>
      <c r="Q27" s="139"/>
      <c r="R27" s="139"/>
      <c r="S27" s="139"/>
      <c r="T27" s="133"/>
      <c r="U27" s="24"/>
    </row>
    <row r="28" spans="1:21" x14ac:dyDescent="0.5">
      <c r="E28" s="51"/>
      <c r="G28" s="51"/>
      <c r="I28" s="51"/>
      <c r="K28" s="51"/>
      <c r="O28" s="51"/>
      <c r="Q28" s="51"/>
      <c r="S28" s="51"/>
    </row>
    <row r="39" spans="8:8" x14ac:dyDescent="0.5">
      <c r="H39" s="1">
        <f>SUM(H33:H38)</f>
        <v>0</v>
      </c>
    </row>
    <row r="41" spans="8:8" x14ac:dyDescent="0.5">
      <c r="H41" s="1">
        <f>+H40+H39</f>
        <v>0</v>
      </c>
    </row>
  </sheetData>
  <mergeCells count="4">
    <mergeCell ref="E5:S5"/>
    <mergeCell ref="E6:S6"/>
    <mergeCell ref="E7:O7"/>
    <mergeCell ref="I9:K9"/>
  </mergeCells>
  <pageMargins left="0.74803149606299213" right="0.62992125984251968" top="0.74803149606299213" bottom="0.47244094488188981" header="0.31496062992125984" footer="0.23622047244094491"/>
  <pageSetup paperSize="9" scale="74" firstPageNumber="7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25"/>
  <sheetViews>
    <sheetView view="pageBreakPreview" topLeftCell="B2" zoomScaleNormal="80" zoomScaleSheetLayoutView="100" workbookViewId="0">
      <selection activeCell="S28" sqref="S28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6.875" style="1" customWidth="1"/>
    <col min="6" max="6" width="1" style="1" customWidth="1"/>
    <col min="7" max="7" width="16" style="1" customWidth="1"/>
    <col min="8" max="8" width="1.625" style="1" customWidth="1"/>
    <col min="9" max="9" width="15.875" style="1" customWidth="1"/>
    <col min="10" max="10" width="1" style="1" customWidth="1"/>
    <col min="11" max="11" width="16.5" style="1" customWidth="1"/>
    <col min="12" max="12" width="1.75" style="1" customWidth="1"/>
    <col min="13" max="13" width="27.25" style="1" customWidth="1"/>
    <col min="14" max="14" width="1.5" style="1" customWidth="1"/>
    <col min="15" max="15" width="17.375" style="1" customWidth="1"/>
    <col min="16" max="16" width="1.625" style="1" customWidth="1"/>
    <col min="17" max="17" width="17.375" style="1" customWidth="1"/>
    <col min="18" max="18" width="1.25" style="1" customWidth="1"/>
    <col min="19" max="19" width="19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47" t="s">
        <v>78</v>
      </c>
      <c r="B1" s="47"/>
      <c r="C1" s="25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27" t="s">
        <v>153</v>
      </c>
    </row>
    <row r="2" spans="1:22" ht="20.399999999999999" x14ac:dyDescent="0.55000000000000004">
      <c r="A2" s="28" t="s">
        <v>7</v>
      </c>
      <c r="B2" s="28"/>
      <c r="C2" s="3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7" t="s">
        <v>158</v>
      </c>
    </row>
    <row r="3" spans="1:22" ht="20.399999999999999" x14ac:dyDescent="0.55000000000000004">
      <c r="A3" s="28" t="s">
        <v>178</v>
      </c>
      <c r="B3" s="28"/>
      <c r="C3" s="3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 ht="20.399999999999999" x14ac:dyDescent="0.5500000000000000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2" s="24" customFormat="1" ht="20.399999999999999" x14ac:dyDescent="0.55000000000000004">
      <c r="A5" s="38"/>
      <c r="B5" s="38"/>
      <c r="C5" s="38"/>
      <c r="D5" s="38"/>
      <c r="E5" s="190" t="s">
        <v>167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V5" s="33"/>
    </row>
    <row r="6" spans="1:22" s="24" customFormat="1" ht="20.399999999999999" x14ac:dyDescent="0.55000000000000004">
      <c r="A6" s="38"/>
      <c r="B6" s="38"/>
      <c r="C6" s="38"/>
      <c r="D6" s="38"/>
      <c r="E6" s="191" t="s">
        <v>91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V6" s="33"/>
    </row>
    <row r="7" spans="1:22" ht="20.399999999999999" x14ac:dyDescent="0.55000000000000004">
      <c r="A7" s="22"/>
      <c r="B7" s="22"/>
      <c r="C7" s="119"/>
      <c r="D7" s="5"/>
      <c r="E7" s="40"/>
      <c r="F7" s="40"/>
      <c r="G7" s="40"/>
      <c r="H7" s="40"/>
      <c r="I7" s="187" t="s">
        <v>135</v>
      </c>
      <c r="J7" s="187"/>
      <c r="K7" s="187"/>
      <c r="L7" s="24"/>
      <c r="M7" s="189" t="s">
        <v>147</v>
      </c>
      <c r="N7" s="189"/>
      <c r="O7" s="189"/>
      <c r="P7" s="24"/>
      <c r="Q7" s="23" t="s">
        <v>17</v>
      </c>
      <c r="R7" s="24"/>
      <c r="S7" s="24"/>
    </row>
    <row r="8" spans="1:22" ht="20.399999999999999" x14ac:dyDescent="0.55000000000000004">
      <c r="E8" s="33"/>
      <c r="F8" s="33"/>
      <c r="G8" s="33"/>
      <c r="H8" s="33"/>
      <c r="I8" s="23" t="s">
        <v>3</v>
      </c>
      <c r="L8" s="24"/>
      <c r="M8" s="23" t="s">
        <v>207</v>
      </c>
      <c r="N8" s="24"/>
      <c r="P8" s="24"/>
      <c r="Q8" s="23" t="s">
        <v>115</v>
      </c>
      <c r="R8" s="24"/>
      <c r="S8" s="23" t="s">
        <v>17</v>
      </c>
    </row>
    <row r="9" spans="1:22" ht="20.399999999999999" x14ac:dyDescent="0.55000000000000004">
      <c r="E9" s="41" t="s">
        <v>2</v>
      </c>
      <c r="F9" s="41"/>
      <c r="G9" s="42" t="s">
        <v>75</v>
      </c>
      <c r="H9" s="33"/>
      <c r="I9" s="25" t="s">
        <v>117</v>
      </c>
      <c r="J9" s="43"/>
      <c r="K9" s="25"/>
      <c r="L9" s="24"/>
      <c r="M9" s="23" t="s">
        <v>208</v>
      </c>
      <c r="N9" s="24"/>
      <c r="O9" s="23" t="s">
        <v>210</v>
      </c>
      <c r="P9" s="24"/>
      <c r="Q9" s="23" t="s">
        <v>212</v>
      </c>
      <c r="R9" s="24"/>
      <c r="S9" s="23" t="s">
        <v>0</v>
      </c>
    </row>
    <row r="10" spans="1:22" ht="20.399999999999999" x14ac:dyDescent="0.55000000000000004">
      <c r="C10" s="23"/>
      <c r="E10" s="44" t="s">
        <v>11</v>
      </c>
      <c r="F10" s="46"/>
      <c r="G10" s="103" t="s">
        <v>12</v>
      </c>
      <c r="H10" s="33"/>
      <c r="I10" s="102" t="s">
        <v>96</v>
      </c>
      <c r="J10" s="43"/>
      <c r="K10" s="102" t="s">
        <v>46</v>
      </c>
      <c r="L10" s="24"/>
      <c r="M10" s="165" t="s">
        <v>209</v>
      </c>
      <c r="N10" s="24"/>
      <c r="O10" s="101" t="s">
        <v>211</v>
      </c>
      <c r="P10" s="24"/>
      <c r="Q10" s="101" t="s">
        <v>1</v>
      </c>
      <c r="R10" s="24"/>
      <c r="S10" s="101" t="s">
        <v>1</v>
      </c>
      <c r="V10" s="9"/>
    </row>
    <row r="11" spans="1:22" ht="20.399999999999999" x14ac:dyDescent="0.55000000000000004">
      <c r="A11" s="24" t="s">
        <v>155</v>
      </c>
      <c r="B11" s="24"/>
      <c r="C11" s="134"/>
      <c r="D11" s="135"/>
      <c r="E11" s="139">
        <v>382499500</v>
      </c>
      <c r="F11" s="139"/>
      <c r="G11" s="139">
        <v>163600000</v>
      </c>
      <c r="H11" s="139"/>
      <c r="I11" s="139">
        <v>23724562</v>
      </c>
      <c r="J11" s="139"/>
      <c r="K11" s="139">
        <v>821710156</v>
      </c>
      <c r="L11" s="139"/>
      <c r="M11" s="139">
        <v>0</v>
      </c>
      <c r="N11" s="139"/>
      <c r="O11" s="139">
        <v>0</v>
      </c>
      <c r="P11" s="139"/>
      <c r="Q11" s="139">
        <f>M11+O11</f>
        <v>0</v>
      </c>
      <c r="R11" s="139"/>
      <c r="S11" s="59">
        <f>SUM(E11:K11)+Q11</f>
        <v>1391534218</v>
      </c>
      <c r="V11" s="4">
        <f>S11-'BS '!L77</f>
        <v>0</v>
      </c>
    </row>
    <row r="12" spans="1:22" ht="21" x14ac:dyDescent="0.6">
      <c r="A12"/>
      <c r="B12" s="14" t="s">
        <v>172</v>
      </c>
      <c r="C12" s="13"/>
      <c r="D12" s="132"/>
      <c r="E12" s="138">
        <v>0</v>
      </c>
      <c r="F12" s="136"/>
      <c r="G12" s="138">
        <v>0</v>
      </c>
      <c r="H12" s="136"/>
      <c r="I12" s="138">
        <v>0</v>
      </c>
      <c r="J12" s="129"/>
      <c r="K12" s="138">
        <v>-60989171</v>
      </c>
      <c r="L12" s="136"/>
      <c r="M12" s="136">
        <v>0</v>
      </c>
      <c r="N12" s="136"/>
      <c r="O12" s="136">
        <v>0</v>
      </c>
      <c r="P12" s="136"/>
      <c r="Q12" s="138">
        <f>M12+O12</f>
        <v>0</v>
      </c>
      <c r="R12" s="136"/>
      <c r="S12" s="59">
        <f>SUM(E12:K12)+Q12</f>
        <v>-60989171</v>
      </c>
    </row>
    <row r="13" spans="1:22" ht="21" thickBot="1" x14ac:dyDescent="0.6">
      <c r="A13" s="24" t="s">
        <v>201</v>
      </c>
      <c r="B13" s="24"/>
      <c r="C13" s="134"/>
      <c r="D13" s="135"/>
      <c r="E13" s="137">
        <f>SUM(E11:E12)</f>
        <v>382499500</v>
      </c>
      <c r="F13" s="139"/>
      <c r="G13" s="137">
        <f>SUM(G11:G12)</f>
        <v>163600000</v>
      </c>
      <c r="H13" s="139"/>
      <c r="I13" s="137">
        <f>SUM(I11:I12)</f>
        <v>23724562</v>
      </c>
      <c r="J13" s="139"/>
      <c r="K13" s="137">
        <f>SUM(K11:K12)</f>
        <v>760720985</v>
      </c>
      <c r="L13" s="139"/>
      <c r="M13" s="140">
        <f>SUM(M11:M12)</f>
        <v>0</v>
      </c>
      <c r="N13" s="139"/>
      <c r="O13" s="140">
        <f>SUM(O11:O12)</f>
        <v>0</v>
      </c>
      <c r="P13" s="139"/>
      <c r="Q13" s="140">
        <f>SUM(Q11:Q12)</f>
        <v>0</v>
      </c>
      <c r="R13" s="139"/>
      <c r="S13" s="140">
        <f>SUM(S11:S12)</f>
        <v>1330545047</v>
      </c>
      <c r="V13" s="4">
        <f>S13-'BS '!J77</f>
        <v>0</v>
      </c>
    </row>
    <row r="14" spans="1:22" ht="20.399999999999999" thickTop="1" x14ac:dyDescent="0.5">
      <c r="E14" s="51"/>
    </row>
    <row r="15" spans="1:22" ht="20.399999999999999" x14ac:dyDescent="0.55000000000000004">
      <c r="A15" s="24" t="s">
        <v>156</v>
      </c>
      <c r="B15" s="24"/>
      <c r="C15" s="134"/>
      <c r="D15" s="135"/>
      <c r="E15" s="139">
        <v>4588523550</v>
      </c>
      <c r="F15" s="139"/>
      <c r="G15" s="139">
        <v>-1874167047</v>
      </c>
      <c r="H15" s="139"/>
      <c r="I15" s="139">
        <v>23724562</v>
      </c>
      <c r="J15" s="139"/>
      <c r="K15" s="139">
        <v>-1498380208</v>
      </c>
      <c r="L15" s="139"/>
      <c r="M15" s="139">
        <v>0</v>
      </c>
      <c r="N15" s="139"/>
      <c r="O15" s="139">
        <v>0</v>
      </c>
      <c r="P15" s="139"/>
      <c r="Q15" s="136">
        <f>M15+O15</f>
        <v>0</v>
      </c>
      <c r="R15" s="139"/>
      <c r="S15" s="59">
        <f>SUM(E15:K15)+Q15</f>
        <v>1239700857</v>
      </c>
      <c r="T15" s="133"/>
    </row>
    <row r="16" spans="1:22" ht="21" x14ac:dyDescent="0.6">
      <c r="A16" s="1" t="s">
        <v>157</v>
      </c>
      <c r="B16"/>
      <c r="C16" s="131"/>
      <c r="D16" s="132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6"/>
      <c r="R16" s="129"/>
      <c r="S16" s="59"/>
      <c r="T16"/>
    </row>
    <row r="17" spans="1:21" ht="21" x14ac:dyDescent="0.6">
      <c r="B17" s="1" t="s">
        <v>105</v>
      </c>
      <c r="C17" s="131"/>
      <c r="D17" s="132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36"/>
      <c r="R17" s="129"/>
      <c r="S17" s="59"/>
      <c r="T17"/>
    </row>
    <row r="18" spans="1:21" ht="21" x14ac:dyDescent="0.6">
      <c r="B18" s="1" t="s">
        <v>106</v>
      </c>
      <c r="D18" s="132"/>
      <c r="E18" s="50">
        <v>-4232824050</v>
      </c>
      <c r="F18" s="50"/>
      <c r="G18" s="50">
        <v>1874167047</v>
      </c>
      <c r="H18" s="50"/>
      <c r="I18" s="50">
        <v>0</v>
      </c>
      <c r="J18" s="50"/>
      <c r="K18" s="50">
        <v>2358657003</v>
      </c>
      <c r="L18" s="50"/>
      <c r="M18" s="50">
        <v>0</v>
      </c>
      <c r="N18" s="50"/>
      <c r="O18" s="50">
        <v>0</v>
      </c>
      <c r="P18" s="50"/>
      <c r="Q18" s="136">
        <f t="shared" ref="Q18:Q23" si="0">M18+O18</f>
        <v>0</v>
      </c>
      <c r="R18" s="50"/>
      <c r="S18" s="59">
        <f t="shared" ref="S18:S23" si="1">SUM(E18:K18)+Q18</f>
        <v>0</v>
      </c>
      <c r="T18"/>
    </row>
    <row r="19" spans="1:21" ht="21" x14ac:dyDescent="0.6">
      <c r="B19" s="14" t="s">
        <v>90</v>
      </c>
      <c r="C19" s="13"/>
      <c r="D19" s="132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50"/>
      <c r="M19" s="50">
        <v>0</v>
      </c>
      <c r="N19" s="50"/>
      <c r="O19" s="50">
        <v>0</v>
      </c>
      <c r="P19" s="50"/>
      <c r="Q19" s="136">
        <f t="shared" si="0"/>
        <v>0</v>
      </c>
      <c r="R19" s="50"/>
      <c r="S19" s="59">
        <f t="shared" si="1"/>
        <v>0</v>
      </c>
      <c r="T19"/>
    </row>
    <row r="20" spans="1:21" ht="21" x14ac:dyDescent="0.6">
      <c r="A20"/>
      <c r="B20" s="14" t="s">
        <v>172</v>
      </c>
      <c r="C20" s="13"/>
      <c r="D20" s="132"/>
      <c r="E20" s="50">
        <v>0</v>
      </c>
      <c r="F20" s="50"/>
      <c r="G20" s="50">
        <v>0</v>
      </c>
      <c r="H20" s="50"/>
      <c r="I20" s="50">
        <v>0</v>
      </c>
      <c r="J20" s="50"/>
      <c r="K20" s="50">
        <v>-26348207</v>
      </c>
      <c r="L20" s="50"/>
      <c r="M20" s="50">
        <v>419268</v>
      </c>
      <c r="N20" s="50"/>
      <c r="O20" s="50">
        <v>-435615</v>
      </c>
      <c r="P20" s="50"/>
      <c r="Q20" s="136">
        <f t="shared" si="0"/>
        <v>-16347</v>
      </c>
      <c r="R20" s="50"/>
      <c r="S20" s="59">
        <f t="shared" si="1"/>
        <v>-26364554</v>
      </c>
      <c r="T20"/>
      <c r="U20" s="130"/>
    </row>
    <row r="21" spans="1:21" ht="21" x14ac:dyDescent="0.6">
      <c r="A21"/>
      <c r="B21" s="14" t="s">
        <v>206</v>
      </c>
      <c r="C21" s="13"/>
      <c r="D21" s="132"/>
      <c r="E21" s="50">
        <v>0</v>
      </c>
      <c r="F21" s="50"/>
      <c r="G21" s="50">
        <v>0</v>
      </c>
      <c r="H21" s="50"/>
      <c r="I21" s="50">
        <v>0</v>
      </c>
      <c r="J21" s="50"/>
      <c r="K21" s="50">
        <v>-435615</v>
      </c>
      <c r="L21" s="50"/>
      <c r="M21" s="50">
        <v>0</v>
      </c>
      <c r="N21" s="50"/>
      <c r="O21" s="50">
        <v>435615</v>
      </c>
      <c r="P21" s="50"/>
      <c r="Q21" s="136">
        <f t="shared" si="0"/>
        <v>435615</v>
      </c>
      <c r="R21" s="50"/>
      <c r="S21" s="59">
        <f t="shared" si="1"/>
        <v>0</v>
      </c>
      <c r="T21"/>
      <c r="U21" s="130"/>
    </row>
    <row r="22" spans="1:21" ht="21" x14ac:dyDescent="0.6">
      <c r="A22"/>
      <c r="B22" s="1" t="s">
        <v>203</v>
      </c>
      <c r="C22" s="13"/>
      <c r="D22" s="132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136"/>
      <c r="R22" s="50"/>
      <c r="S22" s="59"/>
      <c r="T22"/>
      <c r="U22" s="130"/>
    </row>
    <row r="23" spans="1:21" ht="21" x14ac:dyDescent="0.6">
      <c r="A23"/>
      <c r="B23" s="1" t="s">
        <v>204</v>
      </c>
      <c r="C23" s="13"/>
      <c r="D23" s="132"/>
      <c r="E23" s="52">
        <v>0</v>
      </c>
      <c r="F23" s="50"/>
      <c r="G23" s="52">
        <v>0</v>
      </c>
      <c r="H23" s="50"/>
      <c r="I23" s="52">
        <v>0</v>
      </c>
      <c r="J23" s="50"/>
      <c r="K23" s="52">
        <v>419268</v>
      </c>
      <c r="L23" s="50"/>
      <c r="M23" s="52">
        <v>-419268</v>
      </c>
      <c r="N23" s="50"/>
      <c r="O23" s="52">
        <v>0</v>
      </c>
      <c r="P23" s="50"/>
      <c r="Q23" s="136">
        <f t="shared" si="0"/>
        <v>-419268</v>
      </c>
      <c r="R23" s="50"/>
      <c r="S23" s="59">
        <f t="shared" si="1"/>
        <v>0</v>
      </c>
      <c r="T23"/>
      <c r="U23" s="130"/>
    </row>
    <row r="24" spans="1:21" ht="21" thickBot="1" x14ac:dyDescent="0.6">
      <c r="A24" s="24" t="s">
        <v>205</v>
      </c>
      <c r="B24" s="24"/>
      <c r="C24" s="134"/>
      <c r="D24" s="135"/>
      <c r="E24" s="117">
        <f>SUM(E15:E23)</f>
        <v>355699500</v>
      </c>
      <c r="F24" s="59"/>
      <c r="G24" s="117">
        <f>SUM(G15:G23)</f>
        <v>0</v>
      </c>
      <c r="H24" s="59"/>
      <c r="I24" s="117">
        <f>SUM(I15:I23)</f>
        <v>23724562</v>
      </c>
      <c r="J24" s="59"/>
      <c r="K24" s="117">
        <f>SUM(K15:K23)</f>
        <v>833912241</v>
      </c>
      <c r="L24" s="59"/>
      <c r="M24" s="142">
        <f>SUM(M15:M23)</f>
        <v>0</v>
      </c>
      <c r="N24" s="59"/>
      <c r="O24" s="142">
        <f>SUM(O15:O23)</f>
        <v>0</v>
      </c>
      <c r="P24" s="59"/>
      <c r="Q24" s="142">
        <f>SUM(Q15:Q23)</f>
        <v>0</v>
      </c>
      <c r="R24" s="59"/>
      <c r="S24" s="142">
        <f>SUM(S15:S23)</f>
        <v>1213336303</v>
      </c>
      <c r="T24" s="133"/>
      <c r="U24" s="24"/>
    </row>
    <row r="25" spans="1:21" ht="21" thickTop="1" x14ac:dyDescent="0.55000000000000004">
      <c r="A25" s="24"/>
      <c r="B25" s="24"/>
      <c r="C25" s="134"/>
      <c r="D25" s="135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3"/>
      <c r="U25" s="24"/>
    </row>
  </sheetData>
  <mergeCells count="4">
    <mergeCell ref="I7:K7"/>
    <mergeCell ref="E5:S5"/>
    <mergeCell ref="E6:S6"/>
    <mergeCell ref="M7:O7"/>
  </mergeCells>
  <pageMargins left="0.74803149606299213" right="0.62992125984251968" top="0.74803149606299213" bottom="0.47244094488188981" header="0.31496062992125984" footer="0.23622047244094491"/>
  <pageSetup paperSize="9" scale="67" firstPageNumber="8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82"/>
  <sheetViews>
    <sheetView view="pageBreakPreview" topLeftCell="A16" zoomScaleNormal="110" zoomScaleSheetLayoutView="100" workbookViewId="0">
      <selection activeCell="T9" sqref="T9"/>
    </sheetView>
  </sheetViews>
  <sheetFormatPr defaultColWidth="9.125" defaultRowHeight="20.7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2" customWidth="1"/>
    <col min="6" max="6" width="15" style="51" customWidth="1"/>
    <col min="7" max="7" width="1" style="10" customWidth="1"/>
    <col min="8" max="8" width="15" style="10" customWidth="1"/>
    <col min="9" max="9" width="1" style="10" customWidth="1"/>
    <col min="10" max="10" width="15" style="63" customWidth="1"/>
    <col min="11" max="11" width="1" style="10" customWidth="1"/>
    <col min="12" max="12" width="15" style="10" customWidth="1"/>
    <col min="13" max="13" width="11.375" style="10" bestFit="1" customWidth="1"/>
    <col min="14" max="14" width="16.875" style="10" hidden="1" customWidth="1"/>
    <col min="15" max="15" width="12.625" style="10" bestFit="1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0.7" customHeight="1" x14ac:dyDescent="0.55000000000000004">
      <c r="A1" s="60" t="s">
        <v>78</v>
      </c>
      <c r="B1" s="60"/>
      <c r="C1" s="60"/>
      <c r="D1" s="60"/>
      <c r="E1" s="60"/>
      <c r="F1" s="61"/>
      <c r="G1" s="60"/>
      <c r="H1" s="60"/>
      <c r="I1" s="60"/>
      <c r="J1" s="61"/>
      <c r="K1" s="60"/>
      <c r="L1" s="127" t="s">
        <v>153</v>
      </c>
    </row>
    <row r="2" spans="1:17" ht="19.95" customHeight="1" x14ac:dyDescent="0.55000000000000004">
      <c r="A2" s="28" t="s">
        <v>18</v>
      </c>
      <c r="B2" s="28"/>
      <c r="C2" s="28"/>
      <c r="D2" s="28"/>
      <c r="E2" s="28"/>
      <c r="F2" s="120"/>
      <c r="G2" s="28"/>
      <c r="H2" s="28"/>
      <c r="I2" s="28"/>
      <c r="J2" s="61"/>
      <c r="K2" s="28"/>
      <c r="L2" s="27" t="s">
        <v>158</v>
      </c>
    </row>
    <row r="3" spans="1:17" ht="19.95" customHeight="1" x14ac:dyDescent="0.55000000000000004">
      <c r="A3" s="28" t="str">
        <f>PL6M!A3</f>
        <v>สำหรับงวดหกเดือนสิ้นสุดวันที่ 30 มิถุนายน 2566</v>
      </c>
      <c r="B3" s="28"/>
      <c r="C3" s="28"/>
      <c r="D3" s="28"/>
      <c r="E3" s="28"/>
      <c r="F3" s="120"/>
      <c r="G3" s="28"/>
      <c r="H3" s="28"/>
      <c r="I3" s="28"/>
      <c r="J3" s="61"/>
      <c r="K3" s="28"/>
      <c r="L3" s="28"/>
    </row>
    <row r="4" spans="1:17" ht="19.95" customHeight="1" x14ac:dyDescent="0.55000000000000004">
      <c r="A4" s="5"/>
      <c r="B4" s="5"/>
      <c r="C4" s="5"/>
      <c r="D4" s="5"/>
      <c r="E4" s="5"/>
      <c r="F4" s="190" t="s">
        <v>167</v>
      </c>
      <c r="G4" s="190"/>
      <c r="H4" s="190"/>
      <c r="I4" s="190"/>
      <c r="J4" s="190"/>
      <c r="K4" s="190"/>
      <c r="L4" s="190"/>
    </row>
    <row r="5" spans="1:17" ht="19.95" customHeight="1" x14ac:dyDescent="0.55000000000000004">
      <c r="F5" s="193" t="s">
        <v>21</v>
      </c>
      <c r="G5" s="193"/>
      <c r="H5" s="193"/>
      <c r="I5" s="178"/>
      <c r="J5" s="193" t="s">
        <v>91</v>
      </c>
      <c r="K5" s="193"/>
      <c r="L5" s="193"/>
    </row>
    <row r="6" spans="1:17" ht="19.95" customHeight="1" x14ac:dyDescent="0.55000000000000004">
      <c r="F6" s="74">
        <v>2566</v>
      </c>
      <c r="G6" s="62"/>
      <c r="H6" s="74" t="s">
        <v>92</v>
      </c>
      <c r="I6" s="37"/>
      <c r="J6" s="74">
        <v>2566</v>
      </c>
      <c r="K6" s="62"/>
      <c r="L6" s="74" t="s">
        <v>92</v>
      </c>
    </row>
    <row r="7" spans="1:17" ht="19.95" customHeight="1" x14ac:dyDescent="0.55000000000000004">
      <c r="A7" s="35" t="s">
        <v>19</v>
      </c>
      <c r="B7" s="17"/>
      <c r="C7" s="17"/>
      <c r="D7" s="17"/>
      <c r="E7" s="121"/>
      <c r="F7" s="17"/>
      <c r="G7" s="17"/>
      <c r="H7" s="17"/>
      <c r="I7" s="17"/>
      <c r="K7" s="17"/>
      <c r="L7" s="17"/>
    </row>
    <row r="8" spans="1:17" ht="19.95" customHeight="1" x14ac:dyDescent="0.5">
      <c r="B8" s="10" t="s">
        <v>123</v>
      </c>
      <c r="E8" s="5"/>
      <c r="F8" s="51">
        <v>-26916147</v>
      </c>
      <c r="G8" s="12"/>
      <c r="H8" s="51">
        <v>-34567762</v>
      </c>
      <c r="I8" s="12"/>
      <c r="J8" s="63">
        <v>-60989171</v>
      </c>
      <c r="K8" s="12"/>
      <c r="L8" s="51">
        <v>-26348207</v>
      </c>
      <c r="M8" s="64"/>
      <c r="N8" s="64" t="e">
        <v>#REF!</v>
      </c>
      <c r="O8" s="64"/>
      <c r="P8" s="64"/>
      <c r="Q8" s="64"/>
    </row>
    <row r="9" spans="1:17" ht="19.95" customHeight="1" x14ac:dyDescent="0.5">
      <c r="B9" s="10" t="s">
        <v>103</v>
      </c>
      <c r="E9" s="5"/>
      <c r="G9" s="12"/>
      <c r="H9" s="51"/>
      <c r="I9" s="12"/>
      <c r="K9" s="12"/>
      <c r="L9" s="51"/>
    </row>
    <row r="10" spans="1:17" ht="19.95" customHeight="1" x14ac:dyDescent="0.5">
      <c r="D10" s="10" t="s">
        <v>216</v>
      </c>
      <c r="E10" s="5"/>
      <c r="F10" s="51">
        <v>-7545395</v>
      </c>
      <c r="G10" s="12"/>
      <c r="H10" s="65">
        <v>1803320</v>
      </c>
      <c r="I10" s="12"/>
      <c r="J10" s="63">
        <v>0</v>
      </c>
      <c r="K10" s="12"/>
      <c r="L10" s="51">
        <v>0</v>
      </c>
    </row>
    <row r="11" spans="1:17" ht="19.95" customHeight="1" x14ac:dyDescent="0.5">
      <c r="D11" s="10" t="s">
        <v>189</v>
      </c>
      <c r="E11" s="5"/>
      <c r="F11" s="51">
        <v>0</v>
      </c>
      <c r="G11" s="12"/>
      <c r="H11" s="51">
        <v>-3610</v>
      </c>
      <c r="I11" s="12"/>
      <c r="J11" s="63">
        <v>0</v>
      </c>
      <c r="K11" s="12"/>
      <c r="L11" s="51">
        <v>-3610</v>
      </c>
    </row>
    <row r="12" spans="1:17" ht="19.95" customHeight="1" x14ac:dyDescent="0.5">
      <c r="D12" s="10" t="s">
        <v>190</v>
      </c>
      <c r="E12" s="5"/>
      <c r="F12" s="51">
        <v>0</v>
      </c>
      <c r="G12" s="12"/>
      <c r="H12" s="51">
        <v>696680</v>
      </c>
      <c r="I12" s="12"/>
      <c r="J12" s="63">
        <v>0</v>
      </c>
      <c r="K12" s="12"/>
      <c r="L12" s="51">
        <v>2500000</v>
      </c>
    </row>
    <row r="13" spans="1:17" ht="19.95" customHeight="1" x14ac:dyDescent="0.5">
      <c r="D13" s="10" t="s">
        <v>181</v>
      </c>
      <c r="E13" s="5"/>
      <c r="F13" s="51">
        <v>0</v>
      </c>
      <c r="G13" s="12"/>
      <c r="H13" s="51">
        <v>7500000</v>
      </c>
      <c r="I13" s="12"/>
      <c r="J13" s="63">
        <v>0</v>
      </c>
      <c r="K13" s="12"/>
      <c r="L13" s="51">
        <v>7500000</v>
      </c>
    </row>
    <row r="14" spans="1:17" ht="19.95" customHeight="1" x14ac:dyDescent="0.5">
      <c r="D14" s="10" t="s">
        <v>191</v>
      </c>
      <c r="E14" s="5"/>
      <c r="F14" s="51">
        <v>0</v>
      </c>
      <c r="G14" s="12"/>
      <c r="H14" s="51">
        <v>-29624987</v>
      </c>
      <c r="I14" s="12"/>
      <c r="J14" s="63">
        <v>0</v>
      </c>
      <c r="K14" s="12"/>
      <c r="L14" s="51">
        <v>7799925</v>
      </c>
    </row>
    <row r="15" spans="1:17" ht="19.95" customHeight="1" x14ac:dyDescent="0.5">
      <c r="C15" s="122"/>
      <c r="D15" s="10" t="s">
        <v>128</v>
      </c>
      <c r="E15" s="5"/>
      <c r="F15" s="63">
        <v>4927067</v>
      </c>
      <c r="G15" s="64"/>
      <c r="H15" s="65">
        <v>13956487</v>
      </c>
      <c r="I15" s="64"/>
      <c r="J15" s="63">
        <v>1901525</v>
      </c>
      <c r="K15" s="64"/>
      <c r="L15" s="65">
        <v>4369788</v>
      </c>
    </row>
    <row r="16" spans="1:17" ht="19.95" customHeight="1" x14ac:dyDescent="0.5">
      <c r="C16" s="122"/>
      <c r="D16" s="10" t="s">
        <v>129</v>
      </c>
      <c r="E16" s="5"/>
      <c r="F16" s="63">
        <v>932566</v>
      </c>
      <c r="G16" s="64"/>
      <c r="H16" s="65">
        <v>15297296</v>
      </c>
      <c r="I16" s="64"/>
      <c r="J16" s="63">
        <v>352782</v>
      </c>
      <c r="K16" s="64"/>
      <c r="L16" s="65">
        <v>352782</v>
      </c>
    </row>
    <row r="17" spans="4:15" ht="19.95" customHeight="1" x14ac:dyDescent="0.5">
      <c r="D17" s="10" t="s">
        <v>126</v>
      </c>
      <c r="E17" s="121"/>
      <c r="F17" s="63">
        <v>1411863</v>
      </c>
      <c r="G17" s="12"/>
      <c r="H17" s="65">
        <v>194722</v>
      </c>
      <c r="I17" s="12"/>
      <c r="J17" s="63">
        <v>55493</v>
      </c>
      <c r="K17" s="64"/>
      <c r="L17" s="65">
        <v>50259</v>
      </c>
    </row>
    <row r="18" spans="4:15" ht="19.95" customHeight="1" x14ac:dyDescent="0.5">
      <c r="D18" s="10" t="s">
        <v>200</v>
      </c>
      <c r="E18" s="121"/>
      <c r="F18" s="63">
        <v>429815</v>
      </c>
      <c r="G18" s="12"/>
      <c r="H18" s="65">
        <v>1099505</v>
      </c>
      <c r="I18" s="12"/>
      <c r="J18" s="63">
        <v>276182</v>
      </c>
      <c r="K18" s="64"/>
      <c r="L18" s="65">
        <v>-1106300</v>
      </c>
    </row>
    <row r="19" spans="4:15" ht="19.95" customHeight="1" x14ac:dyDescent="0.5">
      <c r="D19" s="10" t="s">
        <v>168</v>
      </c>
      <c r="E19" s="121"/>
      <c r="F19" s="63">
        <v>-93</v>
      </c>
      <c r="G19" s="12"/>
      <c r="H19" s="65">
        <v>0</v>
      </c>
      <c r="I19" s="12"/>
      <c r="J19" s="63">
        <v>-93</v>
      </c>
      <c r="K19" s="64"/>
      <c r="L19" s="65">
        <v>0</v>
      </c>
    </row>
    <row r="20" spans="4:15" ht="19.95" customHeight="1" x14ac:dyDescent="0.5">
      <c r="D20" s="10" t="s">
        <v>124</v>
      </c>
      <c r="E20" s="121"/>
      <c r="F20" s="63">
        <v>0</v>
      </c>
      <c r="G20" s="12"/>
      <c r="H20" s="65">
        <v>-93457</v>
      </c>
      <c r="I20" s="12"/>
      <c r="J20" s="63">
        <v>0</v>
      </c>
      <c r="K20" s="64"/>
      <c r="L20" s="65">
        <v>-93457</v>
      </c>
      <c r="M20" s="64"/>
    </row>
    <row r="21" spans="4:15" ht="19.95" customHeight="1" x14ac:dyDescent="0.5">
      <c r="D21" s="10" t="s">
        <v>192</v>
      </c>
      <c r="E21" s="121"/>
      <c r="F21" s="63">
        <v>0</v>
      </c>
      <c r="G21" s="12"/>
      <c r="H21" s="65">
        <v>133800</v>
      </c>
      <c r="I21" s="12"/>
      <c r="J21" s="63">
        <v>0</v>
      </c>
      <c r="K21" s="64"/>
      <c r="L21" s="65">
        <v>0</v>
      </c>
      <c r="M21" s="64"/>
    </row>
    <row r="22" spans="4:15" ht="19.95" customHeight="1" x14ac:dyDescent="0.5">
      <c r="D22" s="10" t="s">
        <v>193</v>
      </c>
      <c r="E22" s="121"/>
      <c r="F22" s="63">
        <v>0</v>
      </c>
      <c r="G22" s="12"/>
      <c r="H22" s="65">
        <v>1843711</v>
      </c>
      <c r="I22" s="12"/>
      <c r="J22" s="63">
        <v>0</v>
      </c>
      <c r="K22" s="64"/>
      <c r="L22" s="65">
        <v>1843711</v>
      </c>
      <c r="M22" s="64"/>
    </row>
    <row r="23" spans="4:15" ht="19.95" customHeight="1" x14ac:dyDescent="0.5">
      <c r="D23" s="10" t="s">
        <v>170</v>
      </c>
      <c r="E23" s="121"/>
      <c r="F23" s="63">
        <v>299900</v>
      </c>
      <c r="G23" s="12"/>
      <c r="H23" s="65">
        <v>0</v>
      </c>
      <c r="I23" s="12"/>
      <c r="J23" s="63">
        <v>0</v>
      </c>
      <c r="K23" s="64"/>
      <c r="L23" s="65">
        <v>0</v>
      </c>
      <c r="M23" s="64"/>
    </row>
    <row r="24" spans="4:15" ht="19.95" customHeight="1" x14ac:dyDescent="0.5">
      <c r="D24" s="10" t="s">
        <v>173</v>
      </c>
      <c r="E24" s="121"/>
      <c r="F24" s="63">
        <v>658825</v>
      </c>
      <c r="G24" s="12"/>
      <c r="H24" s="65">
        <v>0</v>
      </c>
      <c r="I24" s="12"/>
      <c r="J24" s="63">
        <v>0</v>
      </c>
      <c r="K24" s="64"/>
      <c r="L24" s="65">
        <v>0</v>
      </c>
      <c r="M24" s="64"/>
    </row>
    <row r="25" spans="4:15" ht="19.95" customHeight="1" x14ac:dyDescent="0.5">
      <c r="D25" s="10" t="s">
        <v>225</v>
      </c>
      <c r="E25" s="121"/>
      <c r="F25" s="63">
        <v>0</v>
      </c>
      <c r="G25" s="12"/>
      <c r="H25" s="65">
        <v>0</v>
      </c>
      <c r="I25" s="12"/>
      <c r="J25" s="63">
        <v>52573993</v>
      </c>
      <c r="K25" s="64"/>
      <c r="L25" s="65">
        <v>0</v>
      </c>
      <c r="M25" s="64"/>
    </row>
    <row r="26" spans="4:15" ht="19.95" customHeight="1" x14ac:dyDescent="0.5">
      <c r="D26" s="10" t="s">
        <v>224</v>
      </c>
      <c r="E26" s="121"/>
      <c r="F26" s="63">
        <v>14240764</v>
      </c>
      <c r="G26" s="12"/>
      <c r="H26" s="65">
        <v>0</v>
      </c>
      <c r="I26" s="12"/>
      <c r="J26" s="63">
        <v>0</v>
      </c>
      <c r="K26" s="64"/>
      <c r="L26" s="65">
        <v>0</v>
      </c>
      <c r="M26" s="64"/>
    </row>
    <row r="27" spans="4:15" ht="19.95" customHeight="1" x14ac:dyDescent="0.5">
      <c r="D27" s="10" t="s">
        <v>217</v>
      </c>
      <c r="E27" s="121"/>
      <c r="F27" s="63">
        <v>-2751424</v>
      </c>
      <c r="G27" s="12"/>
      <c r="H27" s="65">
        <v>0</v>
      </c>
      <c r="I27" s="12"/>
      <c r="J27" s="63">
        <v>-2751424</v>
      </c>
      <c r="K27" s="64"/>
      <c r="L27" s="65">
        <v>0</v>
      </c>
      <c r="M27" s="64"/>
    </row>
    <row r="28" spans="4:15" ht="19.95" customHeight="1" x14ac:dyDescent="0.5">
      <c r="D28" s="10" t="s">
        <v>174</v>
      </c>
      <c r="E28" s="121"/>
      <c r="F28" s="63">
        <v>2320374</v>
      </c>
      <c r="G28" s="12"/>
      <c r="H28" s="65">
        <v>0</v>
      </c>
      <c r="I28" s="12"/>
      <c r="J28" s="63">
        <v>2320374</v>
      </c>
      <c r="K28" s="64"/>
      <c r="L28" s="65">
        <v>0</v>
      </c>
      <c r="M28" s="64"/>
    </row>
    <row r="29" spans="4:15" ht="19.95" customHeight="1" x14ac:dyDescent="0.5">
      <c r="D29" s="10" t="s">
        <v>221</v>
      </c>
      <c r="E29" s="121"/>
      <c r="F29" s="63">
        <v>1477432</v>
      </c>
      <c r="G29" s="12"/>
      <c r="H29" s="65">
        <v>-701943</v>
      </c>
      <c r="I29" s="12"/>
      <c r="J29" s="63">
        <v>0</v>
      </c>
      <c r="K29" s="64"/>
      <c r="L29" s="65">
        <v>0</v>
      </c>
      <c r="M29" s="64"/>
    </row>
    <row r="30" spans="4:15" ht="19.95" customHeight="1" x14ac:dyDescent="0.5">
      <c r="D30" s="10" t="s">
        <v>98</v>
      </c>
      <c r="E30" s="121"/>
      <c r="F30" s="63">
        <v>-162642</v>
      </c>
      <c r="G30" s="12"/>
      <c r="H30" s="65">
        <v>-528451</v>
      </c>
      <c r="I30" s="12"/>
      <c r="J30" s="63">
        <v>-159705</v>
      </c>
      <c r="K30" s="64"/>
      <c r="L30" s="65">
        <v>-524320</v>
      </c>
      <c r="M30" s="64"/>
    </row>
    <row r="31" spans="4:15" ht="19.95" customHeight="1" x14ac:dyDescent="0.5">
      <c r="D31" s="10" t="s">
        <v>32</v>
      </c>
      <c r="E31" s="121"/>
      <c r="F31" s="63">
        <v>1405978</v>
      </c>
      <c r="G31" s="12"/>
      <c r="H31" s="65">
        <v>1368280</v>
      </c>
      <c r="I31" s="12"/>
      <c r="J31" s="63">
        <v>1080553</v>
      </c>
      <c r="K31" s="12"/>
      <c r="L31" s="65">
        <v>463385</v>
      </c>
      <c r="M31" s="64"/>
    </row>
    <row r="32" spans="4:15" ht="19.95" customHeight="1" x14ac:dyDescent="0.5">
      <c r="D32" s="10" t="s">
        <v>142</v>
      </c>
      <c r="E32" s="10"/>
      <c r="F32" s="17">
        <v>1905027</v>
      </c>
      <c r="G32" s="12"/>
      <c r="H32" s="49">
        <v>-9100392</v>
      </c>
      <c r="I32" s="12"/>
      <c r="J32" s="63">
        <v>-895562</v>
      </c>
      <c r="K32" s="12"/>
      <c r="L32" s="65">
        <v>3004632</v>
      </c>
      <c r="M32" s="64"/>
      <c r="O32" s="17"/>
    </row>
    <row r="33" spans="1:15" ht="19.95" customHeight="1" x14ac:dyDescent="0.5">
      <c r="D33" s="10" t="s">
        <v>56</v>
      </c>
      <c r="E33" s="10"/>
      <c r="F33" s="63">
        <v>-15225</v>
      </c>
      <c r="G33" s="12"/>
      <c r="H33" s="65">
        <v>-4411567</v>
      </c>
      <c r="I33" s="12"/>
      <c r="J33" s="63">
        <v>0</v>
      </c>
      <c r="K33" s="12"/>
      <c r="L33" s="65">
        <v>0</v>
      </c>
      <c r="M33" s="64"/>
    </row>
    <row r="34" spans="1:15" ht="19.95" customHeight="1" x14ac:dyDescent="0.5">
      <c r="D34" s="10" t="s">
        <v>194</v>
      </c>
      <c r="E34" s="10"/>
      <c r="F34" s="63">
        <v>-2094492</v>
      </c>
      <c r="G34" s="12"/>
      <c r="H34" s="65">
        <v>-2702916</v>
      </c>
      <c r="I34" s="12"/>
      <c r="J34" s="63">
        <v>0</v>
      </c>
      <c r="K34" s="12"/>
      <c r="L34" s="65">
        <v>0</v>
      </c>
      <c r="M34" s="64"/>
    </row>
    <row r="35" spans="1:15" ht="19.95" customHeight="1" x14ac:dyDescent="0.5">
      <c r="D35" s="10" t="s">
        <v>195</v>
      </c>
      <c r="E35" s="10"/>
      <c r="F35" s="63">
        <v>0</v>
      </c>
      <c r="G35" s="12"/>
      <c r="H35" s="65">
        <v>-158400</v>
      </c>
      <c r="I35" s="12"/>
      <c r="J35" s="63">
        <v>0</v>
      </c>
      <c r="K35" s="12"/>
      <c r="L35" s="65">
        <v>-158400</v>
      </c>
      <c r="M35" s="64"/>
    </row>
    <row r="36" spans="1:15" ht="19.95" customHeight="1" x14ac:dyDescent="0.5">
      <c r="D36" s="10" t="s">
        <v>25</v>
      </c>
      <c r="E36" s="10"/>
      <c r="F36" s="63">
        <v>1109730</v>
      </c>
      <c r="G36" s="12"/>
      <c r="H36" s="65">
        <v>-8861055</v>
      </c>
      <c r="I36" s="12"/>
      <c r="J36" s="63">
        <v>0</v>
      </c>
      <c r="K36" s="12"/>
      <c r="L36" s="65">
        <v>-1600</v>
      </c>
      <c r="M36" s="64"/>
    </row>
    <row r="37" spans="1:15" ht="19.95" customHeight="1" x14ac:dyDescent="0.5">
      <c r="D37" s="10" t="s">
        <v>26</v>
      </c>
      <c r="E37" s="10"/>
      <c r="F37" s="17">
        <v>-1070964</v>
      </c>
      <c r="G37" s="12"/>
      <c r="H37" s="65">
        <v>-10438221</v>
      </c>
      <c r="I37" s="12"/>
      <c r="J37" s="63">
        <v>21338</v>
      </c>
      <c r="K37" s="12"/>
      <c r="L37" s="65">
        <v>208080</v>
      </c>
    </row>
    <row r="38" spans="1:15" ht="19.95" customHeight="1" x14ac:dyDescent="0.5">
      <c r="D38" s="10" t="s">
        <v>143</v>
      </c>
      <c r="E38" s="10"/>
      <c r="F38" s="17">
        <v>2645805</v>
      </c>
      <c r="G38" s="66"/>
      <c r="H38" s="65">
        <v>42719808</v>
      </c>
      <c r="I38" s="66"/>
      <c r="J38" s="63">
        <v>-88578</v>
      </c>
      <c r="K38" s="66"/>
      <c r="L38" s="65">
        <v>-1181763</v>
      </c>
      <c r="O38" s="17"/>
    </row>
    <row r="39" spans="1:15" ht="19.95" customHeight="1" x14ac:dyDescent="0.5">
      <c r="D39" s="10" t="s">
        <v>27</v>
      </c>
      <c r="E39" s="10"/>
      <c r="F39" s="17">
        <v>1880853</v>
      </c>
      <c r="G39" s="12"/>
      <c r="H39" s="51">
        <v>2670859</v>
      </c>
      <c r="I39" s="12"/>
      <c r="J39" s="63">
        <v>1880853</v>
      </c>
      <c r="K39" s="12"/>
      <c r="L39" s="51">
        <v>2815911</v>
      </c>
    </row>
    <row r="40" spans="1:15" ht="19.95" customHeight="1" x14ac:dyDescent="0.5">
      <c r="D40" s="10" t="s">
        <v>22</v>
      </c>
      <c r="E40" s="10"/>
      <c r="F40" s="67">
        <v>-1580852</v>
      </c>
      <c r="G40" s="12"/>
      <c r="H40" s="67">
        <v>-6627647</v>
      </c>
      <c r="I40" s="12"/>
      <c r="J40" s="67">
        <v>-1580852</v>
      </c>
      <c r="K40" s="66"/>
      <c r="L40" s="67">
        <v>-6627647</v>
      </c>
    </row>
    <row r="41" spans="1:15" ht="19.95" customHeight="1" x14ac:dyDescent="0.5">
      <c r="C41" s="10" t="s">
        <v>136</v>
      </c>
      <c r="E41" s="5"/>
      <c r="F41" s="65">
        <f>SUM(F8:F40)</f>
        <v>-6491235</v>
      </c>
      <c r="G41" s="12"/>
      <c r="H41" s="65">
        <f>SUM(H8:H40)</f>
        <v>-18535940</v>
      </c>
      <c r="I41" s="12"/>
      <c r="J41" s="65">
        <f>SUM(J8:J40)</f>
        <v>-6002292</v>
      </c>
      <c r="K41" s="66"/>
      <c r="L41" s="65">
        <f>SUM(L8:L40)</f>
        <v>-5136831</v>
      </c>
    </row>
    <row r="42" spans="1:15" ht="19.95" customHeight="1" x14ac:dyDescent="0.5">
      <c r="D42" s="10" t="s">
        <v>116</v>
      </c>
      <c r="E42" s="5"/>
      <c r="F42" s="65">
        <v>64625</v>
      </c>
      <c r="G42" s="12"/>
      <c r="H42" s="65">
        <v>231055</v>
      </c>
      <c r="I42" s="12"/>
      <c r="J42" s="63">
        <v>61688</v>
      </c>
      <c r="K42" s="66"/>
      <c r="L42" s="65">
        <v>226925</v>
      </c>
    </row>
    <row r="43" spans="1:15" ht="19.95" customHeight="1" x14ac:dyDescent="0.5">
      <c r="D43" s="10" t="s">
        <v>72</v>
      </c>
      <c r="E43" s="5"/>
      <c r="F43" s="65">
        <v>-396717</v>
      </c>
      <c r="G43" s="12"/>
      <c r="H43" s="65">
        <v>-640709</v>
      </c>
      <c r="I43" s="12"/>
      <c r="J43" s="63">
        <v>-187976</v>
      </c>
      <c r="K43" s="66"/>
      <c r="L43" s="65">
        <v>-465136</v>
      </c>
    </row>
    <row r="44" spans="1:15" ht="19.95" customHeight="1" x14ac:dyDescent="0.5">
      <c r="D44" s="10" t="s">
        <v>125</v>
      </c>
      <c r="E44" s="5"/>
      <c r="F44" s="63">
        <v>-727648</v>
      </c>
      <c r="G44" s="12"/>
      <c r="H44" s="65">
        <v>-358329</v>
      </c>
      <c r="I44" s="12"/>
      <c r="J44" s="63">
        <v>-197761</v>
      </c>
      <c r="K44" s="66"/>
      <c r="L44" s="65">
        <v>-334438</v>
      </c>
    </row>
    <row r="45" spans="1:15" s="28" customFormat="1" ht="19.95" customHeight="1" x14ac:dyDescent="0.55000000000000004">
      <c r="D45" s="28" t="s">
        <v>137</v>
      </c>
      <c r="E45" s="38"/>
      <c r="F45" s="68">
        <f>SUM(F41:F44)</f>
        <v>-7550975</v>
      </c>
      <c r="G45" s="29"/>
      <c r="H45" s="68">
        <f>SUM(H41:H44)</f>
        <v>-19303923</v>
      </c>
      <c r="I45" s="29"/>
      <c r="J45" s="68">
        <f>SUM(J41:J44)</f>
        <v>-6326341</v>
      </c>
      <c r="K45" s="29"/>
      <c r="L45" s="68">
        <f>SUM(L41:L44)</f>
        <v>-5709480</v>
      </c>
    </row>
    <row r="46" spans="1:15" s="28" customFormat="1" ht="20.399999999999999" x14ac:dyDescent="0.55000000000000004">
      <c r="E46" s="38"/>
      <c r="F46" s="72"/>
      <c r="G46" s="29"/>
      <c r="H46" s="72"/>
      <c r="I46" s="29"/>
      <c r="J46" s="72"/>
      <c r="K46" s="29"/>
      <c r="L46" s="72"/>
    </row>
    <row r="47" spans="1:15" ht="20.7" customHeight="1" x14ac:dyDescent="0.55000000000000004">
      <c r="A47" s="60" t="s">
        <v>78</v>
      </c>
      <c r="B47" s="60"/>
      <c r="C47" s="60"/>
      <c r="D47" s="60"/>
      <c r="E47" s="60"/>
      <c r="F47" s="61"/>
      <c r="G47" s="60"/>
      <c r="H47" s="60"/>
      <c r="I47" s="60"/>
      <c r="J47" s="61"/>
      <c r="K47" s="60"/>
      <c r="L47" s="127" t="s">
        <v>153</v>
      </c>
    </row>
    <row r="48" spans="1:15" ht="20.7" customHeight="1" x14ac:dyDescent="0.55000000000000004">
      <c r="A48" s="28" t="s">
        <v>159</v>
      </c>
      <c r="B48" s="28"/>
      <c r="C48" s="28"/>
      <c r="D48" s="28"/>
      <c r="E48" s="28"/>
      <c r="F48" s="120"/>
      <c r="G48" s="28"/>
      <c r="H48" s="28"/>
      <c r="I48" s="28"/>
      <c r="J48" s="61"/>
      <c r="K48" s="28"/>
      <c r="L48" s="27" t="s">
        <v>158</v>
      </c>
    </row>
    <row r="49" spans="1:12" ht="20.7" customHeight="1" x14ac:dyDescent="0.55000000000000004">
      <c r="A49" s="28" t="str">
        <f>A3</f>
        <v>สำหรับงวดหกเดือนสิ้นสุดวันที่ 30 มิถุนายน 2566</v>
      </c>
      <c r="B49" s="28"/>
      <c r="C49" s="28"/>
      <c r="D49" s="28"/>
      <c r="E49" s="28"/>
      <c r="F49" s="120"/>
      <c r="G49" s="28"/>
      <c r="H49" s="28"/>
      <c r="I49" s="28"/>
      <c r="J49" s="61"/>
      <c r="K49" s="28"/>
      <c r="L49" s="28"/>
    </row>
    <row r="50" spans="1:12" ht="20.7" customHeight="1" x14ac:dyDescent="0.55000000000000004">
      <c r="A50" s="5"/>
      <c r="B50" s="5"/>
      <c r="C50" s="5"/>
      <c r="D50" s="5"/>
      <c r="E50" s="5"/>
      <c r="F50" s="190" t="s">
        <v>167</v>
      </c>
      <c r="G50" s="190"/>
      <c r="H50" s="190"/>
      <c r="I50" s="190"/>
      <c r="J50" s="190"/>
      <c r="K50" s="190"/>
      <c r="L50" s="190"/>
    </row>
    <row r="51" spans="1:12" ht="20.7" customHeight="1" x14ac:dyDescent="0.55000000000000004">
      <c r="F51" s="193" t="s">
        <v>21</v>
      </c>
      <c r="G51" s="193"/>
      <c r="H51" s="193"/>
      <c r="I51" s="178"/>
      <c r="J51" s="193" t="s">
        <v>91</v>
      </c>
      <c r="K51" s="193"/>
      <c r="L51" s="193"/>
    </row>
    <row r="52" spans="1:12" ht="20.7" customHeight="1" x14ac:dyDescent="0.55000000000000004">
      <c r="F52" s="74">
        <v>2566</v>
      </c>
      <c r="G52" s="62"/>
      <c r="H52" s="74" t="s">
        <v>92</v>
      </c>
      <c r="I52" s="37"/>
      <c r="J52" s="74">
        <v>2566</v>
      </c>
      <c r="K52" s="62"/>
      <c r="L52" s="74" t="s">
        <v>92</v>
      </c>
    </row>
    <row r="53" spans="1:12" s="28" customFormat="1" ht="20.7" customHeight="1" x14ac:dyDescent="0.55000000000000004">
      <c r="A53" s="28" t="s">
        <v>60</v>
      </c>
      <c r="E53" s="38"/>
      <c r="F53" s="120"/>
      <c r="G53" s="69"/>
      <c r="H53" s="70"/>
      <c r="I53" s="69"/>
      <c r="J53" s="71"/>
      <c r="K53" s="29"/>
      <c r="L53" s="29"/>
    </row>
    <row r="54" spans="1:12" s="28" customFormat="1" ht="20.7" customHeight="1" x14ac:dyDescent="0.55000000000000004">
      <c r="B54" s="10"/>
      <c r="C54" s="10" t="s">
        <v>99</v>
      </c>
      <c r="F54" s="65">
        <v>0</v>
      </c>
      <c r="G54" s="64"/>
      <c r="H54" s="66">
        <v>0</v>
      </c>
      <c r="I54" s="64"/>
      <c r="J54" s="63">
        <v>0</v>
      </c>
      <c r="K54" s="12"/>
      <c r="L54" s="51">
        <v>13000000</v>
      </c>
    </row>
    <row r="55" spans="1:12" s="28" customFormat="1" ht="20.7" customHeight="1" x14ac:dyDescent="0.55000000000000004">
      <c r="B55" s="10"/>
      <c r="C55" s="10" t="s">
        <v>100</v>
      </c>
      <c r="F55" s="65">
        <v>0</v>
      </c>
      <c r="G55" s="64"/>
      <c r="H55" s="66">
        <v>0</v>
      </c>
      <c r="I55" s="64"/>
      <c r="J55" s="63">
        <v>-1746500</v>
      </c>
      <c r="K55" s="12"/>
      <c r="L55" s="51">
        <v>-31552000</v>
      </c>
    </row>
    <row r="56" spans="1:12" ht="20.7" customHeight="1" x14ac:dyDescent="0.5">
      <c r="C56" s="10" t="s">
        <v>138</v>
      </c>
      <c r="D56" s="123"/>
      <c r="E56" s="10"/>
      <c r="F56" s="65">
        <v>0</v>
      </c>
      <c r="G56" s="12"/>
      <c r="H56" s="65">
        <v>63000000</v>
      </c>
      <c r="I56" s="51"/>
      <c r="J56" s="63">
        <v>0</v>
      </c>
      <c r="K56" s="51"/>
      <c r="L56" s="51">
        <v>63000000</v>
      </c>
    </row>
    <row r="57" spans="1:12" ht="20.7" customHeight="1" x14ac:dyDescent="0.5">
      <c r="C57" s="10" t="s">
        <v>149</v>
      </c>
      <c r="D57" s="123"/>
      <c r="E57" s="10"/>
      <c r="F57" s="65">
        <v>0</v>
      </c>
      <c r="G57" s="12"/>
      <c r="H57" s="65">
        <v>-3000000</v>
      </c>
      <c r="I57" s="51"/>
      <c r="J57" s="63">
        <v>0</v>
      </c>
      <c r="K57" s="51"/>
      <c r="L57" s="51">
        <v>0</v>
      </c>
    </row>
    <row r="58" spans="1:12" ht="20.7" customHeight="1" x14ac:dyDescent="0.5">
      <c r="C58" s="10" t="s">
        <v>175</v>
      </c>
      <c r="D58" s="123"/>
      <c r="E58" s="10"/>
      <c r="F58" s="65">
        <v>-475000</v>
      </c>
      <c r="G58" s="12"/>
      <c r="H58" s="65">
        <v>0</v>
      </c>
      <c r="I58" s="51"/>
      <c r="J58" s="63">
        <v>0</v>
      </c>
      <c r="K58" s="51"/>
      <c r="L58" s="51">
        <v>0</v>
      </c>
    </row>
    <row r="59" spans="1:12" ht="20.7" customHeight="1" x14ac:dyDescent="0.5">
      <c r="C59" s="10" t="s">
        <v>169</v>
      </c>
      <c r="D59" s="123"/>
      <c r="E59" s="10"/>
      <c r="F59" s="65">
        <v>475050</v>
      </c>
      <c r="G59" s="12"/>
      <c r="H59" s="65">
        <v>0</v>
      </c>
      <c r="I59" s="51"/>
      <c r="J59" s="63">
        <v>0</v>
      </c>
      <c r="K59" s="51"/>
      <c r="L59" s="51">
        <v>0</v>
      </c>
    </row>
    <row r="60" spans="1:12" ht="20.7" customHeight="1" x14ac:dyDescent="0.5">
      <c r="C60" s="10" t="s">
        <v>94</v>
      </c>
      <c r="D60" s="123"/>
      <c r="E60" s="10"/>
      <c r="F60" s="65">
        <v>0</v>
      </c>
      <c r="G60" s="12"/>
      <c r="H60" s="65">
        <v>0</v>
      </c>
      <c r="I60" s="51"/>
      <c r="J60" s="63">
        <v>0</v>
      </c>
      <c r="K60" s="51"/>
      <c r="L60" s="51">
        <v>-33249900</v>
      </c>
    </row>
    <row r="61" spans="1:12" ht="20.7" customHeight="1" x14ac:dyDescent="0.5">
      <c r="C61" s="10" t="s">
        <v>196</v>
      </c>
      <c r="D61" s="123"/>
      <c r="E61" s="10"/>
      <c r="F61" s="65">
        <v>-1554000</v>
      </c>
      <c r="G61" s="12"/>
      <c r="H61" s="65">
        <v>-32330454</v>
      </c>
      <c r="I61" s="51"/>
      <c r="J61" s="63">
        <v>0</v>
      </c>
      <c r="K61" s="51"/>
      <c r="L61" s="51">
        <v>-2122586</v>
      </c>
    </row>
    <row r="62" spans="1:12" ht="19.8" x14ac:dyDescent="0.5">
      <c r="C62" s="112" t="s">
        <v>95</v>
      </c>
      <c r="D62" s="123"/>
      <c r="E62" s="10"/>
      <c r="F62" s="63">
        <v>0</v>
      </c>
      <c r="G62" s="12"/>
      <c r="H62" s="65">
        <v>93458</v>
      </c>
      <c r="I62" s="51"/>
      <c r="J62" s="63">
        <v>0</v>
      </c>
      <c r="K62" s="51"/>
      <c r="L62" s="51">
        <v>93458</v>
      </c>
    </row>
    <row r="63" spans="1:12" ht="19.8" x14ac:dyDescent="0.5">
      <c r="C63" s="10" t="s">
        <v>101</v>
      </c>
      <c r="D63" s="123"/>
      <c r="E63" s="10"/>
      <c r="F63" s="65">
        <v>-25000</v>
      </c>
      <c r="G63" s="66"/>
      <c r="H63" s="65">
        <v>-469728</v>
      </c>
      <c r="I63" s="65"/>
      <c r="J63" s="63">
        <v>-25000</v>
      </c>
      <c r="K63" s="51"/>
      <c r="L63" s="51">
        <v>-170034</v>
      </c>
    </row>
    <row r="64" spans="1:12" ht="19.8" x14ac:dyDescent="0.5">
      <c r="C64" s="10" t="s">
        <v>197</v>
      </c>
      <c r="D64" s="123"/>
      <c r="E64" s="10"/>
      <c r="F64" s="65">
        <v>0</v>
      </c>
      <c r="G64" s="66"/>
      <c r="H64" s="65">
        <v>-10000000</v>
      </c>
      <c r="I64" s="65"/>
      <c r="J64" s="63">
        <v>0</v>
      </c>
      <c r="K64" s="51"/>
      <c r="L64" s="51">
        <v>0</v>
      </c>
    </row>
    <row r="65" spans="1:12" ht="19.8" x14ac:dyDescent="0.5">
      <c r="C65" s="10" t="s">
        <v>198</v>
      </c>
      <c r="D65" s="123"/>
      <c r="E65" s="10"/>
      <c r="F65" s="65">
        <v>0</v>
      </c>
      <c r="G65" s="66"/>
      <c r="H65" s="65">
        <v>2599975</v>
      </c>
      <c r="I65" s="65"/>
      <c r="J65" s="63">
        <v>0</v>
      </c>
      <c r="K65" s="51"/>
      <c r="L65" s="51">
        <v>2599975</v>
      </c>
    </row>
    <row r="66" spans="1:12" ht="20.7" customHeight="1" x14ac:dyDescent="0.5">
      <c r="C66" s="10" t="s">
        <v>145</v>
      </c>
      <c r="D66" s="123"/>
      <c r="E66" s="10"/>
      <c r="F66" s="65">
        <v>147551</v>
      </c>
      <c r="G66" s="66"/>
      <c r="H66" s="65">
        <v>0</v>
      </c>
      <c r="I66" s="65"/>
      <c r="J66" s="63">
        <v>0</v>
      </c>
      <c r="K66" s="51"/>
      <c r="L66" s="51">
        <v>0</v>
      </c>
    </row>
    <row r="67" spans="1:12" ht="20.7" customHeight="1" x14ac:dyDescent="0.5">
      <c r="C67" s="10" t="s">
        <v>199</v>
      </c>
      <c r="D67" s="123"/>
      <c r="E67" s="10"/>
      <c r="F67" s="65">
        <v>0</v>
      </c>
      <c r="G67" s="66"/>
      <c r="H67" s="65">
        <v>-1249950</v>
      </c>
      <c r="I67" s="65"/>
      <c r="J67" s="63">
        <v>0</v>
      </c>
      <c r="K67" s="51"/>
      <c r="L67" s="51">
        <v>0</v>
      </c>
    </row>
    <row r="68" spans="1:12" s="28" customFormat="1" ht="20.7" customHeight="1" x14ac:dyDescent="0.55000000000000004">
      <c r="D68" s="28" t="s">
        <v>65</v>
      </c>
      <c r="E68" s="38"/>
      <c r="F68" s="68">
        <f>SUM(F54:F67)</f>
        <v>-1431399</v>
      </c>
      <c r="G68" s="29"/>
      <c r="H68" s="68">
        <f>SUM(H54:H67)</f>
        <v>18643301</v>
      </c>
      <c r="I68" s="120"/>
      <c r="J68" s="68">
        <f>SUM(J54:J67)</f>
        <v>-1771500</v>
      </c>
      <c r="K68" s="120"/>
      <c r="L68" s="68">
        <f>SUM(L54:L67)</f>
        <v>11598913</v>
      </c>
    </row>
    <row r="69" spans="1:12" ht="20.7" customHeight="1" x14ac:dyDescent="0.5">
      <c r="E69" s="5"/>
      <c r="F69" s="63"/>
      <c r="G69" s="12"/>
      <c r="H69" s="64"/>
      <c r="I69" s="12"/>
      <c r="J69" s="65"/>
      <c r="K69" s="12"/>
      <c r="L69" s="66"/>
    </row>
    <row r="70" spans="1:12" s="28" customFormat="1" ht="20.399999999999999" x14ac:dyDescent="0.55000000000000004">
      <c r="A70" s="28" t="s">
        <v>84</v>
      </c>
      <c r="E70" s="38"/>
      <c r="F70" s="71"/>
      <c r="G70" s="29"/>
      <c r="H70" s="70"/>
      <c r="I70" s="29"/>
      <c r="J70" s="72"/>
      <c r="K70" s="29"/>
      <c r="L70" s="70"/>
    </row>
    <row r="71" spans="1:12" s="28" customFormat="1" ht="20.399999999999999" x14ac:dyDescent="0.55000000000000004">
      <c r="C71" s="10" t="s">
        <v>218</v>
      </c>
      <c r="D71" s="10"/>
      <c r="E71" s="38"/>
      <c r="F71" s="65">
        <v>0</v>
      </c>
      <c r="G71" s="69"/>
      <c r="H71" s="65">
        <v>12232502</v>
      </c>
      <c r="I71" s="69"/>
      <c r="J71" s="63">
        <v>0</v>
      </c>
      <c r="K71" s="29"/>
      <c r="L71" s="12">
        <v>0</v>
      </c>
    </row>
    <row r="72" spans="1:12" ht="19.8" x14ac:dyDescent="0.5">
      <c r="C72" s="10" t="s">
        <v>127</v>
      </c>
      <c r="D72" s="123"/>
      <c r="E72" s="10"/>
      <c r="F72" s="63">
        <v>6050000</v>
      </c>
      <c r="G72" s="66"/>
      <c r="H72" s="65">
        <v>1500000</v>
      </c>
      <c r="I72" s="65"/>
      <c r="J72" s="63">
        <v>6050000</v>
      </c>
      <c r="K72" s="51"/>
      <c r="L72" s="12">
        <v>0</v>
      </c>
    </row>
    <row r="73" spans="1:12" s="28" customFormat="1" ht="20.7" customHeight="1" x14ac:dyDescent="0.55000000000000004">
      <c r="A73" s="10"/>
      <c r="B73" s="10"/>
      <c r="C73" s="10" t="s">
        <v>120</v>
      </c>
      <c r="D73" s="10"/>
      <c r="E73" s="10"/>
      <c r="F73" s="63">
        <v>-337531</v>
      </c>
      <c r="G73" s="12"/>
      <c r="H73" s="65">
        <v>-202697</v>
      </c>
      <c r="I73" s="51"/>
      <c r="J73" s="63">
        <v>-337531</v>
      </c>
      <c r="K73" s="51"/>
      <c r="L73" s="65">
        <v>-202697</v>
      </c>
    </row>
    <row r="74" spans="1:12" s="28" customFormat="1" ht="20.7" customHeight="1" x14ac:dyDescent="0.55000000000000004">
      <c r="A74" s="10"/>
      <c r="B74" s="10"/>
      <c r="C74" s="10" t="s">
        <v>110</v>
      </c>
      <c r="D74" s="10"/>
      <c r="E74" s="10"/>
      <c r="F74" s="63">
        <v>-2026570</v>
      </c>
      <c r="G74" s="12"/>
      <c r="H74" s="65">
        <v>-20453414</v>
      </c>
      <c r="I74" s="51"/>
      <c r="J74" s="67">
        <v>-754938</v>
      </c>
      <c r="K74" s="51"/>
      <c r="L74" s="65">
        <v>-2730546</v>
      </c>
    </row>
    <row r="75" spans="1:12" s="28" customFormat="1" ht="20.7" customHeight="1" x14ac:dyDescent="0.55000000000000004">
      <c r="D75" s="28" t="s">
        <v>139</v>
      </c>
      <c r="E75" s="38"/>
      <c r="F75" s="68">
        <f>SUM(F71:F74)</f>
        <v>3685899</v>
      </c>
      <c r="G75" s="29"/>
      <c r="H75" s="68">
        <f>SUM(H71:H74)</f>
        <v>-6923609</v>
      </c>
      <c r="I75" s="120"/>
      <c r="J75" s="68">
        <f>SUM(J71:J74)</f>
        <v>4957531</v>
      </c>
      <c r="K75" s="120"/>
      <c r="L75" s="68">
        <f>SUM(L71:L74)</f>
        <v>-2933243</v>
      </c>
    </row>
    <row r="76" spans="1:12" s="28" customFormat="1" ht="20.7" customHeight="1" x14ac:dyDescent="0.55000000000000004">
      <c r="A76" s="28" t="s">
        <v>140</v>
      </c>
      <c r="E76" s="38"/>
      <c r="F76" s="71">
        <f>F75+F68+F45</f>
        <v>-5296475</v>
      </c>
      <c r="G76" s="120"/>
      <c r="H76" s="71">
        <f>H75+H68+H45</f>
        <v>-7584231</v>
      </c>
      <c r="I76" s="120"/>
      <c r="J76" s="71">
        <f>J75+J68+J45</f>
        <v>-3140310</v>
      </c>
      <c r="K76" s="120"/>
      <c r="L76" s="71">
        <f>L75+L68+L45</f>
        <v>2956190</v>
      </c>
    </row>
    <row r="77" spans="1:12" s="28" customFormat="1" ht="20.7" customHeight="1" x14ac:dyDescent="0.55000000000000004">
      <c r="A77" s="10"/>
      <c r="C77" s="10" t="s">
        <v>160</v>
      </c>
      <c r="F77" s="17">
        <v>5727406</v>
      </c>
      <c r="G77" s="12"/>
      <c r="H77" s="65">
        <v>16868145</v>
      </c>
      <c r="I77" s="51"/>
      <c r="J77" s="65">
        <v>3382669</v>
      </c>
      <c r="K77" s="51"/>
      <c r="L77" s="65">
        <v>2084834</v>
      </c>
    </row>
    <row r="78" spans="1:12" s="35" customFormat="1" ht="20.7" customHeight="1" thickBot="1" x14ac:dyDescent="0.6">
      <c r="A78" s="28" t="s">
        <v>161</v>
      </c>
      <c r="C78" s="124"/>
      <c r="E78" s="38"/>
      <c r="F78" s="73">
        <f>SUM(F76:F77)</f>
        <v>430931</v>
      </c>
      <c r="G78" s="69"/>
      <c r="H78" s="73">
        <f>SUM(H76:H77)</f>
        <v>9283914</v>
      </c>
      <c r="I78" s="71"/>
      <c r="J78" s="73">
        <f>SUM(J76:J77)</f>
        <v>242359</v>
      </c>
      <c r="K78" s="120"/>
      <c r="L78" s="73">
        <f>SUM(L76:L77)</f>
        <v>5041024</v>
      </c>
    </row>
    <row r="79" spans="1:12" ht="20.7" customHeight="1" thickTop="1" x14ac:dyDescent="0.5"/>
    <row r="80" spans="1:12" ht="20.7" customHeight="1" x14ac:dyDescent="0.5">
      <c r="F80" s="12"/>
      <c r="G80" s="12"/>
      <c r="H80" s="12"/>
      <c r="I80" s="12"/>
      <c r="J80" s="64"/>
      <c r="K80" s="12"/>
      <c r="L80" s="12"/>
    </row>
    <row r="82" spans="6:6" ht="20.7" customHeight="1" x14ac:dyDescent="0.5">
      <c r="F82" s="4"/>
    </row>
  </sheetData>
  <mergeCells count="6">
    <mergeCell ref="F4:L4"/>
    <mergeCell ref="F5:H5"/>
    <mergeCell ref="J5:L5"/>
    <mergeCell ref="F50:L50"/>
    <mergeCell ref="F51:H51"/>
    <mergeCell ref="J51:L51"/>
  </mergeCells>
  <pageMargins left="0.74803149606299213" right="0.62992125984251968" top="0.74803149606299213" bottom="0.47244094488188981" header="0.31496062992125984" footer="0.23622047244094491"/>
  <pageSetup paperSize="9" scale="79" firstPageNumber="9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6" max="11" man="1"/>
  </rowBreaks>
  <colBreaks count="1" manualBreakCount="1">
    <brk id="9" max="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</vt:lpstr>
      <vt:lpstr>PL3M</vt:lpstr>
      <vt:lpstr>PL6M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Prussanee</cp:lastModifiedBy>
  <cp:lastPrinted>2023-07-21T03:10:30Z</cp:lastPrinted>
  <dcterms:created xsi:type="dcterms:W3CDTF">2003-04-30T06:44:25Z</dcterms:created>
  <dcterms:modified xsi:type="dcterms:W3CDTF">2023-08-10T09:35:42Z</dcterms:modified>
</cp:coreProperties>
</file>